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3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/>
  <mc:AlternateContent xmlns:mc="http://schemas.openxmlformats.org/markup-compatibility/2006">
    <mc:Choice Requires="x15">
      <x15ac:absPath xmlns:x15ac="http://schemas.microsoft.com/office/spreadsheetml/2010/11/ac" url="C:\Users\Moritz\..PhD\03_PhD TA\2024 Sem2 - ChE430 NPs for Chemical Engineering\03_Lab days\CO2RR-group Moritz\01_data_for_analysis\"/>
    </mc:Choice>
  </mc:AlternateContent>
  <xr:revisionPtr revIDLastSave="0" documentId="13_ncr:1_{1E029B66-3F7A-4DCA-90AD-4ACDE7DE1138}" xr6:coauthVersionLast="47" xr6:coauthVersionMax="47" xr10:uidLastSave="{00000000-0000-0000-0000-000000000000}"/>
  <bookViews>
    <workbookView xWindow="-120" yWindow="-18120" windowWidth="29040" windowHeight="17520" activeTab="4" xr2:uid="{00000000-000D-0000-FFFF-FFFF00000000}"/>
  </bookViews>
  <sheets>
    <sheet name="Raw Potentiostat" sheetId="1" r:id="rId1"/>
    <sheet name="GAS_CHROM" sheetId="3" r:id="rId2"/>
    <sheet name="ECDL" sheetId="6" r:id="rId3"/>
    <sheet name="SURFACE ATOMS" sheetId="8" r:id="rId4"/>
    <sheet name="Processed Potentiostat" sheetId="7" r:id="rId5"/>
    <sheet name="FARADAIC EFFICIENCY" sheetId="4" r:id="rId6"/>
  </sheets>
  <definedNames>
    <definedName name="CH1_" localSheetId="1">GAS_CHROM!$A$1:$FA$7</definedName>
    <definedName name="CH2_" localSheetId="1">GAS_CHROM!$AWD$10:$AXA$15</definedName>
    <definedName name="CH2_1" localSheetId="1">GAS_CHROM!$A$14:$Q$20</definedName>
    <definedName name="EC_1_Glassy_Carbon_C01" localSheetId="4">'Processed Potentiostat'!#REF!</definedName>
    <definedName name="EC_1_Glassy_Carbon_C01" localSheetId="0">'Raw Potentiostat'!$A$1:$X$3961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6" i="4" l="1"/>
  <c r="G7" i="4"/>
  <c r="G8" i="4"/>
  <c r="G9" i="4"/>
  <c r="G10" i="4"/>
  <c r="F6" i="4"/>
  <c r="F7" i="4"/>
  <c r="F8" i="4"/>
  <c r="F9" i="4"/>
  <c r="F10" i="4"/>
  <c r="E6" i="4"/>
  <c r="E7" i="4"/>
  <c r="E8" i="4"/>
  <c r="E9" i="4"/>
  <c r="E10" i="4"/>
  <c r="D8" i="4"/>
  <c r="D9" i="4"/>
  <c r="D10" i="4"/>
  <c r="G5" i="4"/>
  <c r="F5" i="4"/>
  <c r="E5" i="4"/>
  <c r="D5" i="4"/>
  <c r="D6" i="4"/>
  <c r="D7" i="4"/>
  <c r="C4" i="4"/>
  <c r="F4" i="4"/>
  <c r="G4" i="4"/>
  <c r="G3" i="4"/>
  <c r="F3" i="4"/>
  <c r="N3" i="4"/>
  <c r="D3" i="4"/>
  <c r="E3" i="4"/>
  <c r="E4" i="4"/>
  <c r="D4" i="4"/>
  <c r="C9" i="4"/>
  <c r="N9" i="4" s="1"/>
  <c r="C6" i="4" l="1"/>
  <c r="C7" i="4"/>
  <c r="C8" i="4"/>
  <c r="C10" i="4"/>
  <c r="N10" i="4" s="1"/>
  <c r="C5" i="4"/>
  <c r="Z2" i="4"/>
  <c r="B18" i="4"/>
  <c r="M5" i="4" s="1"/>
  <c r="H11" i="4"/>
  <c r="M8" i="4" l="1"/>
  <c r="M4" i="4"/>
  <c r="M7" i="4"/>
  <c r="M10" i="4"/>
  <c r="M6" i="4"/>
  <c r="M9" i="4"/>
  <c r="L10" i="4"/>
  <c r="L6" i="4"/>
  <c r="L7" i="4"/>
  <c r="L8" i="4"/>
  <c r="L9" i="4"/>
  <c r="L4" i="4"/>
  <c r="K6" i="4"/>
  <c r="K7" i="4"/>
  <c r="K8" i="4"/>
  <c r="K9" i="4"/>
  <c r="K10" i="4"/>
  <c r="K4" i="4"/>
  <c r="I8" i="4"/>
  <c r="J8" i="4"/>
  <c r="I9" i="4"/>
  <c r="O9" i="4" s="1"/>
  <c r="J9" i="4"/>
  <c r="I10" i="4"/>
  <c r="O10" i="4" s="1"/>
  <c r="J10" i="4"/>
  <c r="G11" i="4" l="1"/>
  <c r="F11" i="4"/>
  <c r="L5" i="4"/>
  <c r="K5" i="4"/>
  <c r="I7" i="4"/>
  <c r="I6" i="4"/>
  <c r="I4" i="4"/>
  <c r="Z25" i="4"/>
  <c r="D11" i="4" l="1"/>
  <c r="I5" i="4"/>
  <c r="J6" i="4"/>
  <c r="J7" i="4"/>
  <c r="AE4" i="4"/>
  <c r="J4" i="4"/>
  <c r="J5" i="4" l="1"/>
  <c r="E11" i="4"/>
  <c r="AE5" i="4"/>
  <c r="N4" i="4"/>
  <c r="N5" i="4" l="1"/>
  <c r="AE6" i="4"/>
  <c r="AE7" i="4" l="1"/>
  <c r="N6" i="4" l="1"/>
  <c r="O6" i="4" s="1"/>
  <c r="N7" i="4"/>
  <c r="O7" i="4" s="1"/>
  <c r="AE8" i="4"/>
  <c r="R5" i="4"/>
  <c r="P4" i="4"/>
  <c r="P5" i="4"/>
  <c r="Q4" i="4"/>
  <c r="Q5" i="4"/>
  <c r="O4" i="4"/>
  <c r="O5" i="4"/>
  <c r="S4" i="4"/>
  <c r="S5" i="4"/>
  <c r="R4" i="4"/>
  <c r="N8" i="4" l="1"/>
  <c r="O8" i="4" s="1"/>
  <c r="O11" i="4" s="1"/>
  <c r="AE9" i="4"/>
  <c r="P7" i="4"/>
  <c r="R7" i="4"/>
  <c r="Q7" i="4"/>
  <c r="S7" i="4"/>
  <c r="R6" i="4"/>
  <c r="S6" i="4"/>
  <c r="Q6" i="4"/>
  <c r="P6" i="4"/>
  <c r="T5" i="4"/>
  <c r="C11" i="4" l="1"/>
  <c r="AE10" i="4"/>
  <c r="P8" i="4"/>
  <c r="P11" i="4" s="1"/>
  <c r="Q8" i="4"/>
  <c r="Q11" i="4" s="1"/>
  <c r="R8" i="4"/>
  <c r="R11" i="4" s="1"/>
  <c r="S8" i="4"/>
  <c r="S11" i="4" s="1"/>
  <c r="T7" i="4"/>
  <c r="T6" i="4"/>
  <c r="Q10" i="4" l="1"/>
  <c r="T8" i="4"/>
  <c r="T11" i="4" s="1"/>
  <c r="P9" i="4"/>
  <c r="Q9" i="4"/>
  <c r="P10" i="4"/>
  <c r="R10" i="4"/>
  <c r="R9" i="4"/>
  <c r="AA2" i="4"/>
  <c r="AM57" i="1"/>
  <c r="AM58" i="1"/>
  <c r="AM59" i="1"/>
  <c r="AM60" i="1"/>
  <c r="AM61" i="1"/>
  <c r="AM62" i="1"/>
  <c r="AM63" i="1"/>
  <c r="AM64" i="1"/>
  <c r="AM65" i="1"/>
  <c r="AM66" i="1"/>
  <c r="AM67" i="1"/>
  <c r="AM68" i="1"/>
  <c r="AM69" i="1"/>
  <c r="AM70" i="1"/>
  <c r="AM71" i="1"/>
  <c r="AM72" i="1"/>
  <c r="AM73" i="1"/>
  <c r="AM74" i="1"/>
  <c r="AM75" i="1"/>
  <c r="AM76" i="1"/>
  <c r="AM77" i="1"/>
  <c r="AM78" i="1"/>
  <c r="AM79" i="1"/>
  <c r="AM80" i="1"/>
  <c r="AM81" i="1"/>
  <c r="AM82" i="1"/>
  <c r="AM83" i="1"/>
  <c r="AM84" i="1"/>
  <c r="AM85" i="1"/>
  <c r="AM86" i="1"/>
  <c r="AM87" i="1"/>
  <c r="AM88" i="1"/>
  <c r="AM89" i="1"/>
  <c r="AM90" i="1"/>
  <c r="AM91" i="1"/>
  <c r="AM92" i="1"/>
  <c r="AM93" i="1"/>
  <c r="AM94" i="1"/>
  <c r="AM95" i="1"/>
  <c r="AM96" i="1"/>
  <c r="AM97" i="1"/>
  <c r="AM98" i="1"/>
  <c r="AM99" i="1"/>
  <c r="AM100" i="1"/>
  <c r="AM101" i="1"/>
  <c r="AM102" i="1"/>
  <c r="AM103" i="1"/>
  <c r="AM104" i="1"/>
  <c r="AM105" i="1"/>
  <c r="AM106" i="1"/>
  <c r="AM107" i="1"/>
  <c r="AM108" i="1"/>
  <c r="AM109" i="1"/>
  <c r="AM110" i="1"/>
  <c r="AM111" i="1"/>
  <c r="AM112" i="1"/>
  <c r="AM113" i="1"/>
  <c r="AM114" i="1"/>
  <c r="AM115" i="1"/>
  <c r="AM116" i="1"/>
  <c r="AM117" i="1"/>
  <c r="AM118" i="1"/>
  <c r="AM119" i="1"/>
  <c r="AM120" i="1"/>
  <c r="AM121" i="1"/>
  <c r="AM122" i="1"/>
  <c r="AM123" i="1"/>
  <c r="AM124" i="1"/>
  <c r="AM125" i="1"/>
  <c r="AM126" i="1"/>
  <c r="AM127" i="1"/>
  <c r="AM128" i="1"/>
  <c r="AM129" i="1"/>
  <c r="AM130" i="1"/>
  <c r="AM131" i="1"/>
  <c r="AM132" i="1"/>
  <c r="AM133" i="1"/>
  <c r="AM134" i="1"/>
  <c r="AM135" i="1"/>
  <c r="AM136" i="1"/>
  <c r="AM137" i="1"/>
  <c r="AM138" i="1"/>
  <c r="AM139" i="1"/>
  <c r="AM140" i="1"/>
  <c r="AM141" i="1"/>
  <c r="AM142" i="1"/>
  <c r="AM143" i="1"/>
  <c r="AM144" i="1"/>
  <c r="AM145" i="1"/>
  <c r="AM146" i="1"/>
  <c r="AM147" i="1"/>
  <c r="AM148" i="1"/>
  <c r="AM149" i="1"/>
  <c r="AM150" i="1"/>
  <c r="AM151" i="1"/>
  <c r="AM152" i="1"/>
  <c r="AM153" i="1"/>
  <c r="AM154" i="1"/>
  <c r="AM155" i="1"/>
  <c r="AM156" i="1"/>
  <c r="AM157" i="1"/>
  <c r="AM158" i="1"/>
  <c r="AM159" i="1"/>
  <c r="AM160" i="1"/>
  <c r="AM161" i="1"/>
  <c r="AM162" i="1"/>
  <c r="AM163" i="1"/>
  <c r="AM164" i="1"/>
  <c r="AM165" i="1"/>
  <c r="AM166" i="1"/>
  <c r="AM167" i="1"/>
  <c r="AM168" i="1"/>
  <c r="AM169" i="1"/>
  <c r="AM170" i="1"/>
  <c r="AM171" i="1"/>
  <c r="AM172" i="1"/>
  <c r="AM173" i="1"/>
  <c r="AM174" i="1"/>
  <c r="AM175" i="1"/>
  <c r="AM176" i="1"/>
  <c r="AM177" i="1"/>
  <c r="AM178" i="1"/>
  <c r="AM179" i="1"/>
  <c r="AM180" i="1"/>
  <c r="AM181" i="1"/>
  <c r="AM182" i="1"/>
  <c r="AM183" i="1"/>
  <c r="AM184" i="1"/>
  <c r="AM185" i="1"/>
  <c r="AM186" i="1"/>
  <c r="AM187" i="1"/>
  <c r="AM188" i="1"/>
  <c r="AM189" i="1"/>
  <c r="AM190" i="1"/>
  <c r="AM191" i="1"/>
  <c r="AM192" i="1"/>
  <c r="AM193" i="1"/>
  <c r="AM194" i="1"/>
  <c r="AM195" i="1"/>
  <c r="AM196" i="1"/>
  <c r="AM197" i="1"/>
  <c r="AM198" i="1"/>
  <c r="AM199" i="1"/>
  <c r="AM200" i="1"/>
  <c r="AM201" i="1"/>
  <c r="AM202" i="1"/>
  <c r="AM203" i="1"/>
  <c r="AM204" i="1"/>
  <c r="AM205" i="1"/>
  <c r="AM206" i="1"/>
  <c r="AM207" i="1"/>
  <c r="AM208" i="1"/>
  <c r="AM209" i="1"/>
  <c r="AM210" i="1"/>
  <c r="AM211" i="1"/>
  <c r="AM212" i="1"/>
  <c r="AM213" i="1"/>
  <c r="AM214" i="1"/>
  <c r="AM215" i="1"/>
  <c r="AM216" i="1"/>
  <c r="AM217" i="1"/>
  <c r="AM218" i="1"/>
  <c r="AM219" i="1"/>
  <c r="AM220" i="1"/>
  <c r="AM221" i="1"/>
  <c r="AM222" i="1"/>
  <c r="AM223" i="1"/>
  <c r="AM224" i="1"/>
  <c r="AM225" i="1"/>
  <c r="AM226" i="1"/>
  <c r="AM227" i="1"/>
  <c r="AM228" i="1"/>
  <c r="AM229" i="1"/>
  <c r="AM230" i="1"/>
  <c r="AM231" i="1"/>
  <c r="AM232" i="1"/>
  <c r="AM233" i="1"/>
  <c r="AM234" i="1"/>
  <c r="AM235" i="1"/>
  <c r="AM236" i="1"/>
  <c r="AM237" i="1"/>
  <c r="AM238" i="1"/>
  <c r="AM239" i="1"/>
  <c r="AM240" i="1"/>
  <c r="AM241" i="1"/>
  <c r="AM242" i="1"/>
  <c r="AM243" i="1"/>
  <c r="AM244" i="1"/>
  <c r="AM245" i="1"/>
  <c r="AM246" i="1"/>
  <c r="AM247" i="1"/>
  <c r="AM248" i="1"/>
  <c r="AM249" i="1"/>
  <c r="AM250" i="1"/>
  <c r="AM251" i="1"/>
  <c r="AM252" i="1"/>
  <c r="AM253" i="1"/>
  <c r="AM254" i="1"/>
  <c r="AM255" i="1"/>
  <c r="AM256" i="1"/>
  <c r="AM257" i="1"/>
  <c r="AM258" i="1"/>
  <c r="AM259" i="1"/>
  <c r="AM260" i="1"/>
  <c r="AM261" i="1"/>
  <c r="AM262" i="1"/>
  <c r="AM263" i="1"/>
  <c r="AM264" i="1"/>
  <c r="AM265" i="1"/>
  <c r="AM266" i="1"/>
  <c r="AM267" i="1"/>
  <c r="AM268" i="1"/>
  <c r="AM269" i="1"/>
  <c r="AM270" i="1"/>
  <c r="AM271" i="1"/>
  <c r="AM272" i="1"/>
  <c r="AM273" i="1"/>
  <c r="AM274" i="1"/>
  <c r="AM275" i="1"/>
  <c r="AM276" i="1"/>
  <c r="AM277" i="1"/>
  <c r="AM278" i="1"/>
  <c r="AM279" i="1"/>
  <c r="AM280" i="1"/>
  <c r="AM281" i="1"/>
  <c r="AM282" i="1"/>
  <c r="AM283" i="1"/>
  <c r="AM284" i="1"/>
  <c r="AM285" i="1"/>
  <c r="AM286" i="1"/>
  <c r="AM287" i="1"/>
  <c r="AM288" i="1"/>
  <c r="AM289" i="1"/>
  <c r="AM290" i="1"/>
  <c r="AM291" i="1"/>
  <c r="AM292" i="1"/>
  <c r="AM293" i="1"/>
  <c r="AM294" i="1"/>
  <c r="AM295" i="1"/>
  <c r="AM296" i="1"/>
  <c r="AM297" i="1"/>
  <c r="AM298" i="1"/>
  <c r="AM299" i="1"/>
  <c r="AM300" i="1"/>
  <c r="AM301" i="1"/>
  <c r="AM302" i="1"/>
  <c r="AM303" i="1"/>
  <c r="AM304" i="1"/>
  <c r="AM305" i="1"/>
  <c r="AM306" i="1"/>
  <c r="AM307" i="1"/>
  <c r="AM308" i="1"/>
  <c r="AM309" i="1"/>
  <c r="AM310" i="1"/>
  <c r="AM311" i="1"/>
  <c r="AM312" i="1"/>
  <c r="AM313" i="1"/>
  <c r="AM314" i="1"/>
  <c r="AM315" i="1"/>
  <c r="AM316" i="1"/>
  <c r="AM317" i="1"/>
  <c r="AM318" i="1"/>
  <c r="AM319" i="1"/>
  <c r="AM320" i="1"/>
  <c r="AM321" i="1"/>
  <c r="AM322" i="1"/>
  <c r="AM323" i="1"/>
  <c r="AM324" i="1"/>
  <c r="AM325" i="1"/>
  <c r="AM326" i="1"/>
  <c r="AM327" i="1"/>
  <c r="AM328" i="1"/>
  <c r="AM329" i="1"/>
  <c r="AM330" i="1"/>
  <c r="AM331" i="1"/>
  <c r="AM332" i="1"/>
  <c r="AM333" i="1"/>
  <c r="AM334" i="1"/>
  <c r="AM335" i="1"/>
  <c r="AM336" i="1"/>
  <c r="AM337" i="1"/>
  <c r="AM338" i="1"/>
  <c r="AM339" i="1"/>
  <c r="AM340" i="1"/>
  <c r="AM341" i="1"/>
  <c r="AM342" i="1"/>
  <c r="AM343" i="1"/>
  <c r="AM344" i="1"/>
  <c r="AM345" i="1"/>
  <c r="AM346" i="1"/>
  <c r="AM347" i="1"/>
  <c r="AM348" i="1"/>
  <c r="AM349" i="1"/>
  <c r="AM350" i="1"/>
  <c r="AM351" i="1"/>
  <c r="AM352" i="1"/>
  <c r="AM353" i="1"/>
  <c r="AM354" i="1"/>
  <c r="AM355" i="1"/>
  <c r="AM356" i="1"/>
  <c r="AM357" i="1"/>
  <c r="AM358" i="1"/>
  <c r="AM359" i="1"/>
  <c r="AM360" i="1"/>
  <c r="AM361" i="1"/>
  <c r="AM362" i="1"/>
  <c r="AM363" i="1"/>
  <c r="AM364" i="1"/>
  <c r="AM365" i="1"/>
  <c r="AM366" i="1"/>
  <c r="AM367" i="1"/>
  <c r="AM368" i="1"/>
  <c r="AM369" i="1"/>
  <c r="AM370" i="1"/>
  <c r="AM371" i="1"/>
  <c r="AM372" i="1"/>
  <c r="AM373" i="1"/>
  <c r="AM374" i="1"/>
  <c r="AM375" i="1"/>
  <c r="AM376" i="1"/>
  <c r="AM377" i="1"/>
  <c r="AM378" i="1"/>
  <c r="AM379" i="1"/>
  <c r="AM380" i="1"/>
  <c r="AM381" i="1"/>
  <c r="AM382" i="1"/>
  <c r="AM383" i="1"/>
  <c r="AM384" i="1"/>
  <c r="AM385" i="1"/>
  <c r="AM386" i="1"/>
  <c r="AM387" i="1"/>
  <c r="AM388" i="1"/>
  <c r="AM389" i="1"/>
  <c r="AM390" i="1"/>
  <c r="AM391" i="1"/>
  <c r="AM392" i="1"/>
  <c r="AM393" i="1"/>
  <c r="AM394" i="1"/>
  <c r="AM395" i="1"/>
  <c r="AM396" i="1"/>
  <c r="AM397" i="1"/>
  <c r="AM398" i="1"/>
  <c r="AM399" i="1"/>
  <c r="AM400" i="1"/>
  <c r="AM401" i="1"/>
  <c r="AM402" i="1"/>
  <c r="AM403" i="1"/>
  <c r="AM404" i="1"/>
  <c r="AM405" i="1"/>
  <c r="AM406" i="1"/>
  <c r="AM407" i="1"/>
  <c r="AM408" i="1"/>
  <c r="AM409" i="1"/>
  <c r="AM410" i="1"/>
  <c r="AM411" i="1"/>
  <c r="AM412" i="1"/>
  <c r="AM413" i="1"/>
  <c r="AM414" i="1"/>
  <c r="AM415" i="1"/>
  <c r="AM416" i="1"/>
  <c r="AM417" i="1"/>
  <c r="AM418" i="1"/>
  <c r="AM419" i="1"/>
  <c r="AM420" i="1"/>
  <c r="AM421" i="1"/>
  <c r="AM422" i="1"/>
  <c r="AM423" i="1"/>
  <c r="AM424" i="1"/>
  <c r="AM425" i="1"/>
  <c r="AM426" i="1"/>
  <c r="AM427" i="1"/>
  <c r="AM428" i="1"/>
  <c r="AM429" i="1"/>
  <c r="AM430" i="1"/>
  <c r="AM431" i="1"/>
  <c r="AM432" i="1"/>
  <c r="AM433" i="1"/>
  <c r="AM434" i="1"/>
  <c r="AM435" i="1"/>
  <c r="AM436" i="1"/>
  <c r="AM437" i="1"/>
  <c r="AM438" i="1"/>
  <c r="AM439" i="1"/>
  <c r="AM440" i="1"/>
  <c r="AM441" i="1"/>
  <c r="AM442" i="1"/>
  <c r="AM443" i="1"/>
  <c r="AM444" i="1"/>
  <c r="AM445" i="1"/>
  <c r="AM446" i="1"/>
  <c r="AM447" i="1"/>
  <c r="AM448" i="1"/>
  <c r="AM449" i="1"/>
  <c r="AM450" i="1"/>
  <c r="AM451" i="1"/>
  <c r="AM452" i="1"/>
  <c r="AM453" i="1"/>
  <c r="AM454" i="1"/>
  <c r="AM455" i="1"/>
  <c r="AM456" i="1"/>
  <c r="AM457" i="1"/>
  <c r="AM458" i="1"/>
  <c r="AM459" i="1"/>
  <c r="AM460" i="1"/>
  <c r="AM461" i="1"/>
  <c r="AM462" i="1"/>
  <c r="AM463" i="1"/>
  <c r="AM464" i="1"/>
  <c r="AM465" i="1"/>
  <c r="AM466" i="1"/>
  <c r="AM467" i="1"/>
  <c r="AM468" i="1"/>
  <c r="AM469" i="1"/>
  <c r="AM470" i="1"/>
  <c r="AM471" i="1"/>
  <c r="AM472" i="1"/>
  <c r="AM473" i="1"/>
  <c r="AM474" i="1"/>
  <c r="AM475" i="1"/>
  <c r="AM476" i="1"/>
  <c r="AM477" i="1"/>
  <c r="AM478" i="1"/>
  <c r="AM479" i="1"/>
  <c r="AM480" i="1"/>
  <c r="AM481" i="1"/>
  <c r="AM482" i="1"/>
  <c r="AM483" i="1"/>
  <c r="AM484" i="1"/>
  <c r="AM485" i="1"/>
  <c r="AM486" i="1"/>
  <c r="AM487" i="1"/>
  <c r="AM488" i="1"/>
  <c r="AM489" i="1"/>
  <c r="AM490" i="1"/>
  <c r="AM491" i="1"/>
  <c r="AM492" i="1"/>
  <c r="AM493" i="1"/>
  <c r="AM494" i="1"/>
  <c r="AM495" i="1"/>
  <c r="AM496" i="1"/>
  <c r="AM497" i="1"/>
  <c r="AM498" i="1"/>
  <c r="AM499" i="1"/>
  <c r="AM500" i="1"/>
  <c r="AM501" i="1"/>
  <c r="AM502" i="1"/>
  <c r="AM503" i="1"/>
  <c r="AM504" i="1"/>
  <c r="AM505" i="1"/>
  <c r="AM506" i="1"/>
  <c r="AM507" i="1"/>
  <c r="AM508" i="1"/>
  <c r="AM509" i="1"/>
  <c r="AM510" i="1"/>
  <c r="AM511" i="1"/>
  <c r="AM512" i="1"/>
  <c r="AM513" i="1"/>
  <c r="AM514" i="1"/>
  <c r="AM515" i="1"/>
  <c r="AM516" i="1"/>
  <c r="AM517" i="1"/>
  <c r="AM518" i="1"/>
  <c r="AM519" i="1"/>
  <c r="AM520" i="1"/>
  <c r="AM521" i="1"/>
  <c r="AM522" i="1"/>
  <c r="AM523" i="1"/>
  <c r="AM524" i="1"/>
  <c r="AM525" i="1"/>
  <c r="AM526" i="1"/>
  <c r="AM527" i="1"/>
  <c r="AM528" i="1"/>
  <c r="AM529" i="1"/>
  <c r="AM530" i="1"/>
  <c r="AM531" i="1"/>
  <c r="AM532" i="1"/>
  <c r="AM533" i="1"/>
  <c r="AM534" i="1"/>
  <c r="AM535" i="1"/>
  <c r="AM536" i="1"/>
  <c r="AM537" i="1"/>
  <c r="AM538" i="1"/>
  <c r="AM539" i="1"/>
  <c r="AM540" i="1"/>
  <c r="AM541" i="1"/>
  <c r="AM542" i="1"/>
  <c r="AM543" i="1"/>
  <c r="AM544" i="1"/>
  <c r="AM545" i="1"/>
  <c r="AM546" i="1"/>
  <c r="AM547" i="1"/>
  <c r="AM548" i="1"/>
  <c r="AM549" i="1"/>
  <c r="AM550" i="1"/>
  <c r="AM551" i="1"/>
  <c r="AM552" i="1"/>
  <c r="AM553" i="1"/>
  <c r="AM554" i="1"/>
  <c r="AM555" i="1"/>
  <c r="AM556" i="1"/>
  <c r="AM557" i="1"/>
  <c r="AM558" i="1"/>
  <c r="AM559" i="1"/>
  <c r="AM560" i="1"/>
  <c r="AM561" i="1"/>
  <c r="AM562" i="1"/>
  <c r="AM563" i="1"/>
  <c r="AM564" i="1"/>
  <c r="AM565" i="1"/>
  <c r="AM566" i="1"/>
  <c r="AM567" i="1"/>
  <c r="AM568" i="1"/>
  <c r="AM569" i="1"/>
  <c r="AM570" i="1"/>
  <c r="AM571" i="1"/>
  <c r="AM572" i="1"/>
  <c r="AM573" i="1"/>
  <c r="AM574" i="1"/>
  <c r="AM575" i="1"/>
  <c r="AM576" i="1"/>
  <c r="AM577" i="1"/>
  <c r="AM578" i="1"/>
  <c r="AM579" i="1"/>
  <c r="AM580" i="1"/>
  <c r="AM581" i="1"/>
  <c r="AM582" i="1"/>
  <c r="AM583" i="1"/>
  <c r="AM584" i="1"/>
  <c r="AM585" i="1"/>
  <c r="AM586" i="1"/>
  <c r="AM587" i="1"/>
  <c r="AM588" i="1"/>
  <c r="AM589" i="1"/>
  <c r="AM590" i="1"/>
  <c r="AM591" i="1"/>
  <c r="AM592" i="1"/>
  <c r="AM593" i="1"/>
  <c r="AM594" i="1"/>
  <c r="AM595" i="1"/>
  <c r="AM596" i="1"/>
  <c r="AM597" i="1"/>
  <c r="AM598" i="1"/>
  <c r="AM599" i="1"/>
  <c r="AM600" i="1"/>
  <c r="AM601" i="1"/>
  <c r="AM602" i="1"/>
  <c r="AM603" i="1"/>
  <c r="AM604" i="1"/>
  <c r="AM605" i="1"/>
  <c r="AM606" i="1"/>
  <c r="AM607" i="1"/>
  <c r="AM608" i="1"/>
  <c r="AM609" i="1"/>
  <c r="AM610" i="1"/>
  <c r="AM611" i="1"/>
  <c r="AM612" i="1"/>
  <c r="AM613" i="1"/>
  <c r="AM614" i="1"/>
  <c r="AM615" i="1"/>
  <c r="AM616" i="1"/>
  <c r="AM617" i="1"/>
  <c r="AM618" i="1"/>
  <c r="AM619" i="1"/>
  <c r="AM620" i="1"/>
  <c r="AM621" i="1"/>
  <c r="AM622" i="1"/>
  <c r="AM623" i="1"/>
  <c r="AM624" i="1"/>
  <c r="AM625" i="1"/>
  <c r="AM626" i="1"/>
  <c r="AM627" i="1"/>
  <c r="AM628" i="1"/>
  <c r="AM629" i="1"/>
  <c r="AM630" i="1"/>
  <c r="AM631" i="1"/>
  <c r="AM632" i="1"/>
  <c r="AM633" i="1"/>
  <c r="AM634" i="1"/>
  <c r="AM635" i="1"/>
  <c r="AM636" i="1"/>
  <c r="AM637" i="1"/>
  <c r="AM638" i="1"/>
  <c r="AM639" i="1"/>
  <c r="AM640" i="1"/>
  <c r="AM641" i="1"/>
  <c r="AM642" i="1"/>
  <c r="AM643" i="1"/>
  <c r="AM644" i="1"/>
  <c r="AM645" i="1"/>
  <c r="AM646" i="1"/>
  <c r="AM647" i="1"/>
  <c r="AM648" i="1"/>
  <c r="AM649" i="1"/>
  <c r="AM650" i="1"/>
  <c r="AM651" i="1"/>
  <c r="AM652" i="1"/>
  <c r="AM653" i="1"/>
  <c r="AM654" i="1"/>
  <c r="AM655" i="1"/>
  <c r="AM656" i="1"/>
  <c r="AM657" i="1"/>
  <c r="AM658" i="1"/>
  <c r="AM659" i="1"/>
  <c r="AM660" i="1"/>
  <c r="AM661" i="1"/>
  <c r="AM662" i="1"/>
  <c r="AM663" i="1"/>
  <c r="AM664" i="1"/>
  <c r="AM665" i="1"/>
  <c r="AM666" i="1"/>
  <c r="AM667" i="1"/>
  <c r="AM668" i="1"/>
  <c r="AM669" i="1"/>
  <c r="AM670" i="1"/>
  <c r="AM671" i="1"/>
  <c r="AM672" i="1"/>
  <c r="AM673" i="1"/>
  <c r="AM674" i="1"/>
  <c r="AM675" i="1"/>
  <c r="AM676" i="1"/>
  <c r="AM677" i="1"/>
  <c r="AM678" i="1"/>
  <c r="AM679" i="1"/>
  <c r="AM680" i="1"/>
  <c r="AM681" i="1"/>
  <c r="AM682" i="1"/>
  <c r="AM683" i="1"/>
  <c r="AM684" i="1"/>
  <c r="AM685" i="1"/>
  <c r="AM686" i="1"/>
  <c r="AM687" i="1"/>
  <c r="AM688" i="1"/>
  <c r="AM689" i="1"/>
  <c r="AM690" i="1"/>
  <c r="AM691" i="1"/>
  <c r="AM692" i="1"/>
  <c r="AM693" i="1"/>
  <c r="AM694" i="1"/>
  <c r="AM695" i="1"/>
  <c r="AM696" i="1"/>
  <c r="AM697" i="1"/>
  <c r="AM698" i="1"/>
  <c r="AM699" i="1"/>
  <c r="AM700" i="1"/>
  <c r="AM701" i="1"/>
  <c r="AM702" i="1"/>
  <c r="AM703" i="1"/>
  <c r="AM704" i="1"/>
  <c r="AM705" i="1"/>
  <c r="AM706" i="1"/>
  <c r="AM707" i="1"/>
  <c r="AM708" i="1"/>
  <c r="AM709" i="1"/>
  <c r="AM710" i="1"/>
  <c r="AM711" i="1"/>
  <c r="AM712" i="1"/>
  <c r="AM713" i="1"/>
  <c r="AM714" i="1"/>
  <c r="AM715" i="1"/>
  <c r="AM716" i="1"/>
  <c r="AM717" i="1"/>
  <c r="AM718" i="1"/>
  <c r="AM719" i="1"/>
  <c r="AM720" i="1"/>
  <c r="AM721" i="1"/>
  <c r="AM722" i="1"/>
  <c r="AM723" i="1"/>
  <c r="AM724" i="1"/>
  <c r="AM725" i="1"/>
  <c r="AM726" i="1"/>
  <c r="AM727" i="1"/>
  <c r="AM728" i="1"/>
  <c r="AM729" i="1"/>
  <c r="AM730" i="1"/>
  <c r="AM731" i="1"/>
  <c r="AM732" i="1"/>
  <c r="AM733" i="1"/>
  <c r="AM734" i="1"/>
  <c r="AM735" i="1"/>
  <c r="AM736" i="1"/>
  <c r="AM737" i="1"/>
  <c r="AM738" i="1"/>
  <c r="AM739" i="1"/>
  <c r="AM740" i="1"/>
  <c r="AM741" i="1"/>
  <c r="AM742" i="1"/>
  <c r="AM743" i="1"/>
  <c r="AM744" i="1"/>
  <c r="AM745" i="1"/>
  <c r="AM746" i="1"/>
  <c r="AM747" i="1"/>
  <c r="AM748" i="1"/>
  <c r="AM749" i="1"/>
  <c r="AM750" i="1"/>
  <c r="AM751" i="1"/>
  <c r="AM752" i="1"/>
  <c r="AM753" i="1"/>
  <c r="AM754" i="1"/>
  <c r="AM755" i="1"/>
  <c r="AM756" i="1"/>
  <c r="AM757" i="1"/>
  <c r="AM758" i="1"/>
  <c r="AM759" i="1"/>
  <c r="AM760" i="1"/>
  <c r="AM761" i="1"/>
  <c r="AM762" i="1"/>
  <c r="AM763" i="1"/>
  <c r="AM764" i="1"/>
  <c r="AM765" i="1"/>
  <c r="AM766" i="1"/>
  <c r="AM767" i="1"/>
  <c r="AM768" i="1"/>
  <c r="AM769" i="1"/>
  <c r="AM770" i="1"/>
  <c r="AM771" i="1"/>
  <c r="AM772" i="1"/>
  <c r="AM773" i="1"/>
  <c r="AM774" i="1"/>
  <c r="AM775" i="1"/>
  <c r="AM776" i="1"/>
  <c r="AM777" i="1"/>
  <c r="AM778" i="1"/>
  <c r="AM779" i="1"/>
  <c r="AM780" i="1"/>
  <c r="AM781" i="1"/>
  <c r="AM782" i="1"/>
  <c r="AM783" i="1"/>
  <c r="AM784" i="1"/>
  <c r="AM785" i="1"/>
  <c r="AM786" i="1"/>
  <c r="AM787" i="1"/>
  <c r="AM788" i="1"/>
  <c r="AM789" i="1"/>
  <c r="AM790" i="1"/>
  <c r="AM791" i="1"/>
  <c r="AM792" i="1"/>
  <c r="AM793" i="1"/>
  <c r="AM794" i="1"/>
  <c r="AM795" i="1"/>
  <c r="AM796" i="1"/>
  <c r="AM797" i="1"/>
  <c r="AM798" i="1"/>
  <c r="AM799" i="1"/>
  <c r="AM800" i="1"/>
  <c r="AM801" i="1"/>
  <c r="AM802" i="1"/>
  <c r="AM803" i="1"/>
  <c r="AM804" i="1"/>
  <c r="AM805" i="1"/>
  <c r="AM806" i="1"/>
  <c r="AM807" i="1"/>
  <c r="AM808" i="1"/>
  <c r="AM809" i="1"/>
  <c r="AM810" i="1"/>
  <c r="AM811" i="1"/>
  <c r="AM812" i="1"/>
  <c r="AM813" i="1"/>
  <c r="AM814" i="1"/>
  <c r="AM815" i="1"/>
  <c r="AM816" i="1"/>
  <c r="AM817" i="1"/>
  <c r="AM818" i="1"/>
  <c r="AM819" i="1"/>
  <c r="AM820" i="1"/>
  <c r="AM821" i="1"/>
  <c r="AM822" i="1"/>
  <c r="AM823" i="1"/>
  <c r="AM824" i="1"/>
  <c r="AM825" i="1"/>
  <c r="AM826" i="1"/>
  <c r="AM827" i="1"/>
  <c r="AM828" i="1"/>
  <c r="AM829" i="1"/>
  <c r="AM830" i="1"/>
  <c r="AM831" i="1"/>
  <c r="AM832" i="1"/>
  <c r="AM833" i="1"/>
  <c r="AM834" i="1"/>
  <c r="AM835" i="1"/>
  <c r="AM836" i="1"/>
  <c r="AM837" i="1"/>
  <c r="AM838" i="1"/>
  <c r="AM839" i="1"/>
  <c r="AM840" i="1"/>
  <c r="AM841" i="1"/>
  <c r="AM842" i="1"/>
  <c r="AM843" i="1"/>
  <c r="AM844" i="1"/>
  <c r="AM845" i="1"/>
  <c r="AM846" i="1"/>
  <c r="AM847" i="1"/>
  <c r="AM848" i="1"/>
  <c r="AM849" i="1"/>
  <c r="AM850" i="1"/>
  <c r="AM851" i="1"/>
  <c r="AM852" i="1"/>
  <c r="AM853" i="1"/>
  <c r="AM854" i="1"/>
  <c r="AM855" i="1"/>
  <c r="AM856" i="1"/>
  <c r="AM857" i="1"/>
  <c r="AM858" i="1"/>
  <c r="AM859" i="1"/>
  <c r="AM860" i="1"/>
  <c r="AM861" i="1"/>
  <c r="AM862" i="1"/>
  <c r="AM863" i="1"/>
  <c r="AM864" i="1"/>
  <c r="AM865" i="1"/>
  <c r="AM866" i="1"/>
  <c r="AM867" i="1"/>
  <c r="AM868" i="1"/>
  <c r="AM869" i="1"/>
  <c r="AM870" i="1"/>
  <c r="AM871" i="1"/>
  <c r="AM872" i="1"/>
  <c r="AM873" i="1"/>
  <c r="AM874" i="1"/>
  <c r="AM875" i="1"/>
  <c r="AM876" i="1"/>
  <c r="AM877" i="1"/>
  <c r="AM878" i="1"/>
  <c r="AM879" i="1"/>
  <c r="AM880" i="1"/>
  <c r="AM881" i="1"/>
  <c r="AM882" i="1"/>
  <c r="AM883" i="1"/>
  <c r="AM884" i="1"/>
  <c r="AM885" i="1"/>
  <c r="AM886" i="1"/>
  <c r="AM887" i="1"/>
  <c r="AM888" i="1"/>
  <c r="AM889" i="1"/>
  <c r="AM890" i="1"/>
  <c r="AM891" i="1"/>
  <c r="AM892" i="1"/>
  <c r="AM893" i="1"/>
  <c r="AM894" i="1"/>
  <c r="AM895" i="1"/>
  <c r="AM896" i="1"/>
  <c r="AM897" i="1"/>
  <c r="AM898" i="1"/>
  <c r="AM899" i="1"/>
  <c r="AM900" i="1"/>
  <c r="AM901" i="1"/>
  <c r="AM902" i="1"/>
  <c r="AM903" i="1"/>
  <c r="AM904" i="1"/>
  <c r="AM905" i="1"/>
  <c r="AM906" i="1"/>
  <c r="AM907" i="1"/>
  <c r="AM908" i="1"/>
  <c r="AM909" i="1"/>
  <c r="AM910" i="1"/>
  <c r="AM911" i="1"/>
  <c r="AM912" i="1"/>
  <c r="AM913" i="1"/>
  <c r="AM914" i="1"/>
  <c r="AM915" i="1"/>
  <c r="AM916" i="1"/>
  <c r="AM917" i="1"/>
  <c r="AM918" i="1"/>
  <c r="AM919" i="1"/>
  <c r="AM920" i="1"/>
  <c r="AM921" i="1"/>
  <c r="AM922" i="1"/>
  <c r="AM923" i="1"/>
  <c r="AM924" i="1"/>
  <c r="AM925" i="1"/>
  <c r="AM926" i="1"/>
  <c r="AM927" i="1"/>
  <c r="AM928" i="1"/>
  <c r="AM929" i="1"/>
  <c r="AM930" i="1"/>
  <c r="AM931" i="1"/>
  <c r="AM932" i="1"/>
  <c r="AM933" i="1"/>
  <c r="AM934" i="1"/>
  <c r="AM935" i="1"/>
  <c r="AM936" i="1"/>
  <c r="AM937" i="1"/>
  <c r="AM938" i="1"/>
  <c r="AM939" i="1"/>
  <c r="AM940" i="1"/>
  <c r="AM941" i="1"/>
  <c r="AM942" i="1"/>
  <c r="AM943" i="1"/>
  <c r="AM944" i="1"/>
  <c r="AM945" i="1"/>
  <c r="AM946" i="1"/>
  <c r="AM947" i="1"/>
  <c r="AM948" i="1"/>
  <c r="AM949" i="1"/>
  <c r="AM950" i="1"/>
  <c r="AM951" i="1"/>
  <c r="AM952" i="1"/>
  <c r="AM953" i="1"/>
  <c r="AM954" i="1"/>
  <c r="AM955" i="1"/>
  <c r="AM956" i="1"/>
  <c r="AM957" i="1"/>
  <c r="AM958" i="1"/>
  <c r="AM959" i="1"/>
  <c r="AM960" i="1"/>
  <c r="AM961" i="1"/>
  <c r="AM962" i="1"/>
  <c r="AM963" i="1"/>
  <c r="AM964" i="1"/>
  <c r="AM965" i="1"/>
  <c r="AM966" i="1"/>
  <c r="AM967" i="1"/>
  <c r="AM968" i="1"/>
  <c r="AM969" i="1"/>
  <c r="AM970" i="1"/>
  <c r="AM971" i="1"/>
  <c r="AM972" i="1"/>
  <c r="AM973" i="1"/>
  <c r="AM974" i="1"/>
  <c r="AM975" i="1"/>
  <c r="AM976" i="1"/>
  <c r="AM977" i="1"/>
  <c r="AM978" i="1"/>
  <c r="AM979" i="1"/>
  <c r="AM980" i="1"/>
  <c r="AM981" i="1"/>
  <c r="AM982" i="1"/>
  <c r="AM983" i="1"/>
  <c r="AM984" i="1"/>
  <c r="AM985" i="1"/>
  <c r="AM986" i="1"/>
  <c r="AM987" i="1"/>
  <c r="AM988" i="1"/>
  <c r="AM989" i="1"/>
  <c r="AM990" i="1"/>
  <c r="AM991" i="1"/>
  <c r="AM992" i="1"/>
  <c r="AM993" i="1"/>
  <c r="AM994" i="1"/>
  <c r="AM995" i="1"/>
  <c r="AM996" i="1"/>
  <c r="AM997" i="1"/>
  <c r="AM998" i="1"/>
  <c r="AM999" i="1"/>
  <c r="AM1000" i="1"/>
  <c r="AM1001" i="1"/>
  <c r="AM1002" i="1"/>
  <c r="AM1003" i="1"/>
  <c r="AM1004" i="1"/>
  <c r="AM1005" i="1"/>
  <c r="AM1006" i="1"/>
  <c r="AM1007" i="1"/>
  <c r="AM1008" i="1"/>
  <c r="AM1009" i="1"/>
  <c r="AM1010" i="1"/>
  <c r="AM1011" i="1"/>
  <c r="AM1012" i="1"/>
  <c r="AM1013" i="1"/>
  <c r="AM1014" i="1"/>
  <c r="AM1015" i="1"/>
  <c r="AM1016" i="1"/>
  <c r="AM1017" i="1"/>
  <c r="AM1018" i="1"/>
  <c r="AM1019" i="1"/>
  <c r="AM1020" i="1"/>
  <c r="AM1021" i="1"/>
  <c r="AM1022" i="1"/>
  <c r="AM1023" i="1"/>
  <c r="AM1024" i="1"/>
  <c r="AM1025" i="1"/>
  <c r="AM1026" i="1"/>
  <c r="AM1027" i="1"/>
  <c r="AM1028" i="1"/>
  <c r="AM1029" i="1"/>
  <c r="AM1030" i="1"/>
  <c r="AM1031" i="1"/>
  <c r="AM1032" i="1"/>
  <c r="AM1033" i="1"/>
  <c r="AM1034" i="1"/>
  <c r="AM1035" i="1"/>
  <c r="AM1036" i="1"/>
  <c r="AM1037" i="1"/>
  <c r="AM1038" i="1"/>
  <c r="AM1039" i="1"/>
  <c r="AM1040" i="1"/>
  <c r="AM1041" i="1"/>
  <c r="AM1042" i="1"/>
  <c r="AM1043" i="1"/>
  <c r="AM1044" i="1"/>
  <c r="AM1045" i="1"/>
  <c r="AM1046" i="1"/>
  <c r="AM1047" i="1"/>
  <c r="AM1048" i="1"/>
  <c r="AM1049" i="1"/>
  <c r="AM1050" i="1"/>
  <c r="AM1051" i="1"/>
  <c r="AM1052" i="1"/>
  <c r="AM1053" i="1"/>
  <c r="AM1054" i="1"/>
  <c r="AM1055" i="1"/>
  <c r="AM1056" i="1"/>
  <c r="AM1057" i="1"/>
  <c r="AM1058" i="1"/>
  <c r="AM1059" i="1"/>
  <c r="AM1060" i="1"/>
  <c r="AM1061" i="1"/>
  <c r="AM1062" i="1"/>
  <c r="AM1063" i="1"/>
  <c r="AM1064" i="1"/>
  <c r="AM1065" i="1"/>
  <c r="AM1066" i="1"/>
  <c r="AM1067" i="1"/>
  <c r="AM1068" i="1"/>
  <c r="AM1069" i="1"/>
  <c r="AM1070" i="1"/>
  <c r="AM1071" i="1"/>
  <c r="AM1072" i="1"/>
  <c r="AM1073" i="1"/>
  <c r="AM1074" i="1"/>
  <c r="AM1075" i="1"/>
  <c r="AM1076" i="1"/>
  <c r="AM1077" i="1"/>
  <c r="AM1078" i="1"/>
  <c r="AM1079" i="1"/>
  <c r="AM1080" i="1"/>
  <c r="AM1081" i="1"/>
  <c r="AM1082" i="1"/>
  <c r="AM1083" i="1"/>
  <c r="AM1084" i="1"/>
  <c r="AM1085" i="1"/>
  <c r="AM1086" i="1"/>
  <c r="AM1087" i="1"/>
  <c r="AM1088" i="1"/>
  <c r="AM1089" i="1"/>
  <c r="AM1090" i="1"/>
  <c r="AM1091" i="1"/>
  <c r="AM1092" i="1"/>
  <c r="AM1093" i="1"/>
  <c r="AM1094" i="1"/>
  <c r="AM1095" i="1"/>
  <c r="AM1096" i="1"/>
  <c r="AM1097" i="1"/>
  <c r="AM1098" i="1"/>
  <c r="AM1099" i="1"/>
  <c r="AM1100" i="1"/>
  <c r="AM1101" i="1"/>
  <c r="AM1102" i="1"/>
  <c r="AM1103" i="1"/>
  <c r="AM1104" i="1"/>
  <c r="AM1105" i="1"/>
  <c r="AM1106" i="1"/>
  <c r="AM1107" i="1"/>
  <c r="AM1108" i="1"/>
  <c r="AM1109" i="1"/>
  <c r="AM1110" i="1"/>
  <c r="AM1111" i="1"/>
  <c r="AM1112" i="1"/>
  <c r="AM1113" i="1"/>
  <c r="AM1114" i="1"/>
  <c r="AM1115" i="1"/>
  <c r="AM1116" i="1"/>
  <c r="AM1117" i="1"/>
  <c r="AM1118" i="1"/>
  <c r="AM1119" i="1"/>
  <c r="AM1120" i="1"/>
  <c r="AM1121" i="1"/>
  <c r="AM1122" i="1"/>
  <c r="AM1123" i="1"/>
  <c r="AM1124" i="1"/>
  <c r="AM1125" i="1"/>
  <c r="AM1126" i="1"/>
  <c r="AM1127" i="1"/>
  <c r="AM1128" i="1"/>
  <c r="AM1129" i="1"/>
  <c r="AM1130" i="1"/>
  <c r="AM1131" i="1"/>
  <c r="AM1132" i="1"/>
  <c r="AM1133" i="1"/>
  <c r="AM1134" i="1"/>
  <c r="AM1135" i="1"/>
  <c r="AM1136" i="1"/>
  <c r="AM1137" i="1"/>
  <c r="AM1138" i="1"/>
  <c r="AM1139" i="1"/>
  <c r="AM1140" i="1"/>
  <c r="AM1141" i="1"/>
  <c r="AM1142" i="1"/>
  <c r="AM1143" i="1"/>
  <c r="AM1144" i="1"/>
  <c r="AM1145" i="1"/>
  <c r="AM1146" i="1"/>
  <c r="AM1147" i="1"/>
  <c r="AM1148" i="1"/>
  <c r="AM1149" i="1"/>
  <c r="AM1150" i="1"/>
  <c r="AM1151" i="1"/>
  <c r="AM1152" i="1"/>
  <c r="AM1153" i="1"/>
  <c r="AM1154" i="1"/>
  <c r="AM1155" i="1"/>
  <c r="AM1156" i="1"/>
  <c r="AM1157" i="1"/>
  <c r="AM1158" i="1"/>
  <c r="AM1159" i="1"/>
  <c r="AM1160" i="1"/>
  <c r="AM1161" i="1"/>
  <c r="AM1162" i="1"/>
  <c r="AM1163" i="1"/>
  <c r="AM1164" i="1"/>
  <c r="AM1165" i="1"/>
  <c r="AM1166" i="1"/>
  <c r="AM1167" i="1"/>
  <c r="AM1168" i="1"/>
  <c r="AM1169" i="1"/>
  <c r="AM1170" i="1"/>
  <c r="AM1171" i="1"/>
  <c r="AM1172" i="1"/>
  <c r="AM1173" i="1"/>
  <c r="AM1174" i="1"/>
  <c r="AM1175" i="1"/>
  <c r="AM1176" i="1"/>
  <c r="AM1177" i="1"/>
  <c r="AM1178" i="1"/>
  <c r="AM1179" i="1"/>
  <c r="AM1180" i="1"/>
  <c r="AM1181" i="1"/>
  <c r="AM1182" i="1"/>
  <c r="AM1183" i="1"/>
  <c r="AM1184" i="1"/>
  <c r="AM1185" i="1"/>
  <c r="AM1186" i="1"/>
  <c r="AM1187" i="1"/>
  <c r="AM1188" i="1"/>
  <c r="AM1189" i="1"/>
  <c r="AM1190" i="1"/>
  <c r="AM1191" i="1"/>
  <c r="AM1192" i="1"/>
  <c r="AM1193" i="1"/>
  <c r="AM1194" i="1"/>
  <c r="AM1195" i="1"/>
  <c r="AM1196" i="1"/>
  <c r="AM1197" i="1"/>
  <c r="AM1198" i="1"/>
  <c r="AM1199" i="1"/>
  <c r="AM1200" i="1"/>
  <c r="AM1201" i="1"/>
  <c r="AM1202" i="1"/>
  <c r="AM1203" i="1"/>
  <c r="AM1204" i="1"/>
  <c r="AM1205" i="1"/>
  <c r="AM1206" i="1"/>
  <c r="AM1207" i="1"/>
  <c r="AM1208" i="1"/>
  <c r="AM1209" i="1"/>
  <c r="AM1210" i="1"/>
  <c r="AM1211" i="1"/>
  <c r="AM1212" i="1"/>
  <c r="AM1213" i="1"/>
  <c r="AM1214" i="1"/>
  <c r="AM1215" i="1"/>
  <c r="AM1216" i="1"/>
  <c r="AM1217" i="1"/>
  <c r="AM1218" i="1"/>
  <c r="AM1219" i="1"/>
  <c r="AM1220" i="1"/>
  <c r="AM1221" i="1"/>
  <c r="AM1222" i="1"/>
  <c r="AM1223" i="1"/>
  <c r="AM1224" i="1"/>
  <c r="AM1225" i="1"/>
  <c r="AM1226" i="1"/>
  <c r="AM1227" i="1"/>
  <c r="AM1228" i="1"/>
  <c r="AM1229" i="1"/>
  <c r="AM1230" i="1"/>
  <c r="AM1231" i="1"/>
  <c r="AM1232" i="1"/>
  <c r="AM1233" i="1"/>
  <c r="AM1234" i="1"/>
  <c r="AM1235" i="1"/>
  <c r="AM1236" i="1"/>
  <c r="AM1237" i="1"/>
  <c r="AM1238" i="1"/>
  <c r="AM1239" i="1"/>
  <c r="AM1240" i="1"/>
  <c r="AM1241" i="1"/>
  <c r="AM1242" i="1"/>
  <c r="AM1243" i="1"/>
  <c r="AM1244" i="1"/>
  <c r="AM1245" i="1"/>
  <c r="AM1246" i="1"/>
  <c r="AM1247" i="1"/>
  <c r="AM1248" i="1"/>
  <c r="AM1249" i="1"/>
  <c r="AM1250" i="1"/>
  <c r="AM1251" i="1"/>
  <c r="AM1252" i="1"/>
  <c r="AM1253" i="1"/>
  <c r="AM1254" i="1"/>
  <c r="AM1255" i="1"/>
  <c r="AM1256" i="1"/>
  <c r="AM1257" i="1"/>
  <c r="AM1258" i="1"/>
  <c r="AM1259" i="1"/>
  <c r="AM1260" i="1"/>
  <c r="AM1261" i="1"/>
  <c r="AM1262" i="1"/>
  <c r="AM1263" i="1"/>
  <c r="AM1264" i="1"/>
  <c r="AM1265" i="1"/>
  <c r="AM1266" i="1"/>
  <c r="AM1267" i="1"/>
  <c r="AM1268" i="1"/>
  <c r="AM1269" i="1"/>
  <c r="AM1270" i="1"/>
  <c r="AM1271" i="1"/>
  <c r="AM1272" i="1"/>
  <c r="AM1273" i="1"/>
  <c r="AM1274" i="1"/>
  <c r="AM1275" i="1"/>
  <c r="AM1276" i="1"/>
  <c r="AM1277" i="1"/>
  <c r="AM1278" i="1"/>
  <c r="AM1279" i="1"/>
  <c r="AM1280" i="1"/>
  <c r="AM1281" i="1"/>
  <c r="AM1282" i="1"/>
  <c r="AM1283" i="1"/>
  <c r="AM1284" i="1"/>
  <c r="AM1285" i="1"/>
  <c r="AM1286" i="1"/>
  <c r="AM1287" i="1"/>
  <c r="AM1288" i="1"/>
  <c r="AM1289" i="1"/>
  <c r="AM1290" i="1"/>
  <c r="AM1291" i="1"/>
  <c r="AM1292" i="1"/>
  <c r="AM1293" i="1"/>
  <c r="AM1294" i="1"/>
  <c r="AM1295" i="1"/>
  <c r="AM1296" i="1"/>
  <c r="AM1297" i="1"/>
  <c r="AM1298" i="1"/>
  <c r="AM1299" i="1"/>
  <c r="AM1300" i="1"/>
  <c r="AM1301" i="1"/>
  <c r="AM1302" i="1"/>
  <c r="AM1303" i="1"/>
  <c r="AM1304" i="1"/>
  <c r="AM1305" i="1"/>
  <c r="AM1306" i="1"/>
  <c r="AM1307" i="1"/>
  <c r="AM1308" i="1"/>
  <c r="AM1309" i="1"/>
  <c r="AM1310" i="1"/>
  <c r="AM1311" i="1"/>
  <c r="AM1312" i="1"/>
  <c r="AM1313" i="1"/>
  <c r="AM1314" i="1"/>
  <c r="AM1315" i="1"/>
  <c r="AM1316" i="1"/>
  <c r="AM1317" i="1"/>
  <c r="AM1318" i="1"/>
  <c r="AM1319" i="1"/>
  <c r="AM1320" i="1"/>
  <c r="AM1321" i="1"/>
  <c r="AM1322" i="1"/>
  <c r="AM1323" i="1"/>
  <c r="AM1324" i="1"/>
  <c r="AM1325" i="1"/>
  <c r="AM1326" i="1"/>
  <c r="AM1327" i="1"/>
  <c r="AM1328" i="1"/>
  <c r="AM1329" i="1"/>
  <c r="AM1330" i="1"/>
  <c r="AM1331" i="1"/>
  <c r="AM1332" i="1"/>
  <c r="AM1333" i="1"/>
  <c r="AM1334" i="1"/>
  <c r="AM1335" i="1"/>
  <c r="AM1336" i="1"/>
  <c r="AM1337" i="1"/>
  <c r="AM1338" i="1"/>
  <c r="AM1339" i="1"/>
  <c r="AM1340" i="1"/>
  <c r="AM1341" i="1"/>
  <c r="AM1342" i="1"/>
  <c r="AM1343" i="1"/>
  <c r="AM1344" i="1"/>
  <c r="AM1345" i="1"/>
  <c r="AM1346" i="1"/>
  <c r="AM1347" i="1"/>
  <c r="AM1348" i="1"/>
  <c r="AM1349" i="1"/>
  <c r="AM1350" i="1"/>
  <c r="AM1351" i="1"/>
  <c r="AM1352" i="1"/>
  <c r="AM1353" i="1"/>
  <c r="AM1354" i="1"/>
  <c r="AM1355" i="1"/>
  <c r="AM1356" i="1"/>
  <c r="AM1357" i="1"/>
  <c r="AM1358" i="1"/>
  <c r="AM1359" i="1"/>
  <c r="AM1360" i="1"/>
  <c r="AM1361" i="1"/>
  <c r="AM1362" i="1"/>
  <c r="AM1363" i="1"/>
  <c r="AM1364" i="1"/>
  <c r="AM1365" i="1"/>
  <c r="AM1366" i="1"/>
  <c r="AM1367" i="1"/>
  <c r="AM1368" i="1"/>
  <c r="AM1369" i="1"/>
  <c r="AM1370" i="1"/>
  <c r="AM1371" i="1"/>
  <c r="AM1372" i="1"/>
  <c r="AM1373" i="1"/>
  <c r="AM1374" i="1"/>
  <c r="AM1375" i="1"/>
  <c r="AM1376" i="1"/>
  <c r="AM1377" i="1"/>
  <c r="AM1378" i="1"/>
  <c r="AM1379" i="1"/>
  <c r="AM1380" i="1"/>
  <c r="AM1381" i="1"/>
  <c r="AM1382" i="1"/>
  <c r="AM1383" i="1"/>
  <c r="AM1384" i="1"/>
  <c r="AM1385" i="1"/>
  <c r="AM1386" i="1"/>
  <c r="AM1387" i="1"/>
  <c r="AM1388" i="1"/>
  <c r="AM1389" i="1"/>
  <c r="AM1390" i="1"/>
  <c r="AM1391" i="1"/>
  <c r="AM1392" i="1"/>
  <c r="AM1393" i="1"/>
  <c r="AM1394" i="1"/>
  <c r="AM1395" i="1"/>
  <c r="AM1396" i="1"/>
  <c r="AM1397" i="1"/>
  <c r="AM1398" i="1"/>
  <c r="AM1399" i="1"/>
  <c r="AM1400" i="1"/>
  <c r="AM1401" i="1"/>
  <c r="AM1402" i="1"/>
  <c r="AM1403" i="1"/>
  <c r="AM1404" i="1"/>
  <c r="AM1405" i="1"/>
  <c r="AM1406" i="1"/>
  <c r="AM1407" i="1"/>
  <c r="AM1408" i="1"/>
  <c r="AM1409" i="1"/>
  <c r="AM1410" i="1"/>
  <c r="AM1411" i="1"/>
  <c r="AM1412" i="1"/>
  <c r="AM1413" i="1"/>
  <c r="AM1414" i="1"/>
  <c r="AM1415" i="1"/>
  <c r="AM1416" i="1"/>
  <c r="AM1417" i="1"/>
  <c r="AM1418" i="1"/>
  <c r="AM1419" i="1"/>
  <c r="AM1420" i="1"/>
  <c r="AM1421" i="1"/>
  <c r="AM1422" i="1"/>
  <c r="AM1423" i="1"/>
  <c r="AM1424" i="1"/>
  <c r="AM1425" i="1"/>
  <c r="AM1426" i="1"/>
  <c r="AM1427" i="1"/>
  <c r="AM1428" i="1"/>
  <c r="AM1429" i="1"/>
  <c r="AM1430" i="1"/>
  <c r="AM1431" i="1"/>
  <c r="AM1432" i="1"/>
  <c r="AM1433" i="1"/>
  <c r="AM1434" i="1"/>
  <c r="AM1435" i="1"/>
  <c r="AM1436" i="1"/>
  <c r="AM1437" i="1"/>
  <c r="AM1438" i="1"/>
  <c r="AM1439" i="1"/>
  <c r="AM1440" i="1"/>
  <c r="AM1441" i="1"/>
  <c r="AM1442" i="1"/>
  <c r="AM1443" i="1"/>
  <c r="AM1444" i="1"/>
  <c r="AM1445" i="1"/>
  <c r="AM1446" i="1"/>
  <c r="AM1447" i="1"/>
  <c r="AM1448" i="1"/>
  <c r="AM1449" i="1"/>
  <c r="AM1450" i="1"/>
  <c r="AM1451" i="1"/>
  <c r="AM1452" i="1"/>
  <c r="AM1453" i="1"/>
  <c r="AM1454" i="1"/>
  <c r="AM1455" i="1"/>
  <c r="AM1456" i="1"/>
  <c r="AM1457" i="1"/>
  <c r="AM1458" i="1"/>
  <c r="AM1459" i="1"/>
  <c r="AM1460" i="1"/>
  <c r="AM1461" i="1"/>
  <c r="AM1462" i="1"/>
  <c r="AM1463" i="1"/>
  <c r="AM1464" i="1"/>
  <c r="AM1465" i="1"/>
  <c r="AM1466" i="1"/>
  <c r="AM1467" i="1"/>
  <c r="AM1468" i="1"/>
  <c r="AM1469" i="1"/>
  <c r="AM1470" i="1"/>
  <c r="AM1471" i="1"/>
  <c r="AM1472" i="1"/>
  <c r="AM1473" i="1"/>
  <c r="AM1474" i="1"/>
  <c r="AM1475" i="1"/>
  <c r="AM1476" i="1"/>
  <c r="AM1477" i="1"/>
  <c r="AM1478" i="1"/>
  <c r="AM1479" i="1"/>
  <c r="AM1480" i="1"/>
  <c r="AM1481" i="1"/>
  <c r="AM1482" i="1"/>
  <c r="AM1483" i="1"/>
  <c r="AM1484" i="1"/>
  <c r="AM1485" i="1"/>
  <c r="AM1486" i="1"/>
  <c r="AM1487" i="1"/>
  <c r="AM1488" i="1"/>
  <c r="AM1489" i="1"/>
  <c r="AM1490" i="1"/>
  <c r="AM1491" i="1"/>
  <c r="AM1492" i="1"/>
  <c r="AM1493" i="1"/>
  <c r="AM1494" i="1"/>
  <c r="AM1495" i="1"/>
  <c r="AM1496" i="1"/>
  <c r="AM1497" i="1"/>
  <c r="AM1498" i="1"/>
  <c r="AM1499" i="1"/>
  <c r="AM1500" i="1"/>
  <c r="AM1501" i="1"/>
  <c r="AM1502" i="1"/>
  <c r="AM1503" i="1"/>
  <c r="AM1504" i="1"/>
  <c r="AM1505" i="1"/>
  <c r="AM1506" i="1"/>
  <c r="AM1507" i="1"/>
  <c r="AM1508" i="1"/>
  <c r="AM1509" i="1"/>
  <c r="AM1510" i="1"/>
  <c r="AM1511" i="1"/>
  <c r="AM1512" i="1"/>
  <c r="AM1513" i="1"/>
  <c r="AM1514" i="1"/>
  <c r="AM1515" i="1"/>
  <c r="AM1516" i="1"/>
  <c r="AM1517" i="1"/>
  <c r="AM1518" i="1"/>
  <c r="AM1519" i="1"/>
  <c r="AM1520" i="1"/>
  <c r="AM1521" i="1"/>
  <c r="AM1522" i="1"/>
  <c r="AM1523" i="1"/>
  <c r="AM1524" i="1"/>
  <c r="AM1525" i="1"/>
  <c r="AM1526" i="1"/>
  <c r="AM1527" i="1"/>
  <c r="AM1528" i="1"/>
  <c r="AM1529" i="1"/>
  <c r="AM1530" i="1"/>
  <c r="AM1531" i="1"/>
  <c r="AM1532" i="1"/>
  <c r="AM1533" i="1"/>
  <c r="AM1534" i="1"/>
  <c r="AM1535" i="1"/>
  <c r="AM1536" i="1"/>
  <c r="AM1537" i="1"/>
  <c r="AM1538" i="1"/>
  <c r="AM1539" i="1"/>
  <c r="AM1540" i="1"/>
  <c r="AM1541" i="1"/>
  <c r="AM1542" i="1"/>
  <c r="AM1543" i="1"/>
  <c r="AM1544" i="1"/>
  <c r="AM1545" i="1"/>
  <c r="AM1546" i="1"/>
  <c r="AM1547" i="1"/>
  <c r="AM1548" i="1"/>
  <c r="AM1549" i="1"/>
  <c r="AM1550" i="1"/>
  <c r="AM1551" i="1"/>
  <c r="AM1552" i="1"/>
  <c r="AM1553" i="1"/>
  <c r="AM1554" i="1"/>
  <c r="AM1555" i="1"/>
  <c r="AM1556" i="1"/>
  <c r="AM1557" i="1"/>
  <c r="AM1558" i="1"/>
  <c r="AM1559" i="1"/>
  <c r="AM1560" i="1"/>
  <c r="AM1561" i="1"/>
  <c r="AM1562" i="1"/>
  <c r="AM1563" i="1"/>
  <c r="AM1564" i="1"/>
  <c r="AM1565" i="1"/>
  <c r="AM1566" i="1"/>
  <c r="AM1567" i="1"/>
  <c r="AM1568" i="1"/>
  <c r="AM1569" i="1"/>
  <c r="AM1570" i="1"/>
  <c r="AM1571" i="1"/>
  <c r="AM1572" i="1"/>
  <c r="AM1573" i="1"/>
  <c r="AM1574" i="1"/>
  <c r="AM1575" i="1"/>
  <c r="AM1576" i="1"/>
  <c r="AM1577" i="1"/>
  <c r="AM1578" i="1"/>
  <c r="AM1579" i="1"/>
  <c r="AM1580" i="1"/>
  <c r="AM1581" i="1"/>
  <c r="AM1582" i="1"/>
  <c r="AM1583" i="1"/>
  <c r="AM1584" i="1"/>
  <c r="AM1585" i="1"/>
  <c r="AM1586" i="1"/>
  <c r="AM1587" i="1"/>
  <c r="AM1588" i="1"/>
  <c r="AM1589" i="1"/>
  <c r="AM1590" i="1"/>
  <c r="AM1591" i="1"/>
  <c r="AM1592" i="1"/>
  <c r="AM1593" i="1"/>
  <c r="AM1594" i="1"/>
  <c r="AM1595" i="1"/>
  <c r="AM1596" i="1"/>
  <c r="AM1597" i="1"/>
  <c r="AM1598" i="1"/>
  <c r="AM1599" i="1"/>
  <c r="AM1600" i="1"/>
  <c r="AM1601" i="1"/>
  <c r="AM1602" i="1"/>
  <c r="AM1603" i="1"/>
  <c r="AM1604" i="1"/>
  <c r="AM1605" i="1"/>
  <c r="AM1606" i="1"/>
  <c r="AM1607" i="1"/>
  <c r="AM1608" i="1"/>
  <c r="AM1609" i="1"/>
  <c r="AM1610" i="1"/>
  <c r="AM1611" i="1"/>
  <c r="AM1612" i="1"/>
  <c r="AM1613" i="1"/>
  <c r="AM1614" i="1"/>
  <c r="AM1615" i="1"/>
  <c r="AM1616" i="1"/>
  <c r="AM1617" i="1"/>
  <c r="AM1618" i="1"/>
  <c r="AM1619" i="1"/>
  <c r="AM1620" i="1"/>
  <c r="AM1621" i="1"/>
  <c r="AM1622" i="1"/>
  <c r="AM1623" i="1"/>
  <c r="AM1624" i="1"/>
  <c r="AM1625" i="1"/>
  <c r="AM1626" i="1"/>
  <c r="AM1627" i="1"/>
  <c r="AM1628" i="1"/>
  <c r="AM1629" i="1"/>
  <c r="AM1630" i="1"/>
  <c r="AM1631" i="1"/>
  <c r="AM1632" i="1"/>
  <c r="AM1633" i="1"/>
  <c r="AM1634" i="1"/>
  <c r="AM1635" i="1"/>
  <c r="AM1636" i="1"/>
  <c r="AM1637" i="1"/>
  <c r="AM1638" i="1"/>
  <c r="AM1639" i="1"/>
  <c r="AM1640" i="1"/>
  <c r="AM1641" i="1"/>
  <c r="AM1642" i="1"/>
  <c r="AM1643" i="1"/>
  <c r="AM1644" i="1"/>
  <c r="AM1645" i="1"/>
  <c r="AM1646" i="1"/>
  <c r="AM1647" i="1"/>
  <c r="AM1648" i="1"/>
  <c r="AM1649" i="1"/>
  <c r="AM1650" i="1"/>
  <c r="AM1651" i="1"/>
  <c r="AM1652" i="1"/>
  <c r="AM1653" i="1"/>
  <c r="AM1654" i="1"/>
  <c r="AM1655" i="1"/>
  <c r="AM1656" i="1"/>
  <c r="AM1657" i="1"/>
  <c r="AM1658" i="1"/>
  <c r="AM1659" i="1"/>
  <c r="AM1660" i="1"/>
  <c r="AM1661" i="1"/>
  <c r="AM1662" i="1"/>
  <c r="AM1663" i="1"/>
  <c r="AM1664" i="1"/>
  <c r="AM1665" i="1"/>
  <c r="AM1666" i="1"/>
  <c r="AM1667" i="1"/>
  <c r="AM1668" i="1"/>
  <c r="AM1669" i="1"/>
  <c r="AM1670" i="1"/>
  <c r="AM1671" i="1"/>
  <c r="AM1672" i="1"/>
  <c r="AM1673" i="1"/>
  <c r="AM1674" i="1"/>
  <c r="AM1675" i="1"/>
  <c r="AM1676" i="1"/>
  <c r="AM1677" i="1"/>
  <c r="AM1678" i="1"/>
  <c r="AM1679" i="1"/>
  <c r="AM1680" i="1"/>
  <c r="AM1681" i="1"/>
  <c r="AM1682" i="1"/>
  <c r="AM1683" i="1"/>
  <c r="AM1684" i="1"/>
  <c r="AM1685" i="1"/>
  <c r="AM1686" i="1"/>
  <c r="AM1687" i="1"/>
  <c r="AM1688" i="1"/>
  <c r="AM1689" i="1"/>
  <c r="AM1690" i="1"/>
  <c r="AM1691" i="1"/>
  <c r="AM1692" i="1"/>
  <c r="AM1693" i="1"/>
  <c r="AM1694" i="1"/>
  <c r="AM1695" i="1"/>
  <c r="AM1696" i="1"/>
  <c r="AM1697" i="1"/>
  <c r="AM1698" i="1"/>
  <c r="AM1699" i="1"/>
  <c r="AM1700" i="1"/>
  <c r="AM1701" i="1"/>
  <c r="AM1702" i="1"/>
  <c r="AM1703" i="1"/>
  <c r="AM1704" i="1"/>
  <c r="AM1705" i="1"/>
  <c r="AM1706" i="1"/>
  <c r="AM1707" i="1"/>
  <c r="AM1708" i="1"/>
  <c r="AM1709" i="1"/>
  <c r="AM1710" i="1"/>
  <c r="AM1711" i="1"/>
  <c r="AM1712" i="1"/>
  <c r="AM1713" i="1"/>
  <c r="AM1714" i="1"/>
  <c r="AM1715" i="1"/>
  <c r="AM1716" i="1"/>
  <c r="AM1717" i="1"/>
  <c r="AM1718" i="1"/>
  <c r="AM1719" i="1"/>
  <c r="AM1720" i="1"/>
  <c r="AM1721" i="1"/>
  <c r="AM1722" i="1"/>
  <c r="AM1723" i="1"/>
  <c r="AM1724" i="1"/>
  <c r="AM1725" i="1"/>
  <c r="AM1726" i="1"/>
  <c r="AM1727" i="1"/>
  <c r="AM1728" i="1"/>
  <c r="AM1729" i="1"/>
  <c r="AM1730" i="1"/>
  <c r="AM1731" i="1"/>
  <c r="AM1732" i="1"/>
  <c r="AM1733" i="1"/>
  <c r="AM1734" i="1"/>
  <c r="AM1735" i="1"/>
  <c r="AM1736" i="1"/>
  <c r="AM1737" i="1"/>
  <c r="AM1738" i="1"/>
  <c r="AM1739" i="1"/>
  <c r="AM1740" i="1"/>
  <c r="AM1741" i="1"/>
  <c r="AM1742" i="1"/>
  <c r="AM1743" i="1"/>
  <c r="AM1744" i="1"/>
  <c r="AM1745" i="1"/>
  <c r="AM1746" i="1"/>
  <c r="AM1747" i="1"/>
  <c r="AM1748" i="1"/>
  <c r="AM1749" i="1"/>
  <c r="AM1750" i="1"/>
  <c r="AM1751" i="1"/>
  <c r="AM1752" i="1"/>
  <c r="AM1753" i="1"/>
  <c r="AM1754" i="1"/>
  <c r="AM1755" i="1"/>
  <c r="AM1756" i="1"/>
  <c r="AM1757" i="1"/>
  <c r="AM1758" i="1"/>
  <c r="AM1759" i="1"/>
  <c r="AM1760" i="1"/>
  <c r="AM1761" i="1"/>
  <c r="AM1762" i="1"/>
  <c r="AM1763" i="1"/>
  <c r="AM1764" i="1"/>
  <c r="AM1765" i="1"/>
  <c r="AM1766" i="1"/>
  <c r="AM1767" i="1"/>
  <c r="AM1768" i="1"/>
  <c r="AM1769" i="1"/>
  <c r="AM1770" i="1"/>
  <c r="AM1771" i="1"/>
  <c r="AM1772" i="1"/>
  <c r="AM1773" i="1"/>
  <c r="AM1774" i="1"/>
  <c r="AM1775" i="1"/>
  <c r="AM1776" i="1"/>
  <c r="AM1777" i="1"/>
  <c r="AM1778" i="1"/>
  <c r="AM1779" i="1"/>
  <c r="AM1780" i="1"/>
  <c r="AM1781" i="1"/>
  <c r="AM1782" i="1"/>
  <c r="AM1783" i="1"/>
  <c r="AM1784" i="1"/>
  <c r="AM1785" i="1"/>
  <c r="AM1786" i="1"/>
  <c r="AM1787" i="1"/>
  <c r="AM1788" i="1"/>
  <c r="AM1789" i="1"/>
  <c r="AM1790" i="1"/>
  <c r="AM1791" i="1"/>
  <c r="AM1792" i="1"/>
  <c r="AM1793" i="1"/>
  <c r="AM1794" i="1"/>
  <c r="AM1795" i="1"/>
  <c r="AM1796" i="1"/>
  <c r="AM1797" i="1"/>
  <c r="AM1798" i="1"/>
  <c r="AM1799" i="1"/>
  <c r="AM1800" i="1"/>
  <c r="AM1801" i="1"/>
  <c r="AM1802" i="1"/>
  <c r="AM1803" i="1"/>
  <c r="AM1804" i="1"/>
  <c r="AM1805" i="1"/>
  <c r="AM1806" i="1"/>
  <c r="AM1807" i="1"/>
  <c r="AM1808" i="1"/>
  <c r="AM1809" i="1"/>
  <c r="AM1810" i="1"/>
  <c r="AM1811" i="1"/>
  <c r="AM1812" i="1"/>
  <c r="AM1813" i="1"/>
  <c r="AM1814" i="1"/>
  <c r="AM1815" i="1"/>
  <c r="AM1816" i="1"/>
  <c r="AM1817" i="1"/>
  <c r="AM1818" i="1"/>
  <c r="AM1819" i="1"/>
  <c r="AM1820" i="1"/>
  <c r="AM1821" i="1"/>
  <c r="AM1822" i="1"/>
  <c r="AM1823" i="1"/>
  <c r="AM1824" i="1"/>
  <c r="AM1825" i="1"/>
  <c r="AM1826" i="1"/>
  <c r="AM1827" i="1"/>
  <c r="AM1828" i="1"/>
  <c r="AM1829" i="1"/>
  <c r="AM1830" i="1"/>
  <c r="AM1831" i="1"/>
  <c r="AM1832" i="1"/>
  <c r="AM1833" i="1"/>
  <c r="AM1834" i="1"/>
  <c r="AM1835" i="1"/>
  <c r="AM1836" i="1"/>
  <c r="AM1837" i="1"/>
  <c r="AM1838" i="1"/>
  <c r="AM1839" i="1"/>
  <c r="AM1840" i="1"/>
  <c r="AM1841" i="1"/>
  <c r="AM1842" i="1"/>
  <c r="AM1843" i="1"/>
  <c r="AM1844" i="1"/>
  <c r="AM1845" i="1"/>
  <c r="AM1846" i="1"/>
  <c r="AM1847" i="1"/>
  <c r="AM1848" i="1"/>
  <c r="AM1849" i="1"/>
  <c r="AM1850" i="1"/>
  <c r="AM1851" i="1"/>
  <c r="AM1852" i="1"/>
  <c r="AM1853" i="1"/>
  <c r="AM1854" i="1"/>
  <c r="AM1855" i="1"/>
  <c r="AM1856" i="1"/>
  <c r="AM1857" i="1"/>
  <c r="AM1858" i="1"/>
  <c r="AM1859" i="1"/>
  <c r="AM1860" i="1"/>
  <c r="AM1861" i="1"/>
  <c r="AM1862" i="1"/>
  <c r="AM1863" i="1"/>
  <c r="AM1864" i="1"/>
  <c r="AM1865" i="1"/>
  <c r="AM1866" i="1"/>
  <c r="AM1867" i="1"/>
  <c r="AM1868" i="1"/>
  <c r="AM1869" i="1"/>
  <c r="AM1870" i="1"/>
  <c r="AM1871" i="1"/>
  <c r="AM1872" i="1"/>
  <c r="AM1873" i="1"/>
  <c r="AM1874" i="1"/>
  <c r="AM1875" i="1"/>
  <c r="AM1876" i="1"/>
  <c r="AM1877" i="1"/>
  <c r="AM1878" i="1"/>
  <c r="AM1879" i="1"/>
  <c r="AM1880" i="1"/>
  <c r="AM1881" i="1"/>
  <c r="AM1882" i="1"/>
  <c r="AM1883" i="1"/>
  <c r="AM1884" i="1"/>
  <c r="AM1885" i="1"/>
  <c r="AM1886" i="1"/>
  <c r="AM1887" i="1"/>
  <c r="AM1888" i="1"/>
  <c r="AM1889" i="1"/>
  <c r="AM1890" i="1"/>
  <c r="AM1891" i="1"/>
  <c r="AM1892" i="1"/>
  <c r="AM1893" i="1"/>
  <c r="AM1894" i="1"/>
  <c r="AM1895" i="1"/>
  <c r="AM1896" i="1"/>
  <c r="AM1897" i="1"/>
  <c r="AM1898" i="1"/>
  <c r="AM1899" i="1"/>
  <c r="AM1900" i="1"/>
  <c r="AM1901" i="1"/>
  <c r="AM1902" i="1"/>
  <c r="AM1903" i="1"/>
  <c r="AM1904" i="1"/>
  <c r="AM1905" i="1"/>
  <c r="AM1906" i="1"/>
  <c r="AM1907" i="1"/>
  <c r="AM1908" i="1"/>
  <c r="AM1909" i="1"/>
  <c r="AM1910" i="1"/>
  <c r="AM1911" i="1"/>
  <c r="AM1912" i="1"/>
  <c r="AM1913" i="1"/>
  <c r="AM1914" i="1"/>
  <c r="AM1915" i="1"/>
  <c r="AM1916" i="1"/>
  <c r="AM1917" i="1"/>
  <c r="AM1918" i="1"/>
  <c r="AM1919" i="1"/>
  <c r="AM1920" i="1"/>
  <c r="AM1921" i="1"/>
  <c r="AM1922" i="1"/>
  <c r="AM1923" i="1"/>
  <c r="AM1924" i="1"/>
  <c r="AM1925" i="1"/>
  <c r="AM1926" i="1"/>
  <c r="AM1927" i="1"/>
  <c r="AM1928" i="1"/>
  <c r="AM1929" i="1"/>
  <c r="AM1930" i="1"/>
  <c r="AM1931" i="1"/>
  <c r="AM1932" i="1"/>
  <c r="AM1933" i="1"/>
  <c r="AM1934" i="1"/>
  <c r="AM1935" i="1"/>
  <c r="AM1936" i="1"/>
  <c r="AM1937" i="1"/>
  <c r="AM1938" i="1"/>
  <c r="AM1939" i="1"/>
  <c r="AM1940" i="1"/>
  <c r="AM1941" i="1"/>
  <c r="AM1942" i="1"/>
  <c r="AM1943" i="1"/>
  <c r="AM1944" i="1"/>
  <c r="AM1945" i="1"/>
  <c r="AM1946" i="1"/>
  <c r="AM1947" i="1"/>
  <c r="AM1948" i="1"/>
  <c r="AM1949" i="1"/>
  <c r="AM1950" i="1"/>
  <c r="AM1951" i="1"/>
  <c r="AM1952" i="1"/>
  <c r="AM1953" i="1"/>
  <c r="AM1954" i="1"/>
  <c r="AM1955" i="1"/>
  <c r="AM1956" i="1"/>
  <c r="AM1957" i="1"/>
  <c r="AM1958" i="1"/>
  <c r="AM1959" i="1"/>
  <c r="AM1960" i="1"/>
  <c r="AM1961" i="1"/>
  <c r="AM1962" i="1"/>
  <c r="AM1963" i="1"/>
  <c r="AM1964" i="1"/>
  <c r="AM1965" i="1"/>
  <c r="AM1966" i="1"/>
  <c r="AM1967" i="1"/>
  <c r="AM1968" i="1"/>
  <c r="AM1969" i="1"/>
  <c r="AM1970" i="1"/>
  <c r="AM1971" i="1"/>
  <c r="AM1972" i="1"/>
  <c r="AM1973" i="1"/>
  <c r="AM1974" i="1"/>
  <c r="AM1975" i="1"/>
  <c r="AM1976" i="1"/>
  <c r="AM1977" i="1"/>
  <c r="AM1978" i="1"/>
  <c r="AM1979" i="1"/>
  <c r="AM1980" i="1"/>
  <c r="AM1981" i="1"/>
  <c r="AM1982" i="1"/>
  <c r="AM1983" i="1"/>
  <c r="AM1984" i="1"/>
  <c r="AM1985" i="1"/>
  <c r="AM1986" i="1"/>
  <c r="AM1987" i="1"/>
  <c r="AM1988" i="1"/>
  <c r="AM1989" i="1"/>
  <c r="AM1990" i="1"/>
  <c r="AM1991" i="1"/>
  <c r="AM1992" i="1"/>
  <c r="AM1993" i="1"/>
  <c r="AM1994" i="1"/>
  <c r="AM1995" i="1"/>
  <c r="AM1996" i="1"/>
  <c r="AM1997" i="1"/>
  <c r="AM1998" i="1"/>
  <c r="AM1999" i="1"/>
  <c r="AM2000" i="1"/>
  <c r="AM2001" i="1"/>
  <c r="AM2002" i="1"/>
  <c r="AM2003" i="1"/>
  <c r="AM2004" i="1"/>
  <c r="AM2005" i="1"/>
  <c r="AM2006" i="1"/>
  <c r="AM2007" i="1"/>
  <c r="AM2008" i="1"/>
  <c r="AM2009" i="1"/>
  <c r="AM2010" i="1"/>
  <c r="AM2011" i="1"/>
  <c r="AM2012" i="1"/>
  <c r="AM2013" i="1"/>
  <c r="AM2014" i="1"/>
  <c r="AM2015" i="1"/>
  <c r="AM2016" i="1"/>
  <c r="AM2017" i="1"/>
  <c r="AM2018" i="1"/>
  <c r="AM2019" i="1"/>
  <c r="AM2020" i="1"/>
  <c r="AM2021" i="1"/>
  <c r="AM2022" i="1"/>
  <c r="AM2023" i="1"/>
  <c r="AM2024" i="1"/>
  <c r="AM2025" i="1"/>
  <c r="AM2026" i="1"/>
  <c r="AM2027" i="1"/>
  <c r="AM2028" i="1"/>
  <c r="AM2029" i="1"/>
  <c r="AM2030" i="1"/>
  <c r="AM2031" i="1"/>
  <c r="AM2032" i="1"/>
  <c r="AM2033" i="1"/>
  <c r="AM2034" i="1"/>
  <c r="AM2035" i="1"/>
  <c r="AM2036" i="1"/>
  <c r="AM2037" i="1"/>
  <c r="AM2038" i="1"/>
  <c r="AM2039" i="1"/>
  <c r="AM2040" i="1"/>
  <c r="AM2041" i="1"/>
  <c r="AM2042" i="1"/>
  <c r="AM2043" i="1"/>
  <c r="AM2044" i="1"/>
  <c r="AM2045" i="1"/>
  <c r="AM2046" i="1"/>
  <c r="AM2047" i="1"/>
  <c r="AM2048" i="1"/>
  <c r="AM2049" i="1"/>
  <c r="AM2050" i="1"/>
  <c r="AM2051" i="1"/>
  <c r="AM2052" i="1"/>
  <c r="AM2053" i="1"/>
  <c r="AM2054" i="1"/>
  <c r="AM2055" i="1"/>
  <c r="AM2056" i="1"/>
  <c r="AM2057" i="1"/>
  <c r="AM2058" i="1"/>
  <c r="AM2059" i="1"/>
  <c r="AM2060" i="1"/>
  <c r="AM2061" i="1"/>
  <c r="AM2062" i="1"/>
  <c r="AM2063" i="1"/>
  <c r="AM2064" i="1"/>
  <c r="AM2065" i="1"/>
  <c r="AM2066" i="1"/>
  <c r="AM2067" i="1"/>
  <c r="AM2068" i="1"/>
  <c r="AM2069" i="1"/>
  <c r="AM2070" i="1"/>
  <c r="AM2071" i="1"/>
  <c r="AM2072" i="1"/>
  <c r="AM2073" i="1"/>
  <c r="AM2074" i="1"/>
  <c r="AM2075" i="1"/>
  <c r="AM2076" i="1"/>
  <c r="AM2077" i="1"/>
  <c r="AM2078" i="1"/>
  <c r="AM2079" i="1"/>
  <c r="AM2080" i="1"/>
  <c r="AM2081" i="1"/>
  <c r="AM2082" i="1"/>
  <c r="AM2083" i="1"/>
  <c r="AM2084" i="1"/>
  <c r="AM2085" i="1"/>
  <c r="AM2086" i="1"/>
  <c r="AM2087" i="1"/>
  <c r="AM2088" i="1"/>
  <c r="AM2089" i="1"/>
  <c r="AM2090" i="1"/>
  <c r="AM2091" i="1"/>
  <c r="AM2092" i="1"/>
  <c r="AM2093" i="1"/>
  <c r="AM2094" i="1"/>
  <c r="AM2095" i="1"/>
  <c r="AM2096" i="1"/>
  <c r="AM2097" i="1"/>
  <c r="AM2098" i="1"/>
  <c r="AM2099" i="1"/>
  <c r="AM2100" i="1"/>
  <c r="AM2101" i="1"/>
  <c r="AM2102" i="1"/>
  <c r="AM2103" i="1"/>
  <c r="AM2104" i="1"/>
  <c r="AM2105" i="1"/>
  <c r="AM2106" i="1"/>
  <c r="AM2107" i="1"/>
  <c r="AM2108" i="1"/>
  <c r="AM2109" i="1"/>
  <c r="AM2110" i="1"/>
  <c r="AM2111" i="1"/>
  <c r="AM2112" i="1"/>
  <c r="AM2113" i="1"/>
  <c r="AM2114" i="1"/>
  <c r="AM2115" i="1"/>
  <c r="AM2116" i="1"/>
  <c r="AM2117" i="1"/>
  <c r="AM2118" i="1"/>
  <c r="AM2119" i="1"/>
  <c r="AM2120" i="1"/>
  <c r="AM2121" i="1"/>
  <c r="AM2122" i="1"/>
  <c r="AM2123" i="1"/>
  <c r="AM2124" i="1"/>
  <c r="AM2125" i="1"/>
  <c r="AM2126" i="1"/>
  <c r="AM2127" i="1"/>
  <c r="AM2128" i="1"/>
  <c r="AM2129" i="1"/>
  <c r="AM2130" i="1"/>
  <c r="AM2131" i="1"/>
  <c r="AM2132" i="1"/>
  <c r="AM2133" i="1"/>
  <c r="AM2134" i="1"/>
  <c r="AM2135" i="1"/>
  <c r="AM2136" i="1"/>
  <c r="AM2137" i="1"/>
  <c r="AM2138" i="1"/>
  <c r="AM2139" i="1"/>
  <c r="AM2140" i="1"/>
  <c r="AM2141" i="1"/>
  <c r="AM2142" i="1"/>
  <c r="AM2143" i="1"/>
  <c r="AM2144" i="1"/>
  <c r="AM2145" i="1"/>
  <c r="AM2146" i="1"/>
  <c r="AM2147" i="1"/>
  <c r="AM2148" i="1"/>
  <c r="AM2149" i="1"/>
  <c r="AM2150" i="1"/>
  <c r="AM2151" i="1"/>
  <c r="AM2152" i="1"/>
  <c r="AM2153" i="1"/>
  <c r="AM2154" i="1"/>
  <c r="AM2155" i="1"/>
  <c r="AM2156" i="1"/>
  <c r="AM2157" i="1"/>
  <c r="AM2158" i="1"/>
  <c r="AM2159" i="1"/>
  <c r="AM2160" i="1"/>
  <c r="AM2161" i="1"/>
  <c r="AM2162" i="1"/>
  <c r="AM2163" i="1"/>
  <c r="AM2164" i="1"/>
  <c r="AM2165" i="1"/>
  <c r="AM2166" i="1"/>
  <c r="AM2167" i="1"/>
  <c r="AM2168" i="1"/>
  <c r="AM2169" i="1"/>
  <c r="AM2170" i="1"/>
  <c r="AM2171" i="1"/>
  <c r="AM2172" i="1"/>
  <c r="AM2173" i="1"/>
  <c r="AM2174" i="1"/>
  <c r="AM2175" i="1"/>
  <c r="AM2176" i="1"/>
  <c r="AM2177" i="1"/>
  <c r="AM2178" i="1"/>
  <c r="AM2179" i="1"/>
  <c r="AM2180" i="1"/>
  <c r="AM2181" i="1"/>
  <c r="AM2182" i="1"/>
  <c r="AM2183" i="1"/>
  <c r="AM2184" i="1"/>
  <c r="AM2185" i="1"/>
  <c r="AM2186" i="1"/>
  <c r="AM2187" i="1"/>
  <c r="AM2188" i="1"/>
  <c r="AM2189" i="1"/>
  <c r="AM2190" i="1"/>
  <c r="AM2191" i="1"/>
  <c r="AM2192" i="1"/>
  <c r="AM2193" i="1"/>
  <c r="AM2194" i="1"/>
  <c r="AM2195" i="1"/>
  <c r="AM2196" i="1"/>
  <c r="AM2197" i="1"/>
  <c r="AM2198" i="1"/>
  <c r="AM2199" i="1"/>
  <c r="AM2200" i="1"/>
  <c r="AM2201" i="1"/>
  <c r="AM2202" i="1"/>
  <c r="AM2203" i="1"/>
  <c r="AM2204" i="1"/>
  <c r="AM2205" i="1"/>
  <c r="AM2206" i="1"/>
  <c r="AM2207" i="1"/>
  <c r="AM2208" i="1"/>
  <c r="AM2209" i="1"/>
  <c r="AM2210" i="1"/>
  <c r="AM2211" i="1"/>
  <c r="AM2212" i="1"/>
  <c r="AM2213" i="1"/>
  <c r="AM2214" i="1"/>
  <c r="AM2215" i="1"/>
  <c r="AM2216" i="1"/>
  <c r="AM2217" i="1"/>
  <c r="AM2218" i="1"/>
  <c r="AM2219" i="1"/>
  <c r="AM2220" i="1"/>
  <c r="AM2221" i="1"/>
  <c r="AM2222" i="1"/>
  <c r="AM2223" i="1"/>
  <c r="AM2224" i="1"/>
  <c r="AM2225" i="1"/>
  <c r="AM2226" i="1"/>
  <c r="AM2227" i="1"/>
  <c r="AM2228" i="1"/>
  <c r="AM2229" i="1"/>
  <c r="AM2230" i="1"/>
  <c r="AM2231" i="1"/>
  <c r="AM2232" i="1"/>
  <c r="AM2233" i="1"/>
  <c r="AM2234" i="1"/>
  <c r="AM2235" i="1"/>
  <c r="AM2236" i="1"/>
  <c r="AM2237" i="1"/>
  <c r="AM2238" i="1"/>
  <c r="AM2239" i="1"/>
  <c r="AM2240" i="1"/>
  <c r="AM2241" i="1"/>
  <c r="AM2242" i="1"/>
  <c r="AM2243" i="1"/>
  <c r="AM2244" i="1"/>
  <c r="AM2245" i="1"/>
  <c r="AM2246" i="1"/>
  <c r="AM2247" i="1"/>
  <c r="AM2248" i="1"/>
  <c r="AM2249" i="1"/>
  <c r="AM2250" i="1"/>
  <c r="AM2251" i="1"/>
  <c r="AM2252" i="1"/>
  <c r="AM2253" i="1"/>
  <c r="AM2254" i="1"/>
  <c r="AM2255" i="1"/>
  <c r="AM2256" i="1"/>
  <c r="AM2257" i="1"/>
  <c r="AM2258" i="1"/>
  <c r="AM2259" i="1"/>
  <c r="AM2260" i="1"/>
  <c r="AM2261" i="1"/>
  <c r="AM2262" i="1"/>
  <c r="AM2263" i="1"/>
  <c r="AM2264" i="1"/>
  <c r="AM2265" i="1"/>
  <c r="AM2266" i="1"/>
  <c r="AM2267" i="1"/>
  <c r="AM2268" i="1"/>
  <c r="AM2269" i="1"/>
  <c r="AM2270" i="1"/>
  <c r="AM2271" i="1"/>
  <c r="AM2272" i="1"/>
  <c r="AM2273" i="1"/>
  <c r="AM2274" i="1"/>
  <c r="AM2275" i="1"/>
  <c r="AM2276" i="1"/>
  <c r="AM2277" i="1"/>
  <c r="AM2278" i="1"/>
  <c r="AM2279" i="1"/>
  <c r="AM2280" i="1"/>
  <c r="AM2281" i="1"/>
  <c r="AM2282" i="1"/>
  <c r="AM2283" i="1"/>
  <c r="AM2284" i="1"/>
  <c r="AM2285" i="1"/>
  <c r="AM2286" i="1"/>
  <c r="AM2287" i="1"/>
  <c r="AM2288" i="1"/>
  <c r="AM2289" i="1"/>
  <c r="AM2290" i="1"/>
  <c r="AM2291" i="1"/>
  <c r="AM2292" i="1"/>
  <c r="AM2293" i="1"/>
  <c r="AM2294" i="1"/>
  <c r="AM2295" i="1"/>
  <c r="AM2296" i="1"/>
  <c r="AM2297" i="1"/>
  <c r="AM2298" i="1"/>
  <c r="AM2299" i="1"/>
  <c r="AM2300" i="1"/>
  <c r="AM2301" i="1"/>
  <c r="AM2302" i="1"/>
  <c r="AM2303" i="1"/>
  <c r="AM2304" i="1"/>
  <c r="AM2305" i="1"/>
  <c r="AM2306" i="1"/>
  <c r="AM2307" i="1"/>
  <c r="AM2308" i="1"/>
  <c r="AM2309" i="1"/>
  <c r="AM2310" i="1"/>
  <c r="AM2311" i="1"/>
  <c r="AM2312" i="1"/>
  <c r="AM2313" i="1"/>
  <c r="AM2314" i="1"/>
  <c r="AM2315" i="1"/>
  <c r="AM2316" i="1"/>
  <c r="AM2317" i="1"/>
  <c r="AM2318" i="1"/>
  <c r="AM2319" i="1"/>
  <c r="AM2320" i="1"/>
  <c r="AM2321" i="1"/>
  <c r="AM2322" i="1"/>
  <c r="AM2323" i="1"/>
  <c r="AM2324" i="1"/>
  <c r="AM2325" i="1"/>
  <c r="AM2326" i="1"/>
  <c r="AM2327" i="1"/>
  <c r="AM2328" i="1"/>
  <c r="AM2329" i="1"/>
  <c r="AM2330" i="1"/>
  <c r="AM2331" i="1"/>
  <c r="AM2332" i="1"/>
  <c r="AM2333" i="1"/>
  <c r="AM2334" i="1"/>
  <c r="AM2335" i="1"/>
  <c r="AM2336" i="1"/>
  <c r="AM2337" i="1"/>
  <c r="AM2338" i="1"/>
  <c r="AM2339" i="1"/>
  <c r="AM2340" i="1"/>
  <c r="AM2341" i="1"/>
  <c r="AM2342" i="1"/>
  <c r="AM2343" i="1"/>
  <c r="AM2344" i="1"/>
  <c r="AM2345" i="1"/>
  <c r="AM2346" i="1"/>
  <c r="AM2347" i="1"/>
  <c r="AM2348" i="1"/>
  <c r="AM2349" i="1"/>
  <c r="AM2350" i="1"/>
  <c r="AM2351" i="1"/>
  <c r="AM2352" i="1"/>
  <c r="AM2353" i="1"/>
  <c r="AM2354" i="1"/>
  <c r="AM2355" i="1"/>
  <c r="AM2356" i="1"/>
  <c r="AM2357" i="1"/>
  <c r="AM2358" i="1"/>
  <c r="AM2359" i="1"/>
  <c r="AM2360" i="1"/>
  <c r="AM2361" i="1"/>
  <c r="AM2362" i="1"/>
  <c r="AM2363" i="1"/>
  <c r="AM2364" i="1"/>
  <c r="AM2365" i="1"/>
  <c r="AM2366" i="1"/>
  <c r="AM2367" i="1"/>
  <c r="AM2368" i="1"/>
  <c r="AM2369" i="1"/>
  <c r="AM2370" i="1"/>
  <c r="AM2371" i="1"/>
  <c r="AM2372" i="1"/>
  <c r="AM2373" i="1"/>
  <c r="AM2374" i="1"/>
  <c r="AM2375" i="1"/>
  <c r="AM2376" i="1"/>
  <c r="AM2377" i="1"/>
  <c r="AM2378" i="1"/>
  <c r="AM2379" i="1"/>
  <c r="AM2380" i="1"/>
  <c r="AM2381" i="1"/>
  <c r="AM2382" i="1"/>
  <c r="AM2383" i="1"/>
  <c r="AM2384" i="1"/>
  <c r="AM2385" i="1"/>
  <c r="AM2386" i="1"/>
  <c r="AM2387" i="1"/>
  <c r="AM2388" i="1"/>
  <c r="AM2389" i="1"/>
  <c r="AM2390" i="1"/>
  <c r="AM2391" i="1"/>
  <c r="AM2392" i="1"/>
  <c r="AM2393" i="1"/>
  <c r="AM2394" i="1"/>
  <c r="AM2395" i="1"/>
  <c r="AM2396" i="1"/>
  <c r="AM2397" i="1"/>
  <c r="AM2398" i="1"/>
  <c r="AM2399" i="1"/>
  <c r="AM2400" i="1"/>
  <c r="AM2401" i="1"/>
  <c r="AM2402" i="1"/>
  <c r="AM2403" i="1"/>
  <c r="AM2404" i="1"/>
  <c r="AM2405" i="1"/>
  <c r="AM2406" i="1"/>
  <c r="AM2407" i="1"/>
  <c r="AM2408" i="1"/>
  <c r="AM2409" i="1"/>
  <c r="AM2410" i="1"/>
  <c r="AM2411" i="1"/>
  <c r="AM2412" i="1"/>
  <c r="AM2413" i="1"/>
  <c r="AM2414" i="1"/>
  <c r="AM2415" i="1"/>
  <c r="AM2416" i="1"/>
  <c r="AM2417" i="1"/>
  <c r="AM2418" i="1"/>
  <c r="AM2419" i="1"/>
  <c r="AM2420" i="1"/>
  <c r="AM2421" i="1"/>
  <c r="AM2422" i="1"/>
  <c r="AM2423" i="1"/>
  <c r="AM2424" i="1"/>
  <c r="AM2425" i="1"/>
  <c r="AM2426" i="1"/>
  <c r="AM2427" i="1"/>
  <c r="AM2428" i="1"/>
  <c r="AM2429" i="1"/>
  <c r="AM2430" i="1"/>
  <c r="AM2431" i="1"/>
  <c r="AM2432" i="1"/>
  <c r="AM2433" i="1"/>
  <c r="AM2434" i="1"/>
  <c r="AM2435" i="1"/>
  <c r="AM2436" i="1"/>
  <c r="AM2437" i="1"/>
  <c r="AM2438" i="1"/>
  <c r="AM2439" i="1"/>
  <c r="AM2440" i="1"/>
  <c r="AM2441" i="1"/>
  <c r="AM2442" i="1"/>
  <c r="AM2443" i="1"/>
  <c r="AM2444" i="1"/>
  <c r="AM2445" i="1"/>
  <c r="AM2446" i="1"/>
  <c r="AM2447" i="1"/>
  <c r="AM2448" i="1"/>
  <c r="AM2449" i="1"/>
  <c r="AM2450" i="1"/>
  <c r="AM2451" i="1"/>
  <c r="AM2452" i="1"/>
  <c r="AM2453" i="1"/>
  <c r="AM2454" i="1"/>
  <c r="AM2455" i="1"/>
  <c r="AM2456" i="1"/>
  <c r="AM2457" i="1"/>
  <c r="AM2458" i="1"/>
  <c r="AM2459" i="1"/>
  <c r="AM2460" i="1"/>
  <c r="AM2461" i="1"/>
  <c r="AM2462" i="1"/>
  <c r="AM2463" i="1"/>
  <c r="AM2464" i="1"/>
  <c r="AM2465" i="1"/>
  <c r="AM2466" i="1"/>
  <c r="AM2467" i="1"/>
  <c r="AM2468" i="1"/>
  <c r="AM2469" i="1"/>
  <c r="AM2470" i="1"/>
  <c r="AM2471" i="1"/>
  <c r="AM2472" i="1"/>
  <c r="AM2473" i="1"/>
  <c r="AM2474" i="1"/>
  <c r="AM2475" i="1"/>
  <c r="AM2476" i="1"/>
  <c r="AM2477" i="1"/>
  <c r="AM2478" i="1"/>
  <c r="AM2479" i="1"/>
  <c r="AM2480" i="1"/>
  <c r="AM2481" i="1"/>
  <c r="AM2482" i="1"/>
  <c r="AM2483" i="1"/>
  <c r="AM2484" i="1"/>
  <c r="AM2485" i="1"/>
  <c r="AM2486" i="1"/>
  <c r="AM2487" i="1"/>
  <c r="AM2488" i="1"/>
  <c r="AM2489" i="1"/>
  <c r="AM2490" i="1"/>
  <c r="AM2491" i="1"/>
  <c r="AM2492" i="1"/>
  <c r="AM2493" i="1"/>
  <c r="AM2494" i="1"/>
  <c r="AM2495" i="1"/>
  <c r="AM2496" i="1"/>
  <c r="AM2497" i="1"/>
  <c r="AM2498" i="1"/>
  <c r="AM2499" i="1"/>
  <c r="AM2500" i="1"/>
  <c r="AM2501" i="1"/>
  <c r="AM2502" i="1"/>
  <c r="AM2503" i="1"/>
  <c r="AM2504" i="1"/>
  <c r="AM2505" i="1"/>
  <c r="AM2506" i="1"/>
  <c r="AM2507" i="1"/>
  <c r="AM2508" i="1"/>
  <c r="AM2509" i="1"/>
  <c r="AM2510" i="1"/>
  <c r="AM2511" i="1"/>
  <c r="AM2512" i="1"/>
  <c r="AM2513" i="1"/>
  <c r="AM2514" i="1"/>
  <c r="AM2515" i="1"/>
  <c r="AM2516" i="1"/>
  <c r="AM2517" i="1"/>
  <c r="AM2518" i="1"/>
  <c r="AM2519" i="1"/>
  <c r="AM2520" i="1"/>
  <c r="AM2521" i="1"/>
  <c r="AM2522" i="1"/>
  <c r="AM2523" i="1"/>
  <c r="AM2524" i="1"/>
  <c r="AM2525" i="1"/>
  <c r="AM2526" i="1"/>
  <c r="AM2527" i="1"/>
  <c r="AM2528" i="1"/>
  <c r="AM2529" i="1"/>
  <c r="AM2530" i="1"/>
  <c r="AM2531" i="1"/>
  <c r="AM2532" i="1"/>
  <c r="AM2533" i="1"/>
  <c r="AM2534" i="1"/>
  <c r="AM2535" i="1"/>
  <c r="AM2536" i="1"/>
  <c r="AM2537" i="1"/>
  <c r="AM2538" i="1"/>
  <c r="AM2539" i="1"/>
  <c r="AM2540" i="1"/>
  <c r="AM2541" i="1"/>
  <c r="AM2542" i="1"/>
  <c r="AM2543" i="1"/>
  <c r="AM2544" i="1"/>
  <c r="AM2545" i="1"/>
  <c r="AM2546" i="1"/>
  <c r="AM2547" i="1"/>
  <c r="AM2548" i="1"/>
  <c r="AM2549" i="1"/>
  <c r="AM2550" i="1"/>
  <c r="AM2551" i="1"/>
  <c r="AM2552" i="1"/>
  <c r="AM2553" i="1"/>
  <c r="AM2554" i="1"/>
  <c r="AM2555" i="1"/>
  <c r="AM2556" i="1"/>
  <c r="AM2557" i="1"/>
  <c r="AM2558" i="1"/>
  <c r="AM2559" i="1"/>
  <c r="AM2560" i="1"/>
  <c r="AM2561" i="1"/>
  <c r="AM2562" i="1"/>
  <c r="AM2563" i="1"/>
  <c r="AM2564" i="1"/>
  <c r="AM2565" i="1"/>
  <c r="AM2566" i="1"/>
  <c r="AM2567" i="1"/>
  <c r="AM2568" i="1"/>
  <c r="AM2569" i="1"/>
  <c r="AM2570" i="1"/>
  <c r="AM2571" i="1"/>
  <c r="AM2572" i="1"/>
  <c r="AM2573" i="1"/>
  <c r="AM2574" i="1"/>
  <c r="AM2575" i="1"/>
  <c r="AM2576" i="1"/>
  <c r="AM2577" i="1"/>
  <c r="AM2578" i="1"/>
  <c r="AM2579" i="1"/>
  <c r="AM2580" i="1"/>
  <c r="AM2581" i="1"/>
  <c r="AM2582" i="1"/>
  <c r="AM2583" i="1"/>
  <c r="AM2584" i="1"/>
  <c r="AM2585" i="1"/>
  <c r="AM2586" i="1"/>
  <c r="AM2587" i="1"/>
  <c r="AM2588" i="1"/>
  <c r="AM2589" i="1"/>
  <c r="AM2590" i="1"/>
  <c r="AM2591" i="1"/>
  <c r="AM2592" i="1"/>
  <c r="AM2593" i="1"/>
  <c r="AM2594" i="1"/>
  <c r="AM2595" i="1"/>
  <c r="AM2596" i="1"/>
  <c r="AM2597" i="1"/>
  <c r="AM2598" i="1"/>
  <c r="AM2599" i="1"/>
  <c r="AM2600" i="1"/>
  <c r="AM2601" i="1"/>
  <c r="AM2602" i="1"/>
  <c r="AM2603" i="1"/>
  <c r="AM2604" i="1"/>
  <c r="AM2605" i="1"/>
  <c r="AM2606" i="1"/>
  <c r="AM2607" i="1"/>
  <c r="AM2608" i="1"/>
  <c r="AM2609" i="1"/>
  <c r="AM2610" i="1"/>
  <c r="AM2611" i="1"/>
  <c r="AM2612" i="1"/>
  <c r="AM2613" i="1"/>
  <c r="AM2614" i="1"/>
  <c r="AM2615" i="1"/>
  <c r="AM2616" i="1"/>
  <c r="AM2617" i="1"/>
  <c r="AM2618" i="1"/>
  <c r="AM2619" i="1"/>
  <c r="AM2620" i="1"/>
  <c r="AM2621" i="1"/>
  <c r="AM2622" i="1"/>
  <c r="AM2623" i="1"/>
  <c r="AM2624" i="1"/>
  <c r="AM2625" i="1"/>
  <c r="AM2626" i="1"/>
  <c r="AM2627" i="1"/>
  <c r="AM2628" i="1"/>
  <c r="AM2629" i="1"/>
  <c r="AM2630" i="1"/>
  <c r="AM2631" i="1"/>
  <c r="AM2632" i="1"/>
  <c r="AM2633" i="1"/>
  <c r="AM2634" i="1"/>
  <c r="AM2635" i="1"/>
  <c r="AM2636" i="1"/>
  <c r="AM2637" i="1"/>
  <c r="AM2638" i="1"/>
  <c r="AM2639" i="1"/>
  <c r="AM2640" i="1"/>
  <c r="AM2641" i="1"/>
  <c r="AM2642" i="1"/>
  <c r="AM2643" i="1"/>
  <c r="AM2644" i="1"/>
  <c r="AM2645" i="1"/>
  <c r="AM2646" i="1"/>
  <c r="AM2647" i="1"/>
  <c r="AM2648" i="1"/>
  <c r="AM2649" i="1"/>
  <c r="AM2650" i="1"/>
  <c r="AM2651" i="1"/>
  <c r="AM2652" i="1"/>
  <c r="AM2653" i="1"/>
  <c r="AM2654" i="1"/>
  <c r="AM2655" i="1"/>
  <c r="AM2656" i="1"/>
  <c r="AM2657" i="1"/>
  <c r="AM2658" i="1"/>
  <c r="AM2659" i="1"/>
  <c r="AM2660" i="1"/>
  <c r="AM2661" i="1"/>
  <c r="AM2662" i="1"/>
  <c r="AM2663" i="1"/>
  <c r="AM2664" i="1"/>
  <c r="AM2665" i="1"/>
  <c r="AM2666" i="1"/>
  <c r="AM2667" i="1"/>
  <c r="AM2668" i="1"/>
  <c r="AM2669" i="1"/>
  <c r="AM2670" i="1"/>
  <c r="AM2671" i="1"/>
  <c r="AM2672" i="1"/>
  <c r="AM2673" i="1"/>
  <c r="AM2674" i="1"/>
  <c r="AM2675" i="1"/>
  <c r="AM2676" i="1"/>
  <c r="AM2677" i="1"/>
  <c r="AM2678" i="1"/>
  <c r="AM2679" i="1"/>
  <c r="AM2680" i="1"/>
  <c r="AM2681" i="1"/>
  <c r="AM2682" i="1"/>
  <c r="AM2683" i="1"/>
  <c r="AM2684" i="1"/>
  <c r="AM2685" i="1"/>
  <c r="AM2686" i="1"/>
  <c r="AM2687" i="1"/>
  <c r="AM2688" i="1"/>
  <c r="AM2689" i="1"/>
  <c r="AM2690" i="1"/>
  <c r="AM2691" i="1"/>
  <c r="AM2692" i="1"/>
  <c r="AM2693" i="1"/>
  <c r="AM2694" i="1"/>
  <c r="AM2695" i="1"/>
  <c r="AM2696" i="1"/>
  <c r="AM2697" i="1"/>
  <c r="AM2698" i="1"/>
  <c r="AM2699" i="1"/>
  <c r="AM2700" i="1"/>
  <c r="AM2701" i="1"/>
  <c r="AM2702" i="1"/>
  <c r="AM2703" i="1"/>
  <c r="AM2704" i="1"/>
  <c r="AM2705" i="1"/>
  <c r="AM2706" i="1"/>
  <c r="AM2707" i="1"/>
  <c r="AM2708" i="1"/>
  <c r="AM2709" i="1"/>
  <c r="AM2710" i="1"/>
  <c r="AM2711" i="1"/>
  <c r="AM2712" i="1"/>
  <c r="AM2713" i="1"/>
  <c r="AM2714" i="1"/>
  <c r="AM2715" i="1"/>
  <c r="AM2716" i="1"/>
  <c r="AM2717" i="1"/>
  <c r="AM2718" i="1"/>
  <c r="AM2719" i="1"/>
  <c r="AM2720" i="1"/>
  <c r="AM2721" i="1"/>
  <c r="AM2722" i="1"/>
  <c r="AM2723" i="1"/>
  <c r="AM2724" i="1"/>
  <c r="AM2725" i="1"/>
  <c r="AM2726" i="1"/>
  <c r="AM2727" i="1"/>
  <c r="AM2728" i="1"/>
  <c r="AM2729" i="1"/>
  <c r="AM2730" i="1"/>
  <c r="AM2731" i="1"/>
  <c r="AM2732" i="1"/>
  <c r="AM2733" i="1"/>
  <c r="AM2734" i="1"/>
  <c r="AM2735" i="1"/>
  <c r="AM2736" i="1"/>
  <c r="AM2737" i="1"/>
  <c r="AM2738" i="1"/>
  <c r="AM2739" i="1"/>
  <c r="AM2740" i="1"/>
  <c r="AM2741" i="1"/>
  <c r="AM2742" i="1"/>
  <c r="AM2743" i="1"/>
  <c r="AM2744" i="1"/>
  <c r="AM2745" i="1"/>
  <c r="AM2746" i="1"/>
  <c r="AM2747" i="1"/>
  <c r="AM2748" i="1"/>
  <c r="AM2749" i="1"/>
  <c r="AM2750" i="1"/>
  <c r="AM2751" i="1"/>
  <c r="AM2752" i="1"/>
  <c r="AM2753" i="1"/>
  <c r="AM2754" i="1"/>
  <c r="AM2755" i="1"/>
  <c r="AM2756" i="1"/>
  <c r="AM2757" i="1"/>
  <c r="AM2758" i="1"/>
  <c r="AM2759" i="1"/>
  <c r="AM2760" i="1"/>
  <c r="AM2761" i="1"/>
  <c r="AM2762" i="1"/>
  <c r="AM2763" i="1"/>
  <c r="AM2764" i="1"/>
  <c r="AM2765" i="1"/>
  <c r="AM2766" i="1"/>
  <c r="AM2767" i="1"/>
  <c r="AM2768" i="1"/>
  <c r="AM2769" i="1"/>
  <c r="AM2770" i="1"/>
  <c r="AM2771" i="1"/>
  <c r="AM2772" i="1"/>
  <c r="AM2773" i="1"/>
  <c r="AM2774" i="1"/>
  <c r="AM2775" i="1"/>
  <c r="AM2776" i="1"/>
  <c r="AM2777" i="1"/>
  <c r="AM2778" i="1"/>
  <c r="AM2779" i="1"/>
  <c r="AM2780" i="1"/>
  <c r="AM2781" i="1"/>
  <c r="AM2782" i="1"/>
  <c r="AM2783" i="1"/>
  <c r="AM2784" i="1"/>
  <c r="AM2785" i="1"/>
  <c r="AM2786" i="1"/>
  <c r="AM2787" i="1"/>
  <c r="AM2788" i="1"/>
  <c r="AM2789" i="1"/>
  <c r="AM2790" i="1"/>
  <c r="AM2791" i="1"/>
  <c r="AM2792" i="1"/>
  <c r="AM2793" i="1"/>
  <c r="AM2794" i="1"/>
  <c r="AM2795" i="1"/>
  <c r="AM2796" i="1"/>
  <c r="AM2797" i="1"/>
  <c r="AM2798" i="1"/>
  <c r="AM2799" i="1"/>
  <c r="AM2800" i="1"/>
  <c r="AM2801" i="1"/>
  <c r="AM2802" i="1"/>
  <c r="AM2803" i="1"/>
  <c r="AM2804" i="1"/>
  <c r="AM2805" i="1"/>
  <c r="AM2806" i="1"/>
  <c r="AM2807" i="1"/>
  <c r="AM2808" i="1"/>
  <c r="AM2809" i="1"/>
  <c r="AM2810" i="1"/>
  <c r="AM2811" i="1"/>
  <c r="AM2812" i="1"/>
  <c r="AM2813" i="1"/>
  <c r="AM2814" i="1"/>
  <c r="AM2815" i="1"/>
  <c r="AM2816" i="1"/>
  <c r="AM2817" i="1"/>
  <c r="AM2818" i="1"/>
  <c r="AM2819" i="1"/>
  <c r="AM2820" i="1"/>
  <c r="AM2821" i="1"/>
  <c r="AM2822" i="1"/>
  <c r="AM2823" i="1"/>
  <c r="AM2824" i="1"/>
  <c r="AM2825" i="1"/>
  <c r="AM2826" i="1"/>
  <c r="AM2827" i="1"/>
  <c r="AM2828" i="1"/>
  <c r="AM2829" i="1"/>
  <c r="AM2830" i="1"/>
  <c r="AM2831" i="1"/>
  <c r="AM2832" i="1"/>
  <c r="AM2833" i="1"/>
  <c r="AM2834" i="1"/>
  <c r="AM2835" i="1"/>
  <c r="AM2836" i="1"/>
  <c r="AM2837" i="1"/>
  <c r="AM2838" i="1"/>
  <c r="AM2839" i="1"/>
  <c r="AM2840" i="1"/>
  <c r="AM2841" i="1"/>
  <c r="AM2842" i="1"/>
  <c r="AM2843" i="1"/>
  <c r="AM2844" i="1"/>
  <c r="AM2845" i="1"/>
  <c r="AM2846" i="1"/>
  <c r="AM2847" i="1"/>
  <c r="AM2848" i="1"/>
  <c r="AM2849" i="1"/>
  <c r="AM2850" i="1"/>
  <c r="AM2851" i="1"/>
  <c r="AM2852" i="1"/>
  <c r="AM2853" i="1"/>
  <c r="AM2854" i="1"/>
  <c r="AM2855" i="1"/>
  <c r="AM2856" i="1"/>
  <c r="AM2857" i="1"/>
  <c r="AM2858" i="1"/>
  <c r="AM2859" i="1"/>
  <c r="AM2860" i="1"/>
  <c r="AM2861" i="1"/>
  <c r="AM2862" i="1"/>
  <c r="AM2863" i="1"/>
  <c r="AM2864" i="1"/>
  <c r="AM2865" i="1"/>
  <c r="AM2866" i="1"/>
  <c r="AM2867" i="1"/>
  <c r="AM2868" i="1"/>
  <c r="AM2869" i="1"/>
  <c r="AM2870" i="1"/>
  <c r="AM2871" i="1"/>
  <c r="AM2872" i="1"/>
  <c r="AM2873" i="1"/>
  <c r="AM2874" i="1"/>
  <c r="AM2875" i="1"/>
  <c r="AM2876" i="1"/>
  <c r="AM2877" i="1"/>
  <c r="AM2878" i="1"/>
  <c r="AM2879" i="1"/>
  <c r="AM2880" i="1"/>
  <c r="AM2881" i="1"/>
  <c r="AM2882" i="1"/>
  <c r="AM2883" i="1"/>
  <c r="AM2884" i="1"/>
  <c r="AM2885" i="1"/>
  <c r="AM2886" i="1"/>
  <c r="AM2887" i="1"/>
  <c r="AM2888" i="1"/>
  <c r="AM2889" i="1"/>
  <c r="AM2890" i="1"/>
  <c r="AM2891" i="1"/>
  <c r="AM2892" i="1"/>
  <c r="AM2893" i="1"/>
  <c r="AM2894" i="1"/>
  <c r="AM2895" i="1"/>
  <c r="AM2896" i="1"/>
  <c r="AM2897" i="1"/>
  <c r="AM2898" i="1"/>
  <c r="AM2899" i="1"/>
  <c r="AM2900" i="1"/>
  <c r="AM2901" i="1"/>
  <c r="AM2902" i="1"/>
  <c r="AM2903" i="1"/>
  <c r="AM2904" i="1"/>
  <c r="AM2905" i="1"/>
  <c r="AM2906" i="1"/>
  <c r="AM2907" i="1"/>
  <c r="AM2908" i="1"/>
  <c r="AM2909" i="1"/>
  <c r="AM2910" i="1"/>
  <c r="AM2911" i="1"/>
  <c r="AM2912" i="1"/>
  <c r="AM2913" i="1"/>
  <c r="AM2914" i="1"/>
  <c r="AM2915" i="1"/>
  <c r="AM2916" i="1"/>
  <c r="AM2917" i="1"/>
  <c r="AM2918" i="1"/>
  <c r="AM2919" i="1"/>
  <c r="AM2920" i="1"/>
  <c r="AM2921" i="1"/>
  <c r="AM2922" i="1"/>
  <c r="AM2923" i="1"/>
  <c r="AM2924" i="1"/>
  <c r="AM2925" i="1"/>
  <c r="AM2926" i="1"/>
  <c r="AM2927" i="1"/>
  <c r="AM2928" i="1"/>
  <c r="AM2929" i="1"/>
  <c r="AM2930" i="1"/>
  <c r="AM2931" i="1"/>
  <c r="AM2932" i="1"/>
  <c r="AM2933" i="1"/>
  <c r="AM2934" i="1"/>
  <c r="AM2935" i="1"/>
  <c r="AM2936" i="1"/>
  <c r="AM2937" i="1"/>
  <c r="AM2938" i="1"/>
  <c r="AM2939" i="1"/>
  <c r="AM2940" i="1"/>
  <c r="AM2941" i="1"/>
  <c r="AM2942" i="1"/>
  <c r="AM2943" i="1"/>
  <c r="AM2944" i="1"/>
  <c r="AM2945" i="1"/>
  <c r="AM2946" i="1"/>
  <c r="AM2947" i="1"/>
  <c r="AM2948" i="1"/>
  <c r="AM2949" i="1"/>
  <c r="AM2950" i="1"/>
  <c r="AM2951" i="1"/>
  <c r="AM2952" i="1"/>
  <c r="AM2953" i="1"/>
  <c r="AM2954" i="1"/>
  <c r="AM2955" i="1"/>
  <c r="AM2956" i="1"/>
  <c r="AM2957" i="1"/>
  <c r="AM2958" i="1"/>
  <c r="AM2959" i="1"/>
  <c r="AM2960" i="1"/>
  <c r="AM2961" i="1"/>
  <c r="AM2962" i="1"/>
  <c r="AM2963" i="1"/>
  <c r="AM2964" i="1"/>
  <c r="AM2965" i="1"/>
  <c r="AM2966" i="1"/>
  <c r="AM2967" i="1"/>
  <c r="AM2968" i="1"/>
  <c r="AM2969" i="1"/>
  <c r="AM2970" i="1"/>
  <c r="AM2971" i="1"/>
  <c r="AM2972" i="1"/>
  <c r="AM2973" i="1"/>
  <c r="AM2974" i="1"/>
  <c r="AM2975" i="1"/>
  <c r="AM2976" i="1"/>
  <c r="AM2977" i="1"/>
  <c r="AM2978" i="1"/>
  <c r="AM2979" i="1"/>
  <c r="AM2980" i="1"/>
  <c r="AM2981" i="1"/>
  <c r="AM2982" i="1"/>
  <c r="AM2983" i="1"/>
  <c r="AM2984" i="1"/>
  <c r="AM2985" i="1"/>
  <c r="AM2986" i="1"/>
  <c r="AM2987" i="1"/>
  <c r="AM2988" i="1"/>
  <c r="AM2989" i="1"/>
  <c r="AM2990" i="1"/>
  <c r="AM2991" i="1"/>
  <c r="AM2992" i="1"/>
  <c r="AM2993" i="1"/>
  <c r="AM2994" i="1"/>
  <c r="AM2995" i="1"/>
  <c r="AM2996" i="1"/>
  <c r="AM2997" i="1"/>
  <c r="AM2998" i="1"/>
  <c r="AM2999" i="1"/>
  <c r="AM3000" i="1"/>
  <c r="AM3001" i="1"/>
  <c r="AM3002" i="1"/>
  <c r="AM3003" i="1"/>
  <c r="AM3004" i="1"/>
  <c r="AM3005" i="1"/>
  <c r="AM3006" i="1"/>
  <c r="AM3007" i="1"/>
  <c r="AM3008" i="1"/>
  <c r="AM3009" i="1"/>
  <c r="AM3010" i="1"/>
  <c r="AM3011" i="1"/>
  <c r="AM3012" i="1"/>
  <c r="AM3013" i="1"/>
  <c r="AM3014" i="1"/>
  <c r="AM3015" i="1"/>
  <c r="AM3016" i="1"/>
  <c r="AM3017" i="1"/>
  <c r="AM3018" i="1"/>
  <c r="AM3019" i="1"/>
  <c r="AM3020" i="1"/>
  <c r="AM3021" i="1"/>
  <c r="AM3022" i="1"/>
  <c r="AM3023" i="1"/>
  <c r="AM3024" i="1"/>
  <c r="AM3025" i="1"/>
  <c r="AM3026" i="1"/>
  <c r="AM3027" i="1"/>
  <c r="AM3028" i="1"/>
  <c r="AM3029" i="1"/>
  <c r="AM3030" i="1"/>
  <c r="AM3031" i="1"/>
  <c r="AM3032" i="1"/>
  <c r="AM3033" i="1"/>
  <c r="AM3034" i="1"/>
  <c r="AM3035" i="1"/>
  <c r="AM3036" i="1"/>
  <c r="AM3037" i="1"/>
  <c r="AM3038" i="1"/>
  <c r="AM3039" i="1"/>
  <c r="AM3040" i="1"/>
  <c r="AM3041" i="1"/>
  <c r="AM3042" i="1"/>
  <c r="AM3043" i="1"/>
  <c r="AM3044" i="1"/>
  <c r="AM3045" i="1"/>
  <c r="AM3046" i="1"/>
  <c r="AM3047" i="1"/>
  <c r="AM3048" i="1"/>
  <c r="AM3049" i="1"/>
  <c r="AM3050" i="1"/>
  <c r="AM3051" i="1"/>
  <c r="AM3052" i="1"/>
  <c r="AM3053" i="1"/>
  <c r="AM3054" i="1"/>
  <c r="AM3055" i="1"/>
  <c r="AM3056" i="1"/>
  <c r="AM3057" i="1"/>
  <c r="AM3058" i="1"/>
  <c r="AM3059" i="1"/>
  <c r="AM3060" i="1"/>
  <c r="AM3061" i="1"/>
  <c r="AM3062" i="1"/>
  <c r="AM3063" i="1"/>
  <c r="AM3064" i="1"/>
  <c r="AM3065" i="1"/>
  <c r="AM3066" i="1"/>
  <c r="AM3067" i="1"/>
  <c r="AM3068" i="1"/>
  <c r="AM3069" i="1"/>
  <c r="AM3070" i="1"/>
  <c r="AM3071" i="1"/>
  <c r="AM3072" i="1"/>
  <c r="AM3073" i="1"/>
  <c r="AM3074" i="1"/>
  <c r="AM3075" i="1"/>
  <c r="AM3076" i="1"/>
  <c r="AM3077" i="1"/>
  <c r="AM3078" i="1"/>
  <c r="AM3079" i="1"/>
  <c r="AM3080" i="1"/>
  <c r="AM3081" i="1"/>
  <c r="AM3082" i="1"/>
  <c r="AM3083" i="1"/>
  <c r="AM3084" i="1"/>
  <c r="AM3085" i="1"/>
  <c r="AM3086" i="1"/>
  <c r="AM3087" i="1"/>
  <c r="AM3088" i="1"/>
  <c r="AM3089" i="1"/>
  <c r="AM3090" i="1"/>
  <c r="AM3091" i="1"/>
  <c r="AM3092" i="1"/>
  <c r="AM3093" i="1"/>
  <c r="AM3094" i="1"/>
  <c r="AM3095" i="1"/>
  <c r="AM3096" i="1"/>
  <c r="AM3097" i="1"/>
  <c r="AM3098" i="1"/>
  <c r="AM3099" i="1"/>
  <c r="AM3100" i="1"/>
  <c r="AM3101" i="1"/>
  <c r="AM3102" i="1"/>
  <c r="AM3103" i="1"/>
  <c r="AM3104" i="1"/>
  <c r="AM3105" i="1"/>
  <c r="AM3106" i="1"/>
  <c r="AM3107" i="1"/>
  <c r="AM3108" i="1"/>
  <c r="AM3109" i="1"/>
  <c r="AM3110" i="1"/>
  <c r="AM3111" i="1"/>
  <c r="AM3112" i="1"/>
  <c r="AM3113" i="1"/>
  <c r="AM3114" i="1"/>
  <c r="AM3115" i="1"/>
  <c r="AM3116" i="1"/>
  <c r="AM3117" i="1"/>
  <c r="AM3118" i="1"/>
  <c r="AM3119" i="1"/>
  <c r="AM3120" i="1"/>
  <c r="AM3121" i="1"/>
  <c r="AM3122" i="1"/>
  <c r="AM3123" i="1"/>
  <c r="AM3124" i="1"/>
  <c r="AM3125" i="1"/>
  <c r="AM3126" i="1"/>
  <c r="AM3127" i="1"/>
  <c r="AM3128" i="1"/>
  <c r="AM3129" i="1"/>
  <c r="AM3130" i="1"/>
  <c r="AM3131" i="1"/>
  <c r="AM3132" i="1"/>
  <c r="AM3133" i="1"/>
  <c r="AM3134" i="1"/>
  <c r="AM3135" i="1"/>
  <c r="AM3136" i="1"/>
  <c r="AM3137" i="1"/>
  <c r="AM3138" i="1"/>
  <c r="AM3139" i="1"/>
  <c r="AM3140" i="1"/>
  <c r="AM3141" i="1"/>
  <c r="AM3142" i="1"/>
  <c r="AM3143" i="1"/>
  <c r="AM3144" i="1"/>
  <c r="AM3145" i="1"/>
  <c r="AM3146" i="1"/>
  <c r="AM3147" i="1"/>
  <c r="AM3148" i="1"/>
  <c r="AM3149" i="1"/>
  <c r="AM3150" i="1"/>
  <c r="AM3151" i="1"/>
  <c r="AM3152" i="1"/>
  <c r="AM3153" i="1"/>
  <c r="AM3154" i="1"/>
  <c r="AM3155" i="1"/>
  <c r="AM3156" i="1"/>
  <c r="AM3157" i="1"/>
  <c r="AM3158" i="1"/>
  <c r="AM3159" i="1"/>
  <c r="AM3160" i="1"/>
  <c r="AM3161" i="1"/>
  <c r="AM3162" i="1"/>
  <c r="AM3163" i="1"/>
  <c r="AM3164" i="1"/>
  <c r="AM3165" i="1"/>
  <c r="AM3166" i="1"/>
  <c r="AM3167" i="1"/>
  <c r="AM3168" i="1"/>
  <c r="AM3169" i="1"/>
  <c r="AM3170" i="1"/>
  <c r="AM3171" i="1"/>
  <c r="AM3172" i="1"/>
  <c r="AM3173" i="1"/>
  <c r="AM3174" i="1"/>
  <c r="AM3175" i="1"/>
  <c r="AM3176" i="1"/>
  <c r="AM3177" i="1"/>
  <c r="AM3178" i="1"/>
  <c r="AM3179" i="1"/>
  <c r="AM3180" i="1"/>
  <c r="AM3181" i="1"/>
  <c r="AM3182" i="1"/>
  <c r="AM3183" i="1"/>
  <c r="AM3184" i="1"/>
  <c r="AM3185" i="1"/>
  <c r="AM3186" i="1"/>
  <c r="AM3187" i="1"/>
  <c r="AM3188" i="1"/>
  <c r="AM3189" i="1"/>
  <c r="AM3190" i="1"/>
  <c r="AM3191" i="1"/>
  <c r="AM3192" i="1"/>
  <c r="AM3193" i="1"/>
  <c r="AM3194" i="1"/>
  <c r="AM3195" i="1"/>
  <c r="AM3196" i="1"/>
  <c r="AM3197" i="1"/>
  <c r="AM3198" i="1"/>
  <c r="AM3199" i="1"/>
  <c r="AM3200" i="1"/>
  <c r="AM3201" i="1"/>
  <c r="AM3202" i="1"/>
  <c r="AM3203" i="1"/>
  <c r="AM3204" i="1"/>
  <c r="AM3205" i="1"/>
  <c r="AM3206" i="1"/>
  <c r="AM3207" i="1"/>
  <c r="AM3208" i="1"/>
  <c r="AM3209" i="1"/>
  <c r="AM3210" i="1"/>
  <c r="AM3211" i="1"/>
  <c r="AM3212" i="1"/>
  <c r="AM3213" i="1"/>
  <c r="AM3214" i="1"/>
  <c r="AM3215" i="1"/>
  <c r="AM3216" i="1"/>
  <c r="AM3217" i="1"/>
  <c r="AM3218" i="1"/>
  <c r="AM3219" i="1"/>
  <c r="AM3220" i="1"/>
  <c r="AM3221" i="1"/>
  <c r="AM3222" i="1"/>
  <c r="AM3223" i="1"/>
  <c r="AM3224" i="1"/>
  <c r="AM3225" i="1"/>
  <c r="AM3226" i="1"/>
  <c r="AM3227" i="1"/>
  <c r="AM3228" i="1"/>
  <c r="AM3229" i="1"/>
  <c r="AM3230" i="1"/>
  <c r="AM3231" i="1"/>
  <c r="AM3232" i="1"/>
  <c r="AM3233" i="1"/>
  <c r="AM3234" i="1"/>
  <c r="AM3235" i="1"/>
  <c r="AM3236" i="1"/>
  <c r="AM3237" i="1"/>
  <c r="AM3238" i="1"/>
  <c r="AM3239" i="1"/>
  <c r="AM3240" i="1"/>
  <c r="AM3241" i="1"/>
  <c r="AM3242" i="1"/>
  <c r="AM3243" i="1"/>
  <c r="AM3244" i="1"/>
  <c r="AM3245" i="1"/>
  <c r="AM3246" i="1"/>
  <c r="AM3247" i="1"/>
  <c r="AM3248" i="1"/>
  <c r="AM3249" i="1"/>
  <c r="AM3250" i="1"/>
  <c r="AM3251" i="1"/>
  <c r="AM3252" i="1"/>
  <c r="AM3253" i="1"/>
  <c r="AM3254" i="1"/>
  <c r="AM3255" i="1"/>
  <c r="AM3256" i="1"/>
  <c r="AM3257" i="1"/>
  <c r="AM3258" i="1"/>
  <c r="AM3259" i="1"/>
  <c r="AM3260" i="1"/>
  <c r="AM3261" i="1"/>
  <c r="AM3262" i="1"/>
  <c r="AM3263" i="1"/>
  <c r="AM3264" i="1"/>
  <c r="AM3265" i="1"/>
  <c r="AM3266" i="1"/>
  <c r="AM3267" i="1"/>
  <c r="AM3268" i="1"/>
  <c r="AM3269" i="1"/>
  <c r="AM3270" i="1"/>
  <c r="AM3271" i="1"/>
  <c r="AM3272" i="1"/>
  <c r="AM3273" i="1"/>
  <c r="AM3274" i="1"/>
  <c r="AM3275" i="1"/>
  <c r="AM3276" i="1"/>
  <c r="AM3277" i="1"/>
  <c r="AM3278" i="1"/>
  <c r="AM3279" i="1"/>
  <c r="AM3280" i="1"/>
  <c r="AM3281" i="1"/>
  <c r="AM3282" i="1"/>
  <c r="AM3283" i="1"/>
  <c r="AM3284" i="1"/>
  <c r="AM3285" i="1"/>
  <c r="AM3286" i="1"/>
  <c r="AM3287" i="1"/>
  <c r="AM3288" i="1"/>
  <c r="AM3289" i="1"/>
  <c r="AM3290" i="1"/>
  <c r="AM3291" i="1"/>
  <c r="AM3292" i="1"/>
  <c r="AM3293" i="1"/>
  <c r="AM3294" i="1"/>
  <c r="AM3295" i="1"/>
  <c r="AM3296" i="1"/>
  <c r="AM3297" i="1"/>
  <c r="AM3298" i="1"/>
  <c r="AM3299" i="1"/>
  <c r="AM3300" i="1"/>
  <c r="AM3301" i="1"/>
  <c r="AM3302" i="1"/>
  <c r="AM3303" i="1"/>
  <c r="AM3304" i="1"/>
  <c r="AM3305" i="1"/>
  <c r="AM3306" i="1"/>
  <c r="AM3307" i="1"/>
  <c r="AM3308" i="1"/>
  <c r="AM3309" i="1"/>
  <c r="AM3310" i="1"/>
  <c r="AM3311" i="1"/>
  <c r="AM3312" i="1"/>
  <c r="AM3313" i="1"/>
  <c r="AM3314" i="1"/>
  <c r="AM3315" i="1"/>
  <c r="AM3316" i="1"/>
  <c r="AM3317" i="1"/>
  <c r="AM3318" i="1"/>
  <c r="AM3319" i="1"/>
  <c r="AM3320" i="1"/>
  <c r="AM3321" i="1"/>
  <c r="AM3322" i="1"/>
  <c r="AM3323" i="1"/>
  <c r="AM3324" i="1"/>
  <c r="AM3325" i="1"/>
  <c r="AM3326" i="1"/>
  <c r="AM3327" i="1"/>
  <c r="AM3328" i="1"/>
  <c r="AM3329" i="1"/>
  <c r="AM3330" i="1"/>
  <c r="AM3331" i="1"/>
  <c r="AM3332" i="1"/>
  <c r="AM3333" i="1"/>
  <c r="AM3334" i="1"/>
  <c r="AM3335" i="1"/>
  <c r="AM3336" i="1"/>
  <c r="AM3337" i="1"/>
  <c r="AM3338" i="1"/>
  <c r="AM3339" i="1"/>
  <c r="AM3340" i="1"/>
  <c r="AM3341" i="1"/>
  <c r="AM3342" i="1"/>
  <c r="AM3343" i="1"/>
  <c r="AM3344" i="1"/>
  <c r="AM3345" i="1"/>
  <c r="AM3346" i="1"/>
  <c r="AM3347" i="1"/>
  <c r="AM3348" i="1"/>
  <c r="AM3349" i="1"/>
  <c r="AM3350" i="1"/>
  <c r="AM3351" i="1"/>
  <c r="AM3352" i="1"/>
  <c r="AM3353" i="1"/>
  <c r="AM3354" i="1"/>
  <c r="AM3355" i="1"/>
  <c r="AM3356" i="1"/>
  <c r="AM3357" i="1"/>
  <c r="AM3358" i="1"/>
  <c r="AM3359" i="1"/>
  <c r="AM3360" i="1"/>
  <c r="AM3361" i="1"/>
  <c r="AM3362" i="1"/>
  <c r="AM3363" i="1"/>
  <c r="AM3364" i="1"/>
  <c r="AM3365" i="1"/>
  <c r="AM3366" i="1"/>
  <c r="AM3367" i="1"/>
  <c r="AM3368" i="1"/>
  <c r="AM3369" i="1"/>
  <c r="AM3370" i="1"/>
  <c r="AM3371" i="1"/>
  <c r="AM3372" i="1"/>
  <c r="AM3373" i="1"/>
  <c r="AM3374" i="1"/>
  <c r="AM3375" i="1"/>
  <c r="AM3376" i="1"/>
  <c r="AM3377" i="1"/>
  <c r="AM3378" i="1"/>
  <c r="AM3379" i="1"/>
  <c r="AM3380" i="1"/>
  <c r="AM3381" i="1"/>
  <c r="AM3382" i="1"/>
  <c r="AM3383" i="1"/>
  <c r="AM3384" i="1"/>
  <c r="AM3385" i="1"/>
  <c r="AM3386" i="1"/>
  <c r="AM3387" i="1"/>
  <c r="AM3388" i="1"/>
  <c r="AM3389" i="1"/>
  <c r="AM3390" i="1"/>
  <c r="AM3391" i="1"/>
  <c r="AM3392" i="1"/>
  <c r="AM3393" i="1"/>
  <c r="AM3394" i="1"/>
  <c r="AM3395" i="1"/>
  <c r="AM3396" i="1"/>
  <c r="AM3397" i="1"/>
  <c r="AM3398" i="1"/>
  <c r="AM3399" i="1"/>
  <c r="AM3400" i="1"/>
  <c r="AM3401" i="1"/>
  <c r="AM3402" i="1"/>
  <c r="AM3403" i="1"/>
  <c r="AM3404" i="1"/>
  <c r="AM3405" i="1"/>
  <c r="AM3406" i="1"/>
  <c r="AM3407" i="1"/>
  <c r="AM3408" i="1"/>
  <c r="AM3409" i="1"/>
  <c r="AM3410" i="1"/>
  <c r="AM3411" i="1"/>
  <c r="AM3412" i="1"/>
  <c r="AM3413" i="1"/>
  <c r="AM3414" i="1"/>
  <c r="AM3415" i="1"/>
  <c r="AM3416" i="1"/>
  <c r="AM3417" i="1"/>
  <c r="AM3418" i="1"/>
  <c r="AM3419" i="1"/>
  <c r="AM3420" i="1"/>
  <c r="AM3421" i="1"/>
  <c r="AM3422" i="1"/>
  <c r="AM3423" i="1"/>
  <c r="AM3424" i="1"/>
  <c r="AM3425" i="1"/>
  <c r="AM3426" i="1"/>
  <c r="AM3427" i="1"/>
  <c r="AM3428" i="1"/>
  <c r="AM3429" i="1"/>
  <c r="AM3430" i="1"/>
  <c r="AM3431" i="1"/>
  <c r="AM3432" i="1"/>
  <c r="AM3433" i="1"/>
  <c r="AM3434" i="1"/>
  <c r="AM3435" i="1"/>
  <c r="AM3436" i="1"/>
  <c r="AM3437" i="1"/>
  <c r="AM3438" i="1"/>
  <c r="AM3439" i="1"/>
  <c r="AM3440" i="1"/>
  <c r="AM3441" i="1"/>
  <c r="AM3442" i="1"/>
  <c r="AM3443" i="1"/>
  <c r="AM3444" i="1"/>
  <c r="AM3445" i="1"/>
  <c r="AM3446" i="1"/>
  <c r="AM3447" i="1"/>
  <c r="AM3448" i="1"/>
  <c r="AM3449" i="1"/>
  <c r="AM3450" i="1"/>
  <c r="AM3451" i="1"/>
  <c r="AM3452" i="1"/>
  <c r="AM3453" i="1"/>
  <c r="AM3454" i="1"/>
  <c r="AM3455" i="1"/>
  <c r="AM3456" i="1"/>
  <c r="AM3457" i="1"/>
  <c r="AM3458" i="1"/>
  <c r="AM3459" i="1"/>
  <c r="AM3460" i="1"/>
  <c r="AM3461" i="1"/>
  <c r="AM3462" i="1"/>
  <c r="AM3463" i="1"/>
  <c r="AM3464" i="1"/>
  <c r="AM3465" i="1"/>
  <c r="AM3466" i="1"/>
  <c r="AM3467" i="1"/>
  <c r="AM3468" i="1"/>
  <c r="AM3469" i="1"/>
  <c r="AM3470" i="1"/>
  <c r="AM3471" i="1"/>
  <c r="AM3472" i="1"/>
  <c r="AM3473" i="1"/>
  <c r="AM3474" i="1"/>
  <c r="AM3475" i="1"/>
  <c r="AM3476" i="1"/>
  <c r="AM3477" i="1"/>
  <c r="AM3478" i="1"/>
  <c r="AM3479" i="1"/>
  <c r="AM3480" i="1"/>
  <c r="AM3481" i="1"/>
  <c r="AM3482" i="1"/>
  <c r="AM3483" i="1"/>
  <c r="AM3484" i="1"/>
  <c r="AM3485" i="1"/>
  <c r="AM3486" i="1"/>
  <c r="AM3487" i="1"/>
  <c r="AM3488" i="1"/>
  <c r="AM3489" i="1"/>
  <c r="AM3490" i="1"/>
  <c r="AM3491" i="1"/>
  <c r="AM3492" i="1"/>
  <c r="AM3493" i="1"/>
  <c r="AM3494" i="1"/>
  <c r="AM3495" i="1"/>
  <c r="AM3496" i="1"/>
  <c r="AM3497" i="1"/>
  <c r="AM3498" i="1"/>
  <c r="AM3499" i="1"/>
  <c r="AM3500" i="1"/>
  <c r="AM3501" i="1"/>
  <c r="AM3502" i="1"/>
  <c r="AM3503" i="1"/>
  <c r="AM3504" i="1"/>
  <c r="AM3505" i="1"/>
  <c r="AM3506" i="1"/>
  <c r="AM3507" i="1"/>
  <c r="AM3508" i="1"/>
  <c r="AM3509" i="1"/>
  <c r="AM3510" i="1"/>
  <c r="AM3511" i="1"/>
  <c r="AM3512" i="1"/>
  <c r="AM3513" i="1"/>
  <c r="AM3514" i="1"/>
  <c r="AM3515" i="1"/>
  <c r="AM3516" i="1"/>
  <c r="AM3517" i="1"/>
  <c r="AM3518" i="1"/>
  <c r="AM3519" i="1"/>
  <c r="AM3520" i="1"/>
  <c r="AM3521" i="1"/>
  <c r="AM3522" i="1"/>
  <c r="AM3523" i="1"/>
  <c r="AM3524" i="1"/>
  <c r="AM3525" i="1"/>
  <c r="AM3526" i="1"/>
  <c r="AM3527" i="1"/>
  <c r="AM3528" i="1"/>
  <c r="AM3529" i="1"/>
  <c r="AM3530" i="1"/>
  <c r="AM3531" i="1"/>
  <c r="AM3532" i="1"/>
  <c r="AM3533" i="1"/>
  <c r="AM3534" i="1"/>
  <c r="AM3535" i="1"/>
  <c r="AM3536" i="1"/>
  <c r="AM3537" i="1"/>
  <c r="AM3538" i="1"/>
  <c r="AM3539" i="1"/>
  <c r="AM3540" i="1"/>
  <c r="AM3541" i="1"/>
  <c r="AM3542" i="1"/>
  <c r="AM3543" i="1"/>
  <c r="AM3544" i="1"/>
  <c r="AM3545" i="1"/>
  <c r="AM3546" i="1"/>
  <c r="AM3547" i="1"/>
  <c r="AM3548" i="1"/>
  <c r="AM3549" i="1"/>
  <c r="AM3550" i="1"/>
  <c r="AM3551" i="1"/>
  <c r="AM3552" i="1"/>
  <c r="AM3553" i="1"/>
  <c r="AM3554" i="1"/>
  <c r="AM3555" i="1"/>
  <c r="AM3556" i="1"/>
  <c r="AM3557" i="1"/>
  <c r="AM3558" i="1"/>
  <c r="AM3559" i="1"/>
  <c r="AM3560" i="1"/>
  <c r="AM3561" i="1"/>
  <c r="AM3562" i="1"/>
  <c r="AM3563" i="1"/>
  <c r="AM3564" i="1"/>
  <c r="AM3565" i="1"/>
  <c r="AM3566" i="1"/>
  <c r="AM3567" i="1"/>
  <c r="AM3568" i="1"/>
  <c r="AM3569" i="1"/>
  <c r="AM3570" i="1"/>
  <c r="AM3571" i="1"/>
  <c r="AM3572" i="1"/>
  <c r="AM3573" i="1"/>
  <c r="AM3574" i="1"/>
  <c r="AM3575" i="1"/>
  <c r="AM3576" i="1"/>
  <c r="AM3577" i="1"/>
  <c r="AM3578" i="1"/>
  <c r="AM3579" i="1"/>
  <c r="AM3580" i="1"/>
  <c r="AM3581" i="1"/>
  <c r="AM3582" i="1"/>
  <c r="AM3583" i="1"/>
  <c r="AM3584" i="1"/>
  <c r="AM3585" i="1"/>
  <c r="AM3586" i="1"/>
  <c r="AM3587" i="1"/>
  <c r="AM3588" i="1"/>
  <c r="AM3589" i="1"/>
  <c r="AM3590" i="1"/>
  <c r="AM3591" i="1"/>
  <c r="AM3592" i="1"/>
  <c r="AM3593" i="1"/>
  <c r="AM3594" i="1"/>
  <c r="AM3595" i="1"/>
  <c r="AM3596" i="1"/>
  <c r="AM3597" i="1"/>
  <c r="AM3598" i="1"/>
  <c r="AM3599" i="1"/>
  <c r="AM3600" i="1"/>
  <c r="AM3601" i="1"/>
  <c r="AM3602" i="1"/>
  <c r="AM3603" i="1"/>
  <c r="AM3604" i="1"/>
  <c r="AM3605" i="1"/>
  <c r="AM3606" i="1"/>
  <c r="AM3607" i="1"/>
  <c r="AM3608" i="1"/>
  <c r="AM3609" i="1"/>
  <c r="AM3610" i="1"/>
  <c r="AM3611" i="1"/>
  <c r="AM3612" i="1"/>
  <c r="AM3613" i="1"/>
  <c r="AM3614" i="1"/>
  <c r="AM3615" i="1"/>
  <c r="AM3616" i="1"/>
  <c r="AM3617" i="1"/>
  <c r="AM3618" i="1"/>
  <c r="AM3619" i="1"/>
  <c r="AM3620" i="1"/>
  <c r="AM3621" i="1"/>
  <c r="AM3622" i="1"/>
  <c r="AM3623" i="1"/>
  <c r="AM3624" i="1"/>
  <c r="AM3625" i="1"/>
  <c r="AM3626" i="1"/>
  <c r="AM3627" i="1"/>
  <c r="AM3628" i="1"/>
  <c r="AM3629" i="1"/>
  <c r="AM3630" i="1"/>
  <c r="AM3631" i="1"/>
  <c r="AM3632" i="1"/>
  <c r="AM3633" i="1"/>
  <c r="AM3634" i="1"/>
  <c r="AM3635" i="1"/>
  <c r="AM3636" i="1"/>
  <c r="AM3637" i="1"/>
  <c r="AM3638" i="1"/>
  <c r="AM3639" i="1"/>
  <c r="AM3640" i="1"/>
  <c r="AM3641" i="1"/>
  <c r="AM3642" i="1"/>
  <c r="AM3643" i="1"/>
  <c r="AM3644" i="1"/>
  <c r="AM3645" i="1"/>
  <c r="AM3646" i="1"/>
  <c r="AM3647" i="1"/>
  <c r="AM3648" i="1"/>
  <c r="AM3649" i="1"/>
  <c r="AM3650" i="1"/>
  <c r="AM3651" i="1"/>
  <c r="AM3652" i="1"/>
  <c r="AM3653" i="1"/>
  <c r="AM3654" i="1"/>
  <c r="AM3655" i="1"/>
  <c r="AM3656" i="1"/>
  <c r="AM3657" i="1"/>
  <c r="AM3658" i="1"/>
  <c r="AM3659" i="1"/>
  <c r="AM3660" i="1"/>
  <c r="AM3661" i="1"/>
  <c r="AM3662" i="1"/>
  <c r="AM3663" i="1"/>
  <c r="AM3664" i="1"/>
  <c r="AM3665" i="1"/>
  <c r="AM3666" i="1"/>
  <c r="AM3667" i="1"/>
  <c r="AM3668" i="1"/>
  <c r="AM3669" i="1"/>
  <c r="AM3670" i="1"/>
  <c r="AM3671" i="1"/>
  <c r="AM3672" i="1"/>
  <c r="AM3673" i="1"/>
  <c r="AM3674" i="1"/>
  <c r="AM3675" i="1"/>
  <c r="AM3676" i="1"/>
  <c r="AM3677" i="1"/>
  <c r="AM3678" i="1"/>
  <c r="AM3679" i="1"/>
  <c r="AM3680" i="1"/>
  <c r="AM3681" i="1"/>
  <c r="AM3682" i="1"/>
  <c r="AM3683" i="1"/>
  <c r="AM3684" i="1"/>
  <c r="AM3685" i="1"/>
  <c r="AM3686" i="1"/>
  <c r="AM3687" i="1"/>
  <c r="AM3688" i="1"/>
  <c r="AM3689" i="1"/>
  <c r="AM3690" i="1"/>
  <c r="AM3691" i="1"/>
  <c r="AM3692" i="1"/>
  <c r="AM3693" i="1"/>
  <c r="AM3694" i="1"/>
  <c r="AM3695" i="1"/>
  <c r="AM3696" i="1"/>
  <c r="AM3697" i="1"/>
  <c r="AM3698" i="1"/>
  <c r="AM3699" i="1"/>
  <c r="AM3700" i="1"/>
  <c r="AM3701" i="1"/>
  <c r="AM3702" i="1"/>
  <c r="AM3703" i="1"/>
  <c r="AM3704" i="1"/>
  <c r="AM3705" i="1"/>
  <c r="AM3706" i="1"/>
  <c r="AM3707" i="1"/>
  <c r="AM3708" i="1"/>
  <c r="AM3709" i="1"/>
  <c r="AM3710" i="1"/>
  <c r="AM3711" i="1"/>
  <c r="AM3712" i="1"/>
  <c r="AM3713" i="1"/>
  <c r="AM3714" i="1"/>
  <c r="AM3715" i="1"/>
  <c r="AM3716" i="1"/>
  <c r="AM3717" i="1"/>
  <c r="AM3718" i="1"/>
  <c r="AM3719" i="1"/>
  <c r="AM3720" i="1"/>
  <c r="AM3721" i="1"/>
  <c r="AM3722" i="1"/>
  <c r="AM3723" i="1"/>
  <c r="AM3724" i="1"/>
  <c r="AM3725" i="1"/>
  <c r="AM3726" i="1"/>
  <c r="AM3727" i="1"/>
  <c r="AM3728" i="1"/>
  <c r="AM3729" i="1"/>
  <c r="AM3730" i="1"/>
  <c r="AM3731" i="1"/>
  <c r="AM3732" i="1"/>
  <c r="AM3733" i="1"/>
  <c r="AM3734" i="1"/>
  <c r="AM3735" i="1"/>
  <c r="AM3736" i="1"/>
  <c r="AM3737" i="1"/>
  <c r="AM3738" i="1"/>
  <c r="AM3739" i="1"/>
  <c r="AM3740" i="1"/>
  <c r="AM3741" i="1"/>
  <c r="AM3742" i="1"/>
  <c r="AM3743" i="1"/>
  <c r="AM3744" i="1"/>
  <c r="AM3745" i="1"/>
  <c r="AM3746" i="1"/>
  <c r="AM3747" i="1"/>
  <c r="AM3748" i="1"/>
  <c r="AM3749" i="1"/>
  <c r="AM3750" i="1"/>
  <c r="AM3751" i="1"/>
  <c r="AM3752" i="1"/>
  <c r="AM3753" i="1"/>
  <c r="AM3754" i="1"/>
  <c r="AM3755" i="1"/>
  <c r="AM3756" i="1"/>
  <c r="AM3757" i="1"/>
  <c r="AM3758" i="1"/>
  <c r="AM3759" i="1"/>
  <c r="AM3760" i="1"/>
  <c r="AM3761" i="1"/>
  <c r="AM3762" i="1"/>
  <c r="AM3763" i="1"/>
  <c r="AM3764" i="1"/>
  <c r="AM3765" i="1"/>
  <c r="AM3766" i="1"/>
  <c r="AM3767" i="1"/>
  <c r="AM3768" i="1"/>
  <c r="AM3769" i="1"/>
  <c r="AM3770" i="1"/>
  <c r="AM3771" i="1"/>
  <c r="AM3772" i="1"/>
  <c r="AM3773" i="1"/>
  <c r="AM3774" i="1"/>
  <c r="AM3775" i="1"/>
  <c r="AM3776" i="1"/>
  <c r="AM3777" i="1"/>
  <c r="AM3778" i="1"/>
  <c r="AM3779" i="1"/>
  <c r="AM3780" i="1"/>
  <c r="AM3781" i="1"/>
  <c r="AM3782" i="1"/>
  <c r="AM3783" i="1"/>
  <c r="AM3784" i="1"/>
  <c r="AM3785" i="1"/>
  <c r="AM3786" i="1"/>
  <c r="AM3787" i="1"/>
  <c r="AM3788" i="1"/>
  <c r="AM3789" i="1"/>
  <c r="AM3790" i="1"/>
  <c r="AM3791" i="1"/>
  <c r="AM3792" i="1"/>
  <c r="AM3793" i="1"/>
  <c r="AM3794" i="1"/>
  <c r="AM3795" i="1"/>
  <c r="AM3796" i="1"/>
  <c r="AM3797" i="1"/>
  <c r="AM3798" i="1"/>
  <c r="AM3799" i="1"/>
  <c r="AM3800" i="1"/>
  <c r="AM3801" i="1"/>
  <c r="AM3802" i="1"/>
  <c r="AM3803" i="1"/>
  <c r="AM3804" i="1"/>
  <c r="AM3805" i="1"/>
  <c r="AM3806" i="1"/>
  <c r="AM3807" i="1"/>
  <c r="AM3808" i="1"/>
  <c r="AM3809" i="1"/>
  <c r="AM3810" i="1"/>
  <c r="AM3811" i="1"/>
  <c r="AM3812" i="1"/>
  <c r="AM3813" i="1"/>
  <c r="AM3814" i="1"/>
  <c r="AM3815" i="1"/>
  <c r="AM3816" i="1"/>
  <c r="AM3817" i="1"/>
  <c r="AM3818" i="1"/>
  <c r="AM3819" i="1"/>
  <c r="AM3820" i="1"/>
  <c r="AM3821" i="1"/>
  <c r="AM3822" i="1"/>
  <c r="AM3823" i="1"/>
  <c r="AM3824" i="1"/>
  <c r="AM3825" i="1"/>
  <c r="AM3826" i="1"/>
  <c r="AM3827" i="1"/>
  <c r="AM3828" i="1"/>
  <c r="AM3829" i="1"/>
  <c r="AM3830" i="1"/>
  <c r="AM3831" i="1"/>
  <c r="AM3832" i="1"/>
  <c r="AM3833" i="1"/>
  <c r="AM3834" i="1"/>
  <c r="AM3835" i="1"/>
  <c r="AM3836" i="1"/>
  <c r="AM3837" i="1"/>
  <c r="AM3838" i="1"/>
  <c r="AM3839" i="1"/>
  <c r="AM3840" i="1"/>
  <c r="AM3841" i="1"/>
  <c r="AM3842" i="1"/>
  <c r="AM3843" i="1"/>
  <c r="AM3844" i="1"/>
  <c r="AM3845" i="1"/>
  <c r="AM3846" i="1"/>
  <c r="AM3847" i="1"/>
  <c r="AM3848" i="1"/>
  <c r="AM3849" i="1"/>
  <c r="AM3850" i="1"/>
  <c r="AM3851" i="1"/>
  <c r="AM3852" i="1"/>
  <c r="AM3853" i="1"/>
  <c r="AM3854" i="1"/>
  <c r="AM3855" i="1"/>
  <c r="AM3856" i="1"/>
  <c r="AM3857" i="1"/>
  <c r="AM3858" i="1"/>
  <c r="AM3859" i="1"/>
  <c r="AM3860" i="1"/>
  <c r="AM3861" i="1"/>
  <c r="AM3862" i="1"/>
  <c r="AM3863" i="1"/>
  <c r="AM3864" i="1"/>
  <c r="AM3865" i="1"/>
  <c r="AM3866" i="1"/>
  <c r="AM3867" i="1"/>
  <c r="AM3868" i="1"/>
  <c r="AM3869" i="1"/>
  <c r="AM3870" i="1"/>
  <c r="AM3871" i="1"/>
  <c r="AM3872" i="1"/>
  <c r="AM3873" i="1"/>
  <c r="AM3874" i="1"/>
  <c r="AM3875" i="1"/>
  <c r="AM3876" i="1"/>
  <c r="AM3877" i="1"/>
  <c r="AM3878" i="1"/>
  <c r="AM3879" i="1"/>
  <c r="AM3880" i="1"/>
  <c r="AM3881" i="1"/>
  <c r="AM3882" i="1"/>
  <c r="AM3883" i="1"/>
  <c r="AM3884" i="1"/>
  <c r="AM3885" i="1"/>
  <c r="AM3886" i="1"/>
  <c r="AM3887" i="1"/>
  <c r="AM3888" i="1"/>
  <c r="AM3889" i="1"/>
  <c r="AM3890" i="1"/>
  <c r="AM3891" i="1"/>
  <c r="AM3892" i="1"/>
  <c r="AM3893" i="1"/>
  <c r="AM3894" i="1"/>
  <c r="AM3895" i="1"/>
  <c r="AM3896" i="1"/>
  <c r="AM3897" i="1"/>
  <c r="AM3898" i="1"/>
  <c r="AM3899" i="1"/>
  <c r="AM3900" i="1"/>
  <c r="AM3901" i="1"/>
  <c r="AM3902" i="1"/>
  <c r="AM3903" i="1"/>
  <c r="AM3904" i="1"/>
  <c r="AM3905" i="1"/>
  <c r="AM3906" i="1"/>
  <c r="AM3907" i="1"/>
  <c r="AM3908" i="1"/>
  <c r="AM3909" i="1"/>
  <c r="AM3910" i="1"/>
  <c r="AM3911" i="1"/>
  <c r="AM3912" i="1"/>
  <c r="AM3913" i="1"/>
  <c r="AM3914" i="1"/>
  <c r="AM3915" i="1"/>
  <c r="AM3916" i="1"/>
  <c r="AM3917" i="1"/>
  <c r="AM3918" i="1"/>
  <c r="AM3919" i="1"/>
  <c r="AM3920" i="1"/>
  <c r="AM3921" i="1"/>
  <c r="AM3922" i="1"/>
  <c r="AM3923" i="1"/>
  <c r="AM3924" i="1"/>
  <c r="AM3925" i="1"/>
  <c r="AM3926" i="1"/>
  <c r="AM3927" i="1"/>
  <c r="AM3928" i="1"/>
  <c r="AM3929" i="1"/>
  <c r="AM3930" i="1"/>
  <c r="AM3931" i="1"/>
  <c r="AM3932" i="1"/>
  <c r="AM3933" i="1"/>
  <c r="AM3934" i="1"/>
  <c r="AM3935" i="1"/>
  <c r="AM3936" i="1"/>
  <c r="AM3937" i="1"/>
  <c r="AM3938" i="1"/>
  <c r="AM3939" i="1"/>
  <c r="AM3940" i="1"/>
  <c r="AM3941" i="1"/>
  <c r="AM3942" i="1"/>
  <c r="AM3943" i="1"/>
  <c r="AM3944" i="1"/>
  <c r="AM3945" i="1"/>
  <c r="AM3946" i="1"/>
  <c r="AM3947" i="1"/>
  <c r="AM3948" i="1"/>
  <c r="AM3949" i="1"/>
  <c r="AM3950" i="1"/>
  <c r="AM3951" i="1"/>
  <c r="AM3952" i="1"/>
  <c r="AM3953" i="1"/>
  <c r="AM3954" i="1"/>
  <c r="AM3955" i="1"/>
  <c r="AM3956" i="1"/>
  <c r="AM3957" i="1"/>
  <c r="AM3958" i="1"/>
  <c r="AM3959" i="1"/>
  <c r="AM3960" i="1"/>
  <c r="AM3961" i="1"/>
  <c r="AM3962" i="1"/>
  <c r="AM3963" i="1"/>
  <c r="AM3964" i="1"/>
  <c r="AM3965" i="1"/>
  <c r="AM3966" i="1"/>
  <c r="AM3967" i="1"/>
  <c r="AM3968" i="1"/>
  <c r="AM3969" i="1"/>
  <c r="AM3970" i="1"/>
  <c r="AM3971" i="1"/>
  <c r="AM3972" i="1"/>
  <c r="AM3973" i="1"/>
  <c r="AM3974" i="1"/>
  <c r="AM3975" i="1"/>
  <c r="AM3976" i="1"/>
  <c r="AM3977" i="1"/>
  <c r="AM3978" i="1"/>
  <c r="AM3979" i="1"/>
  <c r="AM3980" i="1"/>
  <c r="AM3981" i="1"/>
  <c r="AM3982" i="1"/>
  <c r="AM3983" i="1"/>
  <c r="AM3984" i="1"/>
  <c r="AM3985" i="1"/>
  <c r="AM3986" i="1"/>
  <c r="AM3987" i="1"/>
  <c r="AM3988" i="1"/>
  <c r="AM3989" i="1"/>
  <c r="AM3990" i="1"/>
  <c r="AM3991" i="1"/>
  <c r="AM3992" i="1"/>
  <c r="AM3993" i="1"/>
  <c r="AM3994" i="1"/>
  <c r="AM3995" i="1"/>
  <c r="AM3996" i="1"/>
  <c r="AM3997" i="1"/>
  <c r="AM3998" i="1"/>
  <c r="AM3999" i="1"/>
  <c r="AM4000" i="1"/>
  <c r="AM4001" i="1"/>
  <c r="AM4002" i="1"/>
  <c r="AM4003" i="1"/>
  <c r="AM4004" i="1"/>
  <c r="AM4005" i="1"/>
  <c r="AM4006" i="1"/>
  <c r="AM4007" i="1"/>
  <c r="AM4008" i="1"/>
  <c r="AM4009" i="1"/>
  <c r="AM4010" i="1"/>
  <c r="AM4011" i="1"/>
  <c r="AM4012" i="1"/>
  <c r="AM4013" i="1"/>
  <c r="AM4014" i="1"/>
  <c r="AM4015" i="1"/>
  <c r="AM4016" i="1"/>
  <c r="AM4017" i="1"/>
  <c r="AM4018" i="1"/>
  <c r="AM4019" i="1"/>
  <c r="AM4020" i="1"/>
  <c r="AM4021" i="1"/>
  <c r="AM4022" i="1"/>
  <c r="AM4023" i="1"/>
  <c r="AM4024" i="1"/>
  <c r="AM4025" i="1"/>
  <c r="AM4026" i="1"/>
  <c r="AM4027" i="1"/>
  <c r="AM4028" i="1"/>
  <c r="AM4029" i="1"/>
  <c r="AM4030" i="1"/>
  <c r="AM4031" i="1"/>
  <c r="AM4032" i="1"/>
  <c r="AM4033" i="1"/>
  <c r="AM4034" i="1"/>
  <c r="AM4035" i="1"/>
  <c r="AM4036" i="1"/>
  <c r="AM4037" i="1"/>
  <c r="AM4038" i="1"/>
  <c r="AM4039" i="1"/>
  <c r="AM4040" i="1"/>
  <c r="AM4041" i="1"/>
  <c r="AM4042" i="1"/>
  <c r="AM4043" i="1"/>
  <c r="AM4044" i="1"/>
  <c r="AM4045" i="1"/>
  <c r="AM4046" i="1"/>
  <c r="AM4047" i="1"/>
  <c r="AM4048" i="1"/>
  <c r="AM4049" i="1"/>
  <c r="AM4050" i="1"/>
  <c r="AM4051" i="1"/>
  <c r="AM4052" i="1"/>
  <c r="AM4053" i="1"/>
  <c r="AM4054" i="1"/>
  <c r="AM4055" i="1"/>
  <c r="AM4056" i="1"/>
  <c r="AM4057" i="1"/>
  <c r="AM4058" i="1"/>
  <c r="AM4059" i="1"/>
  <c r="AM4060" i="1"/>
  <c r="AM4061" i="1"/>
  <c r="AM4062" i="1"/>
  <c r="AM4063" i="1"/>
  <c r="AM4064" i="1"/>
  <c r="AM4065" i="1"/>
  <c r="AM4066" i="1"/>
  <c r="AM4067" i="1"/>
  <c r="AM4068" i="1"/>
  <c r="AM4069" i="1"/>
  <c r="AM4070" i="1"/>
  <c r="AM4071" i="1"/>
  <c r="AM4072" i="1"/>
  <c r="AM4073" i="1"/>
  <c r="AM4074" i="1"/>
  <c r="AM4075" i="1"/>
  <c r="AM4076" i="1"/>
  <c r="AM4077" i="1"/>
  <c r="AM4078" i="1"/>
  <c r="AM4079" i="1"/>
  <c r="AM4080" i="1"/>
  <c r="AM4081" i="1"/>
  <c r="AM4082" i="1"/>
  <c r="AM4083" i="1"/>
  <c r="AM4084" i="1"/>
  <c r="AM4085" i="1"/>
  <c r="AM4086" i="1"/>
  <c r="AM4087" i="1"/>
  <c r="AM4088" i="1"/>
  <c r="AM4089" i="1"/>
  <c r="AM4090" i="1"/>
  <c r="AM4091" i="1"/>
  <c r="AM4092" i="1"/>
  <c r="AM4093" i="1"/>
  <c r="AM4094" i="1"/>
  <c r="AM4095" i="1"/>
  <c r="AM4096" i="1"/>
  <c r="AM4097" i="1"/>
  <c r="AM4098" i="1"/>
  <c r="AM4099" i="1"/>
  <c r="AM4100" i="1"/>
  <c r="AM4101" i="1"/>
  <c r="AM4102" i="1"/>
  <c r="AM4103" i="1"/>
  <c r="AM4104" i="1"/>
  <c r="AM4105" i="1"/>
  <c r="AM4106" i="1"/>
  <c r="AM4107" i="1"/>
  <c r="AM4108" i="1"/>
  <c r="AM4109" i="1"/>
  <c r="AM4110" i="1"/>
  <c r="AM4111" i="1"/>
  <c r="AM4112" i="1"/>
  <c r="AM4113" i="1"/>
  <c r="AM4114" i="1"/>
  <c r="AM4115" i="1"/>
  <c r="AM4116" i="1"/>
  <c r="AM4117" i="1"/>
  <c r="AM4118" i="1"/>
  <c r="AM4119" i="1"/>
  <c r="AM4120" i="1"/>
  <c r="AM4121" i="1"/>
  <c r="AM4122" i="1"/>
  <c r="AM4123" i="1"/>
  <c r="AM4124" i="1"/>
  <c r="AM4125" i="1"/>
  <c r="AM4126" i="1"/>
  <c r="AM4127" i="1"/>
  <c r="AM4128" i="1"/>
  <c r="AM4129" i="1"/>
  <c r="AM4130" i="1"/>
  <c r="AM4131" i="1"/>
  <c r="AM4132" i="1"/>
  <c r="AM4133" i="1"/>
  <c r="AM4134" i="1"/>
  <c r="AM4135" i="1"/>
  <c r="AM4136" i="1"/>
  <c r="AM4137" i="1"/>
  <c r="AM4138" i="1"/>
  <c r="AM4139" i="1"/>
  <c r="AM4140" i="1"/>
  <c r="AM4141" i="1"/>
  <c r="AM4142" i="1"/>
  <c r="AM4143" i="1"/>
  <c r="AM4144" i="1"/>
  <c r="AM4145" i="1"/>
  <c r="AM4146" i="1"/>
  <c r="AM4147" i="1"/>
  <c r="AM4148" i="1"/>
  <c r="AM4149" i="1"/>
  <c r="AM4150" i="1"/>
  <c r="AM4151" i="1"/>
  <c r="AM4152" i="1"/>
  <c r="AM4153" i="1"/>
  <c r="AM4154" i="1"/>
  <c r="AM4155" i="1"/>
  <c r="AM4156" i="1"/>
  <c r="AM4157" i="1"/>
  <c r="AM4158" i="1"/>
  <c r="AM4159" i="1"/>
  <c r="AM4160" i="1"/>
  <c r="AM4161" i="1"/>
  <c r="AM4162" i="1"/>
  <c r="AM4163" i="1"/>
  <c r="AM4164" i="1"/>
  <c r="AM4165" i="1"/>
  <c r="AM4166" i="1"/>
  <c r="AM4167" i="1"/>
  <c r="AM4168" i="1"/>
  <c r="AM4169" i="1"/>
  <c r="AM4170" i="1"/>
  <c r="AM4171" i="1"/>
  <c r="AM4172" i="1"/>
  <c r="AM4173" i="1"/>
  <c r="AM4174" i="1"/>
  <c r="AM4175" i="1"/>
  <c r="AM4176" i="1"/>
  <c r="AM4177" i="1"/>
  <c r="AM4178" i="1"/>
  <c r="AM4179" i="1"/>
  <c r="AM4180" i="1"/>
  <c r="AM4181" i="1"/>
  <c r="AM4182" i="1"/>
  <c r="AM4183" i="1"/>
  <c r="AM4184" i="1"/>
  <c r="AM4185" i="1"/>
  <c r="AM4186" i="1"/>
  <c r="AM4187" i="1"/>
  <c r="AM4188" i="1"/>
  <c r="AM4189" i="1"/>
  <c r="AM4190" i="1"/>
  <c r="AM4191" i="1"/>
  <c r="AM4192" i="1"/>
  <c r="AM4193" i="1"/>
  <c r="AM4194" i="1"/>
  <c r="AM4195" i="1"/>
  <c r="AM4196" i="1"/>
  <c r="AM4197" i="1"/>
  <c r="AM4198" i="1"/>
  <c r="AM4199" i="1"/>
  <c r="AM4200" i="1"/>
  <c r="AM4201" i="1"/>
  <c r="AM4202" i="1"/>
  <c r="AM4203" i="1"/>
  <c r="AM4204" i="1"/>
  <c r="AM4205" i="1"/>
  <c r="AM4206" i="1"/>
  <c r="AM4207" i="1"/>
  <c r="AM4208" i="1"/>
  <c r="AM4209" i="1"/>
  <c r="AM4210" i="1"/>
  <c r="AM4211" i="1"/>
  <c r="AM4212" i="1"/>
  <c r="AM4213" i="1"/>
  <c r="AM4214" i="1"/>
  <c r="AM4215" i="1"/>
  <c r="AM4216" i="1"/>
  <c r="AM4217" i="1"/>
  <c r="AM4218" i="1"/>
  <c r="AM4219" i="1"/>
  <c r="AM4220" i="1"/>
  <c r="AM4221" i="1"/>
  <c r="AM4222" i="1"/>
  <c r="AM4223" i="1"/>
  <c r="AM4224" i="1"/>
  <c r="AM4225" i="1"/>
  <c r="AM4226" i="1"/>
  <c r="AM4227" i="1"/>
  <c r="AM4228" i="1"/>
  <c r="AM4229" i="1"/>
  <c r="AM4230" i="1"/>
  <c r="AM4231" i="1"/>
  <c r="AM4232" i="1"/>
  <c r="AM4233" i="1"/>
  <c r="AM4234" i="1"/>
  <c r="AM4235" i="1"/>
  <c r="AM4236" i="1"/>
  <c r="AM4237" i="1"/>
  <c r="AM4238" i="1"/>
  <c r="AM4239" i="1"/>
  <c r="AM4240" i="1"/>
  <c r="AM4241" i="1"/>
  <c r="AM4242" i="1"/>
  <c r="AM4243" i="1"/>
  <c r="AM4244" i="1"/>
  <c r="AM4245" i="1"/>
  <c r="AM4246" i="1"/>
  <c r="AM4247" i="1"/>
  <c r="AM4248" i="1"/>
  <c r="AM4249" i="1"/>
  <c r="AM4250" i="1"/>
  <c r="AM4251" i="1"/>
  <c r="AM4252" i="1"/>
  <c r="AM4253" i="1"/>
  <c r="AM4254" i="1"/>
  <c r="AM4255" i="1"/>
  <c r="AM4256" i="1"/>
  <c r="AM4257" i="1"/>
  <c r="AM4258" i="1"/>
  <c r="AM4259" i="1"/>
  <c r="AM4260" i="1"/>
  <c r="AM4261" i="1"/>
  <c r="AM4262" i="1"/>
  <c r="AM4263" i="1"/>
  <c r="AM4264" i="1"/>
  <c r="AM4265" i="1"/>
  <c r="AM4266" i="1"/>
  <c r="AM4267" i="1"/>
  <c r="AM4268" i="1"/>
  <c r="AM4269" i="1"/>
  <c r="AM4270" i="1"/>
  <c r="AM4271" i="1"/>
  <c r="AM4272" i="1"/>
  <c r="AM4273" i="1"/>
  <c r="AM4274" i="1"/>
  <c r="AM4275" i="1"/>
  <c r="AM4276" i="1"/>
  <c r="AM4277" i="1"/>
  <c r="AM4278" i="1"/>
  <c r="AM4279" i="1"/>
  <c r="AM4280" i="1"/>
  <c r="AM4281" i="1"/>
  <c r="AM4282" i="1"/>
  <c r="AM4283" i="1"/>
  <c r="AM4284" i="1"/>
  <c r="AM4285" i="1"/>
  <c r="AM4286" i="1"/>
  <c r="AM4287" i="1"/>
  <c r="AM4288" i="1"/>
  <c r="AM4289" i="1"/>
  <c r="AM4290" i="1"/>
  <c r="AM4291" i="1"/>
  <c r="AM4292" i="1"/>
  <c r="AM4293" i="1"/>
  <c r="AM4294" i="1"/>
  <c r="AM4295" i="1"/>
  <c r="AM4296" i="1"/>
  <c r="AM4297" i="1"/>
  <c r="AM4298" i="1"/>
  <c r="AM4299" i="1"/>
  <c r="AM4300" i="1"/>
  <c r="AM4301" i="1"/>
  <c r="AM4302" i="1"/>
  <c r="AM4303" i="1"/>
  <c r="AM4304" i="1"/>
  <c r="AM4305" i="1"/>
  <c r="AM4306" i="1"/>
  <c r="AM4307" i="1"/>
  <c r="AM4308" i="1"/>
  <c r="AM4309" i="1"/>
  <c r="AM4310" i="1"/>
  <c r="AM4311" i="1"/>
  <c r="AM4312" i="1"/>
  <c r="AM4313" i="1"/>
  <c r="AM4314" i="1"/>
  <c r="AM4315" i="1"/>
  <c r="AM4316" i="1"/>
  <c r="AM4317" i="1"/>
  <c r="AM4318" i="1"/>
  <c r="AM4319" i="1"/>
  <c r="AM4320" i="1"/>
  <c r="AM4321" i="1"/>
  <c r="AM4322" i="1"/>
  <c r="AM4323" i="1"/>
  <c r="AM4324" i="1"/>
  <c r="AM4325" i="1"/>
  <c r="AM4326" i="1"/>
  <c r="AM4327" i="1"/>
  <c r="AM4328" i="1"/>
  <c r="AM4329" i="1"/>
  <c r="AM4330" i="1"/>
  <c r="AM4331" i="1"/>
  <c r="AM4332" i="1"/>
  <c r="AM4333" i="1"/>
  <c r="AM4334" i="1"/>
  <c r="AM4335" i="1"/>
  <c r="AM4336" i="1"/>
  <c r="AM4337" i="1"/>
  <c r="AM4338" i="1"/>
  <c r="AM4339" i="1"/>
  <c r="AM4340" i="1"/>
  <c r="AM4341" i="1"/>
  <c r="AM4342" i="1"/>
  <c r="AM4343" i="1"/>
  <c r="AM4344" i="1"/>
  <c r="AM4345" i="1"/>
  <c r="AM4346" i="1"/>
  <c r="AM4347" i="1"/>
  <c r="AM4348" i="1"/>
  <c r="AM4349" i="1"/>
  <c r="AM4350" i="1"/>
  <c r="AM4351" i="1"/>
  <c r="AM4352" i="1"/>
  <c r="AM4353" i="1"/>
  <c r="AM4354" i="1"/>
  <c r="AM4355" i="1"/>
  <c r="AM4356" i="1"/>
  <c r="AM4357" i="1"/>
  <c r="AM4358" i="1"/>
  <c r="AM4359" i="1"/>
  <c r="AM4360" i="1"/>
  <c r="AM4361" i="1"/>
  <c r="AM4362" i="1"/>
  <c r="AM4363" i="1"/>
  <c r="AM4364" i="1"/>
  <c r="AM4365" i="1"/>
  <c r="AM4366" i="1"/>
  <c r="AM4367" i="1"/>
  <c r="AM4368" i="1"/>
  <c r="AM4369" i="1"/>
  <c r="AM4370" i="1"/>
  <c r="AM4371" i="1"/>
  <c r="AM4372" i="1"/>
  <c r="AM4373" i="1"/>
  <c r="AM4374" i="1"/>
  <c r="AM4375" i="1"/>
  <c r="AM4376" i="1"/>
  <c r="AM4377" i="1"/>
  <c r="AM4378" i="1"/>
  <c r="AM4379" i="1"/>
  <c r="AM4380" i="1"/>
  <c r="AM4381" i="1"/>
  <c r="AM4382" i="1"/>
  <c r="AM4383" i="1"/>
  <c r="AM4384" i="1"/>
  <c r="AM4385" i="1"/>
  <c r="AM4386" i="1"/>
  <c r="AM4387" i="1"/>
  <c r="AM4388" i="1"/>
  <c r="AM4389" i="1"/>
  <c r="AM4390" i="1"/>
  <c r="AM4391" i="1"/>
  <c r="AM4392" i="1"/>
  <c r="AM4393" i="1"/>
  <c r="AM4394" i="1"/>
  <c r="AM4395" i="1"/>
  <c r="AM4396" i="1"/>
  <c r="AM4397" i="1"/>
  <c r="AM4398" i="1"/>
  <c r="AM4399" i="1"/>
  <c r="AM4400" i="1"/>
  <c r="AM4401" i="1"/>
  <c r="AM4402" i="1"/>
  <c r="AM4403" i="1"/>
  <c r="AM4404" i="1"/>
  <c r="AM4405" i="1"/>
  <c r="AM4406" i="1"/>
  <c r="AM4407" i="1"/>
  <c r="AM4408" i="1"/>
  <c r="AM4409" i="1"/>
  <c r="AM4410" i="1"/>
  <c r="AM4411" i="1"/>
  <c r="AM4412" i="1"/>
  <c r="AM4413" i="1"/>
  <c r="AM4414" i="1"/>
  <c r="AM4415" i="1"/>
  <c r="AM4416" i="1"/>
  <c r="AM4417" i="1"/>
  <c r="AM4418" i="1"/>
  <c r="AM4419" i="1"/>
  <c r="AM4420" i="1"/>
  <c r="AM4421" i="1"/>
  <c r="AM4422" i="1"/>
  <c r="AM4423" i="1"/>
  <c r="AM4424" i="1"/>
  <c r="AM4425" i="1"/>
  <c r="AM4426" i="1"/>
  <c r="AM4427" i="1"/>
  <c r="AM4428" i="1"/>
  <c r="AM4429" i="1"/>
  <c r="AM4430" i="1"/>
  <c r="AM4431" i="1"/>
  <c r="AM4432" i="1"/>
  <c r="AM4433" i="1"/>
  <c r="AM4434" i="1"/>
  <c r="AM4435" i="1"/>
  <c r="AM4436" i="1"/>
  <c r="AM4437" i="1"/>
  <c r="AM4438" i="1"/>
  <c r="AM4439" i="1"/>
  <c r="AM4440" i="1"/>
  <c r="AM4441" i="1"/>
  <c r="AM4442" i="1"/>
  <c r="AM4443" i="1"/>
  <c r="AM4444" i="1"/>
  <c r="AM4445" i="1"/>
  <c r="AM4446" i="1"/>
  <c r="AM4447" i="1"/>
  <c r="AM4448" i="1"/>
  <c r="AM4449" i="1"/>
  <c r="AM4450" i="1"/>
  <c r="AM4451" i="1"/>
  <c r="AM4452" i="1"/>
  <c r="AM4453" i="1"/>
  <c r="AM4454" i="1"/>
  <c r="AM4455" i="1"/>
  <c r="AM4456" i="1"/>
  <c r="AM4457" i="1"/>
  <c r="AM4458" i="1"/>
  <c r="AM4459" i="1"/>
  <c r="AM4460" i="1"/>
  <c r="AM4461" i="1"/>
  <c r="AM4462" i="1"/>
  <c r="AM4463" i="1"/>
  <c r="AM4464" i="1"/>
  <c r="AM4465" i="1"/>
  <c r="AM4466" i="1"/>
  <c r="AM4467" i="1"/>
  <c r="AM4468" i="1"/>
  <c r="AM4469" i="1"/>
  <c r="AM4470" i="1"/>
  <c r="AM4471" i="1"/>
  <c r="AM4472" i="1"/>
  <c r="AM4473" i="1"/>
  <c r="AM4474" i="1"/>
  <c r="AM4475" i="1"/>
  <c r="AM4476" i="1"/>
  <c r="AM4477" i="1"/>
  <c r="AM4478" i="1"/>
  <c r="AM4479" i="1"/>
  <c r="AM4480" i="1"/>
  <c r="AM4481" i="1"/>
  <c r="AM4482" i="1"/>
  <c r="AM4483" i="1"/>
  <c r="AM4484" i="1"/>
  <c r="AM4485" i="1"/>
  <c r="AM4486" i="1"/>
  <c r="AM4487" i="1"/>
  <c r="AM4488" i="1"/>
  <c r="AM4489" i="1"/>
  <c r="AM4490" i="1"/>
  <c r="AM4491" i="1"/>
  <c r="AM4492" i="1"/>
  <c r="AM4493" i="1"/>
  <c r="AM4494" i="1"/>
  <c r="AM4495" i="1"/>
  <c r="AM4496" i="1"/>
  <c r="AM4497" i="1"/>
  <c r="AM4498" i="1"/>
  <c r="AM4499" i="1"/>
  <c r="AM4500" i="1"/>
  <c r="AM4501" i="1"/>
  <c r="AM4502" i="1"/>
  <c r="AM4503" i="1"/>
  <c r="AM4504" i="1"/>
  <c r="AM4505" i="1"/>
  <c r="AM4506" i="1"/>
  <c r="AM4507" i="1"/>
  <c r="AM4508" i="1"/>
  <c r="AM4509" i="1"/>
  <c r="AM4510" i="1"/>
  <c r="AM4511" i="1"/>
  <c r="AM4512" i="1"/>
  <c r="AM4513" i="1"/>
  <c r="AM4514" i="1"/>
  <c r="AM4515" i="1"/>
  <c r="AM4516" i="1"/>
  <c r="AM4517" i="1"/>
  <c r="AM4518" i="1"/>
  <c r="AM4519" i="1"/>
  <c r="AM4520" i="1"/>
  <c r="AM4521" i="1"/>
  <c r="AM4522" i="1"/>
  <c r="AM4523" i="1"/>
  <c r="AM4524" i="1"/>
  <c r="AM4525" i="1"/>
  <c r="AM4526" i="1"/>
  <c r="AM4527" i="1"/>
  <c r="AM4528" i="1"/>
  <c r="AM4529" i="1"/>
  <c r="AM4530" i="1"/>
  <c r="AM4531" i="1"/>
  <c r="AM4532" i="1"/>
  <c r="AM4533" i="1"/>
  <c r="AM4534" i="1"/>
  <c r="AM4535" i="1"/>
  <c r="AM4536" i="1"/>
  <c r="AM4537" i="1"/>
  <c r="AM4538" i="1"/>
  <c r="AM4539" i="1"/>
  <c r="AM4540" i="1"/>
  <c r="AM4541" i="1"/>
  <c r="AM4542" i="1"/>
  <c r="AM4543" i="1"/>
  <c r="AM4544" i="1"/>
  <c r="AM4545" i="1"/>
  <c r="AM4546" i="1"/>
  <c r="AM4547" i="1"/>
  <c r="AM4548" i="1"/>
  <c r="AM4549" i="1"/>
  <c r="AM4550" i="1"/>
  <c r="AM4551" i="1"/>
  <c r="AM4552" i="1"/>
  <c r="AM4553" i="1"/>
  <c r="AM4554" i="1"/>
  <c r="AM4555" i="1"/>
  <c r="Q13" i="4" l="1"/>
  <c r="T10" i="4"/>
  <c r="T9" i="4"/>
  <c r="AQ11" i="4"/>
  <c r="I15" i="4" l="1"/>
  <c r="J19" i="8"/>
  <c r="J21" i="8" s="1"/>
  <c r="J16" i="8"/>
  <c r="J17" i="8" s="1"/>
  <c r="J5" i="8"/>
  <c r="J7" i="8" s="1"/>
  <c r="J2" i="8"/>
  <c r="J3" i="8" s="1"/>
  <c r="Z55" i="7"/>
  <c r="A83" i="7"/>
  <c r="B83" i="7"/>
  <c r="C83" i="7" s="1"/>
  <c r="A84" i="7"/>
  <c r="B84" i="7"/>
  <c r="C84" i="7" s="1"/>
  <c r="A85" i="7"/>
  <c r="B85" i="7"/>
  <c r="C85" i="7" s="1"/>
  <c r="A86" i="7"/>
  <c r="B86" i="7"/>
  <c r="C86" i="7" s="1"/>
  <c r="A87" i="7"/>
  <c r="B87" i="7"/>
  <c r="C87" i="7" s="1"/>
  <c r="A88" i="7"/>
  <c r="B88" i="7"/>
  <c r="C88" i="7" s="1"/>
  <c r="A89" i="7"/>
  <c r="B89" i="7"/>
  <c r="C89" i="7" s="1"/>
  <c r="A90" i="7"/>
  <c r="B90" i="7"/>
  <c r="C90" i="7" s="1"/>
  <c r="A91" i="7"/>
  <c r="B91" i="7"/>
  <c r="C91" i="7" s="1"/>
  <c r="A92" i="7"/>
  <c r="B92" i="7"/>
  <c r="C92" i="7" s="1"/>
  <c r="A93" i="7"/>
  <c r="B93" i="7"/>
  <c r="C93" i="7" s="1"/>
  <c r="A94" i="7"/>
  <c r="B94" i="7"/>
  <c r="C94" i="7" s="1"/>
  <c r="A95" i="7"/>
  <c r="B95" i="7"/>
  <c r="C95" i="7" s="1"/>
  <c r="A96" i="7"/>
  <c r="B96" i="7"/>
  <c r="C96" i="7" s="1"/>
  <c r="A97" i="7"/>
  <c r="B97" i="7"/>
  <c r="C97" i="7" s="1"/>
  <c r="A98" i="7"/>
  <c r="B98" i="7"/>
  <c r="C98" i="7" s="1"/>
  <c r="A99" i="7"/>
  <c r="B99" i="7"/>
  <c r="C99" i="7" s="1"/>
  <c r="A100" i="7"/>
  <c r="B100" i="7"/>
  <c r="C100" i="7" s="1"/>
  <c r="A101" i="7"/>
  <c r="B101" i="7"/>
  <c r="C101" i="7" s="1"/>
  <c r="A102" i="7"/>
  <c r="B102" i="7"/>
  <c r="C102" i="7" s="1"/>
  <c r="A103" i="7"/>
  <c r="B103" i="7"/>
  <c r="C103" i="7" s="1"/>
  <c r="A104" i="7"/>
  <c r="B104" i="7"/>
  <c r="C104" i="7" s="1"/>
  <c r="A105" i="7"/>
  <c r="B105" i="7"/>
  <c r="C105" i="7" s="1"/>
  <c r="A106" i="7"/>
  <c r="B106" i="7"/>
  <c r="C106" i="7" s="1"/>
  <c r="A107" i="7"/>
  <c r="B107" i="7"/>
  <c r="C107" i="7" s="1"/>
  <c r="A108" i="7"/>
  <c r="B108" i="7"/>
  <c r="C108" i="7" s="1"/>
  <c r="A109" i="7"/>
  <c r="B109" i="7"/>
  <c r="C109" i="7" s="1"/>
  <c r="A110" i="7"/>
  <c r="B110" i="7"/>
  <c r="C110" i="7" s="1"/>
  <c r="A111" i="7"/>
  <c r="B111" i="7"/>
  <c r="C111" i="7" s="1"/>
  <c r="A112" i="7"/>
  <c r="B112" i="7"/>
  <c r="C112" i="7" s="1"/>
  <c r="A113" i="7"/>
  <c r="B113" i="7"/>
  <c r="C113" i="7" s="1"/>
  <c r="A114" i="7"/>
  <c r="B114" i="7"/>
  <c r="C114" i="7" s="1"/>
  <c r="A115" i="7"/>
  <c r="B115" i="7"/>
  <c r="C115" i="7" s="1"/>
  <c r="A116" i="7"/>
  <c r="B116" i="7"/>
  <c r="C116" i="7" s="1"/>
  <c r="A117" i="7"/>
  <c r="B117" i="7"/>
  <c r="C117" i="7" s="1"/>
  <c r="A118" i="7"/>
  <c r="B118" i="7"/>
  <c r="C118" i="7" s="1"/>
  <c r="A119" i="7"/>
  <c r="B119" i="7"/>
  <c r="C119" i="7" s="1"/>
  <c r="A120" i="7"/>
  <c r="B120" i="7"/>
  <c r="C120" i="7" s="1"/>
  <c r="A121" i="7"/>
  <c r="B121" i="7"/>
  <c r="C121" i="7" s="1"/>
  <c r="A122" i="7"/>
  <c r="B122" i="7"/>
  <c r="C122" i="7" s="1"/>
  <c r="A123" i="7"/>
  <c r="B123" i="7"/>
  <c r="C123" i="7" s="1"/>
  <c r="A124" i="7"/>
  <c r="B124" i="7"/>
  <c r="C124" i="7" s="1"/>
  <c r="A125" i="7"/>
  <c r="B125" i="7"/>
  <c r="C125" i="7" s="1"/>
  <c r="A126" i="7"/>
  <c r="B126" i="7"/>
  <c r="C126" i="7" s="1"/>
  <c r="A127" i="7"/>
  <c r="B127" i="7"/>
  <c r="C127" i="7" s="1"/>
  <c r="A128" i="7"/>
  <c r="B128" i="7"/>
  <c r="C128" i="7" s="1"/>
  <c r="A129" i="7"/>
  <c r="B129" i="7"/>
  <c r="C129" i="7" s="1"/>
  <c r="A130" i="7"/>
  <c r="B130" i="7"/>
  <c r="C130" i="7" s="1"/>
  <c r="A131" i="7"/>
  <c r="B131" i="7"/>
  <c r="C131" i="7" s="1"/>
  <c r="A132" i="7"/>
  <c r="B132" i="7"/>
  <c r="C132" i="7" s="1"/>
  <c r="A133" i="7"/>
  <c r="B133" i="7"/>
  <c r="C133" i="7" s="1"/>
  <c r="A134" i="7"/>
  <c r="B134" i="7"/>
  <c r="C134" i="7" s="1"/>
  <c r="A135" i="7"/>
  <c r="B135" i="7"/>
  <c r="C135" i="7" s="1"/>
  <c r="A136" i="7"/>
  <c r="B136" i="7"/>
  <c r="C136" i="7" s="1"/>
  <c r="A137" i="7"/>
  <c r="B137" i="7"/>
  <c r="C137" i="7" s="1"/>
  <c r="A138" i="7"/>
  <c r="B138" i="7"/>
  <c r="C138" i="7" s="1"/>
  <c r="A139" i="7"/>
  <c r="B139" i="7"/>
  <c r="C139" i="7" s="1"/>
  <c r="A140" i="7"/>
  <c r="B140" i="7"/>
  <c r="C140" i="7" s="1"/>
  <c r="A141" i="7"/>
  <c r="B141" i="7"/>
  <c r="C141" i="7" s="1"/>
  <c r="A142" i="7"/>
  <c r="B142" i="7"/>
  <c r="C142" i="7" s="1"/>
  <c r="A143" i="7"/>
  <c r="B143" i="7"/>
  <c r="C143" i="7" s="1"/>
  <c r="A144" i="7"/>
  <c r="B144" i="7"/>
  <c r="C144" i="7" s="1"/>
  <c r="A145" i="7"/>
  <c r="B145" i="7"/>
  <c r="C145" i="7" s="1"/>
  <c r="A146" i="7"/>
  <c r="B146" i="7"/>
  <c r="C146" i="7" s="1"/>
  <c r="A147" i="7"/>
  <c r="B147" i="7"/>
  <c r="C147" i="7" s="1"/>
  <c r="A148" i="7"/>
  <c r="B148" i="7"/>
  <c r="C148" i="7" s="1"/>
  <c r="A149" i="7"/>
  <c r="B149" i="7"/>
  <c r="C149" i="7" s="1"/>
  <c r="A150" i="7"/>
  <c r="B150" i="7"/>
  <c r="C150" i="7" s="1"/>
  <c r="A151" i="7"/>
  <c r="B151" i="7"/>
  <c r="C151" i="7" s="1"/>
  <c r="A152" i="7"/>
  <c r="B152" i="7"/>
  <c r="C152" i="7" s="1"/>
  <c r="A153" i="7"/>
  <c r="B153" i="7"/>
  <c r="C153" i="7" s="1"/>
  <c r="A154" i="7"/>
  <c r="B154" i="7"/>
  <c r="C154" i="7" s="1"/>
  <c r="A155" i="7"/>
  <c r="B155" i="7"/>
  <c r="C155" i="7" s="1"/>
  <c r="A156" i="7"/>
  <c r="B156" i="7"/>
  <c r="C156" i="7" s="1"/>
  <c r="A157" i="7"/>
  <c r="B157" i="7"/>
  <c r="C157" i="7" s="1"/>
  <c r="A158" i="7"/>
  <c r="B158" i="7"/>
  <c r="C158" i="7" s="1"/>
  <c r="A159" i="7"/>
  <c r="B159" i="7"/>
  <c r="C159" i="7" s="1"/>
  <c r="A160" i="7"/>
  <c r="B160" i="7"/>
  <c r="C160" i="7" s="1"/>
  <c r="A161" i="7"/>
  <c r="B161" i="7"/>
  <c r="C161" i="7" s="1"/>
  <c r="A162" i="7"/>
  <c r="B162" i="7"/>
  <c r="C162" i="7" s="1"/>
  <c r="A163" i="7"/>
  <c r="B163" i="7"/>
  <c r="C163" i="7" s="1"/>
  <c r="A164" i="7"/>
  <c r="B164" i="7"/>
  <c r="C164" i="7" s="1"/>
  <c r="A165" i="7"/>
  <c r="B165" i="7"/>
  <c r="C165" i="7" s="1"/>
  <c r="A166" i="7"/>
  <c r="B166" i="7"/>
  <c r="C166" i="7" s="1"/>
  <c r="A167" i="7"/>
  <c r="B167" i="7"/>
  <c r="C167" i="7" s="1"/>
  <c r="A168" i="7"/>
  <c r="B168" i="7"/>
  <c r="C168" i="7" s="1"/>
  <c r="A169" i="7"/>
  <c r="B169" i="7"/>
  <c r="C169" i="7" s="1"/>
  <c r="A170" i="7"/>
  <c r="B170" i="7"/>
  <c r="C170" i="7" s="1"/>
  <c r="A171" i="7"/>
  <c r="B171" i="7"/>
  <c r="C171" i="7" s="1"/>
  <c r="A172" i="7"/>
  <c r="B172" i="7"/>
  <c r="C172" i="7" s="1"/>
  <c r="A173" i="7"/>
  <c r="B173" i="7"/>
  <c r="C173" i="7" s="1"/>
  <c r="A174" i="7"/>
  <c r="B174" i="7"/>
  <c r="C174" i="7" s="1"/>
  <c r="A175" i="7"/>
  <c r="B175" i="7"/>
  <c r="C175" i="7" s="1"/>
  <c r="A176" i="7"/>
  <c r="B176" i="7"/>
  <c r="C176" i="7" s="1"/>
  <c r="A177" i="7"/>
  <c r="B177" i="7"/>
  <c r="C177" i="7" s="1"/>
  <c r="A178" i="7"/>
  <c r="B178" i="7"/>
  <c r="C178" i="7" s="1"/>
  <c r="A179" i="7"/>
  <c r="B179" i="7"/>
  <c r="C179" i="7" s="1"/>
  <c r="A180" i="7"/>
  <c r="B180" i="7"/>
  <c r="C180" i="7" s="1"/>
  <c r="A181" i="7"/>
  <c r="B181" i="7"/>
  <c r="C181" i="7" s="1"/>
  <c r="A182" i="7"/>
  <c r="B182" i="7"/>
  <c r="C182" i="7" s="1"/>
  <c r="A183" i="7"/>
  <c r="B183" i="7"/>
  <c r="C183" i="7" s="1"/>
  <c r="A184" i="7"/>
  <c r="B184" i="7"/>
  <c r="C184" i="7" s="1"/>
  <c r="A185" i="7"/>
  <c r="B185" i="7"/>
  <c r="C185" i="7" s="1"/>
  <c r="A186" i="7"/>
  <c r="B186" i="7"/>
  <c r="C186" i="7" s="1"/>
  <c r="A187" i="7"/>
  <c r="B187" i="7"/>
  <c r="C187" i="7" s="1"/>
  <c r="A188" i="7"/>
  <c r="B188" i="7"/>
  <c r="C188" i="7" s="1"/>
  <c r="A189" i="7"/>
  <c r="B189" i="7"/>
  <c r="C189" i="7" s="1"/>
  <c r="A190" i="7"/>
  <c r="B190" i="7"/>
  <c r="C190" i="7" s="1"/>
  <c r="A191" i="7"/>
  <c r="B191" i="7"/>
  <c r="C191" i="7" s="1"/>
  <c r="A192" i="7"/>
  <c r="B192" i="7"/>
  <c r="C192" i="7" s="1"/>
  <c r="A193" i="7"/>
  <c r="B193" i="7"/>
  <c r="C193" i="7" s="1"/>
  <c r="A194" i="7"/>
  <c r="B194" i="7"/>
  <c r="C194" i="7" s="1"/>
  <c r="A195" i="7"/>
  <c r="B195" i="7"/>
  <c r="C195" i="7" s="1"/>
  <c r="A196" i="7"/>
  <c r="B196" i="7"/>
  <c r="C196" i="7" s="1"/>
  <c r="A197" i="7"/>
  <c r="B197" i="7"/>
  <c r="C197" i="7" s="1"/>
  <c r="A198" i="7"/>
  <c r="B198" i="7"/>
  <c r="C198" i="7" s="1"/>
  <c r="A199" i="7"/>
  <c r="B199" i="7"/>
  <c r="C199" i="7" s="1"/>
  <c r="A200" i="7"/>
  <c r="B200" i="7"/>
  <c r="C200" i="7" s="1"/>
  <c r="A201" i="7"/>
  <c r="B201" i="7"/>
  <c r="C201" i="7" s="1"/>
  <c r="A202" i="7"/>
  <c r="B202" i="7"/>
  <c r="C202" i="7" s="1"/>
  <c r="A203" i="7"/>
  <c r="B203" i="7"/>
  <c r="C203" i="7" s="1"/>
  <c r="A204" i="7"/>
  <c r="B204" i="7"/>
  <c r="C204" i="7" s="1"/>
  <c r="A205" i="7"/>
  <c r="B205" i="7"/>
  <c r="C205" i="7" s="1"/>
  <c r="A206" i="7"/>
  <c r="B206" i="7"/>
  <c r="C206" i="7" s="1"/>
  <c r="A207" i="7"/>
  <c r="B207" i="7"/>
  <c r="C207" i="7" s="1"/>
  <c r="A208" i="7"/>
  <c r="B208" i="7"/>
  <c r="C208" i="7" s="1"/>
  <c r="A209" i="7"/>
  <c r="B209" i="7"/>
  <c r="C209" i="7" s="1"/>
  <c r="A210" i="7"/>
  <c r="B210" i="7"/>
  <c r="C210" i="7" s="1"/>
  <c r="A211" i="7"/>
  <c r="B211" i="7"/>
  <c r="C211" i="7" s="1"/>
  <c r="A212" i="7"/>
  <c r="B212" i="7"/>
  <c r="C212" i="7" s="1"/>
  <c r="A213" i="7"/>
  <c r="B213" i="7"/>
  <c r="C213" i="7" s="1"/>
  <c r="A214" i="7"/>
  <c r="B214" i="7"/>
  <c r="C214" i="7" s="1"/>
  <c r="A215" i="7"/>
  <c r="B215" i="7"/>
  <c r="C215" i="7" s="1"/>
  <c r="A216" i="7"/>
  <c r="B216" i="7"/>
  <c r="C216" i="7" s="1"/>
  <c r="A217" i="7"/>
  <c r="B217" i="7"/>
  <c r="C217" i="7" s="1"/>
  <c r="A218" i="7"/>
  <c r="B218" i="7"/>
  <c r="C218" i="7" s="1"/>
  <c r="A219" i="7"/>
  <c r="B219" i="7"/>
  <c r="C219" i="7" s="1"/>
  <c r="A220" i="7"/>
  <c r="B220" i="7"/>
  <c r="C220" i="7" s="1"/>
  <c r="A221" i="7"/>
  <c r="B221" i="7"/>
  <c r="C221" i="7" s="1"/>
  <c r="A222" i="7"/>
  <c r="B222" i="7"/>
  <c r="C222" i="7" s="1"/>
  <c r="A223" i="7"/>
  <c r="B223" i="7"/>
  <c r="C223" i="7" s="1"/>
  <c r="A224" i="7"/>
  <c r="B224" i="7"/>
  <c r="C224" i="7" s="1"/>
  <c r="A225" i="7"/>
  <c r="B225" i="7"/>
  <c r="C225" i="7" s="1"/>
  <c r="A226" i="7"/>
  <c r="B226" i="7"/>
  <c r="C226" i="7" s="1"/>
  <c r="A227" i="7"/>
  <c r="B227" i="7"/>
  <c r="C227" i="7" s="1"/>
  <c r="A228" i="7"/>
  <c r="B228" i="7"/>
  <c r="C228" i="7" s="1"/>
  <c r="A229" i="7"/>
  <c r="B229" i="7"/>
  <c r="C229" i="7" s="1"/>
  <c r="A230" i="7"/>
  <c r="B230" i="7"/>
  <c r="C230" i="7" s="1"/>
  <c r="A231" i="7"/>
  <c r="B231" i="7"/>
  <c r="C231" i="7" s="1"/>
  <c r="A232" i="7"/>
  <c r="B232" i="7"/>
  <c r="C232" i="7" s="1"/>
  <c r="A233" i="7"/>
  <c r="B233" i="7"/>
  <c r="C233" i="7" s="1"/>
  <c r="A234" i="7"/>
  <c r="B234" i="7"/>
  <c r="C234" i="7" s="1"/>
  <c r="A235" i="7"/>
  <c r="B235" i="7"/>
  <c r="C235" i="7" s="1"/>
  <c r="A236" i="7"/>
  <c r="B236" i="7"/>
  <c r="C236" i="7" s="1"/>
  <c r="A237" i="7"/>
  <c r="B237" i="7"/>
  <c r="C237" i="7" s="1"/>
  <c r="A238" i="7"/>
  <c r="B238" i="7"/>
  <c r="C238" i="7" s="1"/>
  <c r="A239" i="7"/>
  <c r="B239" i="7"/>
  <c r="C239" i="7" s="1"/>
  <c r="A240" i="7"/>
  <c r="B240" i="7"/>
  <c r="C240" i="7" s="1"/>
  <c r="A241" i="7"/>
  <c r="B241" i="7"/>
  <c r="C241" i="7" s="1"/>
  <c r="A242" i="7"/>
  <c r="B242" i="7"/>
  <c r="C242" i="7" s="1"/>
  <c r="A243" i="7"/>
  <c r="B243" i="7"/>
  <c r="C243" i="7" s="1"/>
  <c r="A244" i="7"/>
  <c r="B244" i="7"/>
  <c r="C244" i="7" s="1"/>
  <c r="A245" i="7"/>
  <c r="B245" i="7"/>
  <c r="C245" i="7" s="1"/>
  <c r="A246" i="7"/>
  <c r="B246" i="7"/>
  <c r="C246" i="7" s="1"/>
  <c r="A247" i="7"/>
  <c r="B247" i="7"/>
  <c r="C247" i="7" s="1"/>
  <c r="A248" i="7"/>
  <c r="B248" i="7"/>
  <c r="C248" i="7" s="1"/>
  <c r="A249" i="7"/>
  <c r="B249" i="7"/>
  <c r="C249" i="7" s="1"/>
  <c r="A250" i="7"/>
  <c r="B250" i="7"/>
  <c r="C250" i="7" s="1"/>
  <c r="A251" i="7"/>
  <c r="B251" i="7"/>
  <c r="C251" i="7" s="1"/>
  <c r="A252" i="7"/>
  <c r="B252" i="7"/>
  <c r="C252" i="7" s="1"/>
  <c r="A253" i="7"/>
  <c r="B253" i="7"/>
  <c r="C253" i="7" s="1"/>
  <c r="A254" i="7"/>
  <c r="B254" i="7"/>
  <c r="C254" i="7" s="1"/>
  <c r="A255" i="7"/>
  <c r="B255" i="7"/>
  <c r="C255" i="7" s="1"/>
  <c r="A256" i="7"/>
  <c r="B256" i="7"/>
  <c r="C256" i="7" s="1"/>
  <c r="A257" i="7"/>
  <c r="B257" i="7"/>
  <c r="C257" i="7" s="1"/>
  <c r="A258" i="7"/>
  <c r="B258" i="7"/>
  <c r="C258" i="7" s="1"/>
  <c r="A259" i="7"/>
  <c r="B259" i="7"/>
  <c r="C259" i="7" s="1"/>
  <c r="A260" i="7"/>
  <c r="B260" i="7"/>
  <c r="C260" i="7" s="1"/>
  <c r="A261" i="7"/>
  <c r="B261" i="7"/>
  <c r="C261" i="7" s="1"/>
  <c r="A262" i="7"/>
  <c r="B262" i="7"/>
  <c r="C262" i="7" s="1"/>
  <c r="A263" i="7"/>
  <c r="B263" i="7"/>
  <c r="C263" i="7" s="1"/>
  <c r="A264" i="7"/>
  <c r="B264" i="7"/>
  <c r="C264" i="7" s="1"/>
  <c r="A265" i="7"/>
  <c r="B265" i="7"/>
  <c r="C265" i="7" s="1"/>
  <c r="A266" i="7"/>
  <c r="B266" i="7"/>
  <c r="C266" i="7" s="1"/>
  <c r="A267" i="7"/>
  <c r="B267" i="7"/>
  <c r="C267" i="7" s="1"/>
  <c r="A268" i="7"/>
  <c r="B268" i="7"/>
  <c r="C268" i="7" s="1"/>
  <c r="A269" i="7"/>
  <c r="B269" i="7"/>
  <c r="C269" i="7" s="1"/>
  <c r="A270" i="7"/>
  <c r="B270" i="7"/>
  <c r="C270" i="7" s="1"/>
  <c r="A271" i="7"/>
  <c r="B271" i="7"/>
  <c r="C271" i="7" s="1"/>
  <c r="A272" i="7"/>
  <c r="B272" i="7"/>
  <c r="C272" i="7" s="1"/>
  <c r="A273" i="7"/>
  <c r="B273" i="7"/>
  <c r="C273" i="7" s="1"/>
  <c r="A274" i="7"/>
  <c r="B274" i="7"/>
  <c r="C274" i="7" s="1"/>
  <c r="A275" i="7"/>
  <c r="B275" i="7"/>
  <c r="C275" i="7" s="1"/>
  <c r="A276" i="7"/>
  <c r="B276" i="7"/>
  <c r="C276" i="7" s="1"/>
  <c r="A277" i="7"/>
  <c r="B277" i="7"/>
  <c r="C277" i="7" s="1"/>
  <c r="A278" i="7"/>
  <c r="B278" i="7"/>
  <c r="C278" i="7" s="1"/>
  <c r="A279" i="7"/>
  <c r="B279" i="7"/>
  <c r="C279" i="7" s="1"/>
  <c r="A280" i="7"/>
  <c r="B280" i="7"/>
  <c r="C280" i="7" s="1"/>
  <c r="A281" i="7"/>
  <c r="B281" i="7"/>
  <c r="C281" i="7" s="1"/>
  <c r="A282" i="7"/>
  <c r="B282" i="7"/>
  <c r="C282" i="7" s="1"/>
  <c r="A283" i="7"/>
  <c r="B283" i="7"/>
  <c r="C283" i="7" s="1"/>
  <c r="A284" i="7"/>
  <c r="B284" i="7"/>
  <c r="C284" i="7" s="1"/>
  <c r="A285" i="7"/>
  <c r="B285" i="7"/>
  <c r="C285" i="7" s="1"/>
  <c r="A286" i="7"/>
  <c r="B286" i="7"/>
  <c r="C286" i="7" s="1"/>
  <c r="A287" i="7"/>
  <c r="B287" i="7"/>
  <c r="C287" i="7" s="1"/>
  <c r="A288" i="7"/>
  <c r="B288" i="7"/>
  <c r="C288" i="7" s="1"/>
  <c r="A289" i="7"/>
  <c r="B289" i="7"/>
  <c r="C289" i="7" s="1"/>
  <c r="A290" i="7"/>
  <c r="B290" i="7"/>
  <c r="C290" i="7" s="1"/>
  <c r="A291" i="7"/>
  <c r="B291" i="7"/>
  <c r="C291" i="7" s="1"/>
  <c r="A292" i="7"/>
  <c r="B292" i="7"/>
  <c r="C292" i="7" s="1"/>
  <c r="A293" i="7"/>
  <c r="B293" i="7"/>
  <c r="C293" i="7" s="1"/>
  <c r="A294" i="7"/>
  <c r="B294" i="7"/>
  <c r="C294" i="7" s="1"/>
  <c r="A295" i="7"/>
  <c r="B295" i="7"/>
  <c r="C295" i="7" s="1"/>
  <c r="A296" i="7"/>
  <c r="B296" i="7"/>
  <c r="C296" i="7" s="1"/>
  <c r="A297" i="7"/>
  <c r="B297" i="7"/>
  <c r="C297" i="7" s="1"/>
  <c r="A298" i="7"/>
  <c r="B298" i="7"/>
  <c r="C298" i="7" s="1"/>
  <c r="A299" i="7"/>
  <c r="B299" i="7"/>
  <c r="C299" i="7" s="1"/>
  <c r="A300" i="7"/>
  <c r="B300" i="7"/>
  <c r="C300" i="7" s="1"/>
  <c r="A301" i="7"/>
  <c r="B301" i="7"/>
  <c r="C301" i="7" s="1"/>
  <c r="A302" i="7"/>
  <c r="B302" i="7"/>
  <c r="C302" i="7" s="1"/>
  <c r="A303" i="7"/>
  <c r="B303" i="7"/>
  <c r="C303" i="7" s="1"/>
  <c r="A304" i="7"/>
  <c r="B304" i="7"/>
  <c r="C304" i="7" s="1"/>
  <c r="A305" i="7"/>
  <c r="B305" i="7"/>
  <c r="C305" i="7" s="1"/>
  <c r="A306" i="7"/>
  <c r="B306" i="7"/>
  <c r="C306" i="7" s="1"/>
  <c r="A307" i="7"/>
  <c r="B307" i="7"/>
  <c r="C307" i="7" s="1"/>
  <c r="A308" i="7"/>
  <c r="B308" i="7"/>
  <c r="C308" i="7" s="1"/>
  <c r="A309" i="7"/>
  <c r="B309" i="7"/>
  <c r="C309" i="7" s="1"/>
  <c r="A310" i="7"/>
  <c r="B310" i="7"/>
  <c r="C310" i="7" s="1"/>
  <c r="A311" i="7"/>
  <c r="B311" i="7"/>
  <c r="C311" i="7" s="1"/>
  <c r="A312" i="7"/>
  <c r="B312" i="7"/>
  <c r="C312" i="7" s="1"/>
  <c r="A313" i="7"/>
  <c r="B313" i="7"/>
  <c r="C313" i="7" s="1"/>
  <c r="A314" i="7"/>
  <c r="B314" i="7"/>
  <c r="C314" i="7" s="1"/>
  <c r="A315" i="7"/>
  <c r="B315" i="7"/>
  <c r="C315" i="7" s="1"/>
  <c r="A316" i="7"/>
  <c r="B316" i="7"/>
  <c r="C316" i="7" s="1"/>
  <c r="A317" i="7"/>
  <c r="B317" i="7"/>
  <c r="C317" i="7" s="1"/>
  <c r="A318" i="7"/>
  <c r="B318" i="7"/>
  <c r="C318" i="7" s="1"/>
  <c r="A319" i="7"/>
  <c r="B319" i="7"/>
  <c r="C319" i="7" s="1"/>
  <c r="A320" i="7"/>
  <c r="B320" i="7"/>
  <c r="C320" i="7" s="1"/>
  <c r="A321" i="7"/>
  <c r="B321" i="7"/>
  <c r="C321" i="7" s="1"/>
  <c r="A322" i="7"/>
  <c r="B322" i="7"/>
  <c r="C322" i="7" s="1"/>
  <c r="A323" i="7"/>
  <c r="B323" i="7"/>
  <c r="C323" i="7" s="1"/>
  <c r="A324" i="7"/>
  <c r="B324" i="7"/>
  <c r="C324" i="7" s="1"/>
  <c r="A325" i="7"/>
  <c r="B325" i="7"/>
  <c r="C325" i="7" s="1"/>
  <c r="A326" i="7"/>
  <c r="B326" i="7"/>
  <c r="C326" i="7" s="1"/>
  <c r="A327" i="7"/>
  <c r="B327" i="7"/>
  <c r="C327" i="7" s="1"/>
  <c r="A328" i="7"/>
  <c r="B328" i="7"/>
  <c r="C328" i="7" s="1"/>
  <c r="A329" i="7"/>
  <c r="B329" i="7"/>
  <c r="C329" i="7" s="1"/>
  <c r="A330" i="7"/>
  <c r="B330" i="7"/>
  <c r="C330" i="7" s="1"/>
  <c r="A331" i="7"/>
  <c r="B331" i="7"/>
  <c r="C331" i="7" s="1"/>
  <c r="A332" i="7"/>
  <c r="B332" i="7"/>
  <c r="C332" i="7" s="1"/>
  <c r="A333" i="7"/>
  <c r="B333" i="7"/>
  <c r="C333" i="7" s="1"/>
  <c r="A334" i="7"/>
  <c r="B334" i="7"/>
  <c r="C334" i="7" s="1"/>
  <c r="A335" i="7"/>
  <c r="B335" i="7"/>
  <c r="C335" i="7" s="1"/>
  <c r="A336" i="7"/>
  <c r="B336" i="7"/>
  <c r="C336" i="7" s="1"/>
  <c r="A337" i="7"/>
  <c r="B337" i="7"/>
  <c r="C337" i="7" s="1"/>
  <c r="A338" i="7"/>
  <c r="B338" i="7"/>
  <c r="C338" i="7" s="1"/>
  <c r="A339" i="7"/>
  <c r="B339" i="7"/>
  <c r="C339" i="7" s="1"/>
  <c r="A340" i="7"/>
  <c r="B340" i="7"/>
  <c r="C340" i="7" s="1"/>
  <c r="A341" i="7"/>
  <c r="B341" i="7"/>
  <c r="C341" i="7" s="1"/>
  <c r="A342" i="7"/>
  <c r="B342" i="7"/>
  <c r="C342" i="7" s="1"/>
  <c r="A343" i="7"/>
  <c r="B343" i="7"/>
  <c r="C343" i="7" s="1"/>
  <c r="A344" i="7"/>
  <c r="B344" i="7"/>
  <c r="C344" i="7" s="1"/>
  <c r="A345" i="7"/>
  <c r="B345" i="7"/>
  <c r="C345" i="7" s="1"/>
  <c r="A346" i="7"/>
  <c r="B346" i="7"/>
  <c r="C346" i="7" s="1"/>
  <c r="A347" i="7"/>
  <c r="B347" i="7"/>
  <c r="C347" i="7" s="1"/>
  <c r="A348" i="7"/>
  <c r="B348" i="7"/>
  <c r="C348" i="7" s="1"/>
  <c r="A349" i="7"/>
  <c r="B349" i="7"/>
  <c r="C349" i="7" s="1"/>
  <c r="A350" i="7"/>
  <c r="B350" i="7"/>
  <c r="C350" i="7" s="1"/>
  <c r="A351" i="7"/>
  <c r="B351" i="7"/>
  <c r="C351" i="7" s="1"/>
  <c r="A352" i="7"/>
  <c r="B352" i="7"/>
  <c r="C352" i="7" s="1"/>
  <c r="A353" i="7"/>
  <c r="B353" i="7"/>
  <c r="C353" i="7" s="1"/>
  <c r="A354" i="7"/>
  <c r="B354" i="7"/>
  <c r="C354" i="7" s="1"/>
  <c r="A355" i="7"/>
  <c r="B355" i="7"/>
  <c r="C355" i="7" s="1"/>
  <c r="A356" i="7"/>
  <c r="B356" i="7"/>
  <c r="C356" i="7" s="1"/>
  <c r="A357" i="7"/>
  <c r="B357" i="7"/>
  <c r="C357" i="7" s="1"/>
  <c r="A358" i="7"/>
  <c r="B358" i="7"/>
  <c r="C358" i="7" s="1"/>
  <c r="A359" i="7"/>
  <c r="B359" i="7"/>
  <c r="C359" i="7" s="1"/>
  <c r="A360" i="7"/>
  <c r="B360" i="7"/>
  <c r="C360" i="7" s="1"/>
  <c r="A361" i="7"/>
  <c r="B361" i="7"/>
  <c r="C361" i="7" s="1"/>
  <c r="A362" i="7"/>
  <c r="B362" i="7"/>
  <c r="C362" i="7" s="1"/>
  <c r="A363" i="7"/>
  <c r="B363" i="7"/>
  <c r="C363" i="7" s="1"/>
  <c r="A364" i="7"/>
  <c r="B364" i="7"/>
  <c r="C364" i="7" s="1"/>
  <c r="A365" i="7"/>
  <c r="B365" i="7"/>
  <c r="C365" i="7" s="1"/>
  <c r="A366" i="7"/>
  <c r="B366" i="7"/>
  <c r="C366" i="7" s="1"/>
  <c r="A367" i="7"/>
  <c r="B367" i="7"/>
  <c r="C367" i="7" s="1"/>
  <c r="A368" i="7"/>
  <c r="B368" i="7"/>
  <c r="C368" i="7" s="1"/>
  <c r="A369" i="7"/>
  <c r="B369" i="7"/>
  <c r="C369" i="7" s="1"/>
  <c r="A370" i="7"/>
  <c r="B370" i="7"/>
  <c r="C370" i="7" s="1"/>
  <c r="A371" i="7"/>
  <c r="B371" i="7"/>
  <c r="C371" i="7" s="1"/>
  <c r="A372" i="7"/>
  <c r="B372" i="7"/>
  <c r="C372" i="7" s="1"/>
  <c r="A373" i="7"/>
  <c r="B373" i="7"/>
  <c r="C373" i="7" s="1"/>
  <c r="A374" i="7"/>
  <c r="B374" i="7"/>
  <c r="C374" i="7" s="1"/>
  <c r="A375" i="7"/>
  <c r="B375" i="7"/>
  <c r="C375" i="7" s="1"/>
  <c r="A376" i="7"/>
  <c r="B376" i="7"/>
  <c r="C376" i="7" s="1"/>
  <c r="A377" i="7"/>
  <c r="B377" i="7"/>
  <c r="C377" i="7" s="1"/>
  <c r="A378" i="7"/>
  <c r="B378" i="7"/>
  <c r="C378" i="7" s="1"/>
  <c r="A379" i="7"/>
  <c r="B379" i="7"/>
  <c r="C379" i="7" s="1"/>
  <c r="A380" i="7"/>
  <c r="B380" i="7"/>
  <c r="C380" i="7" s="1"/>
  <c r="A381" i="7"/>
  <c r="B381" i="7"/>
  <c r="C381" i="7" s="1"/>
  <c r="A382" i="7"/>
  <c r="B382" i="7"/>
  <c r="C382" i="7" s="1"/>
  <c r="A383" i="7"/>
  <c r="B383" i="7"/>
  <c r="C383" i="7" s="1"/>
  <c r="A384" i="7"/>
  <c r="B384" i="7"/>
  <c r="C384" i="7" s="1"/>
  <c r="A385" i="7"/>
  <c r="B385" i="7"/>
  <c r="C385" i="7" s="1"/>
  <c r="A386" i="7"/>
  <c r="B386" i="7"/>
  <c r="C386" i="7" s="1"/>
  <c r="A387" i="7"/>
  <c r="B387" i="7"/>
  <c r="C387" i="7" s="1"/>
  <c r="A388" i="7"/>
  <c r="B388" i="7"/>
  <c r="C388" i="7" s="1"/>
  <c r="A389" i="7"/>
  <c r="B389" i="7"/>
  <c r="C389" i="7" s="1"/>
  <c r="A390" i="7"/>
  <c r="B390" i="7"/>
  <c r="C390" i="7" s="1"/>
  <c r="A391" i="7"/>
  <c r="B391" i="7"/>
  <c r="C391" i="7" s="1"/>
  <c r="A392" i="7"/>
  <c r="B392" i="7"/>
  <c r="C392" i="7" s="1"/>
  <c r="A393" i="7"/>
  <c r="B393" i="7"/>
  <c r="C393" i="7" s="1"/>
  <c r="A394" i="7"/>
  <c r="B394" i="7"/>
  <c r="C394" i="7" s="1"/>
  <c r="A395" i="7"/>
  <c r="B395" i="7"/>
  <c r="C395" i="7" s="1"/>
  <c r="A396" i="7"/>
  <c r="B396" i="7"/>
  <c r="C396" i="7" s="1"/>
  <c r="A397" i="7"/>
  <c r="B397" i="7"/>
  <c r="C397" i="7" s="1"/>
  <c r="A398" i="7"/>
  <c r="B398" i="7"/>
  <c r="C398" i="7" s="1"/>
  <c r="A399" i="7"/>
  <c r="B399" i="7"/>
  <c r="C399" i="7" s="1"/>
  <c r="A400" i="7"/>
  <c r="B400" i="7"/>
  <c r="C400" i="7" s="1"/>
  <c r="A401" i="7"/>
  <c r="B401" i="7"/>
  <c r="C401" i="7" s="1"/>
  <c r="A402" i="7"/>
  <c r="B402" i="7"/>
  <c r="C402" i="7" s="1"/>
  <c r="A403" i="7"/>
  <c r="B403" i="7"/>
  <c r="C403" i="7" s="1"/>
  <c r="A404" i="7"/>
  <c r="B404" i="7"/>
  <c r="C404" i="7" s="1"/>
  <c r="A405" i="7"/>
  <c r="B405" i="7"/>
  <c r="C405" i="7" s="1"/>
  <c r="A406" i="7"/>
  <c r="B406" i="7"/>
  <c r="C406" i="7" s="1"/>
  <c r="A407" i="7"/>
  <c r="B407" i="7"/>
  <c r="C407" i="7" s="1"/>
  <c r="A408" i="7"/>
  <c r="B408" i="7"/>
  <c r="C408" i="7" s="1"/>
  <c r="A409" i="7"/>
  <c r="B409" i="7"/>
  <c r="C409" i="7" s="1"/>
  <c r="A410" i="7"/>
  <c r="B410" i="7"/>
  <c r="C410" i="7" s="1"/>
  <c r="A411" i="7"/>
  <c r="B411" i="7"/>
  <c r="C411" i="7" s="1"/>
  <c r="A412" i="7"/>
  <c r="B412" i="7"/>
  <c r="C412" i="7" s="1"/>
  <c r="A413" i="7"/>
  <c r="B413" i="7"/>
  <c r="C413" i="7" s="1"/>
  <c r="A414" i="7"/>
  <c r="B414" i="7"/>
  <c r="C414" i="7" s="1"/>
  <c r="A415" i="7"/>
  <c r="B415" i="7"/>
  <c r="C415" i="7" s="1"/>
  <c r="A416" i="7"/>
  <c r="B416" i="7"/>
  <c r="C416" i="7" s="1"/>
  <c r="A417" i="7"/>
  <c r="B417" i="7"/>
  <c r="C417" i="7" s="1"/>
  <c r="A418" i="7"/>
  <c r="B418" i="7"/>
  <c r="C418" i="7" s="1"/>
  <c r="A419" i="7"/>
  <c r="B419" i="7"/>
  <c r="C419" i="7" s="1"/>
  <c r="A420" i="7"/>
  <c r="B420" i="7"/>
  <c r="C420" i="7" s="1"/>
  <c r="A421" i="7"/>
  <c r="B421" i="7"/>
  <c r="C421" i="7" s="1"/>
  <c r="A422" i="7"/>
  <c r="B422" i="7"/>
  <c r="C422" i="7" s="1"/>
  <c r="A423" i="7"/>
  <c r="B423" i="7"/>
  <c r="C423" i="7" s="1"/>
  <c r="A424" i="7"/>
  <c r="B424" i="7"/>
  <c r="C424" i="7" s="1"/>
  <c r="A425" i="7"/>
  <c r="B425" i="7"/>
  <c r="C425" i="7" s="1"/>
  <c r="A426" i="7"/>
  <c r="B426" i="7"/>
  <c r="C426" i="7" s="1"/>
  <c r="A427" i="7"/>
  <c r="B427" i="7"/>
  <c r="C427" i="7" s="1"/>
  <c r="A428" i="7"/>
  <c r="B428" i="7"/>
  <c r="C428" i="7" s="1"/>
  <c r="A429" i="7"/>
  <c r="B429" i="7"/>
  <c r="C429" i="7" s="1"/>
  <c r="A430" i="7"/>
  <c r="B430" i="7"/>
  <c r="C430" i="7" s="1"/>
  <c r="A431" i="7"/>
  <c r="B431" i="7"/>
  <c r="C431" i="7" s="1"/>
  <c r="A432" i="7"/>
  <c r="B432" i="7"/>
  <c r="C432" i="7" s="1"/>
  <c r="A433" i="7"/>
  <c r="B433" i="7"/>
  <c r="C433" i="7" s="1"/>
  <c r="A434" i="7"/>
  <c r="B434" i="7"/>
  <c r="C434" i="7" s="1"/>
  <c r="A435" i="7"/>
  <c r="B435" i="7"/>
  <c r="C435" i="7" s="1"/>
  <c r="A436" i="7"/>
  <c r="B436" i="7"/>
  <c r="C436" i="7" s="1"/>
  <c r="A437" i="7"/>
  <c r="B437" i="7"/>
  <c r="C437" i="7" s="1"/>
  <c r="A438" i="7"/>
  <c r="B438" i="7"/>
  <c r="C438" i="7" s="1"/>
  <c r="A439" i="7"/>
  <c r="B439" i="7"/>
  <c r="C439" i="7" s="1"/>
  <c r="A440" i="7"/>
  <c r="B440" i="7"/>
  <c r="C440" i="7" s="1"/>
  <c r="A441" i="7"/>
  <c r="B441" i="7"/>
  <c r="C441" i="7" s="1"/>
  <c r="A442" i="7"/>
  <c r="B442" i="7"/>
  <c r="C442" i="7" s="1"/>
  <c r="A443" i="7"/>
  <c r="B443" i="7"/>
  <c r="C443" i="7" s="1"/>
  <c r="A444" i="7"/>
  <c r="B444" i="7"/>
  <c r="C444" i="7" s="1"/>
  <c r="A445" i="7"/>
  <c r="B445" i="7"/>
  <c r="C445" i="7" s="1"/>
  <c r="A446" i="7"/>
  <c r="B446" i="7"/>
  <c r="C446" i="7" s="1"/>
  <c r="A447" i="7"/>
  <c r="B447" i="7"/>
  <c r="C447" i="7" s="1"/>
  <c r="A448" i="7"/>
  <c r="B448" i="7"/>
  <c r="C448" i="7" s="1"/>
  <c r="A449" i="7"/>
  <c r="B449" i="7"/>
  <c r="C449" i="7" s="1"/>
  <c r="A450" i="7"/>
  <c r="B450" i="7"/>
  <c r="C450" i="7" s="1"/>
  <c r="A451" i="7"/>
  <c r="B451" i="7"/>
  <c r="C451" i="7" s="1"/>
  <c r="A452" i="7"/>
  <c r="B452" i="7"/>
  <c r="C452" i="7" s="1"/>
  <c r="A453" i="7"/>
  <c r="B453" i="7"/>
  <c r="C453" i="7" s="1"/>
  <c r="A454" i="7"/>
  <c r="B454" i="7"/>
  <c r="C454" i="7" s="1"/>
  <c r="A455" i="7"/>
  <c r="B455" i="7"/>
  <c r="C455" i="7" s="1"/>
  <c r="A456" i="7"/>
  <c r="B456" i="7"/>
  <c r="C456" i="7" s="1"/>
  <c r="A457" i="7"/>
  <c r="B457" i="7"/>
  <c r="C457" i="7" s="1"/>
  <c r="A458" i="7"/>
  <c r="B458" i="7"/>
  <c r="C458" i="7" s="1"/>
  <c r="A459" i="7"/>
  <c r="B459" i="7"/>
  <c r="C459" i="7" s="1"/>
  <c r="A460" i="7"/>
  <c r="B460" i="7"/>
  <c r="C460" i="7" s="1"/>
  <c r="A461" i="7"/>
  <c r="B461" i="7"/>
  <c r="C461" i="7" s="1"/>
  <c r="A462" i="7"/>
  <c r="B462" i="7"/>
  <c r="C462" i="7" s="1"/>
  <c r="A463" i="7"/>
  <c r="B463" i="7"/>
  <c r="C463" i="7" s="1"/>
  <c r="A464" i="7"/>
  <c r="B464" i="7"/>
  <c r="C464" i="7" s="1"/>
  <c r="A465" i="7"/>
  <c r="B465" i="7"/>
  <c r="C465" i="7" s="1"/>
  <c r="A466" i="7"/>
  <c r="B466" i="7"/>
  <c r="C466" i="7" s="1"/>
  <c r="A467" i="7"/>
  <c r="B467" i="7"/>
  <c r="C467" i="7" s="1"/>
  <c r="A468" i="7"/>
  <c r="B468" i="7"/>
  <c r="C468" i="7" s="1"/>
  <c r="A469" i="7"/>
  <c r="B469" i="7"/>
  <c r="C469" i="7" s="1"/>
  <c r="A470" i="7"/>
  <c r="B470" i="7"/>
  <c r="C470" i="7" s="1"/>
  <c r="A471" i="7"/>
  <c r="B471" i="7"/>
  <c r="C471" i="7" s="1"/>
  <c r="A472" i="7"/>
  <c r="B472" i="7"/>
  <c r="C472" i="7" s="1"/>
  <c r="A473" i="7"/>
  <c r="B473" i="7"/>
  <c r="C473" i="7" s="1"/>
  <c r="A474" i="7"/>
  <c r="B474" i="7"/>
  <c r="C474" i="7" s="1"/>
  <c r="A475" i="7"/>
  <c r="B475" i="7"/>
  <c r="C475" i="7" s="1"/>
  <c r="A476" i="7"/>
  <c r="B476" i="7"/>
  <c r="C476" i="7" s="1"/>
  <c r="A477" i="7"/>
  <c r="B477" i="7"/>
  <c r="C477" i="7" s="1"/>
  <c r="A478" i="7"/>
  <c r="B478" i="7"/>
  <c r="C478" i="7" s="1"/>
  <c r="A479" i="7"/>
  <c r="B479" i="7"/>
  <c r="C479" i="7" s="1"/>
  <c r="A480" i="7"/>
  <c r="B480" i="7"/>
  <c r="C480" i="7" s="1"/>
  <c r="A481" i="7"/>
  <c r="B481" i="7"/>
  <c r="C481" i="7" s="1"/>
  <c r="A482" i="7"/>
  <c r="B482" i="7"/>
  <c r="C482" i="7" s="1"/>
  <c r="A483" i="7"/>
  <c r="B483" i="7"/>
  <c r="C483" i="7" s="1"/>
  <c r="A484" i="7"/>
  <c r="B484" i="7"/>
  <c r="C484" i="7" s="1"/>
  <c r="A485" i="7"/>
  <c r="B485" i="7"/>
  <c r="C485" i="7" s="1"/>
  <c r="A486" i="7"/>
  <c r="B486" i="7"/>
  <c r="C486" i="7" s="1"/>
  <c r="A487" i="7"/>
  <c r="B487" i="7"/>
  <c r="C487" i="7" s="1"/>
  <c r="A488" i="7"/>
  <c r="B488" i="7"/>
  <c r="C488" i="7" s="1"/>
  <c r="A489" i="7"/>
  <c r="B489" i="7"/>
  <c r="C489" i="7" s="1"/>
  <c r="A490" i="7"/>
  <c r="B490" i="7"/>
  <c r="C490" i="7" s="1"/>
  <c r="A491" i="7"/>
  <c r="B491" i="7"/>
  <c r="C491" i="7" s="1"/>
  <c r="A492" i="7"/>
  <c r="B492" i="7"/>
  <c r="C492" i="7" s="1"/>
  <c r="A493" i="7"/>
  <c r="B493" i="7"/>
  <c r="C493" i="7" s="1"/>
  <c r="A494" i="7"/>
  <c r="B494" i="7"/>
  <c r="C494" i="7" s="1"/>
  <c r="A495" i="7"/>
  <c r="B495" i="7"/>
  <c r="C495" i="7" s="1"/>
  <c r="A496" i="7"/>
  <c r="B496" i="7"/>
  <c r="C496" i="7" s="1"/>
  <c r="A497" i="7"/>
  <c r="B497" i="7"/>
  <c r="C497" i="7" s="1"/>
  <c r="A498" i="7"/>
  <c r="B498" i="7"/>
  <c r="C498" i="7" s="1"/>
  <c r="A499" i="7"/>
  <c r="B499" i="7"/>
  <c r="C499" i="7" s="1"/>
  <c r="A500" i="7"/>
  <c r="B500" i="7"/>
  <c r="C500" i="7" s="1"/>
  <c r="A501" i="7"/>
  <c r="B501" i="7"/>
  <c r="C501" i="7" s="1"/>
  <c r="A502" i="7"/>
  <c r="B502" i="7"/>
  <c r="C502" i="7" s="1"/>
  <c r="A503" i="7"/>
  <c r="B503" i="7"/>
  <c r="C503" i="7" s="1"/>
  <c r="A504" i="7"/>
  <c r="B504" i="7"/>
  <c r="C504" i="7" s="1"/>
  <c r="A505" i="7"/>
  <c r="B505" i="7"/>
  <c r="C505" i="7" s="1"/>
  <c r="A506" i="7"/>
  <c r="B506" i="7"/>
  <c r="C506" i="7" s="1"/>
  <c r="A507" i="7"/>
  <c r="B507" i="7"/>
  <c r="C507" i="7" s="1"/>
  <c r="A508" i="7"/>
  <c r="B508" i="7"/>
  <c r="C508" i="7" s="1"/>
  <c r="A509" i="7"/>
  <c r="B509" i="7"/>
  <c r="C509" i="7" s="1"/>
  <c r="A510" i="7"/>
  <c r="B510" i="7"/>
  <c r="C510" i="7" s="1"/>
  <c r="A511" i="7"/>
  <c r="B511" i="7"/>
  <c r="C511" i="7" s="1"/>
  <c r="A512" i="7"/>
  <c r="B512" i="7"/>
  <c r="C512" i="7" s="1"/>
  <c r="A513" i="7"/>
  <c r="B513" i="7"/>
  <c r="C513" i="7" s="1"/>
  <c r="A514" i="7"/>
  <c r="B514" i="7"/>
  <c r="C514" i="7" s="1"/>
  <c r="A515" i="7"/>
  <c r="B515" i="7"/>
  <c r="C515" i="7" s="1"/>
  <c r="A516" i="7"/>
  <c r="B516" i="7"/>
  <c r="C516" i="7" s="1"/>
  <c r="A517" i="7"/>
  <c r="B517" i="7"/>
  <c r="C517" i="7" s="1"/>
  <c r="A518" i="7"/>
  <c r="B518" i="7"/>
  <c r="C518" i="7" s="1"/>
  <c r="A519" i="7"/>
  <c r="B519" i="7"/>
  <c r="C519" i="7" s="1"/>
  <c r="A520" i="7"/>
  <c r="B520" i="7"/>
  <c r="C520" i="7" s="1"/>
  <c r="A521" i="7"/>
  <c r="B521" i="7"/>
  <c r="C521" i="7" s="1"/>
  <c r="A522" i="7"/>
  <c r="B522" i="7"/>
  <c r="C522" i="7" s="1"/>
  <c r="A523" i="7"/>
  <c r="B523" i="7"/>
  <c r="C523" i="7" s="1"/>
  <c r="A524" i="7"/>
  <c r="B524" i="7"/>
  <c r="C524" i="7" s="1"/>
  <c r="A525" i="7"/>
  <c r="B525" i="7"/>
  <c r="C525" i="7" s="1"/>
  <c r="A526" i="7"/>
  <c r="B526" i="7"/>
  <c r="C526" i="7" s="1"/>
  <c r="A527" i="7"/>
  <c r="B527" i="7"/>
  <c r="C527" i="7" s="1"/>
  <c r="A528" i="7"/>
  <c r="B528" i="7"/>
  <c r="C528" i="7" s="1"/>
  <c r="A529" i="7"/>
  <c r="B529" i="7"/>
  <c r="C529" i="7" s="1"/>
  <c r="A530" i="7"/>
  <c r="B530" i="7"/>
  <c r="C530" i="7" s="1"/>
  <c r="A531" i="7"/>
  <c r="B531" i="7"/>
  <c r="C531" i="7" s="1"/>
  <c r="A532" i="7"/>
  <c r="B532" i="7"/>
  <c r="C532" i="7" s="1"/>
  <c r="A533" i="7"/>
  <c r="B533" i="7"/>
  <c r="C533" i="7" s="1"/>
  <c r="A534" i="7"/>
  <c r="B534" i="7"/>
  <c r="C534" i="7" s="1"/>
  <c r="A535" i="7"/>
  <c r="B535" i="7"/>
  <c r="C535" i="7" s="1"/>
  <c r="A536" i="7"/>
  <c r="B536" i="7"/>
  <c r="C536" i="7" s="1"/>
  <c r="A537" i="7"/>
  <c r="B537" i="7"/>
  <c r="C537" i="7" s="1"/>
  <c r="A538" i="7"/>
  <c r="B538" i="7"/>
  <c r="C538" i="7" s="1"/>
  <c r="A539" i="7"/>
  <c r="B539" i="7"/>
  <c r="C539" i="7" s="1"/>
  <c r="A540" i="7"/>
  <c r="B540" i="7"/>
  <c r="C540" i="7" s="1"/>
  <c r="A541" i="7"/>
  <c r="B541" i="7"/>
  <c r="C541" i="7" s="1"/>
  <c r="A542" i="7"/>
  <c r="B542" i="7"/>
  <c r="C542" i="7" s="1"/>
  <c r="A543" i="7"/>
  <c r="B543" i="7"/>
  <c r="C543" i="7" s="1"/>
  <c r="A544" i="7"/>
  <c r="B544" i="7"/>
  <c r="C544" i="7" s="1"/>
  <c r="A545" i="7"/>
  <c r="B545" i="7"/>
  <c r="C545" i="7" s="1"/>
  <c r="A546" i="7"/>
  <c r="B546" i="7"/>
  <c r="C546" i="7" s="1"/>
  <c r="A547" i="7"/>
  <c r="B547" i="7"/>
  <c r="C547" i="7" s="1"/>
  <c r="A548" i="7"/>
  <c r="B548" i="7"/>
  <c r="C548" i="7" s="1"/>
  <c r="A549" i="7"/>
  <c r="B549" i="7"/>
  <c r="C549" i="7" s="1"/>
  <c r="A550" i="7"/>
  <c r="B550" i="7"/>
  <c r="C550" i="7" s="1"/>
  <c r="A551" i="7"/>
  <c r="B551" i="7"/>
  <c r="C551" i="7" s="1"/>
  <c r="A552" i="7"/>
  <c r="B552" i="7"/>
  <c r="C552" i="7" s="1"/>
  <c r="A553" i="7"/>
  <c r="B553" i="7"/>
  <c r="C553" i="7" s="1"/>
  <c r="A554" i="7"/>
  <c r="B554" i="7"/>
  <c r="C554" i="7" s="1"/>
  <c r="A555" i="7"/>
  <c r="B555" i="7"/>
  <c r="C555" i="7" s="1"/>
  <c r="A556" i="7"/>
  <c r="B556" i="7"/>
  <c r="C556" i="7" s="1"/>
  <c r="A557" i="7"/>
  <c r="B557" i="7"/>
  <c r="C557" i="7" s="1"/>
  <c r="A558" i="7"/>
  <c r="B558" i="7"/>
  <c r="C558" i="7" s="1"/>
  <c r="A559" i="7"/>
  <c r="B559" i="7"/>
  <c r="C559" i="7" s="1"/>
  <c r="A560" i="7"/>
  <c r="B560" i="7"/>
  <c r="C560" i="7" s="1"/>
  <c r="A561" i="7"/>
  <c r="B561" i="7"/>
  <c r="C561" i="7" s="1"/>
  <c r="A562" i="7"/>
  <c r="B562" i="7"/>
  <c r="C562" i="7" s="1"/>
  <c r="A563" i="7"/>
  <c r="B563" i="7"/>
  <c r="C563" i="7" s="1"/>
  <c r="A564" i="7"/>
  <c r="B564" i="7"/>
  <c r="C564" i="7" s="1"/>
  <c r="A565" i="7"/>
  <c r="B565" i="7"/>
  <c r="C565" i="7" s="1"/>
  <c r="A566" i="7"/>
  <c r="B566" i="7"/>
  <c r="C566" i="7" s="1"/>
  <c r="A567" i="7"/>
  <c r="B567" i="7"/>
  <c r="C567" i="7" s="1"/>
  <c r="A568" i="7"/>
  <c r="B568" i="7"/>
  <c r="C568" i="7" s="1"/>
  <c r="A569" i="7"/>
  <c r="B569" i="7"/>
  <c r="C569" i="7" s="1"/>
  <c r="A570" i="7"/>
  <c r="B570" i="7"/>
  <c r="C570" i="7" s="1"/>
  <c r="A571" i="7"/>
  <c r="B571" i="7"/>
  <c r="C571" i="7" s="1"/>
  <c r="A572" i="7"/>
  <c r="B572" i="7"/>
  <c r="C572" i="7" s="1"/>
  <c r="A573" i="7"/>
  <c r="B573" i="7"/>
  <c r="C573" i="7" s="1"/>
  <c r="A574" i="7"/>
  <c r="B574" i="7"/>
  <c r="C574" i="7" s="1"/>
  <c r="A575" i="7"/>
  <c r="B575" i="7"/>
  <c r="C575" i="7" s="1"/>
  <c r="A576" i="7"/>
  <c r="B576" i="7"/>
  <c r="C576" i="7" s="1"/>
  <c r="A577" i="7"/>
  <c r="B577" i="7"/>
  <c r="C577" i="7" s="1"/>
  <c r="A578" i="7"/>
  <c r="B578" i="7"/>
  <c r="C578" i="7" s="1"/>
  <c r="A579" i="7"/>
  <c r="B579" i="7"/>
  <c r="C579" i="7" s="1"/>
  <c r="A580" i="7"/>
  <c r="B580" i="7"/>
  <c r="C580" i="7" s="1"/>
  <c r="A581" i="7"/>
  <c r="B581" i="7"/>
  <c r="C581" i="7" s="1"/>
  <c r="A582" i="7"/>
  <c r="B582" i="7"/>
  <c r="C582" i="7" s="1"/>
  <c r="A583" i="7"/>
  <c r="B583" i="7"/>
  <c r="C583" i="7" s="1"/>
  <c r="A584" i="7"/>
  <c r="B584" i="7"/>
  <c r="C584" i="7" s="1"/>
  <c r="A585" i="7"/>
  <c r="B585" i="7"/>
  <c r="C585" i="7" s="1"/>
  <c r="A586" i="7"/>
  <c r="B586" i="7"/>
  <c r="C586" i="7" s="1"/>
  <c r="A587" i="7"/>
  <c r="B587" i="7"/>
  <c r="C587" i="7" s="1"/>
  <c r="A588" i="7"/>
  <c r="B588" i="7"/>
  <c r="C588" i="7" s="1"/>
  <c r="A589" i="7"/>
  <c r="B589" i="7"/>
  <c r="C589" i="7" s="1"/>
  <c r="A590" i="7"/>
  <c r="B590" i="7"/>
  <c r="C590" i="7" s="1"/>
  <c r="A591" i="7"/>
  <c r="B591" i="7"/>
  <c r="C591" i="7" s="1"/>
  <c r="A592" i="7"/>
  <c r="B592" i="7"/>
  <c r="C592" i="7" s="1"/>
  <c r="A593" i="7"/>
  <c r="B593" i="7"/>
  <c r="C593" i="7" s="1"/>
  <c r="A594" i="7"/>
  <c r="B594" i="7"/>
  <c r="C594" i="7" s="1"/>
  <c r="A595" i="7"/>
  <c r="B595" i="7"/>
  <c r="C595" i="7" s="1"/>
  <c r="A596" i="7"/>
  <c r="B596" i="7"/>
  <c r="C596" i="7" s="1"/>
  <c r="A597" i="7"/>
  <c r="B597" i="7"/>
  <c r="C597" i="7" s="1"/>
  <c r="A598" i="7"/>
  <c r="B598" i="7"/>
  <c r="C598" i="7" s="1"/>
  <c r="A599" i="7"/>
  <c r="B599" i="7"/>
  <c r="C599" i="7" s="1"/>
  <c r="A600" i="7"/>
  <c r="B600" i="7"/>
  <c r="C600" i="7" s="1"/>
  <c r="A601" i="7"/>
  <c r="B601" i="7"/>
  <c r="C601" i="7" s="1"/>
  <c r="A602" i="7"/>
  <c r="B602" i="7"/>
  <c r="C602" i="7" s="1"/>
  <c r="A603" i="7"/>
  <c r="B603" i="7"/>
  <c r="A604" i="7"/>
  <c r="B604" i="7"/>
  <c r="C604" i="7" s="1"/>
  <c r="A605" i="7"/>
  <c r="B605" i="7"/>
  <c r="C605" i="7" s="1"/>
  <c r="A606" i="7"/>
  <c r="B606" i="7"/>
  <c r="C606" i="7" s="1"/>
  <c r="A607" i="7"/>
  <c r="B607" i="7"/>
  <c r="C607" i="7" s="1"/>
  <c r="A608" i="7"/>
  <c r="B608" i="7"/>
  <c r="C608" i="7" s="1"/>
  <c r="A609" i="7"/>
  <c r="B609" i="7"/>
  <c r="C609" i="7" s="1"/>
  <c r="A610" i="7"/>
  <c r="B610" i="7"/>
  <c r="C610" i="7" s="1"/>
  <c r="A611" i="7"/>
  <c r="B611" i="7"/>
  <c r="C611" i="7" s="1"/>
  <c r="A612" i="7"/>
  <c r="B612" i="7"/>
  <c r="C612" i="7" s="1"/>
  <c r="A613" i="7"/>
  <c r="B613" i="7"/>
  <c r="C613" i="7" s="1"/>
  <c r="A614" i="7"/>
  <c r="B614" i="7"/>
  <c r="C614" i="7" s="1"/>
  <c r="A615" i="7"/>
  <c r="B615" i="7"/>
  <c r="C615" i="7" s="1"/>
  <c r="A616" i="7"/>
  <c r="B616" i="7"/>
  <c r="C616" i="7" s="1"/>
  <c r="A617" i="7"/>
  <c r="B617" i="7"/>
  <c r="C617" i="7" s="1"/>
  <c r="A618" i="7"/>
  <c r="B618" i="7"/>
  <c r="C618" i="7" s="1"/>
  <c r="A619" i="7"/>
  <c r="B619" i="7"/>
  <c r="C619" i="7" s="1"/>
  <c r="A620" i="7"/>
  <c r="B620" i="7"/>
  <c r="C620" i="7" s="1"/>
  <c r="A621" i="7"/>
  <c r="B621" i="7"/>
  <c r="C621" i="7" s="1"/>
  <c r="A622" i="7"/>
  <c r="B622" i="7"/>
  <c r="C622" i="7" s="1"/>
  <c r="A623" i="7"/>
  <c r="B623" i="7"/>
  <c r="C623" i="7" s="1"/>
  <c r="A624" i="7"/>
  <c r="B624" i="7"/>
  <c r="C624" i="7" s="1"/>
  <c r="A625" i="7"/>
  <c r="B625" i="7"/>
  <c r="C625" i="7" s="1"/>
  <c r="A626" i="7"/>
  <c r="B626" i="7"/>
  <c r="C626" i="7" s="1"/>
  <c r="A627" i="7"/>
  <c r="B627" i="7"/>
  <c r="C627" i="7" s="1"/>
  <c r="A628" i="7"/>
  <c r="B628" i="7"/>
  <c r="C628" i="7" s="1"/>
  <c r="A629" i="7"/>
  <c r="B629" i="7"/>
  <c r="C629" i="7" s="1"/>
  <c r="A630" i="7"/>
  <c r="B630" i="7"/>
  <c r="C630" i="7" s="1"/>
  <c r="A631" i="7"/>
  <c r="B631" i="7"/>
  <c r="C631" i="7" s="1"/>
  <c r="A632" i="7"/>
  <c r="B632" i="7"/>
  <c r="C632" i="7" s="1"/>
  <c r="A633" i="7"/>
  <c r="B633" i="7"/>
  <c r="C633" i="7" s="1"/>
  <c r="A634" i="7"/>
  <c r="B634" i="7"/>
  <c r="C634" i="7" s="1"/>
  <c r="A635" i="7"/>
  <c r="B635" i="7"/>
  <c r="C635" i="7" s="1"/>
  <c r="A636" i="7"/>
  <c r="B636" i="7"/>
  <c r="C636" i="7" s="1"/>
  <c r="A637" i="7"/>
  <c r="B637" i="7"/>
  <c r="C637" i="7" s="1"/>
  <c r="A638" i="7"/>
  <c r="B638" i="7"/>
  <c r="C638" i="7" s="1"/>
  <c r="A639" i="7"/>
  <c r="B639" i="7"/>
  <c r="C639" i="7" s="1"/>
  <c r="A640" i="7"/>
  <c r="B640" i="7"/>
  <c r="C640" i="7" s="1"/>
  <c r="A641" i="7"/>
  <c r="B641" i="7"/>
  <c r="C641" i="7" s="1"/>
  <c r="A642" i="7"/>
  <c r="B642" i="7"/>
  <c r="C642" i="7" s="1"/>
  <c r="A643" i="7"/>
  <c r="B643" i="7"/>
  <c r="C643" i="7" s="1"/>
  <c r="A644" i="7"/>
  <c r="B644" i="7"/>
  <c r="C644" i="7" s="1"/>
  <c r="A645" i="7"/>
  <c r="B645" i="7"/>
  <c r="C645" i="7" s="1"/>
  <c r="A646" i="7"/>
  <c r="B646" i="7"/>
  <c r="C646" i="7" s="1"/>
  <c r="A647" i="7"/>
  <c r="B647" i="7"/>
  <c r="C647" i="7" s="1"/>
  <c r="A648" i="7"/>
  <c r="B648" i="7"/>
  <c r="C648" i="7" s="1"/>
  <c r="A649" i="7"/>
  <c r="B649" i="7"/>
  <c r="C649" i="7" s="1"/>
  <c r="A650" i="7"/>
  <c r="B650" i="7"/>
  <c r="C650" i="7" s="1"/>
  <c r="A651" i="7"/>
  <c r="B651" i="7"/>
  <c r="C651" i="7" s="1"/>
  <c r="A652" i="7"/>
  <c r="B652" i="7"/>
  <c r="C652" i="7" s="1"/>
  <c r="A653" i="7"/>
  <c r="B653" i="7"/>
  <c r="C653" i="7" s="1"/>
  <c r="A654" i="7"/>
  <c r="B654" i="7"/>
  <c r="C654" i="7" s="1"/>
  <c r="A655" i="7"/>
  <c r="B655" i="7"/>
  <c r="C655" i="7" s="1"/>
  <c r="A656" i="7"/>
  <c r="B656" i="7"/>
  <c r="C656" i="7" s="1"/>
  <c r="A657" i="7"/>
  <c r="B657" i="7"/>
  <c r="C657" i="7" s="1"/>
  <c r="A658" i="7"/>
  <c r="B658" i="7"/>
  <c r="C658" i="7" s="1"/>
  <c r="A659" i="7"/>
  <c r="B659" i="7"/>
  <c r="C659" i="7" s="1"/>
  <c r="A660" i="7"/>
  <c r="B660" i="7"/>
  <c r="C660" i="7" s="1"/>
  <c r="A661" i="7"/>
  <c r="B661" i="7"/>
  <c r="C661" i="7" s="1"/>
  <c r="A662" i="7"/>
  <c r="B662" i="7"/>
  <c r="C662" i="7" s="1"/>
  <c r="A663" i="7"/>
  <c r="B663" i="7"/>
  <c r="C663" i="7" s="1"/>
  <c r="A664" i="7"/>
  <c r="B664" i="7"/>
  <c r="C664" i="7" s="1"/>
  <c r="A665" i="7"/>
  <c r="B665" i="7"/>
  <c r="C665" i="7" s="1"/>
  <c r="A666" i="7"/>
  <c r="B666" i="7"/>
  <c r="C666" i="7" s="1"/>
  <c r="A667" i="7"/>
  <c r="B667" i="7"/>
  <c r="C667" i="7" s="1"/>
  <c r="A668" i="7"/>
  <c r="B668" i="7"/>
  <c r="C668" i="7" s="1"/>
  <c r="A669" i="7"/>
  <c r="B669" i="7"/>
  <c r="C669" i="7" s="1"/>
  <c r="A670" i="7"/>
  <c r="B670" i="7"/>
  <c r="C670" i="7" s="1"/>
  <c r="A671" i="7"/>
  <c r="B671" i="7"/>
  <c r="C671" i="7" s="1"/>
  <c r="A672" i="7"/>
  <c r="B672" i="7"/>
  <c r="C672" i="7" s="1"/>
  <c r="A673" i="7"/>
  <c r="B673" i="7"/>
  <c r="C673" i="7" s="1"/>
  <c r="A674" i="7"/>
  <c r="B674" i="7"/>
  <c r="C674" i="7" s="1"/>
  <c r="A675" i="7"/>
  <c r="B675" i="7"/>
  <c r="C675" i="7" s="1"/>
  <c r="A676" i="7"/>
  <c r="B676" i="7"/>
  <c r="C676" i="7" s="1"/>
  <c r="A677" i="7"/>
  <c r="B677" i="7"/>
  <c r="C677" i="7" s="1"/>
  <c r="A678" i="7"/>
  <c r="B678" i="7"/>
  <c r="C678" i="7" s="1"/>
  <c r="A679" i="7"/>
  <c r="B679" i="7"/>
  <c r="C679" i="7" s="1"/>
  <c r="A680" i="7"/>
  <c r="B680" i="7"/>
  <c r="C680" i="7" s="1"/>
  <c r="A681" i="7"/>
  <c r="B681" i="7"/>
  <c r="C681" i="7" s="1"/>
  <c r="A682" i="7"/>
  <c r="B682" i="7"/>
  <c r="C682" i="7" s="1"/>
  <c r="A683" i="7"/>
  <c r="B683" i="7"/>
  <c r="C683" i="7" s="1"/>
  <c r="A684" i="7"/>
  <c r="B684" i="7"/>
  <c r="C684" i="7" s="1"/>
  <c r="A685" i="7"/>
  <c r="B685" i="7"/>
  <c r="C685" i="7" s="1"/>
  <c r="A686" i="7"/>
  <c r="B686" i="7"/>
  <c r="C686" i="7" s="1"/>
  <c r="A687" i="7"/>
  <c r="B687" i="7"/>
  <c r="C687" i="7" s="1"/>
  <c r="A688" i="7"/>
  <c r="B688" i="7"/>
  <c r="C688" i="7" s="1"/>
  <c r="A689" i="7"/>
  <c r="B689" i="7"/>
  <c r="C689" i="7" s="1"/>
  <c r="A690" i="7"/>
  <c r="B690" i="7"/>
  <c r="C690" i="7" s="1"/>
  <c r="A691" i="7"/>
  <c r="B691" i="7"/>
  <c r="C691" i="7" s="1"/>
  <c r="A692" i="7"/>
  <c r="B692" i="7"/>
  <c r="C692" i="7" s="1"/>
  <c r="A693" i="7"/>
  <c r="B693" i="7"/>
  <c r="C693" i="7" s="1"/>
  <c r="A694" i="7"/>
  <c r="B694" i="7"/>
  <c r="C694" i="7" s="1"/>
  <c r="A695" i="7"/>
  <c r="B695" i="7"/>
  <c r="C695" i="7" s="1"/>
  <c r="A696" i="7"/>
  <c r="B696" i="7"/>
  <c r="C696" i="7" s="1"/>
  <c r="A697" i="7"/>
  <c r="B697" i="7"/>
  <c r="C697" i="7" s="1"/>
  <c r="A698" i="7"/>
  <c r="B698" i="7"/>
  <c r="C698" i="7" s="1"/>
  <c r="A699" i="7"/>
  <c r="B699" i="7"/>
  <c r="C699" i="7" s="1"/>
  <c r="A700" i="7"/>
  <c r="B700" i="7"/>
  <c r="C700" i="7" s="1"/>
  <c r="A701" i="7"/>
  <c r="B701" i="7"/>
  <c r="C701" i="7" s="1"/>
  <c r="A702" i="7"/>
  <c r="B702" i="7"/>
  <c r="C702" i="7" s="1"/>
  <c r="A703" i="7"/>
  <c r="B703" i="7"/>
  <c r="C703" i="7" s="1"/>
  <c r="A704" i="7"/>
  <c r="B704" i="7"/>
  <c r="C704" i="7" s="1"/>
  <c r="A705" i="7"/>
  <c r="B705" i="7"/>
  <c r="C705" i="7" s="1"/>
  <c r="A706" i="7"/>
  <c r="B706" i="7"/>
  <c r="C706" i="7" s="1"/>
  <c r="A707" i="7"/>
  <c r="B707" i="7"/>
  <c r="C707" i="7" s="1"/>
  <c r="A708" i="7"/>
  <c r="B708" i="7"/>
  <c r="C708" i="7" s="1"/>
  <c r="A709" i="7"/>
  <c r="B709" i="7"/>
  <c r="C709" i="7" s="1"/>
  <c r="A710" i="7"/>
  <c r="B710" i="7"/>
  <c r="C710" i="7" s="1"/>
  <c r="A711" i="7"/>
  <c r="B711" i="7"/>
  <c r="C711" i="7" s="1"/>
  <c r="A712" i="7"/>
  <c r="B712" i="7"/>
  <c r="C712" i="7" s="1"/>
  <c r="A713" i="7"/>
  <c r="B713" i="7"/>
  <c r="C713" i="7" s="1"/>
  <c r="A714" i="7"/>
  <c r="B714" i="7"/>
  <c r="C714" i="7" s="1"/>
  <c r="A715" i="7"/>
  <c r="B715" i="7"/>
  <c r="C715" i="7" s="1"/>
  <c r="A716" i="7"/>
  <c r="B716" i="7"/>
  <c r="C716" i="7" s="1"/>
  <c r="A717" i="7"/>
  <c r="B717" i="7"/>
  <c r="C717" i="7" s="1"/>
  <c r="A718" i="7"/>
  <c r="B718" i="7"/>
  <c r="C718" i="7" s="1"/>
  <c r="A719" i="7"/>
  <c r="B719" i="7"/>
  <c r="C719" i="7" s="1"/>
  <c r="A720" i="7"/>
  <c r="B720" i="7"/>
  <c r="C720" i="7" s="1"/>
  <c r="A721" i="7"/>
  <c r="B721" i="7"/>
  <c r="C721" i="7" s="1"/>
  <c r="A722" i="7"/>
  <c r="B722" i="7"/>
  <c r="C722" i="7" s="1"/>
  <c r="A723" i="7"/>
  <c r="B723" i="7"/>
  <c r="C723" i="7" s="1"/>
  <c r="A724" i="7"/>
  <c r="B724" i="7"/>
  <c r="C724" i="7" s="1"/>
  <c r="A725" i="7"/>
  <c r="B725" i="7"/>
  <c r="C725" i="7" s="1"/>
  <c r="A726" i="7"/>
  <c r="B726" i="7"/>
  <c r="C726" i="7" s="1"/>
  <c r="A727" i="7"/>
  <c r="B727" i="7"/>
  <c r="C727" i="7" s="1"/>
  <c r="A728" i="7"/>
  <c r="B728" i="7"/>
  <c r="C728" i="7" s="1"/>
  <c r="A729" i="7"/>
  <c r="B729" i="7"/>
  <c r="C729" i="7" s="1"/>
  <c r="A730" i="7"/>
  <c r="B730" i="7"/>
  <c r="C730" i="7" s="1"/>
  <c r="A731" i="7"/>
  <c r="B731" i="7"/>
  <c r="C731" i="7" s="1"/>
  <c r="A732" i="7"/>
  <c r="B732" i="7"/>
  <c r="C732" i="7" s="1"/>
  <c r="A733" i="7"/>
  <c r="B733" i="7"/>
  <c r="C733" i="7" s="1"/>
  <c r="A734" i="7"/>
  <c r="B734" i="7"/>
  <c r="C734" i="7" s="1"/>
  <c r="A735" i="7"/>
  <c r="B735" i="7"/>
  <c r="C735" i="7" s="1"/>
  <c r="A736" i="7"/>
  <c r="B736" i="7"/>
  <c r="C736" i="7" s="1"/>
  <c r="A737" i="7"/>
  <c r="B737" i="7"/>
  <c r="C737" i="7" s="1"/>
  <c r="A738" i="7"/>
  <c r="B738" i="7"/>
  <c r="C738" i="7" s="1"/>
  <c r="A739" i="7"/>
  <c r="B739" i="7"/>
  <c r="C739" i="7" s="1"/>
  <c r="A740" i="7"/>
  <c r="B740" i="7"/>
  <c r="C740" i="7" s="1"/>
  <c r="A741" i="7"/>
  <c r="B741" i="7"/>
  <c r="C741" i="7" s="1"/>
  <c r="A742" i="7"/>
  <c r="B742" i="7"/>
  <c r="C742" i="7" s="1"/>
  <c r="A743" i="7"/>
  <c r="B743" i="7"/>
  <c r="C743" i="7" s="1"/>
  <c r="A744" i="7"/>
  <c r="B744" i="7"/>
  <c r="C744" i="7" s="1"/>
  <c r="A745" i="7"/>
  <c r="B745" i="7"/>
  <c r="C745" i="7" s="1"/>
  <c r="A746" i="7"/>
  <c r="B746" i="7"/>
  <c r="C746" i="7" s="1"/>
  <c r="A747" i="7"/>
  <c r="B747" i="7"/>
  <c r="C747" i="7" s="1"/>
  <c r="A748" i="7"/>
  <c r="B748" i="7"/>
  <c r="C748" i="7" s="1"/>
  <c r="A749" i="7"/>
  <c r="B749" i="7"/>
  <c r="C749" i="7" s="1"/>
  <c r="A750" i="7"/>
  <c r="B750" i="7"/>
  <c r="C750" i="7" s="1"/>
  <c r="A751" i="7"/>
  <c r="B751" i="7"/>
  <c r="C751" i="7" s="1"/>
  <c r="A752" i="7"/>
  <c r="B752" i="7"/>
  <c r="C752" i="7" s="1"/>
  <c r="A753" i="7"/>
  <c r="B753" i="7"/>
  <c r="C753" i="7" s="1"/>
  <c r="A754" i="7"/>
  <c r="B754" i="7"/>
  <c r="C754" i="7" s="1"/>
  <c r="A755" i="7"/>
  <c r="B755" i="7"/>
  <c r="C755" i="7" s="1"/>
  <c r="A756" i="7"/>
  <c r="B756" i="7"/>
  <c r="C756" i="7" s="1"/>
  <c r="A757" i="7"/>
  <c r="B757" i="7"/>
  <c r="C757" i="7" s="1"/>
  <c r="A758" i="7"/>
  <c r="B758" i="7"/>
  <c r="C758" i="7" s="1"/>
  <c r="A759" i="7"/>
  <c r="B759" i="7"/>
  <c r="C759" i="7" s="1"/>
  <c r="A760" i="7"/>
  <c r="B760" i="7"/>
  <c r="C760" i="7" s="1"/>
  <c r="A761" i="7"/>
  <c r="B761" i="7"/>
  <c r="C761" i="7" s="1"/>
  <c r="A762" i="7"/>
  <c r="B762" i="7"/>
  <c r="C762" i="7" s="1"/>
  <c r="A763" i="7"/>
  <c r="B763" i="7"/>
  <c r="C763" i="7" s="1"/>
  <c r="A764" i="7"/>
  <c r="B764" i="7"/>
  <c r="C764" i="7" s="1"/>
  <c r="A765" i="7"/>
  <c r="B765" i="7"/>
  <c r="C765" i="7" s="1"/>
  <c r="A766" i="7"/>
  <c r="B766" i="7"/>
  <c r="C766" i="7" s="1"/>
  <c r="A767" i="7"/>
  <c r="B767" i="7"/>
  <c r="C767" i="7" s="1"/>
  <c r="A768" i="7"/>
  <c r="B768" i="7"/>
  <c r="C768" i="7" s="1"/>
  <c r="A769" i="7"/>
  <c r="B769" i="7"/>
  <c r="C769" i="7" s="1"/>
  <c r="A770" i="7"/>
  <c r="B770" i="7"/>
  <c r="C770" i="7" s="1"/>
  <c r="A771" i="7"/>
  <c r="B771" i="7"/>
  <c r="C771" i="7" s="1"/>
  <c r="A772" i="7"/>
  <c r="B772" i="7"/>
  <c r="C772" i="7" s="1"/>
  <c r="A773" i="7"/>
  <c r="B773" i="7"/>
  <c r="C773" i="7" s="1"/>
  <c r="A774" i="7"/>
  <c r="B774" i="7"/>
  <c r="C774" i="7" s="1"/>
  <c r="A775" i="7"/>
  <c r="B775" i="7"/>
  <c r="C775" i="7" s="1"/>
  <c r="A776" i="7"/>
  <c r="B776" i="7"/>
  <c r="C776" i="7" s="1"/>
  <c r="A777" i="7"/>
  <c r="B777" i="7"/>
  <c r="C777" i="7" s="1"/>
  <c r="A778" i="7"/>
  <c r="B778" i="7"/>
  <c r="C778" i="7" s="1"/>
  <c r="A779" i="7"/>
  <c r="B779" i="7"/>
  <c r="C779" i="7" s="1"/>
  <c r="A780" i="7"/>
  <c r="B780" i="7"/>
  <c r="C780" i="7" s="1"/>
  <c r="A781" i="7"/>
  <c r="B781" i="7"/>
  <c r="C781" i="7" s="1"/>
  <c r="A782" i="7"/>
  <c r="B782" i="7"/>
  <c r="C782" i="7" s="1"/>
  <c r="A783" i="7"/>
  <c r="B783" i="7"/>
  <c r="C783" i="7" s="1"/>
  <c r="A784" i="7"/>
  <c r="B784" i="7"/>
  <c r="C784" i="7" s="1"/>
  <c r="A785" i="7"/>
  <c r="B785" i="7"/>
  <c r="C785" i="7" s="1"/>
  <c r="A786" i="7"/>
  <c r="B786" i="7"/>
  <c r="C786" i="7" s="1"/>
  <c r="A787" i="7"/>
  <c r="B787" i="7"/>
  <c r="C787" i="7" s="1"/>
  <c r="A788" i="7"/>
  <c r="B788" i="7"/>
  <c r="C788" i="7" s="1"/>
  <c r="A789" i="7"/>
  <c r="B789" i="7"/>
  <c r="C789" i="7" s="1"/>
  <c r="A790" i="7"/>
  <c r="B790" i="7"/>
  <c r="C790" i="7" s="1"/>
  <c r="A791" i="7"/>
  <c r="B791" i="7"/>
  <c r="C791" i="7" s="1"/>
  <c r="A792" i="7"/>
  <c r="B792" i="7"/>
  <c r="C792" i="7" s="1"/>
  <c r="A793" i="7"/>
  <c r="B793" i="7"/>
  <c r="C793" i="7" s="1"/>
  <c r="A794" i="7"/>
  <c r="B794" i="7"/>
  <c r="C794" i="7" s="1"/>
  <c r="A795" i="7"/>
  <c r="B795" i="7"/>
  <c r="C795" i="7" s="1"/>
  <c r="A796" i="7"/>
  <c r="B796" i="7"/>
  <c r="C796" i="7" s="1"/>
  <c r="A797" i="7"/>
  <c r="B797" i="7"/>
  <c r="C797" i="7" s="1"/>
  <c r="A798" i="7"/>
  <c r="B798" i="7"/>
  <c r="C798" i="7" s="1"/>
  <c r="A799" i="7"/>
  <c r="B799" i="7"/>
  <c r="C799" i="7" s="1"/>
  <c r="A800" i="7"/>
  <c r="B800" i="7"/>
  <c r="C800" i="7" s="1"/>
  <c r="A801" i="7"/>
  <c r="B801" i="7"/>
  <c r="C801" i="7" s="1"/>
  <c r="A802" i="7"/>
  <c r="B802" i="7"/>
  <c r="C802" i="7" s="1"/>
  <c r="A803" i="7"/>
  <c r="B803" i="7"/>
  <c r="C803" i="7" s="1"/>
  <c r="A804" i="7"/>
  <c r="B804" i="7"/>
  <c r="C804" i="7" s="1"/>
  <c r="A805" i="7"/>
  <c r="B805" i="7"/>
  <c r="C805" i="7" s="1"/>
  <c r="A806" i="7"/>
  <c r="B806" i="7"/>
  <c r="C806" i="7" s="1"/>
  <c r="A807" i="7"/>
  <c r="B807" i="7"/>
  <c r="C807" i="7" s="1"/>
  <c r="A808" i="7"/>
  <c r="B808" i="7"/>
  <c r="C808" i="7" s="1"/>
  <c r="A809" i="7"/>
  <c r="B809" i="7"/>
  <c r="C809" i="7" s="1"/>
  <c r="A810" i="7"/>
  <c r="B810" i="7"/>
  <c r="C810" i="7" s="1"/>
  <c r="A811" i="7"/>
  <c r="B811" i="7"/>
  <c r="C811" i="7" s="1"/>
  <c r="A812" i="7"/>
  <c r="B812" i="7"/>
  <c r="C812" i="7" s="1"/>
  <c r="A813" i="7"/>
  <c r="B813" i="7"/>
  <c r="C813" i="7" s="1"/>
  <c r="A814" i="7"/>
  <c r="B814" i="7"/>
  <c r="C814" i="7" s="1"/>
  <c r="A815" i="7"/>
  <c r="B815" i="7"/>
  <c r="C815" i="7" s="1"/>
  <c r="A816" i="7"/>
  <c r="B816" i="7"/>
  <c r="C816" i="7" s="1"/>
  <c r="A817" i="7"/>
  <c r="B817" i="7"/>
  <c r="C817" i="7" s="1"/>
  <c r="A818" i="7"/>
  <c r="B818" i="7"/>
  <c r="C818" i="7" s="1"/>
  <c r="A819" i="7"/>
  <c r="B819" i="7"/>
  <c r="C819" i="7" s="1"/>
  <c r="A820" i="7"/>
  <c r="B820" i="7"/>
  <c r="C820" i="7" s="1"/>
  <c r="A821" i="7"/>
  <c r="B821" i="7"/>
  <c r="C821" i="7" s="1"/>
  <c r="A822" i="7"/>
  <c r="B822" i="7"/>
  <c r="C822" i="7" s="1"/>
  <c r="A823" i="7"/>
  <c r="B823" i="7"/>
  <c r="C823" i="7" s="1"/>
  <c r="A824" i="7"/>
  <c r="B824" i="7"/>
  <c r="C824" i="7" s="1"/>
  <c r="A825" i="7"/>
  <c r="B825" i="7"/>
  <c r="C825" i="7" s="1"/>
  <c r="A826" i="7"/>
  <c r="B826" i="7"/>
  <c r="C826" i="7" s="1"/>
  <c r="A827" i="7"/>
  <c r="B827" i="7"/>
  <c r="C827" i="7" s="1"/>
  <c r="A828" i="7"/>
  <c r="B828" i="7"/>
  <c r="C828" i="7" s="1"/>
  <c r="A829" i="7"/>
  <c r="B829" i="7"/>
  <c r="C829" i="7" s="1"/>
  <c r="A830" i="7"/>
  <c r="B830" i="7"/>
  <c r="C830" i="7" s="1"/>
  <c r="A831" i="7"/>
  <c r="B831" i="7"/>
  <c r="C831" i="7" s="1"/>
  <c r="A832" i="7"/>
  <c r="B832" i="7"/>
  <c r="C832" i="7" s="1"/>
  <c r="A833" i="7"/>
  <c r="B833" i="7"/>
  <c r="C833" i="7" s="1"/>
  <c r="A834" i="7"/>
  <c r="B834" i="7"/>
  <c r="C834" i="7" s="1"/>
  <c r="A835" i="7"/>
  <c r="B835" i="7"/>
  <c r="C835" i="7" s="1"/>
  <c r="A836" i="7"/>
  <c r="B836" i="7"/>
  <c r="C836" i="7" s="1"/>
  <c r="A837" i="7"/>
  <c r="B837" i="7"/>
  <c r="C837" i="7" s="1"/>
  <c r="A838" i="7"/>
  <c r="B838" i="7"/>
  <c r="C838" i="7" s="1"/>
  <c r="A839" i="7"/>
  <c r="B839" i="7"/>
  <c r="C839" i="7" s="1"/>
  <c r="A840" i="7"/>
  <c r="B840" i="7"/>
  <c r="C840" i="7" s="1"/>
  <c r="A841" i="7"/>
  <c r="B841" i="7"/>
  <c r="C841" i="7" s="1"/>
  <c r="A842" i="7"/>
  <c r="B842" i="7"/>
  <c r="C842" i="7" s="1"/>
  <c r="A843" i="7"/>
  <c r="B843" i="7"/>
  <c r="C843" i="7" s="1"/>
  <c r="A844" i="7"/>
  <c r="B844" i="7"/>
  <c r="C844" i="7" s="1"/>
  <c r="A845" i="7"/>
  <c r="B845" i="7"/>
  <c r="C845" i="7" s="1"/>
  <c r="A846" i="7"/>
  <c r="B846" i="7"/>
  <c r="C846" i="7" s="1"/>
  <c r="A847" i="7"/>
  <c r="B847" i="7"/>
  <c r="C847" i="7" s="1"/>
  <c r="A848" i="7"/>
  <c r="B848" i="7"/>
  <c r="C848" i="7" s="1"/>
  <c r="A849" i="7"/>
  <c r="B849" i="7"/>
  <c r="C849" i="7" s="1"/>
  <c r="A850" i="7"/>
  <c r="B850" i="7"/>
  <c r="C850" i="7" s="1"/>
  <c r="A851" i="7"/>
  <c r="B851" i="7"/>
  <c r="C851" i="7" s="1"/>
  <c r="A852" i="7"/>
  <c r="B852" i="7"/>
  <c r="C852" i="7" s="1"/>
  <c r="A853" i="7"/>
  <c r="B853" i="7"/>
  <c r="C853" i="7" s="1"/>
  <c r="A854" i="7"/>
  <c r="B854" i="7"/>
  <c r="C854" i="7" s="1"/>
  <c r="A855" i="7"/>
  <c r="B855" i="7"/>
  <c r="C855" i="7" s="1"/>
  <c r="A856" i="7"/>
  <c r="B856" i="7"/>
  <c r="C856" i="7" s="1"/>
  <c r="A857" i="7"/>
  <c r="B857" i="7"/>
  <c r="C857" i="7" s="1"/>
  <c r="A858" i="7"/>
  <c r="B858" i="7"/>
  <c r="C858" i="7" s="1"/>
  <c r="A859" i="7"/>
  <c r="B859" i="7"/>
  <c r="C859" i="7" s="1"/>
  <c r="A860" i="7"/>
  <c r="B860" i="7"/>
  <c r="C860" i="7" s="1"/>
  <c r="A861" i="7"/>
  <c r="B861" i="7"/>
  <c r="C861" i="7" s="1"/>
  <c r="A862" i="7"/>
  <c r="B862" i="7"/>
  <c r="C862" i="7" s="1"/>
  <c r="A863" i="7"/>
  <c r="B863" i="7"/>
  <c r="C863" i="7" s="1"/>
  <c r="A864" i="7"/>
  <c r="B864" i="7"/>
  <c r="C864" i="7" s="1"/>
  <c r="A865" i="7"/>
  <c r="B865" i="7"/>
  <c r="C865" i="7" s="1"/>
  <c r="A866" i="7"/>
  <c r="B866" i="7"/>
  <c r="C866" i="7" s="1"/>
  <c r="A867" i="7"/>
  <c r="B867" i="7"/>
  <c r="C867" i="7" s="1"/>
  <c r="A868" i="7"/>
  <c r="B868" i="7"/>
  <c r="C868" i="7" s="1"/>
  <c r="A869" i="7"/>
  <c r="B869" i="7"/>
  <c r="C869" i="7" s="1"/>
  <c r="A870" i="7"/>
  <c r="B870" i="7"/>
  <c r="C870" i="7" s="1"/>
  <c r="A871" i="7"/>
  <c r="B871" i="7"/>
  <c r="C871" i="7" s="1"/>
  <c r="A872" i="7"/>
  <c r="B872" i="7"/>
  <c r="C872" i="7" s="1"/>
  <c r="A873" i="7"/>
  <c r="B873" i="7"/>
  <c r="C873" i="7" s="1"/>
  <c r="A874" i="7"/>
  <c r="B874" i="7"/>
  <c r="C874" i="7" s="1"/>
  <c r="A875" i="7"/>
  <c r="B875" i="7"/>
  <c r="C875" i="7" s="1"/>
  <c r="A876" i="7"/>
  <c r="B876" i="7"/>
  <c r="C876" i="7" s="1"/>
  <c r="A877" i="7"/>
  <c r="B877" i="7"/>
  <c r="C877" i="7" s="1"/>
  <c r="A878" i="7"/>
  <c r="B878" i="7"/>
  <c r="C878" i="7" s="1"/>
  <c r="A879" i="7"/>
  <c r="B879" i="7"/>
  <c r="C879" i="7" s="1"/>
  <c r="A880" i="7"/>
  <c r="B880" i="7"/>
  <c r="C880" i="7" s="1"/>
  <c r="A881" i="7"/>
  <c r="B881" i="7"/>
  <c r="C881" i="7" s="1"/>
  <c r="A882" i="7"/>
  <c r="B882" i="7"/>
  <c r="C882" i="7" s="1"/>
  <c r="A883" i="7"/>
  <c r="B883" i="7"/>
  <c r="C883" i="7" s="1"/>
  <c r="A884" i="7"/>
  <c r="B884" i="7"/>
  <c r="C884" i="7" s="1"/>
  <c r="A885" i="7"/>
  <c r="B885" i="7"/>
  <c r="C885" i="7" s="1"/>
  <c r="A886" i="7"/>
  <c r="B886" i="7"/>
  <c r="C886" i="7" s="1"/>
  <c r="A887" i="7"/>
  <c r="B887" i="7"/>
  <c r="C887" i="7" s="1"/>
  <c r="A888" i="7"/>
  <c r="B888" i="7"/>
  <c r="C888" i="7" s="1"/>
  <c r="A889" i="7"/>
  <c r="B889" i="7"/>
  <c r="C889" i="7" s="1"/>
  <c r="A890" i="7"/>
  <c r="B890" i="7"/>
  <c r="C890" i="7" s="1"/>
  <c r="A891" i="7"/>
  <c r="B891" i="7"/>
  <c r="C891" i="7" s="1"/>
  <c r="A892" i="7"/>
  <c r="B892" i="7"/>
  <c r="C892" i="7" s="1"/>
  <c r="A893" i="7"/>
  <c r="B893" i="7"/>
  <c r="C893" i="7" s="1"/>
  <c r="A894" i="7"/>
  <c r="B894" i="7"/>
  <c r="C894" i="7" s="1"/>
  <c r="A895" i="7"/>
  <c r="B895" i="7"/>
  <c r="C895" i="7" s="1"/>
  <c r="A896" i="7"/>
  <c r="B896" i="7"/>
  <c r="C896" i="7" s="1"/>
  <c r="A897" i="7"/>
  <c r="B897" i="7"/>
  <c r="C897" i="7" s="1"/>
  <c r="A898" i="7"/>
  <c r="B898" i="7"/>
  <c r="C898" i="7" s="1"/>
  <c r="A899" i="7"/>
  <c r="B899" i="7"/>
  <c r="C899" i="7" s="1"/>
  <c r="A900" i="7"/>
  <c r="B900" i="7"/>
  <c r="C900" i="7" s="1"/>
  <c r="A901" i="7"/>
  <c r="B901" i="7"/>
  <c r="C901" i="7" s="1"/>
  <c r="A902" i="7"/>
  <c r="B902" i="7"/>
  <c r="C902" i="7" s="1"/>
  <c r="A903" i="7"/>
  <c r="B903" i="7"/>
  <c r="C903" i="7" s="1"/>
  <c r="A904" i="7"/>
  <c r="B904" i="7"/>
  <c r="C904" i="7" s="1"/>
  <c r="A905" i="7"/>
  <c r="B905" i="7"/>
  <c r="C905" i="7" s="1"/>
  <c r="A906" i="7"/>
  <c r="B906" i="7"/>
  <c r="C906" i="7" s="1"/>
  <c r="A907" i="7"/>
  <c r="B907" i="7"/>
  <c r="C907" i="7" s="1"/>
  <c r="A908" i="7"/>
  <c r="B908" i="7"/>
  <c r="C908" i="7" s="1"/>
  <c r="A909" i="7"/>
  <c r="B909" i="7"/>
  <c r="C909" i="7" s="1"/>
  <c r="A910" i="7"/>
  <c r="B910" i="7"/>
  <c r="C910" i="7" s="1"/>
  <c r="A911" i="7"/>
  <c r="B911" i="7"/>
  <c r="C911" i="7" s="1"/>
  <c r="A912" i="7"/>
  <c r="B912" i="7"/>
  <c r="C912" i="7" s="1"/>
  <c r="A913" i="7"/>
  <c r="B913" i="7"/>
  <c r="C913" i="7" s="1"/>
  <c r="A914" i="7"/>
  <c r="B914" i="7"/>
  <c r="C914" i="7" s="1"/>
  <c r="A915" i="7"/>
  <c r="B915" i="7"/>
  <c r="C915" i="7" s="1"/>
  <c r="A916" i="7"/>
  <c r="B916" i="7"/>
  <c r="C916" i="7" s="1"/>
  <c r="A917" i="7"/>
  <c r="B917" i="7"/>
  <c r="C917" i="7" s="1"/>
  <c r="A918" i="7"/>
  <c r="B918" i="7"/>
  <c r="C918" i="7" s="1"/>
  <c r="A919" i="7"/>
  <c r="B919" i="7"/>
  <c r="C919" i="7" s="1"/>
  <c r="A920" i="7"/>
  <c r="B920" i="7"/>
  <c r="C920" i="7" s="1"/>
  <c r="A921" i="7"/>
  <c r="B921" i="7"/>
  <c r="C921" i="7" s="1"/>
  <c r="A922" i="7"/>
  <c r="B922" i="7"/>
  <c r="C922" i="7" s="1"/>
  <c r="A923" i="7"/>
  <c r="B923" i="7"/>
  <c r="C923" i="7" s="1"/>
  <c r="A924" i="7"/>
  <c r="B924" i="7"/>
  <c r="C924" i="7" s="1"/>
  <c r="A925" i="7"/>
  <c r="B925" i="7"/>
  <c r="C925" i="7" s="1"/>
  <c r="A926" i="7"/>
  <c r="B926" i="7"/>
  <c r="C926" i="7" s="1"/>
  <c r="A927" i="7"/>
  <c r="B927" i="7"/>
  <c r="C927" i="7" s="1"/>
  <c r="A928" i="7"/>
  <c r="B928" i="7"/>
  <c r="C928" i="7" s="1"/>
  <c r="A929" i="7"/>
  <c r="B929" i="7"/>
  <c r="C929" i="7" s="1"/>
  <c r="A930" i="7"/>
  <c r="B930" i="7"/>
  <c r="C930" i="7" s="1"/>
  <c r="A931" i="7"/>
  <c r="B931" i="7"/>
  <c r="C931" i="7" s="1"/>
  <c r="A932" i="7"/>
  <c r="B932" i="7"/>
  <c r="C932" i="7" s="1"/>
  <c r="A933" i="7"/>
  <c r="B933" i="7"/>
  <c r="C933" i="7" s="1"/>
  <c r="A934" i="7"/>
  <c r="B934" i="7"/>
  <c r="C934" i="7" s="1"/>
  <c r="A935" i="7"/>
  <c r="B935" i="7"/>
  <c r="C935" i="7" s="1"/>
  <c r="A936" i="7"/>
  <c r="B936" i="7"/>
  <c r="C936" i="7" s="1"/>
  <c r="A937" i="7"/>
  <c r="B937" i="7"/>
  <c r="C937" i="7" s="1"/>
  <c r="A938" i="7"/>
  <c r="B938" i="7"/>
  <c r="C938" i="7" s="1"/>
  <c r="A939" i="7"/>
  <c r="B939" i="7"/>
  <c r="C939" i="7" s="1"/>
  <c r="A940" i="7"/>
  <c r="B940" i="7"/>
  <c r="C940" i="7" s="1"/>
  <c r="A941" i="7"/>
  <c r="B941" i="7"/>
  <c r="C941" i="7" s="1"/>
  <c r="A942" i="7"/>
  <c r="B942" i="7"/>
  <c r="C942" i="7" s="1"/>
  <c r="A943" i="7"/>
  <c r="B943" i="7"/>
  <c r="C943" i="7" s="1"/>
  <c r="A944" i="7"/>
  <c r="B944" i="7"/>
  <c r="C944" i="7" s="1"/>
  <c r="A945" i="7"/>
  <c r="B945" i="7"/>
  <c r="C945" i="7" s="1"/>
  <c r="A946" i="7"/>
  <c r="B946" i="7"/>
  <c r="C946" i="7" s="1"/>
  <c r="A947" i="7"/>
  <c r="B947" i="7"/>
  <c r="C947" i="7" s="1"/>
  <c r="A948" i="7"/>
  <c r="B948" i="7"/>
  <c r="C948" i="7" s="1"/>
  <c r="A949" i="7"/>
  <c r="B949" i="7"/>
  <c r="C949" i="7" s="1"/>
  <c r="A950" i="7"/>
  <c r="B950" i="7"/>
  <c r="C950" i="7" s="1"/>
  <c r="A951" i="7"/>
  <c r="B951" i="7"/>
  <c r="C951" i="7" s="1"/>
  <c r="A952" i="7"/>
  <c r="B952" i="7"/>
  <c r="C952" i="7" s="1"/>
  <c r="A953" i="7"/>
  <c r="B953" i="7"/>
  <c r="C953" i="7" s="1"/>
  <c r="A954" i="7"/>
  <c r="B954" i="7"/>
  <c r="C954" i="7" s="1"/>
  <c r="A955" i="7"/>
  <c r="B955" i="7"/>
  <c r="C955" i="7" s="1"/>
  <c r="A956" i="7"/>
  <c r="B956" i="7"/>
  <c r="C956" i="7" s="1"/>
  <c r="A957" i="7"/>
  <c r="B957" i="7"/>
  <c r="C957" i="7" s="1"/>
  <c r="A958" i="7"/>
  <c r="B958" i="7"/>
  <c r="C958" i="7" s="1"/>
  <c r="A959" i="7"/>
  <c r="B959" i="7"/>
  <c r="C959" i="7" s="1"/>
  <c r="A960" i="7"/>
  <c r="B960" i="7"/>
  <c r="C960" i="7" s="1"/>
  <c r="A961" i="7"/>
  <c r="B961" i="7"/>
  <c r="C961" i="7" s="1"/>
  <c r="A962" i="7"/>
  <c r="B962" i="7"/>
  <c r="C962" i="7" s="1"/>
  <c r="A963" i="7"/>
  <c r="B963" i="7"/>
  <c r="C963" i="7" s="1"/>
  <c r="A964" i="7"/>
  <c r="B964" i="7"/>
  <c r="C964" i="7" s="1"/>
  <c r="A965" i="7"/>
  <c r="B965" i="7"/>
  <c r="C965" i="7" s="1"/>
  <c r="A966" i="7"/>
  <c r="B966" i="7"/>
  <c r="C966" i="7" s="1"/>
  <c r="A967" i="7"/>
  <c r="B967" i="7"/>
  <c r="C967" i="7" s="1"/>
  <c r="A968" i="7"/>
  <c r="B968" i="7"/>
  <c r="C968" i="7" s="1"/>
  <c r="A969" i="7"/>
  <c r="B969" i="7"/>
  <c r="C969" i="7" s="1"/>
  <c r="A970" i="7"/>
  <c r="B970" i="7"/>
  <c r="C970" i="7" s="1"/>
  <c r="A971" i="7"/>
  <c r="B971" i="7"/>
  <c r="C971" i="7" s="1"/>
  <c r="A972" i="7"/>
  <c r="B972" i="7"/>
  <c r="C972" i="7" s="1"/>
  <c r="A973" i="7"/>
  <c r="B973" i="7"/>
  <c r="C973" i="7" s="1"/>
  <c r="A974" i="7"/>
  <c r="B974" i="7"/>
  <c r="C974" i="7" s="1"/>
  <c r="A975" i="7"/>
  <c r="B975" i="7"/>
  <c r="C975" i="7" s="1"/>
  <c r="A976" i="7"/>
  <c r="B976" i="7"/>
  <c r="C976" i="7" s="1"/>
  <c r="A977" i="7"/>
  <c r="B977" i="7"/>
  <c r="C977" i="7" s="1"/>
  <c r="A978" i="7"/>
  <c r="B978" i="7"/>
  <c r="C978" i="7" s="1"/>
  <c r="A979" i="7"/>
  <c r="B979" i="7"/>
  <c r="C979" i="7" s="1"/>
  <c r="A980" i="7"/>
  <c r="B980" i="7"/>
  <c r="C980" i="7" s="1"/>
  <c r="A981" i="7"/>
  <c r="B981" i="7"/>
  <c r="C981" i="7" s="1"/>
  <c r="A982" i="7"/>
  <c r="B982" i="7"/>
  <c r="C982" i="7" s="1"/>
  <c r="A983" i="7"/>
  <c r="B983" i="7"/>
  <c r="C983" i="7" s="1"/>
  <c r="A984" i="7"/>
  <c r="B984" i="7"/>
  <c r="C984" i="7" s="1"/>
  <c r="A985" i="7"/>
  <c r="B985" i="7"/>
  <c r="C985" i="7" s="1"/>
  <c r="A986" i="7"/>
  <c r="B986" i="7"/>
  <c r="C986" i="7" s="1"/>
  <c r="A987" i="7"/>
  <c r="B987" i="7"/>
  <c r="C987" i="7" s="1"/>
  <c r="A988" i="7"/>
  <c r="B988" i="7"/>
  <c r="C988" i="7" s="1"/>
  <c r="A989" i="7"/>
  <c r="B989" i="7"/>
  <c r="C989" i="7" s="1"/>
  <c r="A990" i="7"/>
  <c r="B990" i="7"/>
  <c r="C990" i="7" s="1"/>
  <c r="A991" i="7"/>
  <c r="B991" i="7"/>
  <c r="C991" i="7" s="1"/>
  <c r="A992" i="7"/>
  <c r="B992" i="7"/>
  <c r="C992" i="7" s="1"/>
  <c r="A993" i="7"/>
  <c r="B993" i="7"/>
  <c r="C993" i="7" s="1"/>
  <c r="A994" i="7"/>
  <c r="B994" i="7"/>
  <c r="C994" i="7" s="1"/>
  <c r="A995" i="7"/>
  <c r="B995" i="7"/>
  <c r="C995" i="7" s="1"/>
  <c r="A996" i="7"/>
  <c r="B996" i="7"/>
  <c r="C996" i="7" s="1"/>
  <c r="A997" i="7"/>
  <c r="B997" i="7"/>
  <c r="C997" i="7" s="1"/>
  <c r="A998" i="7"/>
  <c r="B998" i="7"/>
  <c r="C998" i="7" s="1"/>
  <c r="A999" i="7"/>
  <c r="B999" i="7"/>
  <c r="C999" i="7" s="1"/>
  <c r="A1000" i="7"/>
  <c r="B1000" i="7"/>
  <c r="C1000" i="7" s="1"/>
  <c r="A1001" i="7"/>
  <c r="B1001" i="7"/>
  <c r="C1001" i="7" s="1"/>
  <c r="A1002" i="7"/>
  <c r="B1002" i="7"/>
  <c r="C1002" i="7" s="1"/>
  <c r="A1003" i="7"/>
  <c r="B1003" i="7"/>
  <c r="C1003" i="7" s="1"/>
  <c r="A1004" i="7"/>
  <c r="B1004" i="7"/>
  <c r="C1004" i="7" s="1"/>
  <c r="A1005" i="7"/>
  <c r="B1005" i="7"/>
  <c r="C1005" i="7" s="1"/>
  <c r="A1006" i="7"/>
  <c r="B1006" i="7"/>
  <c r="C1006" i="7" s="1"/>
  <c r="A1007" i="7"/>
  <c r="B1007" i="7"/>
  <c r="C1007" i="7" s="1"/>
  <c r="A1008" i="7"/>
  <c r="B1008" i="7"/>
  <c r="C1008" i="7" s="1"/>
  <c r="A1009" i="7"/>
  <c r="B1009" i="7"/>
  <c r="C1009" i="7" s="1"/>
  <c r="A1010" i="7"/>
  <c r="B1010" i="7"/>
  <c r="C1010" i="7" s="1"/>
  <c r="A1011" i="7"/>
  <c r="B1011" i="7"/>
  <c r="C1011" i="7" s="1"/>
  <c r="A1012" i="7"/>
  <c r="B1012" i="7"/>
  <c r="C1012" i="7" s="1"/>
  <c r="A1013" i="7"/>
  <c r="B1013" i="7"/>
  <c r="C1013" i="7" s="1"/>
  <c r="A1014" i="7"/>
  <c r="B1014" i="7"/>
  <c r="C1014" i="7" s="1"/>
  <c r="A1015" i="7"/>
  <c r="B1015" i="7"/>
  <c r="C1015" i="7" s="1"/>
  <c r="A1016" i="7"/>
  <c r="B1016" i="7"/>
  <c r="C1016" i="7" s="1"/>
  <c r="A1017" i="7"/>
  <c r="B1017" i="7"/>
  <c r="C1017" i="7" s="1"/>
  <c r="A1018" i="7"/>
  <c r="B1018" i="7"/>
  <c r="C1018" i="7" s="1"/>
  <c r="A1019" i="7"/>
  <c r="B1019" i="7"/>
  <c r="C1019" i="7" s="1"/>
  <c r="A1020" i="7"/>
  <c r="B1020" i="7"/>
  <c r="C1020" i="7" s="1"/>
  <c r="A1021" i="7"/>
  <c r="B1021" i="7"/>
  <c r="C1021" i="7" s="1"/>
  <c r="A1022" i="7"/>
  <c r="B1022" i="7"/>
  <c r="C1022" i="7" s="1"/>
  <c r="A1023" i="7"/>
  <c r="B1023" i="7"/>
  <c r="C1023" i="7" s="1"/>
  <c r="A1024" i="7"/>
  <c r="B1024" i="7"/>
  <c r="C1024" i="7" s="1"/>
  <c r="A1025" i="7"/>
  <c r="B1025" i="7"/>
  <c r="C1025" i="7" s="1"/>
  <c r="A1026" i="7"/>
  <c r="B1026" i="7"/>
  <c r="C1026" i="7" s="1"/>
  <c r="A1027" i="7"/>
  <c r="B1027" i="7"/>
  <c r="C1027" i="7" s="1"/>
  <c r="A1028" i="7"/>
  <c r="B1028" i="7"/>
  <c r="C1028" i="7" s="1"/>
  <c r="A1029" i="7"/>
  <c r="B1029" i="7"/>
  <c r="C1029" i="7" s="1"/>
  <c r="A1030" i="7"/>
  <c r="B1030" i="7"/>
  <c r="C1030" i="7" s="1"/>
  <c r="A1031" i="7"/>
  <c r="B1031" i="7"/>
  <c r="C1031" i="7" s="1"/>
  <c r="A1032" i="7"/>
  <c r="B1032" i="7"/>
  <c r="C1032" i="7" s="1"/>
  <c r="A1033" i="7"/>
  <c r="B1033" i="7"/>
  <c r="C1033" i="7" s="1"/>
  <c r="A1034" i="7"/>
  <c r="B1034" i="7"/>
  <c r="C1034" i="7" s="1"/>
  <c r="A1035" i="7"/>
  <c r="B1035" i="7"/>
  <c r="C1035" i="7" s="1"/>
  <c r="A1036" i="7"/>
  <c r="B1036" i="7"/>
  <c r="C1036" i="7" s="1"/>
  <c r="A1037" i="7"/>
  <c r="B1037" i="7"/>
  <c r="C1037" i="7" s="1"/>
  <c r="A1038" i="7"/>
  <c r="B1038" i="7"/>
  <c r="C1038" i="7" s="1"/>
  <c r="A1039" i="7"/>
  <c r="B1039" i="7"/>
  <c r="C1039" i="7" s="1"/>
  <c r="A1040" i="7"/>
  <c r="B1040" i="7"/>
  <c r="C1040" i="7" s="1"/>
  <c r="A1041" i="7"/>
  <c r="B1041" i="7"/>
  <c r="C1041" i="7" s="1"/>
  <c r="A1042" i="7"/>
  <c r="B1042" i="7"/>
  <c r="C1042" i="7" s="1"/>
  <c r="A1043" i="7"/>
  <c r="B1043" i="7"/>
  <c r="C1043" i="7" s="1"/>
  <c r="A1044" i="7"/>
  <c r="B1044" i="7"/>
  <c r="C1044" i="7" s="1"/>
  <c r="A1045" i="7"/>
  <c r="B1045" i="7"/>
  <c r="C1045" i="7" s="1"/>
  <c r="A1046" i="7"/>
  <c r="B1046" i="7"/>
  <c r="C1046" i="7" s="1"/>
  <c r="A1047" i="7"/>
  <c r="B1047" i="7"/>
  <c r="C1047" i="7" s="1"/>
  <c r="A1048" i="7"/>
  <c r="B1048" i="7"/>
  <c r="C1048" i="7" s="1"/>
  <c r="A1049" i="7"/>
  <c r="B1049" i="7"/>
  <c r="C1049" i="7" s="1"/>
  <c r="A1050" i="7"/>
  <c r="B1050" i="7"/>
  <c r="C1050" i="7" s="1"/>
  <c r="A1051" i="7"/>
  <c r="B1051" i="7"/>
  <c r="C1051" i="7" s="1"/>
  <c r="A1052" i="7"/>
  <c r="B1052" i="7"/>
  <c r="C1052" i="7" s="1"/>
  <c r="A1053" i="7"/>
  <c r="B1053" i="7"/>
  <c r="C1053" i="7" s="1"/>
  <c r="A1054" i="7"/>
  <c r="B1054" i="7"/>
  <c r="C1054" i="7" s="1"/>
  <c r="A1055" i="7"/>
  <c r="B1055" i="7"/>
  <c r="C1055" i="7" s="1"/>
  <c r="A1056" i="7"/>
  <c r="B1056" i="7"/>
  <c r="C1056" i="7" s="1"/>
  <c r="A1057" i="7"/>
  <c r="B1057" i="7"/>
  <c r="C1057" i="7" s="1"/>
  <c r="A1058" i="7"/>
  <c r="B1058" i="7"/>
  <c r="C1058" i="7" s="1"/>
  <c r="A1059" i="7"/>
  <c r="B1059" i="7"/>
  <c r="C1059" i="7" s="1"/>
  <c r="A1060" i="7"/>
  <c r="B1060" i="7"/>
  <c r="C1060" i="7" s="1"/>
  <c r="A1061" i="7"/>
  <c r="B1061" i="7"/>
  <c r="C1061" i="7" s="1"/>
  <c r="A1062" i="7"/>
  <c r="B1062" i="7"/>
  <c r="C1062" i="7" s="1"/>
  <c r="A1063" i="7"/>
  <c r="B1063" i="7"/>
  <c r="C1063" i="7" s="1"/>
  <c r="A1064" i="7"/>
  <c r="B1064" i="7"/>
  <c r="C1064" i="7" s="1"/>
  <c r="A1065" i="7"/>
  <c r="B1065" i="7"/>
  <c r="C1065" i="7" s="1"/>
  <c r="A1066" i="7"/>
  <c r="B1066" i="7"/>
  <c r="C1066" i="7" s="1"/>
  <c r="A1067" i="7"/>
  <c r="B1067" i="7"/>
  <c r="C1067" i="7" s="1"/>
  <c r="A1068" i="7"/>
  <c r="B1068" i="7"/>
  <c r="C1068" i="7" s="1"/>
  <c r="A1069" i="7"/>
  <c r="B1069" i="7"/>
  <c r="C1069" i="7" s="1"/>
  <c r="A1070" i="7"/>
  <c r="B1070" i="7"/>
  <c r="C1070" i="7" s="1"/>
  <c r="A1071" i="7"/>
  <c r="B1071" i="7"/>
  <c r="C1071" i="7" s="1"/>
  <c r="A1072" i="7"/>
  <c r="B1072" i="7"/>
  <c r="C1072" i="7" s="1"/>
  <c r="A1073" i="7"/>
  <c r="B1073" i="7"/>
  <c r="C1073" i="7" s="1"/>
  <c r="A1074" i="7"/>
  <c r="B1074" i="7"/>
  <c r="C1074" i="7" s="1"/>
  <c r="A1075" i="7"/>
  <c r="B1075" i="7"/>
  <c r="C1075" i="7" s="1"/>
  <c r="A1076" i="7"/>
  <c r="B1076" i="7"/>
  <c r="C1076" i="7" s="1"/>
  <c r="A1077" i="7"/>
  <c r="B1077" i="7"/>
  <c r="C1077" i="7" s="1"/>
  <c r="A1078" i="7"/>
  <c r="B1078" i="7"/>
  <c r="C1078" i="7" s="1"/>
  <c r="A1079" i="7"/>
  <c r="B1079" i="7"/>
  <c r="C1079" i="7" s="1"/>
  <c r="A1080" i="7"/>
  <c r="B1080" i="7"/>
  <c r="C1080" i="7" s="1"/>
  <c r="A1081" i="7"/>
  <c r="B1081" i="7"/>
  <c r="C1081" i="7" s="1"/>
  <c r="A1082" i="7"/>
  <c r="B1082" i="7"/>
  <c r="C1082" i="7" s="1"/>
  <c r="A1083" i="7"/>
  <c r="B1083" i="7"/>
  <c r="C1083" i="7" s="1"/>
  <c r="A1084" i="7"/>
  <c r="B1084" i="7"/>
  <c r="C1084" i="7" s="1"/>
  <c r="A1085" i="7"/>
  <c r="B1085" i="7"/>
  <c r="C1085" i="7" s="1"/>
  <c r="A1086" i="7"/>
  <c r="B1086" i="7"/>
  <c r="C1086" i="7" s="1"/>
  <c r="A1087" i="7"/>
  <c r="B1087" i="7"/>
  <c r="C1087" i="7" s="1"/>
  <c r="A1088" i="7"/>
  <c r="B1088" i="7"/>
  <c r="C1088" i="7" s="1"/>
  <c r="A1089" i="7"/>
  <c r="B1089" i="7"/>
  <c r="C1089" i="7" s="1"/>
  <c r="A1090" i="7"/>
  <c r="B1090" i="7"/>
  <c r="C1090" i="7" s="1"/>
  <c r="A1091" i="7"/>
  <c r="B1091" i="7"/>
  <c r="C1091" i="7" s="1"/>
  <c r="A1092" i="7"/>
  <c r="B1092" i="7"/>
  <c r="C1092" i="7" s="1"/>
  <c r="A1093" i="7"/>
  <c r="B1093" i="7"/>
  <c r="C1093" i="7" s="1"/>
  <c r="A1094" i="7"/>
  <c r="B1094" i="7"/>
  <c r="C1094" i="7" s="1"/>
  <c r="A1095" i="7"/>
  <c r="B1095" i="7"/>
  <c r="C1095" i="7" s="1"/>
  <c r="A1096" i="7"/>
  <c r="B1096" i="7"/>
  <c r="C1096" i="7" s="1"/>
  <c r="A1097" i="7"/>
  <c r="B1097" i="7"/>
  <c r="C1097" i="7" s="1"/>
  <c r="A1098" i="7"/>
  <c r="B1098" i="7"/>
  <c r="C1098" i="7" s="1"/>
  <c r="A1099" i="7"/>
  <c r="B1099" i="7"/>
  <c r="C1099" i="7" s="1"/>
  <c r="A1100" i="7"/>
  <c r="B1100" i="7"/>
  <c r="C1100" i="7" s="1"/>
  <c r="A1101" i="7"/>
  <c r="B1101" i="7"/>
  <c r="C1101" i="7" s="1"/>
  <c r="A1102" i="7"/>
  <c r="B1102" i="7"/>
  <c r="C1102" i="7" s="1"/>
  <c r="A1103" i="7"/>
  <c r="B1103" i="7"/>
  <c r="C1103" i="7" s="1"/>
  <c r="A1104" i="7"/>
  <c r="B1104" i="7"/>
  <c r="C1104" i="7" s="1"/>
  <c r="A1105" i="7"/>
  <c r="B1105" i="7"/>
  <c r="C1105" i="7" s="1"/>
  <c r="A1106" i="7"/>
  <c r="B1106" i="7"/>
  <c r="C1106" i="7" s="1"/>
  <c r="A1107" i="7"/>
  <c r="B1107" i="7"/>
  <c r="C1107" i="7" s="1"/>
  <c r="A1108" i="7"/>
  <c r="B1108" i="7"/>
  <c r="C1108" i="7" s="1"/>
  <c r="A1109" i="7"/>
  <c r="B1109" i="7"/>
  <c r="C1109" i="7" s="1"/>
  <c r="A1110" i="7"/>
  <c r="B1110" i="7"/>
  <c r="C1110" i="7" s="1"/>
  <c r="A1111" i="7"/>
  <c r="B1111" i="7"/>
  <c r="C1111" i="7" s="1"/>
  <c r="A1112" i="7"/>
  <c r="B1112" i="7"/>
  <c r="C1112" i="7" s="1"/>
  <c r="A1113" i="7"/>
  <c r="B1113" i="7"/>
  <c r="C1113" i="7" s="1"/>
  <c r="A1114" i="7"/>
  <c r="B1114" i="7"/>
  <c r="C1114" i="7" s="1"/>
  <c r="A1115" i="7"/>
  <c r="B1115" i="7"/>
  <c r="C1115" i="7" s="1"/>
  <c r="A1116" i="7"/>
  <c r="B1116" i="7"/>
  <c r="C1116" i="7" s="1"/>
  <c r="A1117" i="7"/>
  <c r="B1117" i="7"/>
  <c r="C1117" i="7" s="1"/>
  <c r="A1118" i="7"/>
  <c r="B1118" i="7"/>
  <c r="C1118" i="7" s="1"/>
  <c r="A1119" i="7"/>
  <c r="B1119" i="7"/>
  <c r="C1119" i="7" s="1"/>
  <c r="A1120" i="7"/>
  <c r="B1120" i="7"/>
  <c r="C1120" i="7" s="1"/>
  <c r="A1121" i="7"/>
  <c r="B1121" i="7"/>
  <c r="C1121" i="7" s="1"/>
  <c r="A1122" i="7"/>
  <c r="B1122" i="7"/>
  <c r="C1122" i="7" s="1"/>
  <c r="A1123" i="7"/>
  <c r="B1123" i="7"/>
  <c r="C1123" i="7" s="1"/>
  <c r="A1124" i="7"/>
  <c r="B1124" i="7"/>
  <c r="C1124" i="7" s="1"/>
  <c r="A1125" i="7"/>
  <c r="B1125" i="7"/>
  <c r="C1125" i="7" s="1"/>
  <c r="A1126" i="7"/>
  <c r="B1126" i="7"/>
  <c r="C1126" i="7" s="1"/>
  <c r="A1127" i="7"/>
  <c r="B1127" i="7"/>
  <c r="C1127" i="7" s="1"/>
  <c r="A1128" i="7"/>
  <c r="B1128" i="7"/>
  <c r="C1128" i="7" s="1"/>
  <c r="A1129" i="7"/>
  <c r="B1129" i="7"/>
  <c r="C1129" i="7" s="1"/>
  <c r="A1130" i="7"/>
  <c r="B1130" i="7"/>
  <c r="C1130" i="7" s="1"/>
  <c r="A1131" i="7"/>
  <c r="B1131" i="7"/>
  <c r="C1131" i="7" s="1"/>
  <c r="A1132" i="7"/>
  <c r="B1132" i="7"/>
  <c r="C1132" i="7" s="1"/>
  <c r="A1133" i="7"/>
  <c r="B1133" i="7"/>
  <c r="C1133" i="7" s="1"/>
  <c r="A1134" i="7"/>
  <c r="B1134" i="7"/>
  <c r="C1134" i="7" s="1"/>
  <c r="A1135" i="7"/>
  <c r="B1135" i="7"/>
  <c r="C1135" i="7" s="1"/>
  <c r="A1136" i="7"/>
  <c r="B1136" i="7"/>
  <c r="C1136" i="7" s="1"/>
  <c r="A1137" i="7"/>
  <c r="B1137" i="7"/>
  <c r="C1137" i="7" s="1"/>
  <c r="A1138" i="7"/>
  <c r="B1138" i="7"/>
  <c r="C1138" i="7" s="1"/>
  <c r="A1139" i="7"/>
  <c r="B1139" i="7"/>
  <c r="C1139" i="7" s="1"/>
  <c r="A1140" i="7"/>
  <c r="B1140" i="7"/>
  <c r="C1140" i="7" s="1"/>
  <c r="A1141" i="7"/>
  <c r="B1141" i="7"/>
  <c r="C1141" i="7" s="1"/>
  <c r="A1142" i="7"/>
  <c r="B1142" i="7"/>
  <c r="C1142" i="7" s="1"/>
  <c r="A1143" i="7"/>
  <c r="B1143" i="7"/>
  <c r="C1143" i="7" s="1"/>
  <c r="A1144" i="7"/>
  <c r="B1144" i="7"/>
  <c r="C1144" i="7" s="1"/>
  <c r="A1145" i="7"/>
  <c r="B1145" i="7"/>
  <c r="C1145" i="7" s="1"/>
  <c r="A1146" i="7"/>
  <c r="B1146" i="7"/>
  <c r="C1146" i="7" s="1"/>
  <c r="A1147" i="7"/>
  <c r="B1147" i="7"/>
  <c r="C1147" i="7" s="1"/>
  <c r="A1148" i="7"/>
  <c r="B1148" i="7"/>
  <c r="C1148" i="7" s="1"/>
  <c r="A1149" i="7"/>
  <c r="B1149" i="7"/>
  <c r="C1149" i="7" s="1"/>
  <c r="A1150" i="7"/>
  <c r="B1150" i="7"/>
  <c r="C1150" i="7" s="1"/>
  <c r="A1151" i="7"/>
  <c r="B1151" i="7"/>
  <c r="C1151" i="7" s="1"/>
  <c r="A1152" i="7"/>
  <c r="B1152" i="7"/>
  <c r="C1152" i="7" s="1"/>
  <c r="A1153" i="7"/>
  <c r="B1153" i="7"/>
  <c r="C1153" i="7" s="1"/>
  <c r="A1154" i="7"/>
  <c r="B1154" i="7"/>
  <c r="C1154" i="7" s="1"/>
  <c r="A1155" i="7"/>
  <c r="B1155" i="7"/>
  <c r="C1155" i="7" s="1"/>
  <c r="A1156" i="7"/>
  <c r="B1156" i="7"/>
  <c r="C1156" i="7" s="1"/>
  <c r="A1157" i="7"/>
  <c r="B1157" i="7"/>
  <c r="C1157" i="7" s="1"/>
  <c r="A1158" i="7"/>
  <c r="B1158" i="7"/>
  <c r="C1158" i="7" s="1"/>
  <c r="A1159" i="7"/>
  <c r="B1159" i="7"/>
  <c r="C1159" i="7" s="1"/>
  <c r="A1160" i="7"/>
  <c r="B1160" i="7"/>
  <c r="C1160" i="7" s="1"/>
  <c r="A1161" i="7"/>
  <c r="B1161" i="7"/>
  <c r="C1161" i="7" s="1"/>
  <c r="A1162" i="7"/>
  <c r="B1162" i="7"/>
  <c r="C1162" i="7" s="1"/>
  <c r="A1163" i="7"/>
  <c r="B1163" i="7"/>
  <c r="C1163" i="7" s="1"/>
  <c r="A1164" i="7"/>
  <c r="B1164" i="7"/>
  <c r="C1164" i="7" s="1"/>
  <c r="A1165" i="7"/>
  <c r="B1165" i="7"/>
  <c r="C1165" i="7" s="1"/>
  <c r="A1166" i="7"/>
  <c r="B1166" i="7"/>
  <c r="C1166" i="7" s="1"/>
  <c r="A1167" i="7"/>
  <c r="B1167" i="7"/>
  <c r="C1167" i="7" s="1"/>
  <c r="A1168" i="7"/>
  <c r="B1168" i="7"/>
  <c r="C1168" i="7" s="1"/>
  <c r="A1169" i="7"/>
  <c r="B1169" i="7"/>
  <c r="C1169" i="7" s="1"/>
  <c r="A1170" i="7"/>
  <c r="B1170" i="7"/>
  <c r="C1170" i="7" s="1"/>
  <c r="A1171" i="7"/>
  <c r="B1171" i="7"/>
  <c r="C1171" i="7" s="1"/>
  <c r="A1172" i="7"/>
  <c r="B1172" i="7"/>
  <c r="C1172" i="7" s="1"/>
  <c r="A1173" i="7"/>
  <c r="B1173" i="7"/>
  <c r="C1173" i="7" s="1"/>
  <c r="A1174" i="7"/>
  <c r="B1174" i="7"/>
  <c r="C1174" i="7" s="1"/>
  <c r="A1175" i="7"/>
  <c r="B1175" i="7"/>
  <c r="C1175" i="7" s="1"/>
  <c r="A1176" i="7"/>
  <c r="B1176" i="7"/>
  <c r="C1176" i="7" s="1"/>
  <c r="A1177" i="7"/>
  <c r="B1177" i="7"/>
  <c r="C1177" i="7" s="1"/>
  <c r="A1178" i="7"/>
  <c r="B1178" i="7"/>
  <c r="C1178" i="7" s="1"/>
  <c r="A1179" i="7"/>
  <c r="B1179" i="7"/>
  <c r="C1179" i="7" s="1"/>
  <c r="A1180" i="7"/>
  <c r="B1180" i="7"/>
  <c r="C1180" i="7" s="1"/>
  <c r="A1181" i="7"/>
  <c r="B1181" i="7"/>
  <c r="C1181" i="7" s="1"/>
  <c r="A1182" i="7"/>
  <c r="B1182" i="7"/>
  <c r="C1182" i="7" s="1"/>
  <c r="A1183" i="7"/>
  <c r="B1183" i="7"/>
  <c r="C1183" i="7" s="1"/>
  <c r="A1184" i="7"/>
  <c r="B1184" i="7"/>
  <c r="C1184" i="7" s="1"/>
  <c r="A1185" i="7"/>
  <c r="B1185" i="7"/>
  <c r="C1185" i="7" s="1"/>
  <c r="A1186" i="7"/>
  <c r="B1186" i="7"/>
  <c r="C1186" i="7" s="1"/>
  <c r="A1187" i="7"/>
  <c r="B1187" i="7"/>
  <c r="C1187" i="7" s="1"/>
  <c r="A1188" i="7"/>
  <c r="B1188" i="7"/>
  <c r="C1188" i="7" s="1"/>
  <c r="A1189" i="7"/>
  <c r="B1189" i="7"/>
  <c r="C1189" i="7" s="1"/>
  <c r="A1190" i="7"/>
  <c r="B1190" i="7"/>
  <c r="C1190" i="7" s="1"/>
  <c r="A1191" i="7"/>
  <c r="B1191" i="7"/>
  <c r="C1191" i="7" s="1"/>
  <c r="A1192" i="7"/>
  <c r="B1192" i="7"/>
  <c r="C1192" i="7" s="1"/>
  <c r="A1193" i="7"/>
  <c r="B1193" i="7"/>
  <c r="C1193" i="7" s="1"/>
  <c r="A1194" i="7"/>
  <c r="B1194" i="7"/>
  <c r="C1194" i="7" s="1"/>
  <c r="A1195" i="7"/>
  <c r="B1195" i="7"/>
  <c r="C1195" i="7" s="1"/>
  <c r="A1196" i="7"/>
  <c r="B1196" i="7"/>
  <c r="C1196" i="7" s="1"/>
  <c r="A1197" i="7"/>
  <c r="B1197" i="7"/>
  <c r="C1197" i="7" s="1"/>
  <c r="A1198" i="7"/>
  <c r="B1198" i="7"/>
  <c r="C1198" i="7" s="1"/>
  <c r="A1199" i="7"/>
  <c r="B1199" i="7"/>
  <c r="C1199" i="7" s="1"/>
  <c r="A1200" i="7"/>
  <c r="B1200" i="7"/>
  <c r="C1200" i="7" s="1"/>
  <c r="A1201" i="7"/>
  <c r="B1201" i="7"/>
  <c r="C1201" i="7" s="1"/>
  <c r="A1202" i="7"/>
  <c r="B1202" i="7"/>
  <c r="C1202" i="7" s="1"/>
  <c r="A1203" i="7"/>
  <c r="B1203" i="7"/>
  <c r="C1203" i="7" s="1"/>
  <c r="A1204" i="7"/>
  <c r="B1204" i="7"/>
  <c r="C1204" i="7" s="1"/>
  <c r="A1205" i="7"/>
  <c r="B1205" i="7"/>
  <c r="C1205" i="7" s="1"/>
  <c r="A1206" i="7"/>
  <c r="B1206" i="7"/>
  <c r="C1206" i="7" s="1"/>
  <c r="A1207" i="7"/>
  <c r="B1207" i="7"/>
  <c r="C1207" i="7" s="1"/>
  <c r="A1208" i="7"/>
  <c r="B1208" i="7"/>
  <c r="C1208" i="7" s="1"/>
  <c r="A1209" i="7"/>
  <c r="B1209" i="7"/>
  <c r="C1209" i="7" s="1"/>
  <c r="A1210" i="7"/>
  <c r="B1210" i="7"/>
  <c r="C1210" i="7" s="1"/>
  <c r="A1211" i="7"/>
  <c r="B1211" i="7"/>
  <c r="C1211" i="7" s="1"/>
  <c r="A1212" i="7"/>
  <c r="B1212" i="7"/>
  <c r="C1212" i="7" s="1"/>
  <c r="A1213" i="7"/>
  <c r="B1213" i="7"/>
  <c r="C1213" i="7" s="1"/>
  <c r="A1214" i="7"/>
  <c r="B1214" i="7"/>
  <c r="C1214" i="7" s="1"/>
  <c r="A1215" i="7"/>
  <c r="B1215" i="7"/>
  <c r="C1215" i="7" s="1"/>
  <c r="A1216" i="7"/>
  <c r="B1216" i="7"/>
  <c r="C1216" i="7" s="1"/>
  <c r="A1217" i="7"/>
  <c r="B1217" i="7"/>
  <c r="C1217" i="7" s="1"/>
  <c r="A1218" i="7"/>
  <c r="B1218" i="7"/>
  <c r="C1218" i="7" s="1"/>
  <c r="A1219" i="7"/>
  <c r="B1219" i="7"/>
  <c r="C1219" i="7" s="1"/>
  <c r="A1220" i="7"/>
  <c r="B1220" i="7"/>
  <c r="C1220" i="7" s="1"/>
  <c r="A1221" i="7"/>
  <c r="B1221" i="7"/>
  <c r="C1221" i="7" s="1"/>
  <c r="A1222" i="7"/>
  <c r="B1222" i="7"/>
  <c r="C1222" i="7" s="1"/>
  <c r="A1223" i="7"/>
  <c r="B1223" i="7"/>
  <c r="C1223" i="7" s="1"/>
  <c r="A1224" i="7"/>
  <c r="B1224" i="7"/>
  <c r="C1224" i="7" s="1"/>
  <c r="A1225" i="7"/>
  <c r="B1225" i="7"/>
  <c r="C1225" i="7" s="1"/>
  <c r="A1226" i="7"/>
  <c r="B1226" i="7"/>
  <c r="C1226" i="7" s="1"/>
  <c r="A1227" i="7"/>
  <c r="B1227" i="7"/>
  <c r="C1227" i="7" s="1"/>
  <c r="A1228" i="7"/>
  <c r="B1228" i="7"/>
  <c r="C1228" i="7" s="1"/>
  <c r="A1229" i="7"/>
  <c r="B1229" i="7"/>
  <c r="C1229" i="7" s="1"/>
  <c r="A1230" i="7"/>
  <c r="B1230" i="7"/>
  <c r="C1230" i="7" s="1"/>
  <c r="A1231" i="7"/>
  <c r="B1231" i="7"/>
  <c r="C1231" i="7" s="1"/>
  <c r="A1232" i="7"/>
  <c r="B1232" i="7"/>
  <c r="C1232" i="7" s="1"/>
  <c r="A1233" i="7"/>
  <c r="B1233" i="7"/>
  <c r="C1233" i="7" s="1"/>
  <c r="A1234" i="7"/>
  <c r="B1234" i="7"/>
  <c r="C1234" i="7" s="1"/>
  <c r="A1235" i="7"/>
  <c r="B1235" i="7"/>
  <c r="C1235" i="7" s="1"/>
  <c r="A1236" i="7"/>
  <c r="B1236" i="7"/>
  <c r="C1236" i="7" s="1"/>
  <c r="A1237" i="7"/>
  <c r="B1237" i="7"/>
  <c r="C1237" i="7" s="1"/>
  <c r="A1238" i="7"/>
  <c r="B1238" i="7"/>
  <c r="C1238" i="7" s="1"/>
  <c r="A1239" i="7"/>
  <c r="B1239" i="7"/>
  <c r="C1239" i="7" s="1"/>
  <c r="A1240" i="7"/>
  <c r="B1240" i="7"/>
  <c r="C1240" i="7" s="1"/>
  <c r="A1241" i="7"/>
  <c r="B1241" i="7"/>
  <c r="C1241" i="7" s="1"/>
  <c r="A1242" i="7"/>
  <c r="B1242" i="7"/>
  <c r="C1242" i="7" s="1"/>
  <c r="A1243" i="7"/>
  <c r="B1243" i="7"/>
  <c r="C1243" i="7" s="1"/>
  <c r="A1244" i="7"/>
  <c r="B1244" i="7"/>
  <c r="C1244" i="7" s="1"/>
  <c r="A1245" i="7"/>
  <c r="B1245" i="7"/>
  <c r="C1245" i="7" s="1"/>
  <c r="A1246" i="7"/>
  <c r="B1246" i="7"/>
  <c r="C1246" i="7" s="1"/>
  <c r="A1247" i="7"/>
  <c r="B1247" i="7"/>
  <c r="C1247" i="7" s="1"/>
  <c r="A1248" i="7"/>
  <c r="B1248" i="7"/>
  <c r="C1248" i="7" s="1"/>
  <c r="A1249" i="7"/>
  <c r="B1249" i="7"/>
  <c r="C1249" i="7" s="1"/>
  <c r="A1250" i="7"/>
  <c r="B1250" i="7"/>
  <c r="C1250" i="7" s="1"/>
  <c r="A1251" i="7"/>
  <c r="B1251" i="7"/>
  <c r="C1251" i="7" s="1"/>
  <c r="A1252" i="7"/>
  <c r="B1252" i="7"/>
  <c r="C1252" i="7" s="1"/>
  <c r="A1253" i="7"/>
  <c r="B1253" i="7"/>
  <c r="C1253" i="7" s="1"/>
  <c r="A1254" i="7"/>
  <c r="B1254" i="7"/>
  <c r="C1254" i="7" s="1"/>
  <c r="A1255" i="7"/>
  <c r="B1255" i="7"/>
  <c r="C1255" i="7" s="1"/>
  <c r="A1256" i="7"/>
  <c r="B1256" i="7"/>
  <c r="C1256" i="7" s="1"/>
  <c r="A1257" i="7"/>
  <c r="B1257" i="7"/>
  <c r="C1257" i="7" s="1"/>
  <c r="A1258" i="7"/>
  <c r="B1258" i="7"/>
  <c r="C1258" i="7" s="1"/>
  <c r="A1259" i="7"/>
  <c r="B1259" i="7"/>
  <c r="C1259" i="7" s="1"/>
  <c r="A1260" i="7"/>
  <c r="B1260" i="7"/>
  <c r="C1260" i="7" s="1"/>
  <c r="A1261" i="7"/>
  <c r="B1261" i="7"/>
  <c r="C1261" i="7" s="1"/>
  <c r="A1262" i="7"/>
  <c r="B1262" i="7"/>
  <c r="C1262" i="7" s="1"/>
  <c r="A1263" i="7"/>
  <c r="B1263" i="7"/>
  <c r="C1263" i="7" s="1"/>
  <c r="A1264" i="7"/>
  <c r="B1264" i="7"/>
  <c r="C1264" i="7" s="1"/>
  <c r="A1265" i="7"/>
  <c r="B1265" i="7"/>
  <c r="C1265" i="7" s="1"/>
  <c r="A1266" i="7"/>
  <c r="B1266" i="7"/>
  <c r="C1266" i="7" s="1"/>
  <c r="A1267" i="7"/>
  <c r="B1267" i="7"/>
  <c r="C1267" i="7" s="1"/>
  <c r="A1268" i="7"/>
  <c r="B1268" i="7"/>
  <c r="C1268" i="7" s="1"/>
  <c r="A1269" i="7"/>
  <c r="B1269" i="7"/>
  <c r="C1269" i="7" s="1"/>
  <c r="A1270" i="7"/>
  <c r="B1270" i="7"/>
  <c r="C1270" i="7" s="1"/>
  <c r="A1271" i="7"/>
  <c r="B1271" i="7"/>
  <c r="C1271" i="7" s="1"/>
  <c r="A1272" i="7"/>
  <c r="B1272" i="7"/>
  <c r="C1272" i="7" s="1"/>
  <c r="A1273" i="7"/>
  <c r="B1273" i="7"/>
  <c r="C1273" i="7" s="1"/>
  <c r="A1274" i="7"/>
  <c r="B1274" i="7"/>
  <c r="C1274" i="7" s="1"/>
  <c r="A1275" i="7"/>
  <c r="B1275" i="7"/>
  <c r="C1275" i="7" s="1"/>
  <c r="A1276" i="7"/>
  <c r="B1276" i="7"/>
  <c r="C1276" i="7" s="1"/>
  <c r="A1277" i="7"/>
  <c r="B1277" i="7"/>
  <c r="C1277" i="7" s="1"/>
  <c r="A1278" i="7"/>
  <c r="B1278" i="7"/>
  <c r="C1278" i="7" s="1"/>
  <c r="A1279" i="7"/>
  <c r="B1279" i="7"/>
  <c r="C1279" i="7" s="1"/>
  <c r="A1280" i="7"/>
  <c r="B1280" i="7"/>
  <c r="C1280" i="7" s="1"/>
  <c r="A1281" i="7"/>
  <c r="B1281" i="7"/>
  <c r="C1281" i="7" s="1"/>
  <c r="A1282" i="7"/>
  <c r="B1282" i="7"/>
  <c r="C1282" i="7" s="1"/>
  <c r="A1283" i="7"/>
  <c r="B1283" i="7"/>
  <c r="C1283" i="7" s="1"/>
  <c r="A1284" i="7"/>
  <c r="B1284" i="7"/>
  <c r="C1284" i="7" s="1"/>
  <c r="A1285" i="7"/>
  <c r="B1285" i="7"/>
  <c r="C1285" i="7" s="1"/>
  <c r="A1286" i="7"/>
  <c r="B1286" i="7"/>
  <c r="C1286" i="7" s="1"/>
  <c r="A1287" i="7"/>
  <c r="B1287" i="7"/>
  <c r="C1287" i="7" s="1"/>
  <c r="A1288" i="7"/>
  <c r="B1288" i="7"/>
  <c r="C1288" i="7" s="1"/>
  <c r="A1289" i="7"/>
  <c r="B1289" i="7"/>
  <c r="C1289" i="7" s="1"/>
  <c r="A1290" i="7"/>
  <c r="B1290" i="7"/>
  <c r="C1290" i="7" s="1"/>
  <c r="A1291" i="7"/>
  <c r="B1291" i="7"/>
  <c r="C1291" i="7" s="1"/>
  <c r="A1292" i="7"/>
  <c r="B1292" i="7"/>
  <c r="C1292" i="7" s="1"/>
  <c r="A1293" i="7"/>
  <c r="B1293" i="7"/>
  <c r="C1293" i="7" s="1"/>
  <c r="A1294" i="7"/>
  <c r="B1294" i="7"/>
  <c r="C1294" i="7" s="1"/>
  <c r="A1295" i="7"/>
  <c r="B1295" i="7"/>
  <c r="C1295" i="7" s="1"/>
  <c r="A1296" i="7"/>
  <c r="B1296" i="7"/>
  <c r="C1296" i="7" s="1"/>
  <c r="A1297" i="7"/>
  <c r="B1297" i="7"/>
  <c r="C1297" i="7" s="1"/>
  <c r="A1298" i="7"/>
  <c r="B1298" i="7"/>
  <c r="C1298" i="7" s="1"/>
  <c r="A1299" i="7"/>
  <c r="B1299" i="7"/>
  <c r="C1299" i="7" s="1"/>
  <c r="A1300" i="7"/>
  <c r="B1300" i="7"/>
  <c r="C1300" i="7" s="1"/>
  <c r="A1301" i="7"/>
  <c r="B1301" i="7"/>
  <c r="C1301" i="7" s="1"/>
  <c r="A1302" i="7"/>
  <c r="B1302" i="7"/>
  <c r="C1302" i="7" s="1"/>
  <c r="A1303" i="7"/>
  <c r="B1303" i="7"/>
  <c r="C1303" i="7" s="1"/>
  <c r="A1304" i="7"/>
  <c r="B1304" i="7"/>
  <c r="C1304" i="7" s="1"/>
  <c r="A1305" i="7"/>
  <c r="B1305" i="7"/>
  <c r="C1305" i="7" s="1"/>
  <c r="A1306" i="7"/>
  <c r="B1306" i="7"/>
  <c r="C1306" i="7" s="1"/>
  <c r="A1307" i="7"/>
  <c r="B1307" i="7"/>
  <c r="C1307" i="7" s="1"/>
  <c r="A1308" i="7"/>
  <c r="B1308" i="7"/>
  <c r="C1308" i="7" s="1"/>
  <c r="A1309" i="7"/>
  <c r="B1309" i="7"/>
  <c r="C1309" i="7" s="1"/>
  <c r="A1310" i="7"/>
  <c r="B1310" i="7"/>
  <c r="C1310" i="7" s="1"/>
  <c r="A1311" i="7"/>
  <c r="B1311" i="7"/>
  <c r="C1311" i="7" s="1"/>
  <c r="A1312" i="7"/>
  <c r="B1312" i="7"/>
  <c r="C1312" i="7" s="1"/>
  <c r="A1313" i="7"/>
  <c r="B1313" i="7"/>
  <c r="C1313" i="7" s="1"/>
  <c r="A1314" i="7"/>
  <c r="B1314" i="7"/>
  <c r="C1314" i="7" s="1"/>
  <c r="A1315" i="7"/>
  <c r="B1315" i="7"/>
  <c r="C1315" i="7" s="1"/>
  <c r="A1316" i="7"/>
  <c r="B1316" i="7"/>
  <c r="C1316" i="7" s="1"/>
  <c r="A1317" i="7"/>
  <c r="B1317" i="7"/>
  <c r="C1317" i="7" s="1"/>
  <c r="A1318" i="7"/>
  <c r="B1318" i="7"/>
  <c r="C1318" i="7" s="1"/>
  <c r="A1319" i="7"/>
  <c r="B1319" i="7"/>
  <c r="C1319" i="7" s="1"/>
  <c r="A1320" i="7"/>
  <c r="B1320" i="7"/>
  <c r="C1320" i="7" s="1"/>
  <c r="A1321" i="7"/>
  <c r="B1321" i="7"/>
  <c r="C1321" i="7" s="1"/>
  <c r="A1322" i="7"/>
  <c r="B1322" i="7"/>
  <c r="C1322" i="7" s="1"/>
  <c r="A1323" i="7"/>
  <c r="B1323" i="7"/>
  <c r="C1323" i="7" s="1"/>
  <c r="A1324" i="7"/>
  <c r="B1324" i="7"/>
  <c r="C1324" i="7" s="1"/>
  <c r="A1325" i="7"/>
  <c r="B1325" i="7"/>
  <c r="C1325" i="7" s="1"/>
  <c r="A1326" i="7"/>
  <c r="B1326" i="7"/>
  <c r="C1326" i="7" s="1"/>
  <c r="A1327" i="7"/>
  <c r="B1327" i="7"/>
  <c r="C1327" i="7" s="1"/>
  <c r="A1328" i="7"/>
  <c r="B1328" i="7"/>
  <c r="C1328" i="7" s="1"/>
  <c r="A1329" i="7"/>
  <c r="B1329" i="7"/>
  <c r="C1329" i="7" s="1"/>
  <c r="A1330" i="7"/>
  <c r="B1330" i="7"/>
  <c r="C1330" i="7" s="1"/>
  <c r="A1331" i="7"/>
  <c r="B1331" i="7"/>
  <c r="C1331" i="7" s="1"/>
  <c r="A1332" i="7"/>
  <c r="B1332" i="7"/>
  <c r="C1332" i="7" s="1"/>
  <c r="A1333" i="7"/>
  <c r="B1333" i="7"/>
  <c r="C1333" i="7" s="1"/>
  <c r="A1334" i="7"/>
  <c r="B1334" i="7"/>
  <c r="C1334" i="7" s="1"/>
  <c r="A1335" i="7"/>
  <c r="B1335" i="7"/>
  <c r="C1335" i="7" s="1"/>
  <c r="A1336" i="7"/>
  <c r="B1336" i="7"/>
  <c r="C1336" i="7" s="1"/>
  <c r="A1337" i="7"/>
  <c r="B1337" i="7"/>
  <c r="C1337" i="7" s="1"/>
  <c r="A1338" i="7"/>
  <c r="B1338" i="7"/>
  <c r="C1338" i="7" s="1"/>
  <c r="A1339" i="7"/>
  <c r="B1339" i="7"/>
  <c r="C1339" i="7" s="1"/>
  <c r="A1340" i="7"/>
  <c r="B1340" i="7"/>
  <c r="C1340" i="7" s="1"/>
  <c r="A1341" i="7"/>
  <c r="B1341" i="7"/>
  <c r="C1341" i="7" s="1"/>
  <c r="A1342" i="7"/>
  <c r="B1342" i="7"/>
  <c r="C1342" i="7" s="1"/>
  <c r="A1343" i="7"/>
  <c r="B1343" i="7"/>
  <c r="C1343" i="7" s="1"/>
  <c r="A1344" i="7"/>
  <c r="B1344" i="7"/>
  <c r="C1344" i="7" s="1"/>
  <c r="A1345" i="7"/>
  <c r="B1345" i="7"/>
  <c r="C1345" i="7" s="1"/>
  <c r="A1346" i="7"/>
  <c r="B1346" i="7"/>
  <c r="C1346" i="7" s="1"/>
  <c r="A1347" i="7"/>
  <c r="B1347" i="7"/>
  <c r="C1347" i="7" s="1"/>
  <c r="A1348" i="7"/>
  <c r="B1348" i="7"/>
  <c r="C1348" i="7" s="1"/>
  <c r="A1349" i="7"/>
  <c r="B1349" i="7"/>
  <c r="C1349" i="7" s="1"/>
  <c r="A1350" i="7"/>
  <c r="B1350" i="7"/>
  <c r="C1350" i="7" s="1"/>
  <c r="A1351" i="7"/>
  <c r="B1351" i="7"/>
  <c r="C1351" i="7" s="1"/>
  <c r="A1352" i="7"/>
  <c r="B1352" i="7"/>
  <c r="C1352" i="7" s="1"/>
  <c r="A1353" i="7"/>
  <c r="B1353" i="7"/>
  <c r="C1353" i="7" s="1"/>
  <c r="A1354" i="7"/>
  <c r="B1354" i="7"/>
  <c r="C1354" i="7" s="1"/>
  <c r="A1355" i="7"/>
  <c r="B1355" i="7"/>
  <c r="C1355" i="7" s="1"/>
  <c r="A1356" i="7"/>
  <c r="B1356" i="7"/>
  <c r="C1356" i="7" s="1"/>
  <c r="A1357" i="7"/>
  <c r="B1357" i="7"/>
  <c r="C1357" i="7" s="1"/>
  <c r="A1358" i="7"/>
  <c r="B1358" i="7"/>
  <c r="C1358" i="7" s="1"/>
  <c r="A1359" i="7"/>
  <c r="B1359" i="7"/>
  <c r="C1359" i="7" s="1"/>
  <c r="A1360" i="7"/>
  <c r="B1360" i="7"/>
  <c r="C1360" i="7" s="1"/>
  <c r="A1361" i="7"/>
  <c r="B1361" i="7"/>
  <c r="C1361" i="7" s="1"/>
  <c r="A1362" i="7"/>
  <c r="B1362" i="7"/>
  <c r="C1362" i="7" s="1"/>
  <c r="A1363" i="7"/>
  <c r="B1363" i="7"/>
  <c r="C1363" i="7" s="1"/>
  <c r="A1364" i="7"/>
  <c r="B1364" i="7"/>
  <c r="C1364" i="7" s="1"/>
  <c r="A1365" i="7"/>
  <c r="B1365" i="7"/>
  <c r="C1365" i="7" s="1"/>
  <c r="A1366" i="7"/>
  <c r="B1366" i="7"/>
  <c r="C1366" i="7" s="1"/>
  <c r="A1367" i="7"/>
  <c r="B1367" i="7"/>
  <c r="C1367" i="7" s="1"/>
  <c r="A1368" i="7"/>
  <c r="B1368" i="7"/>
  <c r="C1368" i="7" s="1"/>
  <c r="A1369" i="7"/>
  <c r="B1369" i="7"/>
  <c r="C1369" i="7" s="1"/>
  <c r="A1370" i="7"/>
  <c r="B1370" i="7"/>
  <c r="C1370" i="7" s="1"/>
  <c r="A1371" i="7"/>
  <c r="B1371" i="7"/>
  <c r="C1371" i="7" s="1"/>
  <c r="A1372" i="7"/>
  <c r="B1372" i="7"/>
  <c r="C1372" i="7" s="1"/>
  <c r="A1373" i="7"/>
  <c r="B1373" i="7"/>
  <c r="C1373" i="7" s="1"/>
  <c r="A1374" i="7"/>
  <c r="B1374" i="7"/>
  <c r="C1374" i="7" s="1"/>
  <c r="A1375" i="7"/>
  <c r="B1375" i="7"/>
  <c r="C1375" i="7" s="1"/>
  <c r="A1376" i="7"/>
  <c r="B1376" i="7"/>
  <c r="C1376" i="7" s="1"/>
  <c r="A1377" i="7"/>
  <c r="B1377" i="7"/>
  <c r="C1377" i="7" s="1"/>
  <c r="A1378" i="7"/>
  <c r="B1378" i="7"/>
  <c r="C1378" i="7" s="1"/>
  <c r="A1379" i="7"/>
  <c r="B1379" i="7"/>
  <c r="C1379" i="7" s="1"/>
  <c r="A1380" i="7"/>
  <c r="B1380" i="7"/>
  <c r="C1380" i="7" s="1"/>
  <c r="A1381" i="7"/>
  <c r="B1381" i="7"/>
  <c r="C1381" i="7" s="1"/>
  <c r="A1382" i="7"/>
  <c r="B1382" i="7"/>
  <c r="C1382" i="7" s="1"/>
  <c r="A1383" i="7"/>
  <c r="B1383" i="7"/>
  <c r="C1383" i="7" s="1"/>
  <c r="A1384" i="7"/>
  <c r="B1384" i="7"/>
  <c r="C1384" i="7" s="1"/>
  <c r="A1385" i="7"/>
  <c r="B1385" i="7"/>
  <c r="C1385" i="7" s="1"/>
  <c r="A1386" i="7"/>
  <c r="B1386" i="7"/>
  <c r="C1386" i="7" s="1"/>
  <c r="A1387" i="7"/>
  <c r="B1387" i="7"/>
  <c r="C1387" i="7" s="1"/>
  <c r="A1388" i="7"/>
  <c r="B1388" i="7"/>
  <c r="C1388" i="7" s="1"/>
  <c r="A1389" i="7"/>
  <c r="B1389" i="7"/>
  <c r="C1389" i="7" s="1"/>
  <c r="A1390" i="7"/>
  <c r="B1390" i="7"/>
  <c r="C1390" i="7" s="1"/>
  <c r="A1391" i="7"/>
  <c r="B1391" i="7"/>
  <c r="C1391" i="7" s="1"/>
  <c r="A1392" i="7"/>
  <c r="B1392" i="7"/>
  <c r="C1392" i="7" s="1"/>
  <c r="A1393" i="7"/>
  <c r="B1393" i="7"/>
  <c r="C1393" i="7" s="1"/>
  <c r="A1394" i="7"/>
  <c r="B1394" i="7"/>
  <c r="C1394" i="7" s="1"/>
  <c r="A1395" i="7"/>
  <c r="B1395" i="7"/>
  <c r="C1395" i="7" s="1"/>
  <c r="A1396" i="7"/>
  <c r="B1396" i="7"/>
  <c r="C1396" i="7" s="1"/>
  <c r="A1397" i="7"/>
  <c r="B1397" i="7"/>
  <c r="C1397" i="7" s="1"/>
  <c r="A1398" i="7"/>
  <c r="B1398" i="7"/>
  <c r="C1398" i="7" s="1"/>
  <c r="A1399" i="7"/>
  <c r="B1399" i="7"/>
  <c r="C1399" i="7" s="1"/>
  <c r="A1400" i="7"/>
  <c r="B1400" i="7"/>
  <c r="C1400" i="7" s="1"/>
  <c r="A1401" i="7"/>
  <c r="B1401" i="7"/>
  <c r="C1401" i="7" s="1"/>
  <c r="A1402" i="7"/>
  <c r="B1402" i="7"/>
  <c r="C1402" i="7" s="1"/>
  <c r="A1403" i="7"/>
  <c r="B1403" i="7"/>
  <c r="C1403" i="7" s="1"/>
  <c r="A1404" i="7"/>
  <c r="B1404" i="7"/>
  <c r="C1404" i="7" s="1"/>
  <c r="A1405" i="7"/>
  <c r="B1405" i="7"/>
  <c r="C1405" i="7" s="1"/>
  <c r="A1406" i="7"/>
  <c r="B1406" i="7"/>
  <c r="C1406" i="7" s="1"/>
  <c r="A1407" i="7"/>
  <c r="B1407" i="7"/>
  <c r="C1407" i="7" s="1"/>
  <c r="A1408" i="7"/>
  <c r="B1408" i="7"/>
  <c r="C1408" i="7" s="1"/>
  <c r="A1409" i="7"/>
  <c r="B1409" i="7"/>
  <c r="C1409" i="7" s="1"/>
  <c r="A1410" i="7"/>
  <c r="B1410" i="7"/>
  <c r="C1410" i="7" s="1"/>
  <c r="A1411" i="7"/>
  <c r="B1411" i="7"/>
  <c r="C1411" i="7" s="1"/>
  <c r="A1412" i="7"/>
  <c r="B1412" i="7"/>
  <c r="C1412" i="7" s="1"/>
  <c r="A1413" i="7"/>
  <c r="B1413" i="7"/>
  <c r="C1413" i="7" s="1"/>
  <c r="A1414" i="7"/>
  <c r="B1414" i="7"/>
  <c r="C1414" i="7" s="1"/>
  <c r="A1415" i="7"/>
  <c r="B1415" i="7"/>
  <c r="C1415" i="7" s="1"/>
  <c r="A1416" i="7"/>
  <c r="B1416" i="7"/>
  <c r="C1416" i="7" s="1"/>
  <c r="A1417" i="7"/>
  <c r="B1417" i="7"/>
  <c r="C1417" i="7" s="1"/>
  <c r="A1418" i="7"/>
  <c r="B1418" i="7"/>
  <c r="C1418" i="7" s="1"/>
  <c r="A1419" i="7"/>
  <c r="B1419" i="7"/>
  <c r="C1419" i="7" s="1"/>
  <c r="A1420" i="7"/>
  <c r="B1420" i="7"/>
  <c r="C1420" i="7" s="1"/>
  <c r="A1421" i="7"/>
  <c r="B1421" i="7"/>
  <c r="C1421" i="7" s="1"/>
  <c r="A1422" i="7"/>
  <c r="B1422" i="7"/>
  <c r="C1422" i="7" s="1"/>
  <c r="A1423" i="7"/>
  <c r="B1423" i="7"/>
  <c r="C1423" i="7" s="1"/>
  <c r="A1424" i="7"/>
  <c r="B1424" i="7"/>
  <c r="C1424" i="7" s="1"/>
  <c r="A1425" i="7"/>
  <c r="B1425" i="7"/>
  <c r="C1425" i="7" s="1"/>
  <c r="A1426" i="7"/>
  <c r="B1426" i="7"/>
  <c r="C1426" i="7" s="1"/>
  <c r="A1427" i="7"/>
  <c r="B1427" i="7"/>
  <c r="C1427" i="7" s="1"/>
  <c r="A1428" i="7"/>
  <c r="B1428" i="7"/>
  <c r="C1428" i="7" s="1"/>
  <c r="A1429" i="7"/>
  <c r="B1429" i="7"/>
  <c r="C1429" i="7" s="1"/>
  <c r="A1430" i="7"/>
  <c r="B1430" i="7"/>
  <c r="C1430" i="7" s="1"/>
  <c r="A1431" i="7"/>
  <c r="B1431" i="7"/>
  <c r="C1431" i="7" s="1"/>
  <c r="A1432" i="7"/>
  <c r="B1432" i="7"/>
  <c r="C1432" i="7" s="1"/>
  <c r="A1433" i="7"/>
  <c r="B1433" i="7"/>
  <c r="C1433" i="7" s="1"/>
  <c r="A1434" i="7"/>
  <c r="B1434" i="7"/>
  <c r="C1434" i="7" s="1"/>
  <c r="A1435" i="7"/>
  <c r="B1435" i="7"/>
  <c r="C1435" i="7" s="1"/>
  <c r="A1436" i="7"/>
  <c r="B1436" i="7"/>
  <c r="C1436" i="7" s="1"/>
  <c r="A1437" i="7"/>
  <c r="B1437" i="7"/>
  <c r="C1437" i="7" s="1"/>
  <c r="A1438" i="7"/>
  <c r="B1438" i="7"/>
  <c r="C1438" i="7" s="1"/>
  <c r="A1439" i="7"/>
  <c r="B1439" i="7"/>
  <c r="C1439" i="7" s="1"/>
  <c r="A1440" i="7"/>
  <c r="B1440" i="7"/>
  <c r="C1440" i="7" s="1"/>
  <c r="A1441" i="7"/>
  <c r="B1441" i="7"/>
  <c r="C1441" i="7" s="1"/>
  <c r="A1442" i="7"/>
  <c r="B1442" i="7"/>
  <c r="C1442" i="7" s="1"/>
  <c r="A1443" i="7"/>
  <c r="B1443" i="7"/>
  <c r="C1443" i="7" s="1"/>
  <c r="A1444" i="7"/>
  <c r="B1444" i="7"/>
  <c r="C1444" i="7" s="1"/>
  <c r="A1445" i="7"/>
  <c r="B1445" i="7"/>
  <c r="C1445" i="7" s="1"/>
  <c r="A1446" i="7"/>
  <c r="B1446" i="7"/>
  <c r="C1446" i="7" s="1"/>
  <c r="A1447" i="7"/>
  <c r="B1447" i="7"/>
  <c r="C1447" i="7" s="1"/>
  <c r="A1448" i="7"/>
  <c r="B1448" i="7"/>
  <c r="C1448" i="7" s="1"/>
  <c r="A1449" i="7"/>
  <c r="B1449" i="7"/>
  <c r="C1449" i="7" s="1"/>
  <c r="A1450" i="7"/>
  <c r="B1450" i="7"/>
  <c r="C1450" i="7" s="1"/>
  <c r="A1451" i="7"/>
  <c r="B1451" i="7"/>
  <c r="C1451" i="7" s="1"/>
  <c r="A1452" i="7"/>
  <c r="B1452" i="7"/>
  <c r="C1452" i="7" s="1"/>
  <c r="A1453" i="7"/>
  <c r="B1453" i="7"/>
  <c r="C1453" i="7" s="1"/>
  <c r="A1454" i="7"/>
  <c r="B1454" i="7"/>
  <c r="C1454" i="7" s="1"/>
  <c r="A1455" i="7"/>
  <c r="B1455" i="7"/>
  <c r="C1455" i="7" s="1"/>
  <c r="A1456" i="7"/>
  <c r="B1456" i="7"/>
  <c r="C1456" i="7" s="1"/>
  <c r="A1457" i="7"/>
  <c r="B1457" i="7"/>
  <c r="C1457" i="7" s="1"/>
  <c r="A1458" i="7"/>
  <c r="B1458" i="7"/>
  <c r="C1458" i="7" s="1"/>
  <c r="A1459" i="7"/>
  <c r="B1459" i="7"/>
  <c r="C1459" i="7" s="1"/>
  <c r="A1460" i="7"/>
  <c r="B1460" i="7"/>
  <c r="C1460" i="7" s="1"/>
  <c r="A1461" i="7"/>
  <c r="B1461" i="7"/>
  <c r="C1461" i="7" s="1"/>
  <c r="A1462" i="7"/>
  <c r="B1462" i="7"/>
  <c r="C1462" i="7" s="1"/>
  <c r="A1463" i="7"/>
  <c r="B1463" i="7"/>
  <c r="C1463" i="7" s="1"/>
  <c r="A1464" i="7"/>
  <c r="B1464" i="7"/>
  <c r="C1464" i="7" s="1"/>
  <c r="A1465" i="7"/>
  <c r="B1465" i="7"/>
  <c r="C1465" i="7" s="1"/>
  <c r="A1466" i="7"/>
  <c r="B1466" i="7"/>
  <c r="C1466" i="7" s="1"/>
  <c r="A1467" i="7"/>
  <c r="B1467" i="7"/>
  <c r="C1467" i="7" s="1"/>
  <c r="A1468" i="7"/>
  <c r="B1468" i="7"/>
  <c r="C1468" i="7" s="1"/>
  <c r="A1469" i="7"/>
  <c r="B1469" i="7"/>
  <c r="C1469" i="7" s="1"/>
  <c r="A1470" i="7"/>
  <c r="B1470" i="7"/>
  <c r="C1470" i="7" s="1"/>
  <c r="A1471" i="7"/>
  <c r="B1471" i="7"/>
  <c r="C1471" i="7" s="1"/>
  <c r="A1472" i="7"/>
  <c r="B1472" i="7"/>
  <c r="C1472" i="7" s="1"/>
  <c r="A1473" i="7"/>
  <c r="B1473" i="7"/>
  <c r="C1473" i="7" s="1"/>
  <c r="A1474" i="7"/>
  <c r="B1474" i="7"/>
  <c r="C1474" i="7" s="1"/>
  <c r="A1475" i="7"/>
  <c r="B1475" i="7"/>
  <c r="C1475" i="7" s="1"/>
  <c r="A1476" i="7"/>
  <c r="B1476" i="7"/>
  <c r="C1476" i="7" s="1"/>
  <c r="A1477" i="7"/>
  <c r="B1477" i="7"/>
  <c r="C1477" i="7" s="1"/>
  <c r="A1478" i="7"/>
  <c r="B1478" i="7"/>
  <c r="C1478" i="7" s="1"/>
  <c r="A1479" i="7"/>
  <c r="B1479" i="7"/>
  <c r="C1479" i="7" s="1"/>
  <c r="A1480" i="7"/>
  <c r="B1480" i="7"/>
  <c r="C1480" i="7" s="1"/>
  <c r="A1481" i="7"/>
  <c r="B1481" i="7"/>
  <c r="C1481" i="7" s="1"/>
  <c r="A1482" i="7"/>
  <c r="B1482" i="7"/>
  <c r="C1482" i="7" s="1"/>
  <c r="A1483" i="7"/>
  <c r="B1483" i="7"/>
  <c r="C1483" i="7" s="1"/>
  <c r="A1484" i="7"/>
  <c r="B1484" i="7"/>
  <c r="C1484" i="7" s="1"/>
  <c r="A1485" i="7"/>
  <c r="B1485" i="7"/>
  <c r="C1485" i="7" s="1"/>
  <c r="A1486" i="7"/>
  <c r="B1486" i="7"/>
  <c r="C1486" i="7" s="1"/>
  <c r="A1487" i="7"/>
  <c r="B1487" i="7"/>
  <c r="C1487" i="7" s="1"/>
  <c r="A1488" i="7"/>
  <c r="B1488" i="7"/>
  <c r="C1488" i="7" s="1"/>
  <c r="A1489" i="7"/>
  <c r="B1489" i="7"/>
  <c r="C1489" i="7" s="1"/>
  <c r="A1490" i="7"/>
  <c r="B1490" i="7"/>
  <c r="C1490" i="7" s="1"/>
  <c r="A1491" i="7"/>
  <c r="B1491" i="7"/>
  <c r="C1491" i="7" s="1"/>
  <c r="A1492" i="7"/>
  <c r="B1492" i="7"/>
  <c r="C1492" i="7" s="1"/>
  <c r="A1493" i="7"/>
  <c r="B1493" i="7"/>
  <c r="C1493" i="7" s="1"/>
  <c r="A1494" i="7"/>
  <c r="B1494" i="7"/>
  <c r="C1494" i="7" s="1"/>
  <c r="A1495" i="7"/>
  <c r="B1495" i="7"/>
  <c r="C1495" i="7" s="1"/>
  <c r="A1496" i="7"/>
  <c r="B1496" i="7"/>
  <c r="C1496" i="7" s="1"/>
  <c r="A1497" i="7"/>
  <c r="B1497" i="7"/>
  <c r="C1497" i="7" s="1"/>
  <c r="A1498" i="7"/>
  <c r="B1498" i="7"/>
  <c r="C1498" i="7" s="1"/>
  <c r="A1499" i="7"/>
  <c r="B1499" i="7"/>
  <c r="C1499" i="7" s="1"/>
  <c r="A1500" i="7"/>
  <c r="B1500" i="7"/>
  <c r="C1500" i="7" s="1"/>
  <c r="A1501" i="7"/>
  <c r="B1501" i="7"/>
  <c r="C1501" i="7" s="1"/>
  <c r="A1502" i="7"/>
  <c r="B1502" i="7"/>
  <c r="C1502" i="7" s="1"/>
  <c r="A1503" i="7"/>
  <c r="B1503" i="7"/>
  <c r="C1503" i="7" s="1"/>
  <c r="A1504" i="7"/>
  <c r="B1504" i="7"/>
  <c r="C1504" i="7" s="1"/>
  <c r="A1505" i="7"/>
  <c r="B1505" i="7"/>
  <c r="C1505" i="7" s="1"/>
  <c r="A1506" i="7"/>
  <c r="B1506" i="7"/>
  <c r="C1506" i="7" s="1"/>
  <c r="A1507" i="7"/>
  <c r="B1507" i="7"/>
  <c r="C1507" i="7" s="1"/>
  <c r="A1508" i="7"/>
  <c r="B1508" i="7"/>
  <c r="C1508" i="7" s="1"/>
  <c r="A1509" i="7"/>
  <c r="B1509" i="7"/>
  <c r="C1509" i="7" s="1"/>
  <c r="A1510" i="7"/>
  <c r="B1510" i="7"/>
  <c r="C1510" i="7" s="1"/>
  <c r="A1511" i="7"/>
  <c r="B1511" i="7"/>
  <c r="C1511" i="7" s="1"/>
  <c r="A1512" i="7"/>
  <c r="B1512" i="7"/>
  <c r="C1512" i="7" s="1"/>
  <c r="A1513" i="7"/>
  <c r="B1513" i="7"/>
  <c r="C1513" i="7" s="1"/>
  <c r="A1514" i="7"/>
  <c r="B1514" i="7"/>
  <c r="C1514" i="7" s="1"/>
  <c r="A1515" i="7"/>
  <c r="B1515" i="7"/>
  <c r="C1515" i="7" s="1"/>
  <c r="A1516" i="7"/>
  <c r="B1516" i="7"/>
  <c r="C1516" i="7" s="1"/>
  <c r="A1517" i="7"/>
  <c r="B1517" i="7"/>
  <c r="C1517" i="7" s="1"/>
  <c r="A1518" i="7"/>
  <c r="B1518" i="7"/>
  <c r="C1518" i="7" s="1"/>
  <c r="A1519" i="7"/>
  <c r="B1519" i="7"/>
  <c r="C1519" i="7" s="1"/>
  <c r="A1520" i="7"/>
  <c r="B1520" i="7"/>
  <c r="C1520" i="7" s="1"/>
  <c r="A1521" i="7"/>
  <c r="B1521" i="7"/>
  <c r="C1521" i="7" s="1"/>
  <c r="A1522" i="7"/>
  <c r="B1522" i="7"/>
  <c r="C1522" i="7" s="1"/>
  <c r="A1523" i="7"/>
  <c r="B1523" i="7"/>
  <c r="C1523" i="7" s="1"/>
  <c r="A1524" i="7"/>
  <c r="B1524" i="7"/>
  <c r="C1524" i="7" s="1"/>
  <c r="A1525" i="7"/>
  <c r="B1525" i="7"/>
  <c r="C1525" i="7" s="1"/>
  <c r="A1526" i="7"/>
  <c r="B1526" i="7"/>
  <c r="C1526" i="7" s="1"/>
  <c r="A1527" i="7"/>
  <c r="B1527" i="7"/>
  <c r="C1527" i="7" s="1"/>
  <c r="A1528" i="7"/>
  <c r="B1528" i="7"/>
  <c r="C1528" i="7" s="1"/>
  <c r="A1529" i="7"/>
  <c r="B1529" i="7"/>
  <c r="C1529" i="7" s="1"/>
  <c r="A1530" i="7"/>
  <c r="B1530" i="7"/>
  <c r="C1530" i="7" s="1"/>
  <c r="A1531" i="7"/>
  <c r="B1531" i="7"/>
  <c r="C1531" i="7" s="1"/>
  <c r="A1532" i="7"/>
  <c r="B1532" i="7"/>
  <c r="C1532" i="7" s="1"/>
  <c r="A1533" i="7"/>
  <c r="B1533" i="7"/>
  <c r="C1533" i="7" s="1"/>
  <c r="A1534" i="7"/>
  <c r="B1534" i="7"/>
  <c r="C1534" i="7" s="1"/>
  <c r="A1535" i="7"/>
  <c r="B1535" i="7"/>
  <c r="C1535" i="7" s="1"/>
  <c r="A1536" i="7"/>
  <c r="B1536" i="7"/>
  <c r="C1536" i="7" s="1"/>
  <c r="A1537" i="7"/>
  <c r="B1537" i="7"/>
  <c r="C1537" i="7" s="1"/>
  <c r="A1538" i="7"/>
  <c r="B1538" i="7"/>
  <c r="C1538" i="7" s="1"/>
  <c r="A1539" i="7"/>
  <c r="B1539" i="7"/>
  <c r="C1539" i="7" s="1"/>
  <c r="A1540" i="7"/>
  <c r="B1540" i="7"/>
  <c r="C1540" i="7" s="1"/>
  <c r="A1541" i="7"/>
  <c r="B1541" i="7"/>
  <c r="C1541" i="7" s="1"/>
  <c r="A1542" i="7"/>
  <c r="B1542" i="7"/>
  <c r="C1542" i="7" s="1"/>
  <c r="A1543" i="7"/>
  <c r="B1543" i="7"/>
  <c r="C1543" i="7" s="1"/>
  <c r="A1544" i="7"/>
  <c r="B1544" i="7"/>
  <c r="C1544" i="7" s="1"/>
  <c r="A1545" i="7"/>
  <c r="B1545" i="7"/>
  <c r="C1545" i="7" s="1"/>
  <c r="A1546" i="7"/>
  <c r="B1546" i="7"/>
  <c r="C1546" i="7" s="1"/>
  <c r="A1547" i="7"/>
  <c r="B1547" i="7"/>
  <c r="C1547" i="7" s="1"/>
  <c r="A1548" i="7"/>
  <c r="B1548" i="7"/>
  <c r="C1548" i="7" s="1"/>
  <c r="A1549" i="7"/>
  <c r="B1549" i="7"/>
  <c r="C1549" i="7" s="1"/>
  <c r="A1550" i="7"/>
  <c r="B1550" i="7"/>
  <c r="C1550" i="7" s="1"/>
  <c r="A1551" i="7"/>
  <c r="B1551" i="7"/>
  <c r="C1551" i="7" s="1"/>
  <c r="A1552" i="7"/>
  <c r="B1552" i="7"/>
  <c r="C1552" i="7" s="1"/>
  <c r="A1553" i="7"/>
  <c r="B1553" i="7"/>
  <c r="C1553" i="7" s="1"/>
  <c r="A1554" i="7"/>
  <c r="B1554" i="7"/>
  <c r="C1554" i="7" s="1"/>
  <c r="A1555" i="7"/>
  <c r="B1555" i="7"/>
  <c r="C1555" i="7" s="1"/>
  <c r="A1556" i="7"/>
  <c r="B1556" i="7"/>
  <c r="C1556" i="7" s="1"/>
  <c r="A1557" i="7"/>
  <c r="B1557" i="7"/>
  <c r="C1557" i="7" s="1"/>
  <c r="A1558" i="7"/>
  <c r="B1558" i="7"/>
  <c r="C1558" i="7" s="1"/>
  <c r="A1559" i="7"/>
  <c r="B1559" i="7"/>
  <c r="C1559" i="7" s="1"/>
  <c r="A1560" i="7"/>
  <c r="B1560" i="7"/>
  <c r="C1560" i="7" s="1"/>
  <c r="A1561" i="7"/>
  <c r="B1561" i="7"/>
  <c r="C1561" i="7" s="1"/>
  <c r="A1562" i="7"/>
  <c r="B1562" i="7"/>
  <c r="C1562" i="7" s="1"/>
  <c r="A1563" i="7"/>
  <c r="B1563" i="7"/>
  <c r="C1563" i="7" s="1"/>
  <c r="A1564" i="7"/>
  <c r="B1564" i="7"/>
  <c r="C1564" i="7" s="1"/>
  <c r="A1565" i="7"/>
  <c r="B1565" i="7"/>
  <c r="C1565" i="7" s="1"/>
  <c r="A1566" i="7"/>
  <c r="B1566" i="7"/>
  <c r="C1566" i="7" s="1"/>
  <c r="A1567" i="7"/>
  <c r="B1567" i="7"/>
  <c r="C1567" i="7" s="1"/>
  <c r="A1568" i="7"/>
  <c r="B1568" i="7"/>
  <c r="C1568" i="7" s="1"/>
  <c r="A1569" i="7"/>
  <c r="B1569" i="7"/>
  <c r="C1569" i="7" s="1"/>
  <c r="A1570" i="7"/>
  <c r="B1570" i="7"/>
  <c r="C1570" i="7" s="1"/>
  <c r="A1571" i="7"/>
  <c r="B1571" i="7"/>
  <c r="C1571" i="7" s="1"/>
  <c r="A1572" i="7"/>
  <c r="B1572" i="7"/>
  <c r="C1572" i="7" s="1"/>
  <c r="A1573" i="7"/>
  <c r="B1573" i="7"/>
  <c r="C1573" i="7" s="1"/>
  <c r="A1574" i="7"/>
  <c r="B1574" i="7"/>
  <c r="C1574" i="7" s="1"/>
  <c r="A1575" i="7"/>
  <c r="B1575" i="7"/>
  <c r="C1575" i="7" s="1"/>
  <c r="A1576" i="7"/>
  <c r="B1576" i="7"/>
  <c r="C1576" i="7" s="1"/>
  <c r="A1577" i="7"/>
  <c r="B1577" i="7"/>
  <c r="C1577" i="7" s="1"/>
  <c r="A1578" i="7"/>
  <c r="B1578" i="7"/>
  <c r="C1578" i="7" s="1"/>
  <c r="A1579" i="7"/>
  <c r="B1579" i="7"/>
  <c r="C1579" i="7" s="1"/>
  <c r="A1580" i="7"/>
  <c r="B1580" i="7"/>
  <c r="C1580" i="7" s="1"/>
  <c r="A1581" i="7"/>
  <c r="B1581" i="7"/>
  <c r="C1581" i="7" s="1"/>
  <c r="A1582" i="7"/>
  <c r="B1582" i="7"/>
  <c r="C1582" i="7" s="1"/>
  <c r="A1583" i="7"/>
  <c r="B1583" i="7"/>
  <c r="C1583" i="7" s="1"/>
  <c r="A1584" i="7"/>
  <c r="B1584" i="7"/>
  <c r="C1584" i="7" s="1"/>
  <c r="A1585" i="7"/>
  <c r="B1585" i="7"/>
  <c r="C1585" i="7" s="1"/>
  <c r="A1586" i="7"/>
  <c r="B1586" i="7"/>
  <c r="C1586" i="7" s="1"/>
  <c r="A1587" i="7"/>
  <c r="B1587" i="7"/>
  <c r="C1587" i="7" s="1"/>
  <c r="A1588" i="7"/>
  <c r="B1588" i="7"/>
  <c r="C1588" i="7" s="1"/>
  <c r="A1589" i="7"/>
  <c r="B1589" i="7"/>
  <c r="C1589" i="7" s="1"/>
  <c r="A1590" i="7"/>
  <c r="B1590" i="7"/>
  <c r="C1590" i="7" s="1"/>
  <c r="A1591" i="7"/>
  <c r="B1591" i="7"/>
  <c r="C1591" i="7" s="1"/>
  <c r="A1592" i="7"/>
  <c r="B1592" i="7"/>
  <c r="C1592" i="7" s="1"/>
  <c r="A1593" i="7"/>
  <c r="B1593" i="7"/>
  <c r="C1593" i="7" s="1"/>
  <c r="A1594" i="7"/>
  <c r="B1594" i="7"/>
  <c r="C1594" i="7" s="1"/>
  <c r="A1595" i="7"/>
  <c r="B1595" i="7"/>
  <c r="C1595" i="7" s="1"/>
  <c r="A1596" i="7"/>
  <c r="B1596" i="7"/>
  <c r="C1596" i="7" s="1"/>
  <c r="A1597" i="7"/>
  <c r="B1597" i="7"/>
  <c r="C1597" i="7" s="1"/>
  <c r="A1598" i="7"/>
  <c r="B1598" i="7"/>
  <c r="C1598" i="7" s="1"/>
  <c r="A1599" i="7"/>
  <c r="B1599" i="7"/>
  <c r="C1599" i="7" s="1"/>
  <c r="A1600" i="7"/>
  <c r="B1600" i="7"/>
  <c r="C1600" i="7" s="1"/>
  <c r="A1601" i="7"/>
  <c r="B1601" i="7"/>
  <c r="C1601" i="7" s="1"/>
  <c r="A1602" i="7"/>
  <c r="B1602" i="7"/>
  <c r="C1602" i="7" s="1"/>
  <c r="A1603" i="7"/>
  <c r="B1603" i="7"/>
  <c r="C1603" i="7" s="1"/>
  <c r="A1604" i="7"/>
  <c r="B1604" i="7"/>
  <c r="C1604" i="7" s="1"/>
  <c r="A1605" i="7"/>
  <c r="B1605" i="7"/>
  <c r="C1605" i="7" s="1"/>
  <c r="A1606" i="7"/>
  <c r="B1606" i="7"/>
  <c r="C1606" i="7" s="1"/>
  <c r="A1607" i="7"/>
  <c r="B1607" i="7"/>
  <c r="C1607" i="7" s="1"/>
  <c r="A1608" i="7"/>
  <c r="B1608" i="7"/>
  <c r="C1608" i="7" s="1"/>
  <c r="A1609" i="7"/>
  <c r="B1609" i="7"/>
  <c r="C1609" i="7" s="1"/>
  <c r="A1610" i="7"/>
  <c r="B1610" i="7"/>
  <c r="C1610" i="7" s="1"/>
  <c r="A1611" i="7"/>
  <c r="B1611" i="7"/>
  <c r="C1611" i="7" s="1"/>
  <c r="A1612" i="7"/>
  <c r="B1612" i="7"/>
  <c r="C1612" i="7" s="1"/>
  <c r="A1613" i="7"/>
  <c r="B1613" i="7"/>
  <c r="C1613" i="7" s="1"/>
  <c r="A1614" i="7"/>
  <c r="B1614" i="7"/>
  <c r="C1614" i="7" s="1"/>
  <c r="A1615" i="7"/>
  <c r="B1615" i="7"/>
  <c r="C1615" i="7" s="1"/>
  <c r="A1616" i="7"/>
  <c r="B1616" i="7"/>
  <c r="C1616" i="7" s="1"/>
  <c r="A1617" i="7"/>
  <c r="B1617" i="7"/>
  <c r="C1617" i="7" s="1"/>
  <c r="A1618" i="7"/>
  <c r="B1618" i="7"/>
  <c r="C1618" i="7" s="1"/>
  <c r="A1619" i="7"/>
  <c r="B1619" i="7"/>
  <c r="C1619" i="7" s="1"/>
  <c r="A1620" i="7"/>
  <c r="B1620" i="7"/>
  <c r="C1620" i="7" s="1"/>
  <c r="A1621" i="7"/>
  <c r="B1621" i="7"/>
  <c r="C1621" i="7" s="1"/>
  <c r="A1622" i="7"/>
  <c r="B1622" i="7"/>
  <c r="C1622" i="7" s="1"/>
  <c r="A1623" i="7"/>
  <c r="B1623" i="7"/>
  <c r="C1623" i="7" s="1"/>
  <c r="A1624" i="7"/>
  <c r="B1624" i="7"/>
  <c r="C1624" i="7" s="1"/>
  <c r="A1625" i="7"/>
  <c r="B1625" i="7"/>
  <c r="C1625" i="7" s="1"/>
  <c r="A1626" i="7"/>
  <c r="B1626" i="7"/>
  <c r="C1626" i="7" s="1"/>
  <c r="A1627" i="7"/>
  <c r="B1627" i="7"/>
  <c r="C1627" i="7" s="1"/>
  <c r="A1628" i="7"/>
  <c r="B1628" i="7"/>
  <c r="C1628" i="7" s="1"/>
  <c r="A1629" i="7"/>
  <c r="B1629" i="7"/>
  <c r="C1629" i="7" s="1"/>
  <c r="A1630" i="7"/>
  <c r="B1630" i="7"/>
  <c r="C1630" i="7" s="1"/>
  <c r="A1631" i="7"/>
  <c r="B1631" i="7"/>
  <c r="C1631" i="7" s="1"/>
  <c r="A1632" i="7"/>
  <c r="B1632" i="7"/>
  <c r="C1632" i="7" s="1"/>
  <c r="A1633" i="7"/>
  <c r="B1633" i="7"/>
  <c r="C1633" i="7" s="1"/>
  <c r="A1634" i="7"/>
  <c r="B1634" i="7"/>
  <c r="C1634" i="7" s="1"/>
  <c r="A1635" i="7"/>
  <c r="B1635" i="7"/>
  <c r="C1635" i="7" s="1"/>
  <c r="A1636" i="7"/>
  <c r="B1636" i="7"/>
  <c r="C1636" i="7" s="1"/>
  <c r="A1637" i="7"/>
  <c r="B1637" i="7"/>
  <c r="C1637" i="7" s="1"/>
  <c r="A1638" i="7"/>
  <c r="B1638" i="7"/>
  <c r="C1638" i="7" s="1"/>
  <c r="A1639" i="7"/>
  <c r="B1639" i="7"/>
  <c r="C1639" i="7" s="1"/>
  <c r="A1640" i="7"/>
  <c r="B1640" i="7"/>
  <c r="C1640" i="7" s="1"/>
  <c r="A1641" i="7"/>
  <c r="B1641" i="7"/>
  <c r="C1641" i="7" s="1"/>
  <c r="A1642" i="7"/>
  <c r="B1642" i="7"/>
  <c r="C1642" i="7" s="1"/>
  <c r="A1643" i="7"/>
  <c r="B1643" i="7"/>
  <c r="C1643" i="7" s="1"/>
  <c r="A1644" i="7"/>
  <c r="B1644" i="7"/>
  <c r="C1644" i="7" s="1"/>
  <c r="A1645" i="7"/>
  <c r="B1645" i="7"/>
  <c r="C1645" i="7" s="1"/>
  <c r="A1646" i="7"/>
  <c r="B1646" i="7"/>
  <c r="C1646" i="7" s="1"/>
  <c r="A1647" i="7"/>
  <c r="B1647" i="7"/>
  <c r="C1647" i="7" s="1"/>
  <c r="A1648" i="7"/>
  <c r="B1648" i="7"/>
  <c r="C1648" i="7" s="1"/>
  <c r="A1649" i="7"/>
  <c r="B1649" i="7"/>
  <c r="C1649" i="7" s="1"/>
  <c r="A1650" i="7"/>
  <c r="B1650" i="7"/>
  <c r="C1650" i="7" s="1"/>
  <c r="A1651" i="7"/>
  <c r="B1651" i="7"/>
  <c r="C1651" i="7" s="1"/>
  <c r="A1652" i="7"/>
  <c r="B1652" i="7"/>
  <c r="C1652" i="7" s="1"/>
  <c r="A1653" i="7"/>
  <c r="B1653" i="7"/>
  <c r="C1653" i="7" s="1"/>
  <c r="A1654" i="7"/>
  <c r="B1654" i="7"/>
  <c r="C1654" i="7" s="1"/>
  <c r="A1655" i="7"/>
  <c r="B1655" i="7"/>
  <c r="C1655" i="7" s="1"/>
  <c r="A1656" i="7"/>
  <c r="B1656" i="7"/>
  <c r="C1656" i="7" s="1"/>
  <c r="A1657" i="7"/>
  <c r="B1657" i="7"/>
  <c r="C1657" i="7" s="1"/>
  <c r="A1658" i="7"/>
  <c r="B1658" i="7"/>
  <c r="C1658" i="7" s="1"/>
  <c r="A1659" i="7"/>
  <c r="B1659" i="7"/>
  <c r="C1659" i="7" s="1"/>
  <c r="A1660" i="7"/>
  <c r="B1660" i="7"/>
  <c r="C1660" i="7" s="1"/>
  <c r="A1661" i="7"/>
  <c r="B1661" i="7"/>
  <c r="C1661" i="7" s="1"/>
  <c r="A1662" i="7"/>
  <c r="B1662" i="7"/>
  <c r="C1662" i="7" s="1"/>
  <c r="A1663" i="7"/>
  <c r="B1663" i="7"/>
  <c r="C1663" i="7" s="1"/>
  <c r="A1664" i="7"/>
  <c r="B1664" i="7"/>
  <c r="C1664" i="7" s="1"/>
  <c r="A1665" i="7"/>
  <c r="B1665" i="7"/>
  <c r="C1665" i="7" s="1"/>
  <c r="A1666" i="7"/>
  <c r="B1666" i="7"/>
  <c r="C1666" i="7" s="1"/>
  <c r="A1667" i="7"/>
  <c r="B1667" i="7"/>
  <c r="C1667" i="7" s="1"/>
  <c r="A1668" i="7"/>
  <c r="B1668" i="7"/>
  <c r="C1668" i="7" s="1"/>
  <c r="A1669" i="7"/>
  <c r="B1669" i="7"/>
  <c r="C1669" i="7" s="1"/>
  <c r="A1670" i="7"/>
  <c r="B1670" i="7"/>
  <c r="C1670" i="7" s="1"/>
  <c r="A1671" i="7"/>
  <c r="B1671" i="7"/>
  <c r="C1671" i="7" s="1"/>
  <c r="A1672" i="7"/>
  <c r="B1672" i="7"/>
  <c r="C1672" i="7" s="1"/>
  <c r="A1673" i="7"/>
  <c r="B1673" i="7"/>
  <c r="C1673" i="7" s="1"/>
  <c r="A1674" i="7"/>
  <c r="B1674" i="7"/>
  <c r="C1674" i="7" s="1"/>
  <c r="A1675" i="7"/>
  <c r="B1675" i="7"/>
  <c r="C1675" i="7" s="1"/>
  <c r="A1676" i="7"/>
  <c r="B1676" i="7"/>
  <c r="C1676" i="7" s="1"/>
  <c r="A1677" i="7"/>
  <c r="B1677" i="7"/>
  <c r="C1677" i="7" s="1"/>
  <c r="A1678" i="7"/>
  <c r="B1678" i="7"/>
  <c r="C1678" i="7" s="1"/>
  <c r="A1679" i="7"/>
  <c r="B1679" i="7"/>
  <c r="C1679" i="7" s="1"/>
  <c r="A1680" i="7"/>
  <c r="B1680" i="7"/>
  <c r="C1680" i="7" s="1"/>
  <c r="A1681" i="7"/>
  <c r="B1681" i="7"/>
  <c r="C1681" i="7" s="1"/>
  <c r="A1682" i="7"/>
  <c r="B1682" i="7"/>
  <c r="C1682" i="7" s="1"/>
  <c r="A1683" i="7"/>
  <c r="B1683" i="7"/>
  <c r="C1683" i="7" s="1"/>
  <c r="A1684" i="7"/>
  <c r="B1684" i="7"/>
  <c r="C1684" i="7" s="1"/>
  <c r="A1685" i="7"/>
  <c r="B1685" i="7"/>
  <c r="C1685" i="7" s="1"/>
  <c r="A1686" i="7"/>
  <c r="B1686" i="7"/>
  <c r="C1686" i="7" s="1"/>
  <c r="A1687" i="7"/>
  <c r="B1687" i="7"/>
  <c r="C1687" i="7" s="1"/>
  <c r="A1688" i="7"/>
  <c r="B1688" i="7"/>
  <c r="C1688" i="7" s="1"/>
  <c r="A1689" i="7"/>
  <c r="B1689" i="7"/>
  <c r="C1689" i="7" s="1"/>
  <c r="A1690" i="7"/>
  <c r="B1690" i="7"/>
  <c r="C1690" i="7" s="1"/>
  <c r="A1691" i="7"/>
  <c r="B1691" i="7"/>
  <c r="C1691" i="7" s="1"/>
  <c r="A1692" i="7"/>
  <c r="B1692" i="7"/>
  <c r="C1692" i="7" s="1"/>
  <c r="A1693" i="7"/>
  <c r="B1693" i="7"/>
  <c r="C1693" i="7" s="1"/>
  <c r="A1694" i="7"/>
  <c r="B1694" i="7"/>
  <c r="C1694" i="7" s="1"/>
  <c r="A1695" i="7"/>
  <c r="B1695" i="7"/>
  <c r="C1695" i="7" s="1"/>
  <c r="A1696" i="7"/>
  <c r="B1696" i="7"/>
  <c r="C1696" i="7" s="1"/>
  <c r="A1697" i="7"/>
  <c r="B1697" i="7"/>
  <c r="C1697" i="7" s="1"/>
  <c r="A1698" i="7"/>
  <c r="B1698" i="7"/>
  <c r="C1698" i="7" s="1"/>
  <c r="A1699" i="7"/>
  <c r="B1699" i="7"/>
  <c r="C1699" i="7" s="1"/>
  <c r="A1700" i="7"/>
  <c r="B1700" i="7"/>
  <c r="C1700" i="7" s="1"/>
  <c r="A1701" i="7"/>
  <c r="B1701" i="7"/>
  <c r="C1701" i="7" s="1"/>
  <c r="A1702" i="7"/>
  <c r="B1702" i="7"/>
  <c r="C1702" i="7" s="1"/>
  <c r="A1703" i="7"/>
  <c r="B1703" i="7"/>
  <c r="C1703" i="7" s="1"/>
  <c r="A1704" i="7"/>
  <c r="B1704" i="7"/>
  <c r="C1704" i="7" s="1"/>
  <c r="A1705" i="7"/>
  <c r="B1705" i="7"/>
  <c r="C1705" i="7" s="1"/>
  <c r="A1706" i="7"/>
  <c r="B1706" i="7"/>
  <c r="C1706" i="7" s="1"/>
  <c r="A1707" i="7"/>
  <c r="B1707" i="7"/>
  <c r="C1707" i="7" s="1"/>
  <c r="A1708" i="7"/>
  <c r="B1708" i="7"/>
  <c r="C1708" i="7" s="1"/>
  <c r="A1709" i="7"/>
  <c r="B1709" i="7"/>
  <c r="C1709" i="7" s="1"/>
  <c r="A1710" i="7"/>
  <c r="B1710" i="7"/>
  <c r="C1710" i="7" s="1"/>
  <c r="A1711" i="7"/>
  <c r="B1711" i="7"/>
  <c r="C1711" i="7" s="1"/>
  <c r="A1712" i="7"/>
  <c r="B1712" i="7"/>
  <c r="C1712" i="7" s="1"/>
  <c r="A1713" i="7"/>
  <c r="B1713" i="7"/>
  <c r="C1713" i="7" s="1"/>
  <c r="A1714" i="7"/>
  <c r="B1714" i="7"/>
  <c r="C1714" i="7" s="1"/>
  <c r="A1715" i="7"/>
  <c r="B1715" i="7"/>
  <c r="C1715" i="7" s="1"/>
  <c r="A1716" i="7"/>
  <c r="B1716" i="7"/>
  <c r="C1716" i="7" s="1"/>
  <c r="A1717" i="7"/>
  <c r="B1717" i="7"/>
  <c r="C1717" i="7" s="1"/>
  <c r="A1718" i="7"/>
  <c r="B1718" i="7"/>
  <c r="C1718" i="7" s="1"/>
  <c r="A1719" i="7"/>
  <c r="B1719" i="7"/>
  <c r="C1719" i="7" s="1"/>
  <c r="A1720" i="7"/>
  <c r="B1720" i="7"/>
  <c r="C1720" i="7" s="1"/>
  <c r="A1721" i="7"/>
  <c r="B1721" i="7"/>
  <c r="C1721" i="7" s="1"/>
  <c r="A1722" i="7"/>
  <c r="B1722" i="7"/>
  <c r="C1722" i="7" s="1"/>
  <c r="A1723" i="7"/>
  <c r="B1723" i="7"/>
  <c r="C1723" i="7" s="1"/>
  <c r="A1724" i="7"/>
  <c r="B1724" i="7"/>
  <c r="C1724" i="7" s="1"/>
  <c r="A1725" i="7"/>
  <c r="B1725" i="7"/>
  <c r="C1725" i="7" s="1"/>
  <c r="A1726" i="7"/>
  <c r="B1726" i="7"/>
  <c r="C1726" i="7" s="1"/>
  <c r="A1727" i="7"/>
  <c r="B1727" i="7"/>
  <c r="C1727" i="7" s="1"/>
  <c r="A1728" i="7"/>
  <c r="B1728" i="7"/>
  <c r="C1728" i="7" s="1"/>
  <c r="A1729" i="7"/>
  <c r="B1729" i="7"/>
  <c r="C1729" i="7" s="1"/>
  <c r="A1730" i="7"/>
  <c r="B1730" i="7"/>
  <c r="C1730" i="7" s="1"/>
  <c r="A1731" i="7"/>
  <c r="B1731" i="7"/>
  <c r="C1731" i="7" s="1"/>
  <c r="A1732" i="7"/>
  <c r="B1732" i="7"/>
  <c r="C1732" i="7" s="1"/>
  <c r="A1733" i="7"/>
  <c r="B1733" i="7"/>
  <c r="C1733" i="7" s="1"/>
  <c r="A1734" i="7"/>
  <c r="B1734" i="7"/>
  <c r="C1734" i="7" s="1"/>
  <c r="A1735" i="7"/>
  <c r="B1735" i="7"/>
  <c r="C1735" i="7" s="1"/>
  <c r="A1736" i="7"/>
  <c r="B1736" i="7"/>
  <c r="C1736" i="7" s="1"/>
  <c r="A1737" i="7"/>
  <c r="B1737" i="7"/>
  <c r="C1737" i="7" s="1"/>
  <c r="A1738" i="7"/>
  <c r="B1738" i="7"/>
  <c r="C1738" i="7" s="1"/>
  <c r="A1739" i="7"/>
  <c r="B1739" i="7"/>
  <c r="C1739" i="7" s="1"/>
  <c r="A1740" i="7"/>
  <c r="B1740" i="7"/>
  <c r="C1740" i="7" s="1"/>
  <c r="A1741" i="7"/>
  <c r="B1741" i="7"/>
  <c r="C1741" i="7" s="1"/>
  <c r="A1742" i="7"/>
  <c r="B1742" i="7"/>
  <c r="C1742" i="7" s="1"/>
  <c r="A1743" i="7"/>
  <c r="B1743" i="7"/>
  <c r="C1743" i="7" s="1"/>
  <c r="A1744" i="7"/>
  <c r="B1744" i="7"/>
  <c r="C1744" i="7" s="1"/>
  <c r="A1745" i="7"/>
  <c r="B1745" i="7"/>
  <c r="C1745" i="7" s="1"/>
  <c r="A1746" i="7"/>
  <c r="B1746" i="7"/>
  <c r="C1746" i="7" s="1"/>
  <c r="A1747" i="7"/>
  <c r="B1747" i="7"/>
  <c r="C1747" i="7" s="1"/>
  <c r="A1748" i="7"/>
  <c r="B1748" i="7"/>
  <c r="C1748" i="7" s="1"/>
  <c r="A1749" i="7"/>
  <c r="B1749" i="7"/>
  <c r="C1749" i="7" s="1"/>
  <c r="A1750" i="7"/>
  <c r="B1750" i="7"/>
  <c r="C1750" i="7" s="1"/>
  <c r="A1751" i="7"/>
  <c r="B1751" i="7"/>
  <c r="C1751" i="7" s="1"/>
  <c r="A1752" i="7"/>
  <c r="B1752" i="7"/>
  <c r="C1752" i="7" s="1"/>
  <c r="A1753" i="7"/>
  <c r="B1753" i="7"/>
  <c r="C1753" i="7" s="1"/>
  <c r="A1754" i="7"/>
  <c r="B1754" i="7"/>
  <c r="C1754" i="7" s="1"/>
  <c r="A1755" i="7"/>
  <c r="B1755" i="7"/>
  <c r="C1755" i="7" s="1"/>
  <c r="A1756" i="7"/>
  <c r="B1756" i="7"/>
  <c r="C1756" i="7" s="1"/>
  <c r="A1757" i="7"/>
  <c r="B1757" i="7"/>
  <c r="C1757" i="7" s="1"/>
  <c r="A1758" i="7"/>
  <c r="B1758" i="7"/>
  <c r="C1758" i="7" s="1"/>
  <c r="A1759" i="7"/>
  <c r="B1759" i="7"/>
  <c r="C1759" i="7" s="1"/>
  <c r="A1760" i="7"/>
  <c r="B1760" i="7"/>
  <c r="C1760" i="7" s="1"/>
  <c r="A1761" i="7"/>
  <c r="B1761" i="7"/>
  <c r="C1761" i="7" s="1"/>
  <c r="A1762" i="7"/>
  <c r="B1762" i="7"/>
  <c r="C1762" i="7" s="1"/>
  <c r="A1763" i="7"/>
  <c r="B1763" i="7"/>
  <c r="C1763" i="7" s="1"/>
  <c r="A1764" i="7"/>
  <c r="B1764" i="7"/>
  <c r="C1764" i="7" s="1"/>
  <c r="A1765" i="7"/>
  <c r="B1765" i="7"/>
  <c r="C1765" i="7" s="1"/>
  <c r="A1766" i="7"/>
  <c r="B1766" i="7"/>
  <c r="C1766" i="7" s="1"/>
  <c r="A1767" i="7"/>
  <c r="B1767" i="7"/>
  <c r="C1767" i="7" s="1"/>
  <c r="A1768" i="7"/>
  <c r="B1768" i="7"/>
  <c r="C1768" i="7" s="1"/>
  <c r="A1769" i="7"/>
  <c r="B1769" i="7"/>
  <c r="C1769" i="7" s="1"/>
  <c r="A1770" i="7"/>
  <c r="B1770" i="7"/>
  <c r="C1770" i="7" s="1"/>
  <c r="A1771" i="7"/>
  <c r="B1771" i="7"/>
  <c r="C1771" i="7" s="1"/>
  <c r="A1772" i="7"/>
  <c r="B1772" i="7"/>
  <c r="C1772" i="7" s="1"/>
  <c r="A1773" i="7"/>
  <c r="B1773" i="7"/>
  <c r="C1773" i="7" s="1"/>
  <c r="A1774" i="7"/>
  <c r="B1774" i="7"/>
  <c r="C1774" i="7" s="1"/>
  <c r="A1775" i="7"/>
  <c r="B1775" i="7"/>
  <c r="C1775" i="7" s="1"/>
  <c r="A1776" i="7"/>
  <c r="B1776" i="7"/>
  <c r="C1776" i="7" s="1"/>
  <c r="A1777" i="7"/>
  <c r="B1777" i="7"/>
  <c r="C1777" i="7" s="1"/>
  <c r="A1778" i="7"/>
  <c r="B1778" i="7"/>
  <c r="C1778" i="7" s="1"/>
  <c r="A1779" i="7"/>
  <c r="B1779" i="7"/>
  <c r="C1779" i="7" s="1"/>
  <c r="A1780" i="7"/>
  <c r="B1780" i="7"/>
  <c r="C1780" i="7" s="1"/>
  <c r="A1781" i="7"/>
  <c r="B1781" i="7"/>
  <c r="C1781" i="7" s="1"/>
  <c r="A1782" i="7"/>
  <c r="B1782" i="7"/>
  <c r="C1782" i="7" s="1"/>
  <c r="A1783" i="7"/>
  <c r="B1783" i="7"/>
  <c r="C1783" i="7" s="1"/>
  <c r="A1784" i="7"/>
  <c r="B1784" i="7"/>
  <c r="C1784" i="7" s="1"/>
  <c r="A1785" i="7"/>
  <c r="B1785" i="7"/>
  <c r="C1785" i="7" s="1"/>
  <c r="A1786" i="7"/>
  <c r="B1786" i="7"/>
  <c r="C1786" i="7" s="1"/>
  <c r="A1787" i="7"/>
  <c r="B1787" i="7"/>
  <c r="C1787" i="7" s="1"/>
  <c r="A1788" i="7"/>
  <c r="B1788" i="7"/>
  <c r="C1788" i="7" s="1"/>
  <c r="A1789" i="7"/>
  <c r="B1789" i="7"/>
  <c r="C1789" i="7" s="1"/>
  <c r="A1790" i="7"/>
  <c r="B1790" i="7"/>
  <c r="C1790" i="7" s="1"/>
  <c r="A1791" i="7"/>
  <c r="B1791" i="7"/>
  <c r="C1791" i="7" s="1"/>
  <c r="A1792" i="7"/>
  <c r="B1792" i="7"/>
  <c r="C1792" i="7" s="1"/>
  <c r="A1793" i="7"/>
  <c r="B1793" i="7"/>
  <c r="C1793" i="7" s="1"/>
  <c r="A1794" i="7"/>
  <c r="B1794" i="7"/>
  <c r="C1794" i="7" s="1"/>
  <c r="A1795" i="7"/>
  <c r="B1795" i="7"/>
  <c r="C1795" i="7" s="1"/>
  <c r="A1796" i="7"/>
  <c r="B1796" i="7"/>
  <c r="C1796" i="7" s="1"/>
  <c r="A1797" i="7"/>
  <c r="B1797" i="7"/>
  <c r="C1797" i="7" s="1"/>
  <c r="A1798" i="7"/>
  <c r="B1798" i="7"/>
  <c r="C1798" i="7" s="1"/>
  <c r="A1799" i="7"/>
  <c r="B1799" i="7"/>
  <c r="C1799" i="7" s="1"/>
  <c r="A1800" i="7"/>
  <c r="B1800" i="7"/>
  <c r="C1800" i="7" s="1"/>
  <c r="A1801" i="7"/>
  <c r="B1801" i="7"/>
  <c r="C1801" i="7" s="1"/>
  <c r="A1802" i="7"/>
  <c r="B1802" i="7"/>
  <c r="C1802" i="7" s="1"/>
  <c r="A1803" i="7"/>
  <c r="B1803" i="7"/>
  <c r="C1803" i="7" s="1"/>
  <c r="A1804" i="7"/>
  <c r="B1804" i="7"/>
  <c r="C1804" i="7" s="1"/>
  <c r="A1805" i="7"/>
  <c r="B1805" i="7"/>
  <c r="C1805" i="7" s="1"/>
  <c r="A1806" i="7"/>
  <c r="B1806" i="7"/>
  <c r="C1806" i="7" s="1"/>
  <c r="A1807" i="7"/>
  <c r="B1807" i="7"/>
  <c r="C1807" i="7" s="1"/>
  <c r="A1808" i="7"/>
  <c r="B1808" i="7"/>
  <c r="C1808" i="7" s="1"/>
  <c r="A1809" i="7"/>
  <c r="B1809" i="7"/>
  <c r="C1809" i="7" s="1"/>
  <c r="A1810" i="7"/>
  <c r="B1810" i="7"/>
  <c r="C1810" i="7" s="1"/>
  <c r="A1811" i="7"/>
  <c r="B1811" i="7"/>
  <c r="C1811" i="7" s="1"/>
  <c r="A1812" i="7"/>
  <c r="B1812" i="7"/>
  <c r="C1812" i="7" s="1"/>
  <c r="A1813" i="7"/>
  <c r="B1813" i="7"/>
  <c r="C1813" i="7" s="1"/>
  <c r="A1814" i="7"/>
  <c r="B1814" i="7"/>
  <c r="C1814" i="7" s="1"/>
  <c r="A1815" i="7"/>
  <c r="B1815" i="7"/>
  <c r="C1815" i="7" s="1"/>
  <c r="A1816" i="7"/>
  <c r="B1816" i="7"/>
  <c r="C1816" i="7" s="1"/>
  <c r="A1817" i="7"/>
  <c r="B1817" i="7"/>
  <c r="C1817" i="7" s="1"/>
  <c r="A1818" i="7"/>
  <c r="B1818" i="7"/>
  <c r="C1818" i="7" s="1"/>
  <c r="A1819" i="7"/>
  <c r="B1819" i="7"/>
  <c r="C1819" i="7" s="1"/>
  <c r="A1820" i="7"/>
  <c r="B1820" i="7"/>
  <c r="C1820" i="7" s="1"/>
  <c r="A1821" i="7"/>
  <c r="B1821" i="7"/>
  <c r="C1821" i="7" s="1"/>
  <c r="A1822" i="7"/>
  <c r="B1822" i="7"/>
  <c r="C1822" i="7" s="1"/>
  <c r="A1823" i="7"/>
  <c r="B1823" i="7"/>
  <c r="C1823" i="7" s="1"/>
  <c r="A1824" i="7"/>
  <c r="B1824" i="7"/>
  <c r="C1824" i="7" s="1"/>
  <c r="A1825" i="7"/>
  <c r="B1825" i="7"/>
  <c r="C1825" i="7" s="1"/>
  <c r="A1826" i="7"/>
  <c r="B1826" i="7"/>
  <c r="C1826" i="7" s="1"/>
  <c r="A1827" i="7"/>
  <c r="B1827" i="7"/>
  <c r="C1827" i="7" s="1"/>
  <c r="A1828" i="7"/>
  <c r="B1828" i="7"/>
  <c r="C1828" i="7" s="1"/>
  <c r="A1829" i="7"/>
  <c r="B1829" i="7"/>
  <c r="C1829" i="7" s="1"/>
  <c r="A1830" i="7"/>
  <c r="B1830" i="7"/>
  <c r="C1830" i="7" s="1"/>
  <c r="A1831" i="7"/>
  <c r="B1831" i="7"/>
  <c r="C1831" i="7" s="1"/>
  <c r="A1832" i="7"/>
  <c r="B1832" i="7"/>
  <c r="C1832" i="7" s="1"/>
  <c r="A1833" i="7"/>
  <c r="B1833" i="7"/>
  <c r="C1833" i="7" s="1"/>
  <c r="A1834" i="7"/>
  <c r="B1834" i="7"/>
  <c r="C1834" i="7" s="1"/>
  <c r="A1835" i="7"/>
  <c r="B1835" i="7"/>
  <c r="C1835" i="7" s="1"/>
  <c r="A1836" i="7"/>
  <c r="B1836" i="7"/>
  <c r="C1836" i="7" s="1"/>
  <c r="A1837" i="7"/>
  <c r="B1837" i="7"/>
  <c r="C1837" i="7" s="1"/>
  <c r="A1838" i="7"/>
  <c r="B1838" i="7"/>
  <c r="C1838" i="7" s="1"/>
  <c r="A1839" i="7"/>
  <c r="B1839" i="7"/>
  <c r="C1839" i="7" s="1"/>
  <c r="A1840" i="7"/>
  <c r="B1840" i="7"/>
  <c r="C1840" i="7" s="1"/>
  <c r="A1841" i="7"/>
  <c r="B1841" i="7"/>
  <c r="C1841" i="7" s="1"/>
  <c r="A1842" i="7"/>
  <c r="B1842" i="7"/>
  <c r="C1842" i="7" s="1"/>
  <c r="A1843" i="7"/>
  <c r="B1843" i="7"/>
  <c r="C1843" i="7" s="1"/>
  <c r="A1844" i="7"/>
  <c r="B1844" i="7"/>
  <c r="C1844" i="7" s="1"/>
  <c r="A1845" i="7"/>
  <c r="B1845" i="7"/>
  <c r="C1845" i="7" s="1"/>
  <c r="A1846" i="7"/>
  <c r="B1846" i="7"/>
  <c r="C1846" i="7" s="1"/>
  <c r="A1847" i="7"/>
  <c r="B1847" i="7"/>
  <c r="C1847" i="7" s="1"/>
  <c r="A1848" i="7"/>
  <c r="B1848" i="7"/>
  <c r="C1848" i="7" s="1"/>
  <c r="A1849" i="7"/>
  <c r="B1849" i="7"/>
  <c r="C1849" i="7" s="1"/>
  <c r="A1850" i="7"/>
  <c r="B1850" i="7"/>
  <c r="C1850" i="7" s="1"/>
  <c r="A1851" i="7"/>
  <c r="B1851" i="7"/>
  <c r="C1851" i="7" s="1"/>
  <c r="A1852" i="7"/>
  <c r="B1852" i="7"/>
  <c r="C1852" i="7" s="1"/>
  <c r="A1853" i="7"/>
  <c r="B1853" i="7"/>
  <c r="C1853" i="7" s="1"/>
  <c r="A1854" i="7"/>
  <c r="B1854" i="7"/>
  <c r="C1854" i="7" s="1"/>
  <c r="A1855" i="7"/>
  <c r="B1855" i="7"/>
  <c r="C1855" i="7" s="1"/>
  <c r="A1856" i="7"/>
  <c r="B1856" i="7"/>
  <c r="C1856" i="7" s="1"/>
  <c r="A1857" i="7"/>
  <c r="B1857" i="7"/>
  <c r="C1857" i="7" s="1"/>
  <c r="A1858" i="7"/>
  <c r="B1858" i="7"/>
  <c r="C1858" i="7" s="1"/>
  <c r="A1859" i="7"/>
  <c r="B1859" i="7"/>
  <c r="C1859" i="7" s="1"/>
  <c r="A1860" i="7"/>
  <c r="B1860" i="7"/>
  <c r="C1860" i="7" s="1"/>
  <c r="A1861" i="7"/>
  <c r="B1861" i="7"/>
  <c r="C1861" i="7" s="1"/>
  <c r="A1862" i="7"/>
  <c r="B1862" i="7"/>
  <c r="C1862" i="7" s="1"/>
  <c r="A1863" i="7"/>
  <c r="B1863" i="7"/>
  <c r="C1863" i="7" s="1"/>
  <c r="A1864" i="7"/>
  <c r="B1864" i="7"/>
  <c r="C1864" i="7" s="1"/>
  <c r="A1865" i="7"/>
  <c r="B1865" i="7"/>
  <c r="C1865" i="7" s="1"/>
  <c r="A1866" i="7"/>
  <c r="B1866" i="7"/>
  <c r="C1866" i="7" s="1"/>
  <c r="A1867" i="7"/>
  <c r="B1867" i="7"/>
  <c r="C1867" i="7" s="1"/>
  <c r="A1868" i="7"/>
  <c r="B1868" i="7"/>
  <c r="C1868" i="7" s="1"/>
  <c r="A1869" i="7"/>
  <c r="B1869" i="7"/>
  <c r="C1869" i="7" s="1"/>
  <c r="A1870" i="7"/>
  <c r="B1870" i="7"/>
  <c r="C1870" i="7" s="1"/>
  <c r="A1871" i="7"/>
  <c r="B1871" i="7"/>
  <c r="C1871" i="7" s="1"/>
  <c r="A1872" i="7"/>
  <c r="B1872" i="7"/>
  <c r="C1872" i="7" s="1"/>
  <c r="A1873" i="7"/>
  <c r="B1873" i="7"/>
  <c r="C1873" i="7" s="1"/>
  <c r="A1874" i="7"/>
  <c r="B1874" i="7"/>
  <c r="C1874" i="7" s="1"/>
  <c r="A1875" i="7"/>
  <c r="B1875" i="7"/>
  <c r="C1875" i="7" s="1"/>
  <c r="A1876" i="7"/>
  <c r="B1876" i="7"/>
  <c r="C1876" i="7" s="1"/>
  <c r="A1877" i="7"/>
  <c r="B1877" i="7"/>
  <c r="C1877" i="7" s="1"/>
  <c r="A1878" i="7"/>
  <c r="B1878" i="7"/>
  <c r="C1878" i="7" s="1"/>
  <c r="A1879" i="7"/>
  <c r="B1879" i="7"/>
  <c r="C1879" i="7" s="1"/>
  <c r="A1880" i="7"/>
  <c r="B1880" i="7"/>
  <c r="C1880" i="7" s="1"/>
  <c r="A1881" i="7"/>
  <c r="B1881" i="7"/>
  <c r="C1881" i="7" s="1"/>
  <c r="A1882" i="7"/>
  <c r="B1882" i="7"/>
  <c r="C1882" i="7" s="1"/>
  <c r="A1883" i="7"/>
  <c r="B1883" i="7"/>
  <c r="C1883" i="7" s="1"/>
  <c r="A1884" i="7"/>
  <c r="B1884" i="7"/>
  <c r="C1884" i="7" s="1"/>
  <c r="A1885" i="7"/>
  <c r="B1885" i="7"/>
  <c r="C1885" i="7" s="1"/>
  <c r="A1886" i="7"/>
  <c r="B1886" i="7"/>
  <c r="C1886" i="7" s="1"/>
  <c r="A1887" i="7"/>
  <c r="B1887" i="7"/>
  <c r="C1887" i="7" s="1"/>
  <c r="A1888" i="7"/>
  <c r="B1888" i="7"/>
  <c r="C1888" i="7" s="1"/>
  <c r="A1889" i="7"/>
  <c r="B1889" i="7"/>
  <c r="C1889" i="7" s="1"/>
  <c r="A1890" i="7"/>
  <c r="B1890" i="7"/>
  <c r="C1890" i="7" s="1"/>
  <c r="A1891" i="7"/>
  <c r="B1891" i="7"/>
  <c r="C1891" i="7" s="1"/>
  <c r="A1892" i="7"/>
  <c r="B1892" i="7"/>
  <c r="C1892" i="7" s="1"/>
  <c r="A1893" i="7"/>
  <c r="B1893" i="7"/>
  <c r="C1893" i="7" s="1"/>
  <c r="A1894" i="7"/>
  <c r="B1894" i="7"/>
  <c r="C1894" i="7" s="1"/>
  <c r="A1895" i="7"/>
  <c r="B1895" i="7"/>
  <c r="C1895" i="7" s="1"/>
  <c r="A1896" i="7"/>
  <c r="B1896" i="7"/>
  <c r="C1896" i="7" s="1"/>
  <c r="A1897" i="7"/>
  <c r="B1897" i="7"/>
  <c r="C1897" i="7" s="1"/>
  <c r="A1898" i="7"/>
  <c r="B1898" i="7"/>
  <c r="C1898" i="7" s="1"/>
  <c r="A1899" i="7"/>
  <c r="B1899" i="7"/>
  <c r="C1899" i="7" s="1"/>
  <c r="A1900" i="7"/>
  <c r="B1900" i="7"/>
  <c r="C1900" i="7" s="1"/>
  <c r="A1901" i="7"/>
  <c r="B1901" i="7"/>
  <c r="C1901" i="7" s="1"/>
  <c r="A1902" i="7"/>
  <c r="B1902" i="7"/>
  <c r="C1902" i="7" s="1"/>
  <c r="A1903" i="7"/>
  <c r="B1903" i="7"/>
  <c r="C1903" i="7" s="1"/>
  <c r="A1904" i="7"/>
  <c r="B1904" i="7"/>
  <c r="C1904" i="7" s="1"/>
  <c r="A1905" i="7"/>
  <c r="B1905" i="7"/>
  <c r="C1905" i="7" s="1"/>
  <c r="A1906" i="7"/>
  <c r="B1906" i="7"/>
  <c r="C1906" i="7" s="1"/>
  <c r="A1907" i="7"/>
  <c r="B1907" i="7"/>
  <c r="C1907" i="7" s="1"/>
  <c r="A1908" i="7"/>
  <c r="B1908" i="7"/>
  <c r="C1908" i="7" s="1"/>
  <c r="A1909" i="7"/>
  <c r="B1909" i="7"/>
  <c r="C1909" i="7" s="1"/>
  <c r="A1910" i="7"/>
  <c r="B1910" i="7"/>
  <c r="C1910" i="7" s="1"/>
  <c r="A1911" i="7"/>
  <c r="B1911" i="7"/>
  <c r="C1911" i="7" s="1"/>
  <c r="A1912" i="7"/>
  <c r="B1912" i="7"/>
  <c r="C1912" i="7" s="1"/>
  <c r="A1913" i="7"/>
  <c r="B1913" i="7"/>
  <c r="C1913" i="7" s="1"/>
  <c r="A1914" i="7"/>
  <c r="B1914" i="7"/>
  <c r="C1914" i="7" s="1"/>
  <c r="A1915" i="7"/>
  <c r="B1915" i="7"/>
  <c r="C1915" i="7" s="1"/>
  <c r="A1916" i="7"/>
  <c r="B1916" i="7"/>
  <c r="C1916" i="7" s="1"/>
  <c r="A1917" i="7"/>
  <c r="B1917" i="7"/>
  <c r="C1917" i="7" s="1"/>
  <c r="A1918" i="7"/>
  <c r="B1918" i="7"/>
  <c r="C1918" i="7" s="1"/>
  <c r="A1919" i="7"/>
  <c r="B1919" i="7"/>
  <c r="C1919" i="7" s="1"/>
  <c r="A1920" i="7"/>
  <c r="B1920" i="7"/>
  <c r="C1920" i="7" s="1"/>
  <c r="A1921" i="7"/>
  <c r="B1921" i="7"/>
  <c r="C1921" i="7" s="1"/>
  <c r="A1922" i="7"/>
  <c r="B1922" i="7"/>
  <c r="C1922" i="7" s="1"/>
  <c r="A1923" i="7"/>
  <c r="B1923" i="7"/>
  <c r="C1923" i="7" s="1"/>
  <c r="A1924" i="7"/>
  <c r="B1924" i="7"/>
  <c r="C1924" i="7" s="1"/>
  <c r="A1925" i="7"/>
  <c r="B1925" i="7"/>
  <c r="C1925" i="7" s="1"/>
  <c r="A1926" i="7"/>
  <c r="B1926" i="7"/>
  <c r="C1926" i="7" s="1"/>
  <c r="A1927" i="7"/>
  <c r="B1927" i="7"/>
  <c r="C1927" i="7" s="1"/>
  <c r="A1928" i="7"/>
  <c r="B1928" i="7"/>
  <c r="C1928" i="7" s="1"/>
  <c r="A1929" i="7"/>
  <c r="B1929" i="7"/>
  <c r="C1929" i="7" s="1"/>
  <c r="A1930" i="7"/>
  <c r="B1930" i="7"/>
  <c r="C1930" i="7" s="1"/>
  <c r="A1931" i="7"/>
  <c r="B1931" i="7"/>
  <c r="C1931" i="7" s="1"/>
  <c r="A1932" i="7"/>
  <c r="B1932" i="7"/>
  <c r="C1932" i="7" s="1"/>
  <c r="A1933" i="7"/>
  <c r="B1933" i="7"/>
  <c r="C1933" i="7" s="1"/>
  <c r="A1934" i="7"/>
  <c r="B1934" i="7"/>
  <c r="C1934" i="7" s="1"/>
  <c r="A1935" i="7"/>
  <c r="B1935" i="7"/>
  <c r="C1935" i="7" s="1"/>
  <c r="A1936" i="7"/>
  <c r="B1936" i="7"/>
  <c r="C1936" i="7" s="1"/>
  <c r="A1937" i="7"/>
  <c r="B1937" i="7"/>
  <c r="C1937" i="7" s="1"/>
  <c r="A1938" i="7"/>
  <c r="B1938" i="7"/>
  <c r="C1938" i="7" s="1"/>
  <c r="A1939" i="7"/>
  <c r="B1939" i="7"/>
  <c r="C1939" i="7" s="1"/>
  <c r="A1940" i="7"/>
  <c r="B1940" i="7"/>
  <c r="C1940" i="7" s="1"/>
  <c r="A1941" i="7"/>
  <c r="B1941" i="7"/>
  <c r="C1941" i="7" s="1"/>
  <c r="A1942" i="7"/>
  <c r="B1942" i="7"/>
  <c r="C1942" i="7" s="1"/>
  <c r="A1943" i="7"/>
  <c r="B1943" i="7"/>
  <c r="C1943" i="7" s="1"/>
  <c r="A1944" i="7"/>
  <c r="B1944" i="7"/>
  <c r="C1944" i="7" s="1"/>
  <c r="A1945" i="7"/>
  <c r="B1945" i="7"/>
  <c r="C1945" i="7" s="1"/>
  <c r="A1946" i="7"/>
  <c r="B1946" i="7"/>
  <c r="C1946" i="7" s="1"/>
  <c r="A1947" i="7"/>
  <c r="B1947" i="7"/>
  <c r="C1947" i="7" s="1"/>
  <c r="A1948" i="7"/>
  <c r="B1948" i="7"/>
  <c r="C1948" i="7" s="1"/>
  <c r="A1949" i="7"/>
  <c r="B1949" i="7"/>
  <c r="C1949" i="7" s="1"/>
  <c r="A1950" i="7"/>
  <c r="B1950" i="7"/>
  <c r="C1950" i="7" s="1"/>
  <c r="A1951" i="7"/>
  <c r="B1951" i="7"/>
  <c r="C1951" i="7" s="1"/>
  <c r="A1952" i="7"/>
  <c r="B1952" i="7"/>
  <c r="C1952" i="7" s="1"/>
  <c r="A1953" i="7"/>
  <c r="B1953" i="7"/>
  <c r="C1953" i="7" s="1"/>
  <c r="A1954" i="7"/>
  <c r="B1954" i="7"/>
  <c r="C1954" i="7" s="1"/>
  <c r="A1955" i="7"/>
  <c r="B1955" i="7"/>
  <c r="C1955" i="7" s="1"/>
  <c r="A1956" i="7"/>
  <c r="B1956" i="7"/>
  <c r="C1956" i="7" s="1"/>
  <c r="A1957" i="7"/>
  <c r="B1957" i="7"/>
  <c r="C1957" i="7" s="1"/>
  <c r="A1958" i="7"/>
  <c r="B1958" i="7"/>
  <c r="C1958" i="7" s="1"/>
  <c r="A1959" i="7"/>
  <c r="B1959" i="7"/>
  <c r="C1959" i="7" s="1"/>
  <c r="A1960" i="7"/>
  <c r="B1960" i="7"/>
  <c r="C1960" i="7" s="1"/>
  <c r="A1961" i="7"/>
  <c r="B1961" i="7"/>
  <c r="C1961" i="7" s="1"/>
  <c r="A1962" i="7"/>
  <c r="B1962" i="7"/>
  <c r="C1962" i="7" s="1"/>
  <c r="A1963" i="7"/>
  <c r="B1963" i="7"/>
  <c r="C1963" i="7" s="1"/>
  <c r="A1964" i="7"/>
  <c r="B1964" i="7"/>
  <c r="C1964" i="7" s="1"/>
  <c r="A1965" i="7"/>
  <c r="B1965" i="7"/>
  <c r="C1965" i="7" s="1"/>
  <c r="A1966" i="7"/>
  <c r="B1966" i="7"/>
  <c r="C1966" i="7" s="1"/>
  <c r="A1967" i="7"/>
  <c r="B1967" i="7"/>
  <c r="C1967" i="7" s="1"/>
  <c r="A1968" i="7"/>
  <c r="B1968" i="7"/>
  <c r="C1968" i="7" s="1"/>
  <c r="A1969" i="7"/>
  <c r="B1969" i="7"/>
  <c r="C1969" i="7" s="1"/>
  <c r="A1970" i="7"/>
  <c r="B1970" i="7"/>
  <c r="C1970" i="7" s="1"/>
  <c r="A1971" i="7"/>
  <c r="B1971" i="7"/>
  <c r="C1971" i="7" s="1"/>
  <c r="A1972" i="7"/>
  <c r="B1972" i="7"/>
  <c r="C1972" i="7" s="1"/>
  <c r="A1973" i="7"/>
  <c r="B1973" i="7"/>
  <c r="C1973" i="7" s="1"/>
  <c r="A1974" i="7"/>
  <c r="B1974" i="7"/>
  <c r="C1974" i="7" s="1"/>
  <c r="A1975" i="7"/>
  <c r="B1975" i="7"/>
  <c r="C1975" i="7" s="1"/>
  <c r="A1976" i="7"/>
  <c r="B1976" i="7"/>
  <c r="C1976" i="7" s="1"/>
  <c r="A1977" i="7"/>
  <c r="B1977" i="7"/>
  <c r="C1977" i="7" s="1"/>
  <c r="A1978" i="7"/>
  <c r="B1978" i="7"/>
  <c r="C1978" i="7" s="1"/>
  <c r="A1979" i="7"/>
  <c r="B1979" i="7"/>
  <c r="C1979" i="7" s="1"/>
  <c r="A1980" i="7"/>
  <c r="B1980" i="7"/>
  <c r="C1980" i="7" s="1"/>
  <c r="A1981" i="7"/>
  <c r="B1981" i="7"/>
  <c r="C1981" i="7" s="1"/>
  <c r="A1982" i="7"/>
  <c r="B1982" i="7"/>
  <c r="C1982" i="7" s="1"/>
  <c r="A1983" i="7"/>
  <c r="B1983" i="7"/>
  <c r="C1983" i="7" s="1"/>
  <c r="A1984" i="7"/>
  <c r="B1984" i="7"/>
  <c r="C1984" i="7" s="1"/>
  <c r="A1985" i="7"/>
  <c r="B1985" i="7"/>
  <c r="C1985" i="7" s="1"/>
  <c r="A1986" i="7"/>
  <c r="B1986" i="7"/>
  <c r="C1986" i="7" s="1"/>
  <c r="A1987" i="7"/>
  <c r="B1987" i="7"/>
  <c r="C1987" i="7" s="1"/>
  <c r="A1988" i="7"/>
  <c r="B1988" i="7"/>
  <c r="C1988" i="7" s="1"/>
  <c r="A1989" i="7"/>
  <c r="B1989" i="7"/>
  <c r="C1989" i="7" s="1"/>
  <c r="A1990" i="7"/>
  <c r="B1990" i="7"/>
  <c r="C1990" i="7" s="1"/>
  <c r="A1991" i="7"/>
  <c r="B1991" i="7"/>
  <c r="C1991" i="7" s="1"/>
  <c r="A1992" i="7"/>
  <c r="B1992" i="7"/>
  <c r="C1992" i="7" s="1"/>
  <c r="A1993" i="7"/>
  <c r="B1993" i="7"/>
  <c r="C1993" i="7" s="1"/>
  <c r="A1994" i="7"/>
  <c r="B1994" i="7"/>
  <c r="C1994" i="7" s="1"/>
  <c r="A1995" i="7"/>
  <c r="B1995" i="7"/>
  <c r="C1995" i="7" s="1"/>
  <c r="A1996" i="7"/>
  <c r="B1996" i="7"/>
  <c r="C1996" i="7" s="1"/>
  <c r="A1997" i="7"/>
  <c r="B1997" i="7"/>
  <c r="C1997" i="7" s="1"/>
  <c r="A1998" i="7"/>
  <c r="B1998" i="7"/>
  <c r="C1998" i="7" s="1"/>
  <c r="A1999" i="7"/>
  <c r="B1999" i="7"/>
  <c r="C1999" i="7" s="1"/>
  <c r="A2000" i="7"/>
  <c r="B2000" i="7"/>
  <c r="C2000" i="7" s="1"/>
  <c r="A2001" i="7"/>
  <c r="B2001" i="7"/>
  <c r="C2001" i="7" s="1"/>
  <c r="A2002" i="7"/>
  <c r="B2002" i="7"/>
  <c r="C2002" i="7" s="1"/>
  <c r="A2003" i="7"/>
  <c r="B2003" i="7"/>
  <c r="C2003" i="7" s="1"/>
  <c r="A2004" i="7"/>
  <c r="B2004" i="7"/>
  <c r="C2004" i="7" s="1"/>
  <c r="A2005" i="7"/>
  <c r="B2005" i="7"/>
  <c r="C2005" i="7" s="1"/>
  <c r="A2006" i="7"/>
  <c r="B2006" i="7"/>
  <c r="C2006" i="7" s="1"/>
  <c r="A2007" i="7"/>
  <c r="B2007" i="7"/>
  <c r="C2007" i="7" s="1"/>
  <c r="A2008" i="7"/>
  <c r="B2008" i="7"/>
  <c r="C2008" i="7" s="1"/>
  <c r="A2009" i="7"/>
  <c r="B2009" i="7"/>
  <c r="C2009" i="7" s="1"/>
  <c r="A2010" i="7"/>
  <c r="B2010" i="7"/>
  <c r="C2010" i="7" s="1"/>
  <c r="A2011" i="7"/>
  <c r="B2011" i="7"/>
  <c r="C2011" i="7" s="1"/>
  <c r="A2012" i="7"/>
  <c r="B2012" i="7"/>
  <c r="C2012" i="7" s="1"/>
  <c r="A2013" i="7"/>
  <c r="B2013" i="7"/>
  <c r="C2013" i="7" s="1"/>
  <c r="A2014" i="7"/>
  <c r="B2014" i="7"/>
  <c r="C2014" i="7" s="1"/>
  <c r="A2015" i="7"/>
  <c r="B2015" i="7"/>
  <c r="C2015" i="7" s="1"/>
  <c r="A2016" i="7"/>
  <c r="B2016" i="7"/>
  <c r="C2016" i="7" s="1"/>
  <c r="A2017" i="7"/>
  <c r="B2017" i="7"/>
  <c r="C2017" i="7" s="1"/>
  <c r="A2018" i="7"/>
  <c r="B2018" i="7"/>
  <c r="C2018" i="7" s="1"/>
  <c r="A2019" i="7"/>
  <c r="B2019" i="7"/>
  <c r="C2019" i="7" s="1"/>
  <c r="A2020" i="7"/>
  <c r="B2020" i="7"/>
  <c r="C2020" i="7" s="1"/>
  <c r="A2021" i="7"/>
  <c r="B2021" i="7"/>
  <c r="C2021" i="7" s="1"/>
  <c r="A2022" i="7"/>
  <c r="B2022" i="7"/>
  <c r="C2022" i="7" s="1"/>
  <c r="A2023" i="7"/>
  <c r="B2023" i="7"/>
  <c r="C2023" i="7" s="1"/>
  <c r="A2024" i="7"/>
  <c r="B2024" i="7"/>
  <c r="C2024" i="7" s="1"/>
  <c r="A2025" i="7"/>
  <c r="B2025" i="7"/>
  <c r="C2025" i="7" s="1"/>
  <c r="A2026" i="7"/>
  <c r="B2026" i="7"/>
  <c r="C2026" i="7" s="1"/>
  <c r="A2027" i="7"/>
  <c r="B2027" i="7"/>
  <c r="C2027" i="7" s="1"/>
  <c r="A2028" i="7"/>
  <c r="B2028" i="7"/>
  <c r="C2028" i="7" s="1"/>
  <c r="A2029" i="7"/>
  <c r="B2029" i="7"/>
  <c r="C2029" i="7" s="1"/>
  <c r="A2030" i="7"/>
  <c r="B2030" i="7"/>
  <c r="C2030" i="7" s="1"/>
  <c r="A2031" i="7"/>
  <c r="B2031" i="7"/>
  <c r="C2031" i="7" s="1"/>
  <c r="A2032" i="7"/>
  <c r="B2032" i="7"/>
  <c r="C2032" i="7" s="1"/>
  <c r="A2033" i="7"/>
  <c r="B2033" i="7"/>
  <c r="C2033" i="7" s="1"/>
  <c r="A2034" i="7"/>
  <c r="B2034" i="7"/>
  <c r="C2034" i="7" s="1"/>
  <c r="A2035" i="7"/>
  <c r="B2035" i="7"/>
  <c r="C2035" i="7" s="1"/>
  <c r="A2036" i="7"/>
  <c r="B2036" i="7"/>
  <c r="C2036" i="7" s="1"/>
  <c r="A2037" i="7"/>
  <c r="B2037" i="7"/>
  <c r="C2037" i="7" s="1"/>
  <c r="A2038" i="7"/>
  <c r="B2038" i="7"/>
  <c r="C2038" i="7" s="1"/>
  <c r="A2039" i="7"/>
  <c r="B2039" i="7"/>
  <c r="C2039" i="7" s="1"/>
  <c r="A2040" i="7"/>
  <c r="B2040" i="7"/>
  <c r="C2040" i="7" s="1"/>
  <c r="A2041" i="7"/>
  <c r="B2041" i="7"/>
  <c r="C2041" i="7" s="1"/>
  <c r="A2042" i="7"/>
  <c r="B2042" i="7"/>
  <c r="C2042" i="7" s="1"/>
  <c r="A2043" i="7"/>
  <c r="B2043" i="7"/>
  <c r="C2043" i="7" s="1"/>
  <c r="A2044" i="7"/>
  <c r="B2044" i="7"/>
  <c r="C2044" i="7" s="1"/>
  <c r="A2045" i="7"/>
  <c r="B2045" i="7"/>
  <c r="C2045" i="7" s="1"/>
  <c r="A2046" i="7"/>
  <c r="B2046" i="7"/>
  <c r="C2046" i="7" s="1"/>
  <c r="A2047" i="7"/>
  <c r="B2047" i="7"/>
  <c r="C2047" i="7" s="1"/>
  <c r="A2048" i="7"/>
  <c r="B2048" i="7"/>
  <c r="C2048" i="7" s="1"/>
  <c r="A2049" i="7"/>
  <c r="B2049" i="7"/>
  <c r="C2049" i="7" s="1"/>
  <c r="A2050" i="7"/>
  <c r="B2050" i="7"/>
  <c r="C2050" i="7" s="1"/>
  <c r="A2051" i="7"/>
  <c r="B2051" i="7"/>
  <c r="C2051" i="7" s="1"/>
  <c r="A2052" i="7"/>
  <c r="B2052" i="7"/>
  <c r="C2052" i="7" s="1"/>
  <c r="A2053" i="7"/>
  <c r="B2053" i="7"/>
  <c r="C2053" i="7" s="1"/>
  <c r="A2054" i="7"/>
  <c r="B2054" i="7"/>
  <c r="C2054" i="7" s="1"/>
  <c r="A2055" i="7"/>
  <c r="B2055" i="7"/>
  <c r="C2055" i="7" s="1"/>
  <c r="A2056" i="7"/>
  <c r="B2056" i="7"/>
  <c r="C2056" i="7" s="1"/>
  <c r="A2057" i="7"/>
  <c r="B2057" i="7"/>
  <c r="C2057" i="7" s="1"/>
  <c r="A2058" i="7"/>
  <c r="B2058" i="7"/>
  <c r="C2058" i="7" s="1"/>
  <c r="A2059" i="7"/>
  <c r="B2059" i="7"/>
  <c r="C2059" i="7" s="1"/>
  <c r="A2060" i="7"/>
  <c r="B2060" i="7"/>
  <c r="C2060" i="7" s="1"/>
  <c r="A2061" i="7"/>
  <c r="B2061" i="7"/>
  <c r="C2061" i="7" s="1"/>
  <c r="A2062" i="7"/>
  <c r="B2062" i="7"/>
  <c r="C2062" i="7" s="1"/>
  <c r="A2063" i="7"/>
  <c r="B2063" i="7"/>
  <c r="C2063" i="7" s="1"/>
  <c r="A2064" i="7"/>
  <c r="B2064" i="7"/>
  <c r="C2064" i="7" s="1"/>
  <c r="A2065" i="7"/>
  <c r="B2065" i="7"/>
  <c r="C2065" i="7" s="1"/>
  <c r="A2066" i="7"/>
  <c r="B2066" i="7"/>
  <c r="C2066" i="7" s="1"/>
  <c r="A2067" i="7"/>
  <c r="B2067" i="7"/>
  <c r="C2067" i="7" s="1"/>
  <c r="A2068" i="7"/>
  <c r="B2068" i="7"/>
  <c r="C2068" i="7" s="1"/>
  <c r="A2069" i="7"/>
  <c r="B2069" i="7"/>
  <c r="C2069" i="7" s="1"/>
  <c r="A2070" i="7"/>
  <c r="B2070" i="7"/>
  <c r="C2070" i="7" s="1"/>
  <c r="A2071" i="7"/>
  <c r="B2071" i="7"/>
  <c r="C2071" i="7" s="1"/>
  <c r="A2072" i="7"/>
  <c r="B2072" i="7"/>
  <c r="C2072" i="7" s="1"/>
  <c r="A2073" i="7"/>
  <c r="B2073" i="7"/>
  <c r="C2073" i="7" s="1"/>
  <c r="A2074" i="7"/>
  <c r="B2074" i="7"/>
  <c r="C2074" i="7" s="1"/>
  <c r="A2075" i="7"/>
  <c r="B2075" i="7"/>
  <c r="C2075" i="7" s="1"/>
  <c r="A2076" i="7"/>
  <c r="B2076" i="7"/>
  <c r="C2076" i="7" s="1"/>
  <c r="A2077" i="7"/>
  <c r="B2077" i="7"/>
  <c r="C2077" i="7" s="1"/>
  <c r="A2078" i="7"/>
  <c r="B2078" i="7"/>
  <c r="C2078" i="7" s="1"/>
  <c r="A2079" i="7"/>
  <c r="B2079" i="7"/>
  <c r="C2079" i="7" s="1"/>
  <c r="A2080" i="7"/>
  <c r="B2080" i="7"/>
  <c r="C2080" i="7" s="1"/>
  <c r="A2081" i="7"/>
  <c r="B2081" i="7"/>
  <c r="C2081" i="7" s="1"/>
  <c r="A2082" i="7"/>
  <c r="B2082" i="7"/>
  <c r="C2082" i="7" s="1"/>
  <c r="A2083" i="7"/>
  <c r="B2083" i="7"/>
  <c r="C2083" i="7" s="1"/>
  <c r="A2084" i="7"/>
  <c r="B2084" i="7"/>
  <c r="C2084" i="7" s="1"/>
  <c r="A2085" i="7"/>
  <c r="B2085" i="7"/>
  <c r="C2085" i="7" s="1"/>
  <c r="A2086" i="7"/>
  <c r="B2086" i="7"/>
  <c r="C2086" i="7" s="1"/>
  <c r="A2087" i="7"/>
  <c r="B2087" i="7"/>
  <c r="C2087" i="7" s="1"/>
  <c r="A2088" i="7"/>
  <c r="B2088" i="7"/>
  <c r="C2088" i="7" s="1"/>
  <c r="A2089" i="7"/>
  <c r="B2089" i="7"/>
  <c r="C2089" i="7" s="1"/>
  <c r="A2090" i="7"/>
  <c r="B2090" i="7"/>
  <c r="C2090" i="7" s="1"/>
  <c r="A2091" i="7"/>
  <c r="B2091" i="7"/>
  <c r="C2091" i="7" s="1"/>
  <c r="A2092" i="7"/>
  <c r="B2092" i="7"/>
  <c r="C2092" i="7" s="1"/>
  <c r="A2093" i="7"/>
  <c r="B2093" i="7"/>
  <c r="C2093" i="7" s="1"/>
  <c r="A2094" i="7"/>
  <c r="B2094" i="7"/>
  <c r="C2094" i="7" s="1"/>
  <c r="A2095" i="7"/>
  <c r="B2095" i="7"/>
  <c r="C2095" i="7" s="1"/>
  <c r="A2096" i="7"/>
  <c r="B2096" i="7"/>
  <c r="C2096" i="7" s="1"/>
  <c r="A2097" i="7"/>
  <c r="B2097" i="7"/>
  <c r="C2097" i="7" s="1"/>
  <c r="A2098" i="7"/>
  <c r="B2098" i="7"/>
  <c r="C2098" i="7" s="1"/>
  <c r="A2099" i="7"/>
  <c r="B2099" i="7"/>
  <c r="C2099" i="7" s="1"/>
  <c r="A2100" i="7"/>
  <c r="B2100" i="7"/>
  <c r="C2100" i="7" s="1"/>
  <c r="A2101" i="7"/>
  <c r="B2101" i="7"/>
  <c r="C2101" i="7" s="1"/>
  <c r="A2102" i="7"/>
  <c r="B2102" i="7"/>
  <c r="C2102" i="7" s="1"/>
  <c r="A2103" i="7"/>
  <c r="B2103" i="7"/>
  <c r="C2103" i="7" s="1"/>
  <c r="A2104" i="7"/>
  <c r="B2104" i="7"/>
  <c r="C2104" i="7" s="1"/>
  <c r="A2105" i="7"/>
  <c r="B2105" i="7"/>
  <c r="C2105" i="7" s="1"/>
  <c r="A2106" i="7"/>
  <c r="B2106" i="7"/>
  <c r="C2106" i="7" s="1"/>
  <c r="A2107" i="7"/>
  <c r="B2107" i="7"/>
  <c r="C2107" i="7" s="1"/>
  <c r="A2108" i="7"/>
  <c r="B2108" i="7"/>
  <c r="C2108" i="7" s="1"/>
  <c r="A2109" i="7"/>
  <c r="B2109" i="7"/>
  <c r="C2109" i="7" s="1"/>
  <c r="A2110" i="7"/>
  <c r="B2110" i="7"/>
  <c r="C2110" i="7" s="1"/>
  <c r="A2111" i="7"/>
  <c r="B2111" i="7"/>
  <c r="C2111" i="7" s="1"/>
  <c r="A2112" i="7"/>
  <c r="B2112" i="7"/>
  <c r="C2112" i="7" s="1"/>
  <c r="A2113" i="7"/>
  <c r="B2113" i="7"/>
  <c r="C2113" i="7" s="1"/>
  <c r="A2114" i="7"/>
  <c r="B2114" i="7"/>
  <c r="C2114" i="7" s="1"/>
  <c r="A2115" i="7"/>
  <c r="B2115" i="7"/>
  <c r="C2115" i="7" s="1"/>
  <c r="A2116" i="7"/>
  <c r="B2116" i="7"/>
  <c r="C2116" i="7" s="1"/>
  <c r="A2117" i="7"/>
  <c r="B2117" i="7"/>
  <c r="C2117" i="7" s="1"/>
  <c r="A2118" i="7"/>
  <c r="B2118" i="7"/>
  <c r="C2118" i="7" s="1"/>
  <c r="A2119" i="7"/>
  <c r="B2119" i="7"/>
  <c r="C2119" i="7" s="1"/>
  <c r="A2120" i="7"/>
  <c r="B2120" i="7"/>
  <c r="C2120" i="7" s="1"/>
  <c r="A2121" i="7"/>
  <c r="B2121" i="7"/>
  <c r="C2121" i="7" s="1"/>
  <c r="A2122" i="7"/>
  <c r="B2122" i="7"/>
  <c r="C2122" i="7" s="1"/>
  <c r="A2123" i="7"/>
  <c r="B2123" i="7"/>
  <c r="C2123" i="7" s="1"/>
  <c r="A2124" i="7"/>
  <c r="B2124" i="7"/>
  <c r="C2124" i="7" s="1"/>
  <c r="A2125" i="7"/>
  <c r="B2125" i="7"/>
  <c r="C2125" i="7" s="1"/>
  <c r="A2126" i="7"/>
  <c r="B2126" i="7"/>
  <c r="C2126" i="7" s="1"/>
  <c r="A2127" i="7"/>
  <c r="B2127" i="7"/>
  <c r="C2127" i="7" s="1"/>
  <c r="A2128" i="7"/>
  <c r="B2128" i="7"/>
  <c r="C2128" i="7" s="1"/>
  <c r="A2129" i="7"/>
  <c r="B2129" i="7"/>
  <c r="C2129" i="7" s="1"/>
  <c r="A2130" i="7"/>
  <c r="B2130" i="7"/>
  <c r="C2130" i="7" s="1"/>
  <c r="A2131" i="7"/>
  <c r="B2131" i="7"/>
  <c r="C2131" i="7" s="1"/>
  <c r="A2132" i="7"/>
  <c r="B2132" i="7"/>
  <c r="C2132" i="7" s="1"/>
  <c r="A2133" i="7"/>
  <c r="B2133" i="7"/>
  <c r="C2133" i="7" s="1"/>
  <c r="A2134" i="7"/>
  <c r="B2134" i="7"/>
  <c r="C2134" i="7" s="1"/>
  <c r="A2135" i="7"/>
  <c r="B2135" i="7"/>
  <c r="C2135" i="7" s="1"/>
  <c r="A2136" i="7"/>
  <c r="B2136" i="7"/>
  <c r="C2136" i="7" s="1"/>
  <c r="A2137" i="7"/>
  <c r="B2137" i="7"/>
  <c r="C2137" i="7" s="1"/>
  <c r="A2138" i="7"/>
  <c r="B2138" i="7"/>
  <c r="C2138" i="7" s="1"/>
  <c r="A2139" i="7"/>
  <c r="B2139" i="7"/>
  <c r="C2139" i="7" s="1"/>
  <c r="A2140" i="7"/>
  <c r="B2140" i="7"/>
  <c r="C2140" i="7" s="1"/>
  <c r="A2141" i="7"/>
  <c r="B2141" i="7"/>
  <c r="C2141" i="7" s="1"/>
  <c r="A2142" i="7"/>
  <c r="B2142" i="7"/>
  <c r="C2142" i="7" s="1"/>
  <c r="A2143" i="7"/>
  <c r="B2143" i="7"/>
  <c r="C2143" i="7" s="1"/>
  <c r="A2144" i="7"/>
  <c r="B2144" i="7"/>
  <c r="C2144" i="7" s="1"/>
  <c r="A2145" i="7"/>
  <c r="B2145" i="7"/>
  <c r="C2145" i="7" s="1"/>
  <c r="A2146" i="7"/>
  <c r="B2146" i="7"/>
  <c r="C2146" i="7" s="1"/>
  <c r="A2147" i="7"/>
  <c r="B2147" i="7"/>
  <c r="C2147" i="7" s="1"/>
  <c r="A2148" i="7"/>
  <c r="B2148" i="7"/>
  <c r="C2148" i="7" s="1"/>
  <c r="A2149" i="7"/>
  <c r="B2149" i="7"/>
  <c r="C2149" i="7" s="1"/>
  <c r="A2150" i="7"/>
  <c r="B2150" i="7"/>
  <c r="C2150" i="7" s="1"/>
  <c r="A2151" i="7"/>
  <c r="B2151" i="7"/>
  <c r="C2151" i="7" s="1"/>
  <c r="A2152" i="7"/>
  <c r="B2152" i="7"/>
  <c r="C2152" i="7" s="1"/>
  <c r="A2153" i="7"/>
  <c r="B2153" i="7"/>
  <c r="C2153" i="7" s="1"/>
  <c r="A2154" i="7"/>
  <c r="B2154" i="7"/>
  <c r="C2154" i="7" s="1"/>
  <c r="A2155" i="7"/>
  <c r="B2155" i="7"/>
  <c r="C2155" i="7" s="1"/>
  <c r="A2156" i="7"/>
  <c r="B2156" i="7"/>
  <c r="C2156" i="7" s="1"/>
  <c r="A2157" i="7"/>
  <c r="B2157" i="7"/>
  <c r="C2157" i="7" s="1"/>
  <c r="A2158" i="7"/>
  <c r="B2158" i="7"/>
  <c r="C2158" i="7" s="1"/>
  <c r="A2159" i="7"/>
  <c r="B2159" i="7"/>
  <c r="C2159" i="7" s="1"/>
  <c r="A2160" i="7"/>
  <c r="B2160" i="7"/>
  <c r="C2160" i="7" s="1"/>
  <c r="A2161" i="7"/>
  <c r="B2161" i="7"/>
  <c r="C2161" i="7" s="1"/>
  <c r="A2162" i="7"/>
  <c r="B2162" i="7"/>
  <c r="C2162" i="7" s="1"/>
  <c r="A2163" i="7"/>
  <c r="B2163" i="7"/>
  <c r="C2163" i="7" s="1"/>
  <c r="A2164" i="7"/>
  <c r="B2164" i="7"/>
  <c r="C2164" i="7" s="1"/>
  <c r="A2165" i="7"/>
  <c r="B2165" i="7"/>
  <c r="C2165" i="7" s="1"/>
  <c r="A2166" i="7"/>
  <c r="B2166" i="7"/>
  <c r="C2166" i="7" s="1"/>
  <c r="A2167" i="7"/>
  <c r="B2167" i="7"/>
  <c r="C2167" i="7" s="1"/>
  <c r="A2168" i="7"/>
  <c r="B2168" i="7"/>
  <c r="C2168" i="7" s="1"/>
  <c r="A2169" i="7"/>
  <c r="B2169" i="7"/>
  <c r="C2169" i="7" s="1"/>
  <c r="A2170" i="7"/>
  <c r="B2170" i="7"/>
  <c r="C2170" i="7" s="1"/>
  <c r="A2171" i="7"/>
  <c r="B2171" i="7"/>
  <c r="C2171" i="7" s="1"/>
  <c r="A2172" i="7"/>
  <c r="B2172" i="7"/>
  <c r="C2172" i="7" s="1"/>
  <c r="A2173" i="7"/>
  <c r="B2173" i="7"/>
  <c r="C2173" i="7" s="1"/>
  <c r="A2174" i="7"/>
  <c r="B2174" i="7"/>
  <c r="C2174" i="7" s="1"/>
  <c r="A2175" i="7"/>
  <c r="B2175" i="7"/>
  <c r="C2175" i="7" s="1"/>
  <c r="A2176" i="7"/>
  <c r="B2176" i="7"/>
  <c r="C2176" i="7" s="1"/>
  <c r="A2177" i="7"/>
  <c r="B2177" i="7"/>
  <c r="C2177" i="7" s="1"/>
  <c r="A2178" i="7"/>
  <c r="B2178" i="7"/>
  <c r="C2178" i="7" s="1"/>
  <c r="A2179" i="7"/>
  <c r="B2179" i="7"/>
  <c r="C2179" i="7" s="1"/>
  <c r="A2180" i="7"/>
  <c r="B2180" i="7"/>
  <c r="C2180" i="7" s="1"/>
  <c r="A2181" i="7"/>
  <c r="B2181" i="7"/>
  <c r="C2181" i="7" s="1"/>
  <c r="A2182" i="7"/>
  <c r="B2182" i="7"/>
  <c r="C2182" i="7" s="1"/>
  <c r="A2183" i="7"/>
  <c r="B2183" i="7"/>
  <c r="C2183" i="7" s="1"/>
  <c r="A2184" i="7"/>
  <c r="B2184" i="7"/>
  <c r="C2184" i="7" s="1"/>
  <c r="A2185" i="7"/>
  <c r="B2185" i="7"/>
  <c r="C2185" i="7" s="1"/>
  <c r="A2186" i="7"/>
  <c r="B2186" i="7"/>
  <c r="C2186" i="7" s="1"/>
  <c r="A2187" i="7"/>
  <c r="B2187" i="7"/>
  <c r="C2187" i="7" s="1"/>
  <c r="A2188" i="7"/>
  <c r="B2188" i="7"/>
  <c r="C2188" i="7" s="1"/>
  <c r="A2189" i="7"/>
  <c r="B2189" i="7"/>
  <c r="C2189" i="7" s="1"/>
  <c r="A2190" i="7"/>
  <c r="B2190" i="7"/>
  <c r="C2190" i="7" s="1"/>
  <c r="A2191" i="7"/>
  <c r="B2191" i="7"/>
  <c r="C2191" i="7" s="1"/>
  <c r="A2192" i="7"/>
  <c r="B2192" i="7"/>
  <c r="C2192" i="7" s="1"/>
  <c r="A2193" i="7"/>
  <c r="B2193" i="7"/>
  <c r="C2193" i="7" s="1"/>
  <c r="A2194" i="7"/>
  <c r="B2194" i="7"/>
  <c r="C2194" i="7" s="1"/>
  <c r="A2195" i="7"/>
  <c r="B2195" i="7"/>
  <c r="C2195" i="7" s="1"/>
  <c r="A2196" i="7"/>
  <c r="B2196" i="7"/>
  <c r="C2196" i="7" s="1"/>
  <c r="A2197" i="7"/>
  <c r="B2197" i="7"/>
  <c r="C2197" i="7" s="1"/>
  <c r="A2198" i="7"/>
  <c r="B2198" i="7"/>
  <c r="C2198" i="7" s="1"/>
  <c r="A2199" i="7"/>
  <c r="B2199" i="7"/>
  <c r="C2199" i="7" s="1"/>
  <c r="A2200" i="7"/>
  <c r="B2200" i="7"/>
  <c r="C2200" i="7" s="1"/>
  <c r="A2201" i="7"/>
  <c r="B2201" i="7"/>
  <c r="C2201" i="7" s="1"/>
  <c r="A2202" i="7"/>
  <c r="B2202" i="7"/>
  <c r="C2202" i="7" s="1"/>
  <c r="A2203" i="7"/>
  <c r="B2203" i="7"/>
  <c r="C2203" i="7" s="1"/>
  <c r="A2204" i="7"/>
  <c r="B2204" i="7"/>
  <c r="C2204" i="7" s="1"/>
  <c r="A2205" i="7"/>
  <c r="B2205" i="7"/>
  <c r="C2205" i="7" s="1"/>
  <c r="A2206" i="7"/>
  <c r="B2206" i="7"/>
  <c r="C2206" i="7" s="1"/>
  <c r="A2207" i="7"/>
  <c r="B2207" i="7"/>
  <c r="C2207" i="7" s="1"/>
  <c r="A2208" i="7"/>
  <c r="B2208" i="7"/>
  <c r="C2208" i="7" s="1"/>
  <c r="A2209" i="7"/>
  <c r="B2209" i="7"/>
  <c r="C2209" i="7" s="1"/>
  <c r="A2210" i="7"/>
  <c r="B2210" i="7"/>
  <c r="C2210" i="7" s="1"/>
  <c r="A2211" i="7"/>
  <c r="B2211" i="7"/>
  <c r="C2211" i="7" s="1"/>
  <c r="A2212" i="7"/>
  <c r="B2212" i="7"/>
  <c r="C2212" i="7" s="1"/>
  <c r="A2213" i="7"/>
  <c r="B2213" i="7"/>
  <c r="C2213" i="7" s="1"/>
  <c r="A2214" i="7"/>
  <c r="B2214" i="7"/>
  <c r="C2214" i="7" s="1"/>
  <c r="A2215" i="7"/>
  <c r="B2215" i="7"/>
  <c r="C2215" i="7" s="1"/>
  <c r="A2216" i="7"/>
  <c r="B2216" i="7"/>
  <c r="C2216" i="7" s="1"/>
  <c r="A2217" i="7"/>
  <c r="B2217" i="7"/>
  <c r="C2217" i="7" s="1"/>
  <c r="A2218" i="7"/>
  <c r="B2218" i="7"/>
  <c r="C2218" i="7" s="1"/>
  <c r="A2219" i="7"/>
  <c r="B2219" i="7"/>
  <c r="C2219" i="7" s="1"/>
  <c r="A2220" i="7"/>
  <c r="B2220" i="7"/>
  <c r="C2220" i="7" s="1"/>
  <c r="A2221" i="7"/>
  <c r="B2221" i="7"/>
  <c r="C2221" i="7" s="1"/>
  <c r="A2222" i="7"/>
  <c r="B2222" i="7"/>
  <c r="C2222" i="7" s="1"/>
  <c r="A2223" i="7"/>
  <c r="B2223" i="7"/>
  <c r="C2223" i="7" s="1"/>
  <c r="A2224" i="7"/>
  <c r="B2224" i="7"/>
  <c r="C2224" i="7" s="1"/>
  <c r="A2225" i="7"/>
  <c r="B2225" i="7"/>
  <c r="C2225" i="7" s="1"/>
  <c r="A2226" i="7"/>
  <c r="B2226" i="7"/>
  <c r="C2226" i="7" s="1"/>
  <c r="A2227" i="7"/>
  <c r="B2227" i="7"/>
  <c r="C2227" i="7" s="1"/>
  <c r="A2228" i="7"/>
  <c r="B2228" i="7"/>
  <c r="C2228" i="7" s="1"/>
  <c r="A2229" i="7"/>
  <c r="B2229" i="7"/>
  <c r="C2229" i="7" s="1"/>
  <c r="A2230" i="7"/>
  <c r="B2230" i="7"/>
  <c r="C2230" i="7" s="1"/>
  <c r="A2231" i="7"/>
  <c r="B2231" i="7"/>
  <c r="C2231" i="7" s="1"/>
  <c r="A2232" i="7"/>
  <c r="B2232" i="7"/>
  <c r="C2232" i="7" s="1"/>
  <c r="A2233" i="7"/>
  <c r="B2233" i="7"/>
  <c r="C2233" i="7" s="1"/>
  <c r="A2234" i="7"/>
  <c r="B2234" i="7"/>
  <c r="C2234" i="7" s="1"/>
  <c r="A2235" i="7"/>
  <c r="B2235" i="7"/>
  <c r="C2235" i="7" s="1"/>
  <c r="A2236" i="7"/>
  <c r="B2236" i="7"/>
  <c r="C2236" i="7" s="1"/>
  <c r="A2237" i="7"/>
  <c r="B2237" i="7"/>
  <c r="C2237" i="7" s="1"/>
  <c r="A2238" i="7"/>
  <c r="B2238" i="7"/>
  <c r="C2238" i="7" s="1"/>
  <c r="A2239" i="7"/>
  <c r="B2239" i="7"/>
  <c r="C2239" i="7" s="1"/>
  <c r="A2240" i="7"/>
  <c r="B2240" i="7"/>
  <c r="C2240" i="7" s="1"/>
  <c r="A2241" i="7"/>
  <c r="B2241" i="7"/>
  <c r="C2241" i="7" s="1"/>
  <c r="A2242" i="7"/>
  <c r="B2242" i="7"/>
  <c r="C2242" i="7" s="1"/>
  <c r="A2243" i="7"/>
  <c r="B2243" i="7"/>
  <c r="C2243" i="7" s="1"/>
  <c r="A2244" i="7"/>
  <c r="B2244" i="7"/>
  <c r="C2244" i="7" s="1"/>
  <c r="A2245" i="7"/>
  <c r="B2245" i="7"/>
  <c r="C2245" i="7" s="1"/>
  <c r="A2246" i="7"/>
  <c r="B2246" i="7"/>
  <c r="C2246" i="7" s="1"/>
  <c r="A2247" i="7"/>
  <c r="B2247" i="7"/>
  <c r="C2247" i="7" s="1"/>
  <c r="A2248" i="7"/>
  <c r="B2248" i="7"/>
  <c r="C2248" i="7" s="1"/>
  <c r="A2249" i="7"/>
  <c r="B2249" i="7"/>
  <c r="C2249" i="7" s="1"/>
  <c r="A2250" i="7"/>
  <c r="B2250" i="7"/>
  <c r="C2250" i="7" s="1"/>
  <c r="A2251" i="7"/>
  <c r="B2251" i="7"/>
  <c r="C2251" i="7" s="1"/>
  <c r="A2252" i="7"/>
  <c r="B2252" i="7"/>
  <c r="C2252" i="7" s="1"/>
  <c r="A2253" i="7"/>
  <c r="B2253" i="7"/>
  <c r="C2253" i="7" s="1"/>
  <c r="A2254" i="7"/>
  <c r="B2254" i="7"/>
  <c r="C2254" i="7" s="1"/>
  <c r="A2255" i="7"/>
  <c r="B2255" i="7"/>
  <c r="C2255" i="7" s="1"/>
  <c r="A2256" i="7"/>
  <c r="B2256" i="7"/>
  <c r="C2256" i="7" s="1"/>
  <c r="A2257" i="7"/>
  <c r="B2257" i="7"/>
  <c r="C2257" i="7" s="1"/>
  <c r="A2258" i="7"/>
  <c r="B2258" i="7"/>
  <c r="C2258" i="7" s="1"/>
  <c r="A2259" i="7"/>
  <c r="B2259" i="7"/>
  <c r="C2259" i="7" s="1"/>
  <c r="A2260" i="7"/>
  <c r="B2260" i="7"/>
  <c r="C2260" i="7" s="1"/>
  <c r="A2261" i="7"/>
  <c r="B2261" i="7"/>
  <c r="C2261" i="7" s="1"/>
  <c r="A2262" i="7"/>
  <c r="B2262" i="7"/>
  <c r="C2262" i="7" s="1"/>
  <c r="A2263" i="7"/>
  <c r="B2263" i="7"/>
  <c r="C2263" i="7" s="1"/>
  <c r="A2264" i="7"/>
  <c r="B2264" i="7"/>
  <c r="C2264" i="7" s="1"/>
  <c r="A2265" i="7"/>
  <c r="B2265" i="7"/>
  <c r="C2265" i="7" s="1"/>
  <c r="A2266" i="7"/>
  <c r="B2266" i="7"/>
  <c r="C2266" i="7" s="1"/>
  <c r="A2267" i="7"/>
  <c r="B2267" i="7"/>
  <c r="C2267" i="7" s="1"/>
  <c r="A2268" i="7"/>
  <c r="B2268" i="7"/>
  <c r="C2268" i="7" s="1"/>
  <c r="A2269" i="7"/>
  <c r="B2269" i="7"/>
  <c r="C2269" i="7" s="1"/>
  <c r="A2270" i="7"/>
  <c r="B2270" i="7"/>
  <c r="C2270" i="7" s="1"/>
  <c r="A2271" i="7"/>
  <c r="B2271" i="7"/>
  <c r="C2271" i="7" s="1"/>
  <c r="A2272" i="7"/>
  <c r="B2272" i="7"/>
  <c r="C2272" i="7" s="1"/>
  <c r="A2273" i="7"/>
  <c r="B2273" i="7"/>
  <c r="C2273" i="7" s="1"/>
  <c r="A2274" i="7"/>
  <c r="B2274" i="7"/>
  <c r="C2274" i="7" s="1"/>
  <c r="A2275" i="7"/>
  <c r="B2275" i="7"/>
  <c r="C2275" i="7" s="1"/>
  <c r="A2276" i="7"/>
  <c r="B2276" i="7"/>
  <c r="C2276" i="7" s="1"/>
  <c r="A2277" i="7"/>
  <c r="B2277" i="7"/>
  <c r="C2277" i="7" s="1"/>
  <c r="A2278" i="7"/>
  <c r="B2278" i="7"/>
  <c r="C2278" i="7" s="1"/>
  <c r="A2279" i="7"/>
  <c r="B2279" i="7"/>
  <c r="C2279" i="7" s="1"/>
  <c r="A2280" i="7"/>
  <c r="B2280" i="7"/>
  <c r="C2280" i="7" s="1"/>
  <c r="A2281" i="7"/>
  <c r="B2281" i="7"/>
  <c r="C2281" i="7" s="1"/>
  <c r="A2282" i="7"/>
  <c r="B2282" i="7"/>
  <c r="C2282" i="7" s="1"/>
  <c r="A2283" i="7"/>
  <c r="B2283" i="7"/>
  <c r="C2283" i="7" s="1"/>
  <c r="A2284" i="7"/>
  <c r="B2284" i="7"/>
  <c r="C2284" i="7" s="1"/>
  <c r="A2285" i="7"/>
  <c r="B2285" i="7"/>
  <c r="C2285" i="7" s="1"/>
  <c r="A2286" i="7"/>
  <c r="B2286" i="7"/>
  <c r="C2286" i="7" s="1"/>
  <c r="A2287" i="7"/>
  <c r="B2287" i="7"/>
  <c r="C2287" i="7" s="1"/>
  <c r="A2288" i="7"/>
  <c r="B2288" i="7"/>
  <c r="C2288" i="7" s="1"/>
  <c r="A2289" i="7"/>
  <c r="B2289" i="7"/>
  <c r="C2289" i="7" s="1"/>
  <c r="A2290" i="7"/>
  <c r="B2290" i="7"/>
  <c r="C2290" i="7" s="1"/>
  <c r="A2291" i="7"/>
  <c r="B2291" i="7"/>
  <c r="C2291" i="7" s="1"/>
  <c r="A2292" i="7"/>
  <c r="B2292" i="7"/>
  <c r="C2292" i="7" s="1"/>
  <c r="A2293" i="7"/>
  <c r="B2293" i="7"/>
  <c r="C2293" i="7" s="1"/>
  <c r="A2294" i="7"/>
  <c r="B2294" i="7"/>
  <c r="C2294" i="7" s="1"/>
  <c r="A2295" i="7"/>
  <c r="B2295" i="7"/>
  <c r="C2295" i="7" s="1"/>
  <c r="A2296" i="7"/>
  <c r="B2296" i="7"/>
  <c r="C2296" i="7" s="1"/>
  <c r="A2297" i="7"/>
  <c r="B2297" i="7"/>
  <c r="C2297" i="7" s="1"/>
  <c r="A2298" i="7"/>
  <c r="B2298" i="7"/>
  <c r="C2298" i="7" s="1"/>
  <c r="A2299" i="7"/>
  <c r="B2299" i="7"/>
  <c r="C2299" i="7" s="1"/>
  <c r="A2300" i="7"/>
  <c r="B2300" i="7"/>
  <c r="C2300" i="7" s="1"/>
  <c r="A2301" i="7"/>
  <c r="B2301" i="7"/>
  <c r="C2301" i="7" s="1"/>
  <c r="A2302" i="7"/>
  <c r="B2302" i="7"/>
  <c r="C2302" i="7" s="1"/>
  <c r="A2303" i="7"/>
  <c r="B2303" i="7"/>
  <c r="C2303" i="7" s="1"/>
  <c r="A2304" i="7"/>
  <c r="B2304" i="7"/>
  <c r="C2304" i="7" s="1"/>
  <c r="A2305" i="7"/>
  <c r="B2305" i="7"/>
  <c r="C2305" i="7" s="1"/>
  <c r="A2306" i="7"/>
  <c r="B2306" i="7"/>
  <c r="C2306" i="7" s="1"/>
  <c r="A2307" i="7"/>
  <c r="B2307" i="7"/>
  <c r="C2307" i="7" s="1"/>
  <c r="A2308" i="7"/>
  <c r="B2308" i="7"/>
  <c r="C2308" i="7" s="1"/>
  <c r="A2309" i="7"/>
  <c r="B2309" i="7"/>
  <c r="C2309" i="7" s="1"/>
  <c r="A2310" i="7"/>
  <c r="B2310" i="7"/>
  <c r="C2310" i="7" s="1"/>
  <c r="A2311" i="7"/>
  <c r="B2311" i="7"/>
  <c r="C2311" i="7" s="1"/>
  <c r="A2312" i="7"/>
  <c r="B2312" i="7"/>
  <c r="C2312" i="7" s="1"/>
  <c r="A2313" i="7"/>
  <c r="B2313" i="7"/>
  <c r="C2313" i="7" s="1"/>
  <c r="A2314" i="7"/>
  <c r="B2314" i="7"/>
  <c r="C2314" i="7" s="1"/>
  <c r="A2315" i="7"/>
  <c r="B2315" i="7"/>
  <c r="C2315" i="7" s="1"/>
  <c r="A2316" i="7"/>
  <c r="B2316" i="7"/>
  <c r="C2316" i="7" s="1"/>
  <c r="A2317" i="7"/>
  <c r="B2317" i="7"/>
  <c r="C2317" i="7" s="1"/>
  <c r="A2318" i="7"/>
  <c r="B2318" i="7"/>
  <c r="C2318" i="7" s="1"/>
  <c r="A2319" i="7"/>
  <c r="B2319" i="7"/>
  <c r="C2319" i="7" s="1"/>
  <c r="A2320" i="7"/>
  <c r="B2320" i="7"/>
  <c r="C2320" i="7" s="1"/>
  <c r="A2321" i="7"/>
  <c r="B2321" i="7"/>
  <c r="C2321" i="7" s="1"/>
  <c r="A2322" i="7"/>
  <c r="B2322" i="7"/>
  <c r="C2322" i="7" s="1"/>
  <c r="A2323" i="7"/>
  <c r="B2323" i="7"/>
  <c r="C2323" i="7" s="1"/>
  <c r="A2324" i="7"/>
  <c r="B2324" i="7"/>
  <c r="C2324" i="7" s="1"/>
  <c r="A2325" i="7"/>
  <c r="B2325" i="7"/>
  <c r="C2325" i="7" s="1"/>
  <c r="A2326" i="7"/>
  <c r="B2326" i="7"/>
  <c r="C2326" i="7" s="1"/>
  <c r="A2327" i="7"/>
  <c r="B2327" i="7"/>
  <c r="C2327" i="7" s="1"/>
  <c r="A2328" i="7"/>
  <c r="B2328" i="7"/>
  <c r="C2328" i="7" s="1"/>
  <c r="A2329" i="7"/>
  <c r="B2329" i="7"/>
  <c r="C2329" i="7" s="1"/>
  <c r="A2330" i="7"/>
  <c r="B2330" i="7"/>
  <c r="C2330" i="7" s="1"/>
  <c r="A2331" i="7"/>
  <c r="B2331" i="7"/>
  <c r="C2331" i="7" s="1"/>
  <c r="A2332" i="7"/>
  <c r="B2332" i="7"/>
  <c r="C2332" i="7" s="1"/>
  <c r="A2333" i="7"/>
  <c r="B2333" i="7"/>
  <c r="C2333" i="7" s="1"/>
  <c r="A2334" i="7"/>
  <c r="B2334" i="7"/>
  <c r="C2334" i="7" s="1"/>
  <c r="A2335" i="7"/>
  <c r="B2335" i="7"/>
  <c r="C2335" i="7" s="1"/>
  <c r="A2336" i="7"/>
  <c r="B2336" i="7"/>
  <c r="C2336" i="7" s="1"/>
  <c r="A2337" i="7"/>
  <c r="B2337" i="7"/>
  <c r="C2337" i="7" s="1"/>
  <c r="A2338" i="7"/>
  <c r="B2338" i="7"/>
  <c r="C2338" i="7" s="1"/>
  <c r="A2339" i="7"/>
  <c r="B2339" i="7"/>
  <c r="C2339" i="7" s="1"/>
  <c r="A2340" i="7"/>
  <c r="B2340" i="7"/>
  <c r="C2340" i="7" s="1"/>
  <c r="A2341" i="7"/>
  <c r="B2341" i="7"/>
  <c r="C2341" i="7" s="1"/>
  <c r="A2342" i="7"/>
  <c r="B2342" i="7"/>
  <c r="C2342" i="7" s="1"/>
  <c r="A2343" i="7"/>
  <c r="B2343" i="7"/>
  <c r="C2343" i="7" s="1"/>
  <c r="A2344" i="7"/>
  <c r="B2344" i="7"/>
  <c r="C2344" i="7" s="1"/>
  <c r="A2345" i="7"/>
  <c r="B2345" i="7"/>
  <c r="C2345" i="7" s="1"/>
  <c r="A2346" i="7"/>
  <c r="B2346" i="7"/>
  <c r="C2346" i="7" s="1"/>
  <c r="A2347" i="7"/>
  <c r="B2347" i="7"/>
  <c r="C2347" i="7" s="1"/>
  <c r="A2348" i="7"/>
  <c r="B2348" i="7"/>
  <c r="C2348" i="7" s="1"/>
  <c r="A2349" i="7"/>
  <c r="B2349" i="7"/>
  <c r="C2349" i="7" s="1"/>
  <c r="A2350" i="7"/>
  <c r="B2350" i="7"/>
  <c r="C2350" i="7" s="1"/>
  <c r="A2351" i="7"/>
  <c r="B2351" i="7"/>
  <c r="C2351" i="7" s="1"/>
  <c r="A2352" i="7"/>
  <c r="B2352" i="7"/>
  <c r="C2352" i="7" s="1"/>
  <c r="A2353" i="7"/>
  <c r="B2353" i="7"/>
  <c r="C2353" i="7" s="1"/>
  <c r="A2354" i="7"/>
  <c r="B2354" i="7"/>
  <c r="C2354" i="7" s="1"/>
  <c r="A2355" i="7"/>
  <c r="B2355" i="7"/>
  <c r="C2355" i="7" s="1"/>
  <c r="A2356" i="7"/>
  <c r="B2356" i="7"/>
  <c r="C2356" i="7" s="1"/>
  <c r="A2357" i="7"/>
  <c r="B2357" i="7"/>
  <c r="C2357" i="7" s="1"/>
  <c r="A2358" i="7"/>
  <c r="B2358" i="7"/>
  <c r="C2358" i="7" s="1"/>
  <c r="A2359" i="7"/>
  <c r="B2359" i="7"/>
  <c r="C2359" i="7" s="1"/>
  <c r="A2360" i="7"/>
  <c r="B2360" i="7"/>
  <c r="C2360" i="7" s="1"/>
  <c r="A2361" i="7"/>
  <c r="B2361" i="7"/>
  <c r="C2361" i="7" s="1"/>
  <c r="A2362" i="7"/>
  <c r="B2362" i="7"/>
  <c r="C2362" i="7" s="1"/>
  <c r="A2363" i="7"/>
  <c r="B2363" i="7"/>
  <c r="C2363" i="7" s="1"/>
  <c r="A2364" i="7"/>
  <c r="B2364" i="7"/>
  <c r="C2364" i="7" s="1"/>
  <c r="A2365" i="7"/>
  <c r="B2365" i="7"/>
  <c r="C2365" i="7" s="1"/>
  <c r="A2366" i="7"/>
  <c r="B2366" i="7"/>
  <c r="C2366" i="7" s="1"/>
  <c r="A2367" i="7"/>
  <c r="B2367" i="7"/>
  <c r="C2367" i="7" s="1"/>
  <c r="A2368" i="7"/>
  <c r="B2368" i="7"/>
  <c r="C2368" i="7" s="1"/>
  <c r="A2369" i="7"/>
  <c r="B2369" i="7"/>
  <c r="C2369" i="7" s="1"/>
  <c r="A2370" i="7"/>
  <c r="B2370" i="7"/>
  <c r="C2370" i="7" s="1"/>
  <c r="A2371" i="7"/>
  <c r="B2371" i="7"/>
  <c r="C2371" i="7" s="1"/>
  <c r="A2372" i="7"/>
  <c r="B2372" i="7"/>
  <c r="C2372" i="7" s="1"/>
  <c r="A2373" i="7"/>
  <c r="B2373" i="7"/>
  <c r="C2373" i="7" s="1"/>
  <c r="A2374" i="7"/>
  <c r="B2374" i="7"/>
  <c r="C2374" i="7" s="1"/>
  <c r="A2375" i="7"/>
  <c r="B2375" i="7"/>
  <c r="C2375" i="7" s="1"/>
  <c r="A2376" i="7"/>
  <c r="B2376" i="7"/>
  <c r="C2376" i="7" s="1"/>
  <c r="A2377" i="7"/>
  <c r="B2377" i="7"/>
  <c r="C2377" i="7" s="1"/>
  <c r="A2378" i="7"/>
  <c r="B2378" i="7"/>
  <c r="C2378" i="7" s="1"/>
  <c r="A2379" i="7"/>
  <c r="B2379" i="7"/>
  <c r="C2379" i="7" s="1"/>
  <c r="A2380" i="7"/>
  <c r="B2380" i="7"/>
  <c r="C2380" i="7" s="1"/>
  <c r="A2381" i="7"/>
  <c r="B2381" i="7"/>
  <c r="C2381" i="7" s="1"/>
  <c r="A2382" i="7"/>
  <c r="B2382" i="7"/>
  <c r="C2382" i="7" s="1"/>
  <c r="A2383" i="7"/>
  <c r="B2383" i="7"/>
  <c r="C2383" i="7" s="1"/>
  <c r="A2384" i="7"/>
  <c r="B2384" i="7"/>
  <c r="C2384" i="7" s="1"/>
  <c r="A2385" i="7"/>
  <c r="B2385" i="7"/>
  <c r="C2385" i="7" s="1"/>
  <c r="A2386" i="7"/>
  <c r="B2386" i="7"/>
  <c r="C2386" i="7" s="1"/>
  <c r="A2387" i="7"/>
  <c r="B2387" i="7"/>
  <c r="C2387" i="7" s="1"/>
  <c r="A2388" i="7"/>
  <c r="B2388" i="7"/>
  <c r="C2388" i="7" s="1"/>
  <c r="A2389" i="7"/>
  <c r="B2389" i="7"/>
  <c r="C2389" i="7" s="1"/>
  <c r="A2390" i="7"/>
  <c r="B2390" i="7"/>
  <c r="C2390" i="7" s="1"/>
  <c r="A2391" i="7"/>
  <c r="B2391" i="7"/>
  <c r="C2391" i="7" s="1"/>
  <c r="A2392" i="7"/>
  <c r="B2392" i="7"/>
  <c r="C2392" i="7" s="1"/>
  <c r="A2393" i="7"/>
  <c r="B2393" i="7"/>
  <c r="C2393" i="7" s="1"/>
  <c r="A2394" i="7"/>
  <c r="B2394" i="7"/>
  <c r="C2394" i="7" s="1"/>
  <c r="A2395" i="7"/>
  <c r="B2395" i="7"/>
  <c r="C2395" i="7" s="1"/>
  <c r="A2396" i="7"/>
  <c r="B2396" i="7"/>
  <c r="C2396" i="7" s="1"/>
  <c r="A2397" i="7"/>
  <c r="B2397" i="7"/>
  <c r="C2397" i="7" s="1"/>
  <c r="A2398" i="7"/>
  <c r="B2398" i="7"/>
  <c r="C2398" i="7" s="1"/>
  <c r="A2399" i="7"/>
  <c r="B2399" i="7"/>
  <c r="C2399" i="7" s="1"/>
  <c r="A2400" i="7"/>
  <c r="B2400" i="7"/>
  <c r="C2400" i="7" s="1"/>
  <c r="A2401" i="7"/>
  <c r="B2401" i="7"/>
  <c r="C2401" i="7" s="1"/>
  <c r="A2402" i="7"/>
  <c r="B2402" i="7"/>
  <c r="C2402" i="7" s="1"/>
  <c r="A2403" i="7"/>
  <c r="B2403" i="7"/>
  <c r="C2403" i="7" s="1"/>
  <c r="A2404" i="7"/>
  <c r="B2404" i="7"/>
  <c r="C2404" i="7" s="1"/>
  <c r="A2405" i="7"/>
  <c r="B2405" i="7"/>
  <c r="C2405" i="7" s="1"/>
  <c r="A2406" i="7"/>
  <c r="B2406" i="7"/>
  <c r="C2406" i="7" s="1"/>
  <c r="A2407" i="7"/>
  <c r="B2407" i="7"/>
  <c r="C2407" i="7" s="1"/>
  <c r="A2408" i="7"/>
  <c r="B2408" i="7"/>
  <c r="C2408" i="7" s="1"/>
  <c r="A2409" i="7"/>
  <c r="B2409" i="7"/>
  <c r="C2409" i="7" s="1"/>
  <c r="A2410" i="7"/>
  <c r="B2410" i="7"/>
  <c r="C2410" i="7" s="1"/>
  <c r="A2411" i="7"/>
  <c r="B2411" i="7"/>
  <c r="C2411" i="7" s="1"/>
  <c r="A2412" i="7"/>
  <c r="B2412" i="7"/>
  <c r="C2412" i="7" s="1"/>
  <c r="A2413" i="7"/>
  <c r="B2413" i="7"/>
  <c r="C2413" i="7" s="1"/>
  <c r="A2414" i="7"/>
  <c r="B2414" i="7"/>
  <c r="C2414" i="7" s="1"/>
  <c r="A2415" i="7"/>
  <c r="B2415" i="7"/>
  <c r="C2415" i="7" s="1"/>
  <c r="A2416" i="7"/>
  <c r="B2416" i="7"/>
  <c r="C2416" i="7" s="1"/>
  <c r="A2417" i="7"/>
  <c r="B2417" i="7"/>
  <c r="C2417" i="7" s="1"/>
  <c r="A2418" i="7"/>
  <c r="B2418" i="7"/>
  <c r="C2418" i="7" s="1"/>
  <c r="A2419" i="7"/>
  <c r="B2419" i="7"/>
  <c r="C2419" i="7" s="1"/>
  <c r="A2420" i="7"/>
  <c r="B2420" i="7"/>
  <c r="C2420" i="7" s="1"/>
  <c r="A2421" i="7"/>
  <c r="B2421" i="7"/>
  <c r="C2421" i="7" s="1"/>
  <c r="A2422" i="7"/>
  <c r="B2422" i="7"/>
  <c r="C2422" i="7" s="1"/>
  <c r="A2423" i="7"/>
  <c r="B2423" i="7"/>
  <c r="C2423" i="7" s="1"/>
  <c r="A2424" i="7"/>
  <c r="B2424" i="7"/>
  <c r="C2424" i="7" s="1"/>
  <c r="A2425" i="7"/>
  <c r="B2425" i="7"/>
  <c r="C2425" i="7" s="1"/>
  <c r="A2426" i="7"/>
  <c r="B2426" i="7"/>
  <c r="C2426" i="7" s="1"/>
  <c r="A2427" i="7"/>
  <c r="B2427" i="7"/>
  <c r="C2427" i="7" s="1"/>
  <c r="A2428" i="7"/>
  <c r="B2428" i="7"/>
  <c r="C2428" i="7" s="1"/>
  <c r="A2429" i="7"/>
  <c r="B2429" i="7"/>
  <c r="C2429" i="7" s="1"/>
  <c r="A2430" i="7"/>
  <c r="B2430" i="7"/>
  <c r="C2430" i="7" s="1"/>
  <c r="A2431" i="7"/>
  <c r="B2431" i="7"/>
  <c r="C2431" i="7" s="1"/>
  <c r="A2432" i="7"/>
  <c r="B2432" i="7"/>
  <c r="C2432" i="7" s="1"/>
  <c r="A2433" i="7"/>
  <c r="B2433" i="7"/>
  <c r="C2433" i="7" s="1"/>
  <c r="A2434" i="7"/>
  <c r="B2434" i="7"/>
  <c r="C2434" i="7" s="1"/>
  <c r="A2435" i="7"/>
  <c r="B2435" i="7"/>
  <c r="C2435" i="7" s="1"/>
  <c r="A2436" i="7"/>
  <c r="B2436" i="7"/>
  <c r="C2436" i="7" s="1"/>
  <c r="A2437" i="7"/>
  <c r="B2437" i="7"/>
  <c r="C2437" i="7" s="1"/>
  <c r="A2438" i="7"/>
  <c r="B2438" i="7"/>
  <c r="C2438" i="7" s="1"/>
  <c r="A2439" i="7"/>
  <c r="B2439" i="7"/>
  <c r="C2439" i="7" s="1"/>
  <c r="A2440" i="7"/>
  <c r="B2440" i="7"/>
  <c r="C2440" i="7" s="1"/>
  <c r="A2441" i="7"/>
  <c r="B2441" i="7"/>
  <c r="C2441" i="7" s="1"/>
  <c r="A2442" i="7"/>
  <c r="B2442" i="7"/>
  <c r="C2442" i="7" s="1"/>
  <c r="A2443" i="7"/>
  <c r="B2443" i="7"/>
  <c r="C2443" i="7" s="1"/>
  <c r="A2444" i="7"/>
  <c r="B2444" i="7"/>
  <c r="C2444" i="7" s="1"/>
  <c r="A2445" i="7"/>
  <c r="B2445" i="7"/>
  <c r="C2445" i="7" s="1"/>
  <c r="A2446" i="7"/>
  <c r="B2446" i="7"/>
  <c r="C2446" i="7" s="1"/>
  <c r="A2447" i="7"/>
  <c r="B2447" i="7"/>
  <c r="C2447" i="7" s="1"/>
  <c r="A2448" i="7"/>
  <c r="B2448" i="7"/>
  <c r="C2448" i="7" s="1"/>
  <c r="A2449" i="7"/>
  <c r="B2449" i="7"/>
  <c r="C2449" i="7" s="1"/>
  <c r="A2450" i="7"/>
  <c r="B2450" i="7"/>
  <c r="C2450" i="7" s="1"/>
  <c r="A2451" i="7"/>
  <c r="B2451" i="7"/>
  <c r="C2451" i="7" s="1"/>
  <c r="A2452" i="7"/>
  <c r="B2452" i="7"/>
  <c r="C2452" i="7" s="1"/>
  <c r="A2453" i="7"/>
  <c r="B2453" i="7"/>
  <c r="C2453" i="7" s="1"/>
  <c r="A2454" i="7"/>
  <c r="B2454" i="7"/>
  <c r="C2454" i="7" s="1"/>
  <c r="A2455" i="7"/>
  <c r="B2455" i="7"/>
  <c r="C2455" i="7" s="1"/>
  <c r="A2456" i="7"/>
  <c r="B2456" i="7"/>
  <c r="C2456" i="7" s="1"/>
  <c r="A2457" i="7"/>
  <c r="B2457" i="7"/>
  <c r="C2457" i="7" s="1"/>
  <c r="A2458" i="7"/>
  <c r="B2458" i="7"/>
  <c r="C2458" i="7" s="1"/>
  <c r="A2459" i="7"/>
  <c r="B2459" i="7"/>
  <c r="C2459" i="7" s="1"/>
  <c r="A2460" i="7"/>
  <c r="B2460" i="7"/>
  <c r="C2460" i="7" s="1"/>
  <c r="A2461" i="7"/>
  <c r="B2461" i="7"/>
  <c r="C2461" i="7" s="1"/>
  <c r="A2462" i="7"/>
  <c r="B2462" i="7"/>
  <c r="C2462" i="7" s="1"/>
  <c r="A2463" i="7"/>
  <c r="B2463" i="7"/>
  <c r="C2463" i="7" s="1"/>
  <c r="A2464" i="7"/>
  <c r="B2464" i="7"/>
  <c r="C2464" i="7" s="1"/>
  <c r="A2465" i="7"/>
  <c r="B2465" i="7"/>
  <c r="C2465" i="7" s="1"/>
  <c r="A2466" i="7"/>
  <c r="B2466" i="7"/>
  <c r="C2466" i="7" s="1"/>
  <c r="A2467" i="7"/>
  <c r="B2467" i="7"/>
  <c r="C2467" i="7" s="1"/>
  <c r="A2468" i="7"/>
  <c r="B2468" i="7"/>
  <c r="C2468" i="7" s="1"/>
  <c r="A2469" i="7"/>
  <c r="B2469" i="7"/>
  <c r="C2469" i="7" s="1"/>
  <c r="A2470" i="7"/>
  <c r="B2470" i="7"/>
  <c r="C2470" i="7" s="1"/>
  <c r="A2471" i="7"/>
  <c r="B2471" i="7"/>
  <c r="C2471" i="7" s="1"/>
  <c r="A2472" i="7"/>
  <c r="B2472" i="7"/>
  <c r="C2472" i="7" s="1"/>
  <c r="A2473" i="7"/>
  <c r="B2473" i="7"/>
  <c r="C2473" i="7" s="1"/>
  <c r="A2474" i="7"/>
  <c r="B2474" i="7"/>
  <c r="C2474" i="7" s="1"/>
  <c r="A2475" i="7"/>
  <c r="B2475" i="7"/>
  <c r="C2475" i="7" s="1"/>
  <c r="A2476" i="7"/>
  <c r="B2476" i="7"/>
  <c r="C2476" i="7" s="1"/>
  <c r="A2477" i="7"/>
  <c r="B2477" i="7"/>
  <c r="C2477" i="7" s="1"/>
  <c r="A2478" i="7"/>
  <c r="B2478" i="7"/>
  <c r="C2478" i="7" s="1"/>
  <c r="A2479" i="7"/>
  <c r="B2479" i="7"/>
  <c r="C2479" i="7" s="1"/>
  <c r="A2480" i="7"/>
  <c r="B2480" i="7"/>
  <c r="C2480" i="7" s="1"/>
  <c r="A2481" i="7"/>
  <c r="B2481" i="7"/>
  <c r="C2481" i="7" s="1"/>
  <c r="A2482" i="7"/>
  <c r="B2482" i="7"/>
  <c r="C2482" i="7" s="1"/>
  <c r="A2483" i="7"/>
  <c r="B2483" i="7"/>
  <c r="C2483" i="7" s="1"/>
  <c r="A2484" i="7"/>
  <c r="B2484" i="7"/>
  <c r="C2484" i="7" s="1"/>
  <c r="A2485" i="7"/>
  <c r="B2485" i="7"/>
  <c r="C2485" i="7" s="1"/>
  <c r="A2486" i="7"/>
  <c r="B2486" i="7"/>
  <c r="C2486" i="7" s="1"/>
  <c r="A2487" i="7"/>
  <c r="B2487" i="7"/>
  <c r="C2487" i="7" s="1"/>
  <c r="A2488" i="7"/>
  <c r="B2488" i="7"/>
  <c r="C2488" i="7" s="1"/>
  <c r="A2489" i="7"/>
  <c r="B2489" i="7"/>
  <c r="C2489" i="7" s="1"/>
  <c r="A2490" i="7"/>
  <c r="B2490" i="7"/>
  <c r="C2490" i="7" s="1"/>
  <c r="A2491" i="7"/>
  <c r="B2491" i="7"/>
  <c r="C2491" i="7" s="1"/>
  <c r="A2492" i="7"/>
  <c r="B2492" i="7"/>
  <c r="C2492" i="7" s="1"/>
  <c r="A2493" i="7"/>
  <c r="B2493" i="7"/>
  <c r="C2493" i="7" s="1"/>
  <c r="A2494" i="7"/>
  <c r="B2494" i="7"/>
  <c r="C2494" i="7" s="1"/>
  <c r="A2495" i="7"/>
  <c r="B2495" i="7"/>
  <c r="C2495" i="7" s="1"/>
  <c r="A2496" i="7"/>
  <c r="B2496" i="7"/>
  <c r="C2496" i="7" s="1"/>
  <c r="A2497" i="7"/>
  <c r="B2497" i="7"/>
  <c r="C2497" i="7" s="1"/>
  <c r="A2498" i="7"/>
  <c r="B2498" i="7"/>
  <c r="C2498" i="7" s="1"/>
  <c r="A2499" i="7"/>
  <c r="B2499" i="7"/>
  <c r="C2499" i="7" s="1"/>
  <c r="A2500" i="7"/>
  <c r="B2500" i="7"/>
  <c r="C2500" i="7" s="1"/>
  <c r="A2501" i="7"/>
  <c r="B2501" i="7"/>
  <c r="C2501" i="7" s="1"/>
  <c r="A2502" i="7"/>
  <c r="B2502" i="7"/>
  <c r="C2502" i="7" s="1"/>
  <c r="A2503" i="7"/>
  <c r="B2503" i="7"/>
  <c r="C2503" i="7" s="1"/>
  <c r="A2504" i="7"/>
  <c r="B2504" i="7"/>
  <c r="C2504" i="7" s="1"/>
  <c r="A2505" i="7"/>
  <c r="B2505" i="7"/>
  <c r="C2505" i="7" s="1"/>
  <c r="A2506" i="7"/>
  <c r="B2506" i="7"/>
  <c r="C2506" i="7" s="1"/>
  <c r="A2507" i="7"/>
  <c r="B2507" i="7"/>
  <c r="C2507" i="7" s="1"/>
  <c r="A2508" i="7"/>
  <c r="B2508" i="7"/>
  <c r="C2508" i="7" s="1"/>
  <c r="A2509" i="7"/>
  <c r="B2509" i="7"/>
  <c r="C2509" i="7" s="1"/>
  <c r="A2510" i="7"/>
  <c r="B2510" i="7"/>
  <c r="C2510" i="7" s="1"/>
  <c r="A2511" i="7"/>
  <c r="B2511" i="7"/>
  <c r="C2511" i="7" s="1"/>
  <c r="A2512" i="7"/>
  <c r="B2512" i="7"/>
  <c r="C2512" i="7" s="1"/>
  <c r="A2513" i="7"/>
  <c r="B2513" i="7"/>
  <c r="C2513" i="7" s="1"/>
  <c r="A2514" i="7"/>
  <c r="B2514" i="7"/>
  <c r="C2514" i="7" s="1"/>
  <c r="A2515" i="7"/>
  <c r="B2515" i="7"/>
  <c r="C2515" i="7" s="1"/>
  <c r="A2516" i="7"/>
  <c r="B2516" i="7"/>
  <c r="C2516" i="7" s="1"/>
  <c r="A2517" i="7"/>
  <c r="B2517" i="7"/>
  <c r="C2517" i="7" s="1"/>
  <c r="A2518" i="7"/>
  <c r="B2518" i="7"/>
  <c r="C2518" i="7" s="1"/>
  <c r="A2519" i="7"/>
  <c r="B2519" i="7"/>
  <c r="C2519" i="7" s="1"/>
  <c r="A2520" i="7"/>
  <c r="B2520" i="7"/>
  <c r="C2520" i="7" s="1"/>
  <c r="A2521" i="7"/>
  <c r="B2521" i="7"/>
  <c r="C2521" i="7" s="1"/>
  <c r="A2522" i="7"/>
  <c r="B2522" i="7"/>
  <c r="C2522" i="7" s="1"/>
  <c r="A2523" i="7"/>
  <c r="B2523" i="7"/>
  <c r="C2523" i="7" s="1"/>
  <c r="A2524" i="7"/>
  <c r="B2524" i="7"/>
  <c r="C2524" i="7" s="1"/>
  <c r="A2525" i="7"/>
  <c r="B2525" i="7"/>
  <c r="C2525" i="7" s="1"/>
  <c r="A2526" i="7"/>
  <c r="B2526" i="7"/>
  <c r="C2526" i="7" s="1"/>
  <c r="A2527" i="7"/>
  <c r="B2527" i="7"/>
  <c r="C2527" i="7" s="1"/>
  <c r="A2528" i="7"/>
  <c r="B2528" i="7"/>
  <c r="C2528" i="7" s="1"/>
  <c r="A2529" i="7"/>
  <c r="B2529" i="7"/>
  <c r="C2529" i="7" s="1"/>
  <c r="A2530" i="7"/>
  <c r="B2530" i="7"/>
  <c r="C2530" i="7" s="1"/>
  <c r="A2531" i="7"/>
  <c r="B2531" i="7"/>
  <c r="C2531" i="7" s="1"/>
  <c r="A2532" i="7"/>
  <c r="B2532" i="7"/>
  <c r="C2532" i="7" s="1"/>
  <c r="A2533" i="7"/>
  <c r="B2533" i="7"/>
  <c r="C2533" i="7" s="1"/>
  <c r="A2534" i="7"/>
  <c r="B2534" i="7"/>
  <c r="C2534" i="7" s="1"/>
  <c r="A2535" i="7"/>
  <c r="B2535" i="7"/>
  <c r="C2535" i="7" s="1"/>
  <c r="A2536" i="7"/>
  <c r="B2536" i="7"/>
  <c r="C2536" i="7" s="1"/>
  <c r="A2537" i="7"/>
  <c r="B2537" i="7"/>
  <c r="C2537" i="7" s="1"/>
  <c r="A2538" i="7"/>
  <c r="B2538" i="7"/>
  <c r="C2538" i="7" s="1"/>
  <c r="A2539" i="7"/>
  <c r="B2539" i="7"/>
  <c r="C2539" i="7" s="1"/>
  <c r="A2540" i="7"/>
  <c r="B2540" i="7"/>
  <c r="C2540" i="7" s="1"/>
  <c r="A2541" i="7"/>
  <c r="B2541" i="7"/>
  <c r="C2541" i="7" s="1"/>
  <c r="A2542" i="7"/>
  <c r="B2542" i="7"/>
  <c r="C2542" i="7" s="1"/>
  <c r="A2543" i="7"/>
  <c r="B2543" i="7"/>
  <c r="C2543" i="7" s="1"/>
  <c r="A2544" i="7"/>
  <c r="B2544" i="7"/>
  <c r="C2544" i="7" s="1"/>
  <c r="A2545" i="7"/>
  <c r="B2545" i="7"/>
  <c r="C2545" i="7" s="1"/>
  <c r="A2546" i="7"/>
  <c r="B2546" i="7"/>
  <c r="C2546" i="7" s="1"/>
  <c r="A2547" i="7"/>
  <c r="B2547" i="7"/>
  <c r="C2547" i="7" s="1"/>
  <c r="A2548" i="7"/>
  <c r="B2548" i="7"/>
  <c r="C2548" i="7" s="1"/>
  <c r="A2549" i="7"/>
  <c r="B2549" i="7"/>
  <c r="C2549" i="7" s="1"/>
  <c r="A2550" i="7"/>
  <c r="B2550" i="7"/>
  <c r="C2550" i="7" s="1"/>
  <c r="A2551" i="7"/>
  <c r="B2551" i="7"/>
  <c r="C2551" i="7" s="1"/>
  <c r="A2552" i="7"/>
  <c r="B2552" i="7"/>
  <c r="C2552" i="7" s="1"/>
  <c r="A2553" i="7"/>
  <c r="B2553" i="7"/>
  <c r="C2553" i="7" s="1"/>
  <c r="A2554" i="7"/>
  <c r="B2554" i="7"/>
  <c r="C2554" i="7" s="1"/>
  <c r="A2555" i="7"/>
  <c r="B2555" i="7"/>
  <c r="C2555" i="7" s="1"/>
  <c r="A2556" i="7"/>
  <c r="B2556" i="7"/>
  <c r="C2556" i="7" s="1"/>
  <c r="A2557" i="7"/>
  <c r="B2557" i="7"/>
  <c r="C2557" i="7" s="1"/>
  <c r="A2558" i="7"/>
  <c r="B2558" i="7"/>
  <c r="C2558" i="7" s="1"/>
  <c r="A2559" i="7"/>
  <c r="B2559" i="7"/>
  <c r="C2559" i="7" s="1"/>
  <c r="A2560" i="7"/>
  <c r="B2560" i="7"/>
  <c r="C2560" i="7" s="1"/>
  <c r="A2561" i="7"/>
  <c r="B2561" i="7"/>
  <c r="C2561" i="7" s="1"/>
  <c r="A2562" i="7"/>
  <c r="B2562" i="7"/>
  <c r="C2562" i="7" s="1"/>
  <c r="A2563" i="7"/>
  <c r="B2563" i="7"/>
  <c r="C2563" i="7" s="1"/>
  <c r="A2564" i="7"/>
  <c r="B2564" i="7"/>
  <c r="C2564" i="7" s="1"/>
  <c r="A2565" i="7"/>
  <c r="B2565" i="7"/>
  <c r="C2565" i="7" s="1"/>
  <c r="A2566" i="7"/>
  <c r="B2566" i="7"/>
  <c r="C2566" i="7" s="1"/>
  <c r="A2567" i="7"/>
  <c r="B2567" i="7"/>
  <c r="C2567" i="7" s="1"/>
  <c r="A2568" i="7"/>
  <c r="B2568" i="7"/>
  <c r="C2568" i="7" s="1"/>
  <c r="A2569" i="7"/>
  <c r="B2569" i="7"/>
  <c r="C2569" i="7" s="1"/>
  <c r="A2570" i="7"/>
  <c r="B2570" i="7"/>
  <c r="C2570" i="7" s="1"/>
  <c r="A2571" i="7"/>
  <c r="B2571" i="7"/>
  <c r="C2571" i="7" s="1"/>
  <c r="A2572" i="7"/>
  <c r="B2572" i="7"/>
  <c r="C2572" i="7" s="1"/>
  <c r="A2573" i="7"/>
  <c r="B2573" i="7"/>
  <c r="C2573" i="7" s="1"/>
  <c r="A2574" i="7"/>
  <c r="B2574" i="7"/>
  <c r="C2574" i="7" s="1"/>
  <c r="A2575" i="7"/>
  <c r="B2575" i="7"/>
  <c r="C2575" i="7" s="1"/>
  <c r="A2576" i="7"/>
  <c r="B2576" i="7"/>
  <c r="C2576" i="7" s="1"/>
  <c r="A2577" i="7"/>
  <c r="B2577" i="7"/>
  <c r="C2577" i="7" s="1"/>
  <c r="A2578" i="7"/>
  <c r="B2578" i="7"/>
  <c r="C2578" i="7" s="1"/>
  <c r="A2579" i="7"/>
  <c r="B2579" i="7"/>
  <c r="C2579" i="7" s="1"/>
  <c r="A2580" i="7"/>
  <c r="B2580" i="7"/>
  <c r="C2580" i="7" s="1"/>
  <c r="A2581" i="7"/>
  <c r="B2581" i="7"/>
  <c r="C2581" i="7" s="1"/>
  <c r="A2582" i="7"/>
  <c r="B2582" i="7"/>
  <c r="C2582" i="7" s="1"/>
  <c r="A2583" i="7"/>
  <c r="B2583" i="7"/>
  <c r="C2583" i="7" s="1"/>
  <c r="A2584" i="7"/>
  <c r="B2584" i="7"/>
  <c r="C2584" i="7" s="1"/>
  <c r="A2585" i="7"/>
  <c r="B2585" i="7"/>
  <c r="C2585" i="7" s="1"/>
  <c r="A2586" i="7"/>
  <c r="B2586" i="7"/>
  <c r="C2586" i="7" s="1"/>
  <c r="A2587" i="7"/>
  <c r="B2587" i="7"/>
  <c r="C2587" i="7" s="1"/>
  <c r="A2588" i="7"/>
  <c r="B2588" i="7"/>
  <c r="C2588" i="7" s="1"/>
  <c r="A2589" i="7"/>
  <c r="B2589" i="7"/>
  <c r="C2589" i="7" s="1"/>
  <c r="A2590" i="7"/>
  <c r="B2590" i="7"/>
  <c r="C2590" i="7" s="1"/>
  <c r="A2591" i="7"/>
  <c r="B2591" i="7"/>
  <c r="C2591" i="7" s="1"/>
  <c r="A2592" i="7"/>
  <c r="B2592" i="7"/>
  <c r="C2592" i="7" s="1"/>
  <c r="A2593" i="7"/>
  <c r="B2593" i="7"/>
  <c r="C2593" i="7" s="1"/>
  <c r="A2594" i="7"/>
  <c r="B2594" i="7"/>
  <c r="C2594" i="7" s="1"/>
  <c r="A2595" i="7"/>
  <c r="B2595" i="7"/>
  <c r="C2595" i="7" s="1"/>
  <c r="A2596" i="7"/>
  <c r="B2596" i="7"/>
  <c r="C2596" i="7" s="1"/>
  <c r="A2597" i="7"/>
  <c r="B2597" i="7"/>
  <c r="C2597" i="7" s="1"/>
  <c r="A2598" i="7"/>
  <c r="B2598" i="7"/>
  <c r="C2598" i="7" s="1"/>
  <c r="A2599" i="7"/>
  <c r="B2599" i="7"/>
  <c r="C2599" i="7" s="1"/>
  <c r="A2600" i="7"/>
  <c r="B2600" i="7"/>
  <c r="C2600" i="7" s="1"/>
  <c r="A2601" i="7"/>
  <c r="B2601" i="7"/>
  <c r="C2601" i="7" s="1"/>
  <c r="A2602" i="7"/>
  <c r="B2602" i="7"/>
  <c r="C2602" i="7" s="1"/>
  <c r="A2603" i="7"/>
  <c r="B2603" i="7"/>
  <c r="C2603" i="7" s="1"/>
  <c r="A2604" i="7"/>
  <c r="B2604" i="7"/>
  <c r="C2604" i="7" s="1"/>
  <c r="A2605" i="7"/>
  <c r="B2605" i="7"/>
  <c r="C2605" i="7" s="1"/>
  <c r="A2606" i="7"/>
  <c r="B2606" i="7"/>
  <c r="C2606" i="7" s="1"/>
  <c r="A2607" i="7"/>
  <c r="B2607" i="7"/>
  <c r="C2607" i="7" s="1"/>
  <c r="A2608" i="7"/>
  <c r="B2608" i="7"/>
  <c r="C2608" i="7" s="1"/>
  <c r="A2609" i="7"/>
  <c r="B2609" i="7"/>
  <c r="C2609" i="7" s="1"/>
  <c r="A2610" i="7"/>
  <c r="B2610" i="7"/>
  <c r="C2610" i="7" s="1"/>
  <c r="A2611" i="7"/>
  <c r="B2611" i="7"/>
  <c r="C2611" i="7" s="1"/>
  <c r="A2612" i="7"/>
  <c r="B2612" i="7"/>
  <c r="C2612" i="7" s="1"/>
  <c r="A2613" i="7"/>
  <c r="B2613" i="7"/>
  <c r="C2613" i="7" s="1"/>
  <c r="A2614" i="7"/>
  <c r="B2614" i="7"/>
  <c r="C2614" i="7" s="1"/>
  <c r="A2615" i="7"/>
  <c r="B2615" i="7"/>
  <c r="C2615" i="7" s="1"/>
  <c r="A2616" i="7"/>
  <c r="B2616" i="7"/>
  <c r="C2616" i="7" s="1"/>
  <c r="A2617" i="7"/>
  <c r="B2617" i="7"/>
  <c r="C2617" i="7" s="1"/>
  <c r="A2618" i="7"/>
  <c r="B2618" i="7"/>
  <c r="C2618" i="7" s="1"/>
  <c r="A2619" i="7"/>
  <c r="B2619" i="7"/>
  <c r="C2619" i="7" s="1"/>
  <c r="A2620" i="7"/>
  <c r="B2620" i="7"/>
  <c r="C2620" i="7" s="1"/>
  <c r="A2621" i="7"/>
  <c r="B2621" i="7"/>
  <c r="C2621" i="7" s="1"/>
  <c r="A2622" i="7"/>
  <c r="B2622" i="7"/>
  <c r="C2622" i="7" s="1"/>
  <c r="A2623" i="7"/>
  <c r="B2623" i="7"/>
  <c r="C2623" i="7" s="1"/>
  <c r="A2624" i="7"/>
  <c r="B2624" i="7"/>
  <c r="C2624" i="7" s="1"/>
  <c r="A2625" i="7"/>
  <c r="B2625" i="7"/>
  <c r="C2625" i="7" s="1"/>
  <c r="A2626" i="7"/>
  <c r="B2626" i="7"/>
  <c r="C2626" i="7" s="1"/>
  <c r="A2627" i="7"/>
  <c r="B2627" i="7"/>
  <c r="C2627" i="7" s="1"/>
  <c r="A2628" i="7"/>
  <c r="B2628" i="7"/>
  <c r="C2628" i="7" s="1"/>
  <c r="A2629" i="7"/>
  <c r="B2629" i="7"/>
  <c r="C2629" i="7" s="1"/>
  <c r="A2630" i="7"/>
  <c r="B2630" i="7"/>
  <c r="C2630" i="7" s="1"/>
  <c r="A2631" i="7"/>
  <c r="B2631" i="7"/>
  <c r="C2631" i="7" s="1"/>
  <c r="A2632" i="7"/>
  <c r="B2632" i="7"/>
  <c r="C2632" i="7" s="1"/>
  <c r="A2633" i="7"/>
  <c r="B2633" i="7"/>
  <c r="C2633" i="7" s="1"/>
  <c r="A2634" i="7"/>
  <c r="B2634" i="7"/>
  <c r="C2634" i="7" s="1"/>
  <c r="A2635" i="7"/>
  <c r="B2635" i="7"/>
  <c r="C2635" i="7" s="1"/>
  <c r="A2636" i="7"/>
  <c r="B2636" i="7"/>
  <c r="C2636" i="7" s="1"/>
  <c r="A2637" i="7"/>
  <c r="B2637" i="7"/>
  <c r="C2637" i="7" s="1"/>
  <c r="A2638" i="7"/>
  <c r="B2638" i="7"/>
  <c r="C2638" i="7" s="1"/>
  <c r="A2639" i="7"/>
  <c r="B2639" i="7"/>
  <c r="C2639" i="7" s="1"/>
  <c r="A2640" i="7"/>
  <c r="B2640" i="7"/>
  <c r="C2640" i="7" s="1"/>
  <c r="A2641" i="7"/>
  <c r="B2641" i="7"/>
  <c r="C2641" i="7" s="1"/>
  <c r="A2642" i="7"/>
  <c r="B2642" i="7"/>
  <c r="C2642" i="7" s="1"/>
  <c r="A2643" i="7"/>
  <c r="B2643" i="7"/>
  <c r="C2643" i="7" s="1"/>
  <c r="A2644" i="7"/>
  <c r="B2644" i="7"/>
  <c r="C2644" i="7" s="1"/>
  <c r="A2645" i="7"/>
  <c r="B2645" i="7"/>
  <c r="C2645" i="7" s="1"/>
  <c r="A2646" i="7"/>
  <c r="B2646" i="7"/>
  <c r="C2646" i="7" s="1"/>
  <c r="A2647" i="7"/>
  <c r="B2647" i="7"/>
  <c r="C2647" i="7" s="1"/>
  <c r="A2648" i="7"/>
  <c r="B2648" i="7"/>
  <c r="C2648" i="7" s="1"/>
  <c r="A2649" i="7"/>
  <c r="B2649" i="7"/>
  <c r="C2649" i="7" s="1"/>
  <c r="A2650" i="7"/>
  <c r="B2650" i="7"/>
  <c r="C2650" i="7" s="1"/>
  <c r="A2651" i="7"/>
  <c r="B2651" i="7"/>
  <c r="C2651" i="7" s="1"/>
  <c r="A2652" i="7"/>
  <c r="B2652" i="7"/>
  <c r="C2652" i="7" s="1"/>
  <c r="A2653" i="7"/>
  <c r="B2653" i="7"/>
  <c r="C2653" i="7" s="1"/>
  <c r="A2654" i="7"/>
  <c r="B2654" i="7"/>
  <c r="C2654" i="7" s="1"/>
  <c r="A2655" i="7"/>
  <c r="B2655" i="7"/>
  <c r="C2655" i="7" s="1"/>
  <c r="A2656" i="7"/>
  <c r="B2656" i="7"/>
  <c r="C2656" i="7" s="1"/>
  <c r="A2657" i="7"/>
  <c r="B2657" i="7"/>
  <c r="C2657" i="7" s="1"/>
  <c r="A2658" i="7"/>
  <c r="B2658" i="7"/>
  <c r="C2658" i="7" s="1"/>
  <c r="A2659" i="7"/>
  <c r="B2659" i="7"/>
  <c r="C2659" i="7" s="1"/>
  <c r="A2660" i="7"/>
  <c r="B2660" i="7"/>
  <c r="C2660" i="7" s="1"/>
  <c r="A2661" i="7"/>
  <c r="B2661" i="7"/>
  <c r="C2661" i="7" s="1"/>
  <c r="A2662" i="7"/>
  <c r="B2662" i="7"/>
  <c r="C2662" i="7" s="1"/>
  <c r="A2663" i="7"/>
  <c r="B2663" i="7"/>
  <c r="C2663" i="7" s="1"/>
  <c r="A2664" i="7"/>
  <c r="B2664" i="7"/>
  <c r="C2664" i="7" s="1"/>
  <c r="A2665" i="7"/>
  <c r="B2665" i="7"/>
  <c r="C2665" i="7" s="1"/>
  <c r="A2666" i="7"/>
  <c r="B2666" i="7"/>
  <c r="C2666" i="7" s="1"/>
  <c r="A2667" i="7"/>
  <c r="B2667" i="7"/>
  <c r="C2667" i="7" s="1"/>
  <c r="A2668" i="7"/>
  <c r="B2668" i="7"/>
  <c r="C2668" i="7" s="1"/>
  <c r="A2669" i="7"/>
  <c r="B2669" i="7"/>
  <c r="C2669" i="7" s="1"/>
  <c r="A2670" i="7"/>
  <c r="B2670" i="7"/>
  <c r="C2670" i="7" s="1"/>
  <c r="A2671" i="7"/>
  <c r="B2671" i="7"/>
  <c r="C2671" i="7" s="1"/>
  <c r="A2672" i="7"/>
  <c r="B2672" i="7"/>
  <c r="C2672" i="7" s="1"/>
  <c r="A2673" i="7"/>
  <c r="B2673" i="7"/>
  <c r="C2673" i="7" s="1"/>
  <c r="A2674" i="7"/>
  <c r="B2674" i="7"/>
  <c r="C2674" i="7" s="1"/>
  <c r="A2675" i="7"/>
  <c r="B2675" i="7"/>
  <c r="C2675" i="7" s="1"/>
  <c r="A2676" i="7"/>
  <c r="B2676" i="7"/>
  <c r="C2676" i="7" s="1"/>
  <c r="A2677" i="7"/>
  <c r="B2677" i="7"/>
  <c r="C2677" i="7" s="1"/>
  <c r="A2678" i="7"/>
  <c r="B2678" i="7"/>
  <c r="C2678" i="7" s="1"/>
  <c r="A2679" i="7"/>
  <c r="B2679" i="7"/>
  <c r="C2679" i="7" s="1"/>
  <c r="A2680" i="7"/>
  <c r="B2680" i="7"/>
  <c r="C2680" i="7" s="1"/>
  <c r="A2681" i="7"/>
  <c r="B2681" i="7"/>
  <c r="C2681" i="7" s="1"/>
  <c r="A2682" i="7"/>
  <c r="B2682" i="7"/>
  <c r="C2682" i="7" s="1"/>
  <c r="A2683" i="7"/>
  <c r="B2683" i="7"/>
  <c r="C2683" i="7" s="1"/>
  <c r="A2684" i="7"/>
  <c r="B2684" i="7"/>
  <c r="C2684" i="7" s="1"/>
  <c r="A2685" i="7"/>
  <c r="B2685" i="7"/>
  <c r="C2685" i="7" s="1"/>
  <c r="A2686" i="7"/>
  <c r="B2686" i="7"/>
  <c r="C2686" i="7" s="1"/>
  <c r="A2687" i="7"/>
  <c r="B2687" i="7"/>
  <c r="C2687" i="7" s="1"/>
  <c r="A2688" i="7"/>
  <c r="B2688" i="7"/>
  <c r="C2688" i="7" s="1"/>
  <c r="A2689" i="7"/>
  <c r="B2689" i="7"/>
  <c r="C2689" i="7" s="1"/>
  <c r="A2690" i="7"/>
  <c r="B2690" i="7"/>
  <c r="C2690" i="7" s="1"/>
  <c r="A2691" i="7"/>
  <c r="B2691" i="7"/>
  <c r="C2691" i="7" s="1"/>
  <c r="A2692" i="7"/>
  <c r="B2692" i="7"/>
  <c r="C2692" i="7" s="1"/>
  <c r="A2693" i="7"/>
  <c r="B2693" i="7"/>
  <c r="C2693" i="7" s="1"/>
  <c r="A2694" i="7"/>
  <c r="B2694" i="7"/>
  <c r="C2694" i="7" s="1"/>
  <c r="A2695" i="7"/>
  <c r="B2695" i="7"/>
  <c r="C2695" i="7" s="1"/>
  <c r="A2696" i="7"/>
  <c r="B2696" i="7"/>
  <c r="C2696" i="7" s="1"/>
  <c r="A2697" i="7"/>
  <c r="B2697" i="7"/>
  <c r="C2697" i="7" s="1"/>
  <c r="A2698" i="7"/>
  <c r="B2698" i="7"/>
  <c r="C2698" i="7" s="1"/>
  <c r="A2699" i="7"/>
  <c r="B2699" i="7"/>
  <c r="C2699" i="7" s="1"/>
  <c r="A2700" i="7"/>
  <c r="B2700" i="7"/>
  <c r="C2700" i="7" s="1"/>
  <c r="A2701" i="7"/>
  <c r="B2701" i="7"/>
  <c r="C2701" i="7" s="1"/>
  <c r="A2702" i="7"/>
  <c r="B2702" i="7"/>
  <c r="C2702" i="7" s="1"/>
  <c r="A2703" i="7"/>
  <c r="B2703" i="7"/>
  <c r="C2703" i="7" s="1"/>
  <c r="A2704" i="7"/>
  <c r="B2704" i="7"/>
  <c r="C2704" i="7" s="1"/>
  <c r="A2705" i="7"/>
  <c r="B2705" i="7"/>
  <c r="C2705" i="7" s="1"/>
  <c r="A2706" i="7"/>
  <c r="B2706" i="7"/>
  <c r="C2706" i="7" s="1"/>
  <c r="A2707" i="7"/>
  <c r="B2707" i="7"/>
  <c r="C2707" i="7" s="1"/>
  <c r="A2708" i="7"/>
  <c r="B2708" i="7"/>
  <c r="C2708" i="7" s="1"/>
  <c r="A2709" i="7"/>
  <c r="B2709" i="7"/>
  <c r="C2709" i="7" s="1"/>
  <c r="A2710" i="7"/>
  <c r="B2710" i="7"/>
  <c r="C2710" i="7" s="1"/>
  <c r="A2711" i="7"/>
  <c r="B2711" i="7"/>
  <c r="C2711" i="7" s="1"/>
  <c r="A2712" i="7"/>
  <c r="B2712" i="7"/>
  <c r="C2712" i="7" s="1"/>
  <c r="A2713" i="7"/>
  <c r="B2713" i="7"/>
  <c r="C2713" i="7" s="1"/>
  <c r="A2714" i="7"/>
  <c r="B2714" i="7"/>
  <c r="C2714" i="7" s="1"/>
  <c r="A2715" i="7"/>
  <c r="B2715" i="7"/>
  <c r="C2715" i="7" s="1"/>
  <c r="A2716" i="7"/>
  <c r="B2716" i="7"/>
  <c r="C2716" i="7" s="1"/>
  <c r="A2717" i="7"/>
  <c r="B2717" i="7"/>
  <c r="C2717" i="7" s="1"/>
  <c r="A2718" i="7"/>
  <c r="B2718" i="7"/>
  <c r="C2718" i="7" s="1"/>
  <c r="A2719" i="7"/>
  <c r="B2719" i="7"/>
  <c r="C2719" i="7" s="1"/>
  <c r="A2720" i="7"/>
  <c r="B2720" i="7"/>
  <c r="C2720" i="7" s="1"/>
  <c r="A2721" i="7"/>
  <c r="B2721" i="7"/>
  <c r="C2721" i="7" s="1"/>
  <c r="A2722" i="7"/>
  <c r="B2722" i="7"/>
  <c r="C2722" i="7" s="1"/>
  <c r="A2723" i="7"/>
  <c r="B2723" i="7"/>
  <c r="C2723" i="7" s="1"/>
  <c r="A2724" i="7"/>
  <c r="B2724" i="7"/>
  <c r="C2724" i="7" s="1"/>
  <c r="A2725" i="7"/>
  <c r="B2725" i="7"/>
  <c r="C2725" i="7" s="1"/>
  <c r="A2726" i="7"/>
  <c r="B2726" i="7"/>
  <c r="C2726" i="7" s="1"/>
  <c r="A2727" i="7"/>
  <c r="B2727" i="7"/>
  <c r="C2727" i="7" s="1"/>
  <c r="A2728" i="7"/>
  <c r="B2728" i="7"/>
  <c r="C2728" i="7" s="1"/>
  <c r="A2729" i="7"/>
  <c r="B2729" i="7"/>
  <c r="C2729" i="7" s="1"/>
  <c r="A2730" i="7"/>
  <c r="B2730" i="7"/>
  <c r="C2730" i="7" s="1"/>
  <c r="A2731" i="7"/>
  <c r="B2731" i="7"/>
  <c r="C2731" i="7" s="1"/>
  <c r="A2732" i="7"/>
  <c r="B2732" i="7"/>
  <c r="C2732" i="7" s="1"/>
  <c r="A2733" i="7"/>
  <c r="B2733" i="7"/>
  <c r="C2733" i="7" s="1"/>
  <c r="A2734" i="7"/>
  <c r="B2734" i="7"/>
  <c r="C2734" i="7" s="1"/>
  <c r="A2735" i="7"/>
  <c r="B2735" i="7"/>
  <c r="C2735" i="7" s="1"/>
  <c r="A2736" i="7"/>
  <c r="B2736" i="7"/>
  <c r="C2736" i="7" s="1"/>
  <c r="A2737" i="7"/>
  <c r="B2737" i="7"/>
  <c r="C2737" i="7" s="1"/>
  <c r="A2738" i="7"/>
  <c r="B2738" i="7"/>
  <c r="C2738" i="7" s="1"/>
  <c r="A2739" i="7"/>
  <c r="B2739" i="7"/>
  <c r="C2739" i="7" s="1"/>
  <c r="A2740" i="7"/>
  <c r="B2740" i="7"/>
  <c r="C2740" i="7" s="1"/>
  <c r="A2741" i="7"/>
  <c r="B2741" i="7"/>
  <c r="C2741" i="7" s="1"/>
  <c r="A2742" i="7"/>
  <c r="B2742" i="7"/>
  <c r="C2742" i="7" s="1"/>
  <c r="A2743" i="7"/>
  <c r="B2743" i="7"/>
  <c r="C2743" i="7" s="1"/>
  <c r="A2744" i="7"/>
  <c r="B2744" i="7"/>
  <c r="C2744" i="7" s="1"/>
  <c r="A2745" i="7"/>
  <c r="B2745" i="7"/>
  <c r="C2745" i="7" s="1"/>
  <c r="A2746" i="7"/>
  <c r="B2746" i="7"/>
  <c r="C2746" i="7" s="1"/>
  <c r="A2747" i="7"/>
  <c r="B2747" i="7"/>
  <c r="C2747" i="7" s="1"/>
  <c r="A2748" i="7"/>
  <c r="B2748" i="7"/>
  <c r="C2748" i="7" s="1"/>
  <c r="A2749" i="7"/>
  <c r="B2749" i="7"/>
  <c r="C2749" i="7" s="1"/>
  <c r="A2750" i="7"/>
  <c r="B2750" i="7"/>
  <c r="C2750" i="7" s="1"/>
  <c r="A2751" i="7"/>
  <c r="B2751" i="7"/>
  <c r="C2751" i="7" s="1"/>
  <c r="A2752" i="7"/>
  <c r="B2752" i="7"/>
  <c r="C2752" i="7" s="1"/>
  <c r="A2753" i="7"/>
  <c r="B2753" i="7"/>
  <c r="C2753" i="7" s="1"/>
  <c r="A2754" i="7"/>
  <c r="B2754" i="7"/>
  <c r="C2754" i="7" s="1"/>
  <c r="A2755" i="7"/>
  <c r="B2755" i="7"/>
  <c r="C2755" i="7" s="1"/>
  <c r="A2756" i="7"/>
  <c r="B2756" i="7"/>
  <c r="C2756" i="7" s="1"/>
  <c r="A2757" i="7"/>
  <c r="B2757" i="7"/>
  <c r="C2757" i="7" s="1"/>
  <c r="A2758" i="7"/>
  <c r="B2758" i="7"/>
  <c r="C2758" i="7" s="1"/>
  <c r="A2759" i="7"/>
  <c r="B2759" i="7"/>
  <c r="C2759" i="7" s="1"/>
  <c r="A2760" i="7"/>
  <c r="B2760" i="7"/>
  <c r="C2760" i="7" s="1"/>
  <c r="A2761" i="7"/>
  <c r="B2761" i="7"/>
  <c r="C2761" i="7" s="1"/>
  <c r="A2762" i="7"/>
  <c r="B2762" i="7"/>
  <c r="C2762" i="7" s="1"/>
  <c r="A2763" i="7"/>
  <c r="B2763" i="7"/>
  <c r="C2763" i="7" s="1"/>
  <c r="A2764" i="7"/>
  <c r="B2764" i="7"/>
  <c r="C2764" i="7" s="1"/>
  <c r="A2765" i="7"/>
  <c r="B2765" i="7"/>
  <c r="C2765" i="7" s="1"/>
  <c r="A2766" i="7"/>
  <c r="B2766" i="7"/>
  <c r="C2766" i="7" s="1"/>
  <c r="A2767" i="7"/>
  <c r="B2767" i="7"/>
  <c r="C2767" i="7" s="1"/>
  <c r="A2768" i="7"/>
  <c r="B2768" i="7"/>
  <c r="C2768" i="7" s="1"/>
  <c r="A2769" i="7"/>
  <c r="B2769" i="7"/>
  <c r="C2769" i="7" s="1"/>
  <c r="A2770" i="7"/>
  <c r="B2770" i="7"/>
  <c r="C2770" i="7" s="1"/>
  <c r="A2771" i="7"/>
  <c r="B2771" i="7"/>
  <c r="C2771" i="7" s="1"/>
  <c r="A2772" i="7"/>
  <c r="B2772" i="7"/>
  <c r="C2772" i="7" s="1"/>
  <c r="A2773" i="7"/>
  <c r="B2773" i="7"/>
  <c r="C2773" i="7" s="1"/>
  <c r="A2774" i="7"/>
  <c r="B2774" i="7"/>
  <c r="C2774" i="7" s="1"/>
  <c r="A2775" i="7"/>
  <c r="B2775" i="7"/>
  <c r="C2775" i="7" s="1"/>
  <c r="A2776" i="7"/>
  <c r="B2776" i="7"/>
  <c r="C2776" i="7" s="1"/>
  <c r="A2777" i="7"/>
  <c r="B2777" i="7"/>
  <c r="C2777" i="7" s="1"/>
  <c r="A2778" i="7"/>
  <c r="B2778" i="7"/>
  <c r="C2778" i="7" s="1"/>
  <c r="A2779" i="7"/>
  <c r="B2779" i="7"/>
  <c r="C2779" i="7" s="1"/>
  <c r="A2780" i="7"/>
  <c r="B2780" i="7"/>
  <c r="C2780" i="7" s="1"/>
  <c r="A2781" i="7"/>
  <c r="B2781" i="7"/>
  <c r="C2781" i="7" s="1"/>
  <c r="A2782" i="7"/>
  <c r="B2782" i="7"/>
  <c r="C2782" i="7" s="1"/>
  <c r="A2783" i="7"/>
  <c r="B2783" i="7"/>
  <c r="C2783" i="7" s="1"/>
  <c r="A2784" i="7"/>
  <c r="B2784" i="7"/>
  <c r="C2784" i="7" s="1"/>
  <c r="A2785" i="7"/>
  <c r="B2785" i="7"/>
  <c r="C2785" i="7" s="1"/>
  <c r="A2786" i="7"/>
  <c r="B2786" i="7"/>
  <c r="C2786" i="7" s="1"/>
  <c r="A2787" i="7"/>
  <c r="B2787" i="7"/>
  <c r="C2787" i="7" s="1"/>
  <c r="A2788" i="7"/>
  <c r="B2788" i="7"/>
  <c r="C2788" i="7" s="1"/>
  <c r="A2789" i="7"/>
  <c r="B2789" i="7"/>
  <c r="C2789" i="7" s="1"/>
  <c r="A2790" i="7"/>
  <c r="B2790" i="7"/>
  <c r="C2790" i="7" s="1"/>
  <c r="A2791" i="7"/>
  <c r="B2791" i="7"/>
  <c r="C2791" i="7" s="1"/>
  <c r="A2792" i="7"/>
  <c r="B2792" i="7"/>
  <c r="C2792" i="7" s="1"/>
  <c r="A2793" i="7"/>
  <c r="B2793" i="7"/>
  <c r="C2793" i="7" s="1"/>
  <c r="A2794" i="7"/>
  <c r="B2794" i="7"/>
  <c r="C2794" i="7" s="1"/>
  <c r="A2795" i="7"/>
  <c r="B2795" i="7"/>
  <c r="C2795" i="7" s="1"/>
  <c r="A2796" i="7"/>
  <c r="B2796" i="7"/>
  <c r="C2796" i="7" s="1"/>
  <c r="A2797" i="7"/>
  <c r="B2797" i="7"/>
  <c r="C2797" i="7" s="1"/>
  <c r="A2798" i="7"/>
  <c r="B2798" i="7"/>
  <c r="C2798" i="7" s="1"/>
  <c r="A2799" i="7"/>
  <c r="B2799" i="7"/>
  <c r="C2799" i="7" s="1"/>
  <c r="A2800" i="7"/>
  <c r="B2800" i="7"/>
  <c r="C2800" i="7" s="1"/>
  <c r="A2801" i="7"/>
  <c r="B2801" i="7"/>
  <c r="C2801" i="7" s="1"/>
  <c r="A2802" i="7"/>
  <c r="B2802" i="7"/>
  <c r="C2802" i="7" s="1"/>
  <c r="A2803" i="7"/>
  <c r="B2803" i="7"/>
  <c r="C2803" i="7" s="1"/>
  <c r="A2804" i="7"/>
  <c r="B2804" i="7"/>
  <c r="C2804" i="7" s="1"/>
  <c r="A2805" i="7"/>
  <c r="B2805" i="7"/>
  <c r="C2805" i="7" s="1"/>
  <c r="A2806" i="7"/>
  <c r="B2806" i="7"/>
  <c r="C2806" i="7" s="1"/>
  <c r="A2807" i="7"/>
  <c r="B2807" i="7"/>
  <c r="C2807" i="7" s="1"/>
  <c r="A2808" i="7"/>
  <c r="B2808" i="7"/>
  <c r="C2808" i="7" s="1"/>
  <c r="A2809" i="7"/>
  <c r="B2809" i="7"/>
  <c r="C2809" i="7" s="1"/>
  <c r="A2810" i="7"/>
  <c r="B2810" i="7"/>
  <c r="C2810" i="7" s="1"/>
  <c r="A2811" i="7"/>
  <c r="B2811" i="7"/>
  <c r="C2811" i="7" s="1"/>
  <c r="A2812" i="7"/>
  <c r="B2812" i="7"/>
  <c r="C2812" i="7" s="1"/>
  <c r="A2813" i="7"/>
  <c r="B2813" i="7"/>
  <c r="C2813" i="7" s="1"/>
  <c r="A2814" i="7"/>
  <c r="B2814" i="7"/>
  <c r="C2814" i="7" s="1"/>
  <c r="A2815" i="7"/>
  <c r="B2815" i="7"/>
  <c r="C2815" i="7" s="1"/>
  <c r="A2816" i="7"/>
  <c r="B2816" i="7"/>
  <c r="C2816" i="7" s="1"/>
  <c r="A2817" i="7"/>
  <c r="B2817" i="7"/>
  <c r="C2817" i="7" s="1"/>
  <c r="A2818" i="7"/>
  <c r="B2818" i="7"/>
  <c r="C2818" i="7" s="1"/>
  <c r="A2819" i="7"/>
  <c r="B2819" i="7"/>
  <c r="C2819" i="7" s="1"/>
  <c r="A2820" i="7"/>
  <c r="B2820" i="7"/>
  <c r="C2820" i="7" s="1"/>
  <c r="A2821" i="7"/>
  <c r="B2821" i="7"/>
  <c r="C2821" i="7" s="1"/>
  <c r="A2822" i="7"/>
  <c r="B2822" i="7"/>
  <c r="C2822" i="7" s="1"/>
  <c r="A2823" i="7"/>
  <c r="B2823" i="7"/>
  <c r="C2823" i="7" s="1"/>
  <c r="A2824" i="7"/>
  <c r="B2824" i="7"/>
  <c r="C2824" i="7" s="1"/>
  <c r="A2825" i="7"/>
  <c r="B2825" i="7"/>
  <c r="C2825" i="7" s="1"/>
  <c r="A2826" i="7"/>
  <c r="B2826" i="7"/>
  <c r="C2826" i="7" s="1"/>
  <c r="A2827" i="7"/>
  <c r="B2827" i="7"/>
  <c r="C2827" i="7" s="1"/>
  <c r="A2828" i="7"/>
  <c r="B2828" i="7"/>
  <c r="C2828" i="7" s="1"/>
  <c r="A2829" i="7"/>
  <c r="B2829" i="7"/>
  <c r="C2829" i="7" s="1"/>
  <c r="A2830" i="7"/>
  <c r="B2830" i="7"/>
  <c r="C2830" i="7" s="1"/>
  <c r="A2831" i="7"/>
  <c r="B2831" i="7"/>
  <c r="C2831" i="7" s="1"/>
  <c r="A2832" i="7"/>
  <c r="B2832" i="7"/>
  <c r="C2832" i="7" s="1"/>
  <c r="A2833" i="7"/>
  <c r="B2833" i="7"/>
  <c r="C2833" i="7" s="1"/>
  <c r="A2834" i="7"/>
  <c r="B2834" i="7"/>
  <c r="C2834" i="7" s="1"/>
  <c r="A2835" i="7"/>
  <c r="B2835" i="7"/>
  <c r="C2835" i="7" s="1"/>
  <c r="A2836" i="7"/>
  <c r="B2836" i="7"/>
  <c r="C2836" i="7" s="1"/>
  <c r="A2837" i="7"/>
  <c r="B2837" i="7"/>
  <c r="C2837" i="7" s="1"/>
  <c r="A2838" i="7"/>
  <c r="B2838" i="7"/>
  <c r="C2838" i="7" s="1"/>
  <c r="A2839" i="7"/>
  <c r="B2839" i="7"/>
  <c r="C2839" i="7" s="1"/>
  <c r="A2840" i="7"/>
  <c r="B2840" i="7"/>
  <c r="C2840" i="7" s="1"/>
  <c r="A2841" i="7"/>
  <c r="B2841" i="7"/>
  <c r="C2841" i="7" s="1"/>
  <c r="A2842" i="7"/>
  <c r="B2842" i="7"/>
  <c r="C2842" i="7" s="1"/>
  <c r="A2843" i="7"/>
  <c r="B2843" i="7"/>
  <c r="C2843" i="7" s="1"/>
  <c r="A2844" i="7"/>
  <c r="B2844" i="7"/>
  <c r="C2844" i="7" s="1"/>
  <c r="A2845" i="7"/>
  <c r="B2845" i="7"/>
  <c r="C2845" i="7" s="1"/>
  <c r="A2846" i="7"/>
  <c r="B2846" i="7"/>
  <c r="C2846" i="7" s="1"/>
  <c r="A2847" i="7"/>
  <c r="B2847" i="7"/>
  <c r="C2847" i="7" s="1"/>
  <c r="A2848" i="7"/>
  <c r="B2848" i="7"/>
  <c r="C2848" i="7" s="1"/>
  <c r="A2849" i="7"/>
  <c r="B2849" i="7"/>
  <c r="C2849" i="7" s="1"/>
  <c r="A2850" i="7"/>
  <c r="B2850" i="7"/>
  <c r="C2850" i="7" s="1"/>
  <c r="A2851" i="7"/>
  <c r="B2851" i="7"/>
  <c r="C2851" i="7" s="1"/>
  <c r="A2852" i="7"/>
  <c r="B2852" i="7"/>
  <c r="C2852" i="7" s="1"/>
  <c r="A2853" i="7"/>
  <c r="B2853" i="7"/>
  <c r="C2853" i="7" s="1"/>
  <c r="A2854" i="7"/>
  <c r="B2854" i="7"/>
  <c r="C2854" i="7" s="1"/>
  <c r="A2855" i="7"/>
  <c r="B2855" i="7"/>
  <c r="C2855" i="7" s="1"/>
  <c r="A2856" i="7"/>
  <c r="B2856" i="7"/>
  <c r="C2856" i="7" s="1"/>
  <c r="A2857" i="7"/>
  <c r="B2857" i="7"/>
  <c r="C2857" i="7" s="1"/>
  <c r="A2858" i="7"/>
  <c r="B2858" i="7"/>
  <c r="C2858" i="7" s="1"/>
  <c r="A2859" i="7"/>
  <c r="B2859" i="7"/>
  <c r="C2859" i="7" s="1"/>
  <c r="A2860" i="7"/>
  <c r="B2860" i="7"/>
  <c r="C2860" i="7" s="1"/>
  <c r="A2861" i="7"/>
  <c r="B2861" i="7"/>
  <c r="C2861" i="7" s="1"/>
  <c r="A2862" i="7"/>
  <c r="B2862" i="7"/>
  <c r="C2862" i="7" s="1"/>
  <c r="A2863" i="7"/>
  <c r="B2863" i="7"/>
  <c r="C2863" i="7" s="1"/>
  <c r="A2864" i="7"/>
  <c r="B2864" i="7"/>
  <c r="C2864" i="7" s="1"/>
  <c r="A2865" i="7"/>
  <c r="B2865" i="7"/>
  <c r="C2865" i="7" s="1"/>
  <c r="A2866" i="7"/>
  <c r="B2866" i="7"/>
  <c r="C2866" i="7" s="1"/>
  <c r="A2867" i="7"/>
  <c r="B2867" i="7"/>
  <c r="C2867" i="7" s="1"/>
  <c r="A2868" i="7"/>
  <c r="B2868" i="7"/>
  <c r="C2868" i="7" s="1"/>
  <c r="A2869" i="7"/>
  <c r="B2869" i="7"/>
  <c r="C2869" i="7" s="1"/>
  <c r="A2870" i="7"/>
  <c r="B2870" i="7"/>
  <c r="C2870" i="7" s="1"/>
  <c r="A2871" i="7"/>
  <c r="B2871" i="7"/>
  <c r="C2871" i="7" s="1"/>
  <c r="A2872" i="7"/>
  <c r="B2872" i="7"/>
  <c r="C2872" i="7" s="1"/>
  <c r="A2873" i="7"/>
  <c r="B2873" i="7"/>
  <c r="C2873" i="7" s="1"/>
  <c r="A2874" i="7"/>
  <c r="B2874" i="7"/>
  <c r="C2874" i="7" s="1"/>
  <c r="A2875" i="7"/>
  <c r="B2875" i="7"/>
  <c r="C2875" i="7" s="1"/>
  <c r="A2876" i="7"/>
  <c r="B2876" i="7"/>
  <c r="C2876" i="7" s="1"/>
  <c r="A2877" i="7"/>
  <c r="B2877" i="7"/>
  <c r="C2877" i="7" s="1"/>
  <c r="A2878" i="7"/>
  <c r="B2878" i="7"/>
  <c r="C2878" i="7" s="1"/>
  <c r="A2879" i="7"/>
  <c r="B2879" i="7"/>
  <c r="C2879" i="7" s="1"/>
  <c r="A2880" i="7"/>
  <c r="B2880" i="7"/>
  <c r="C2880" i="7" s="1"/>
  <c r="A2881" i="7"/>
  <c r="B2881" i="7"/>
  <c r="C2881" i="7" s="1"/>
  <c r="A2882" i="7"/>
  <c r="B2882" i="7"/>
  <c r="C2882" i="7" s="1"/>
  <c r="A2883" i="7"/>
  <c r="B2883" i="7"/>
  <c r="C2883" i="7" s="1"/>
  <c r="A2884" i="7"/>
  <c r="B2884" i="7"/>
  <c r="C2884" i="7" s="1"/>
  <c r="A2885" i="7"/>
  <c r="B2885" i="7"/>
  <c r="C2885" i="7" s="1"/>
  <c r="A2886" i="7"/>
  <c r="B2886" i="7"/>
  <c r="C2886" i="7" s="1"/>
  <c r="A2887" i="7"/>
  <c r="B2887" i="7"/>
  <c r="C2887" i="7" s="1"/>
  <c r="A2888" i="7"/>
  <c r="B2888" i="7"/>
  <c r="C2888" i="7" s="1"/>
  <c r="A2889" i="7"/>
  <c r="B2889" i="7"/>
  <c r="C2889" i="7" s="1"/>
  <c r="A2890" i="7"/>
  <c r="B2890" i="7"/>
  <c r="C2890" i="7" s="1"/>
  <c r="A2891" i="7"/>
  <c r="B2891" i="7"/>
  <c r="C2891" i="7" s="1"/>
  <c r="A2892" i="7"/>
  <c r="B2892" i="7"/>
  <c r="C2892" i="7" s="1"/>
  <c r="A2893" i="7"/>
  <c r="B2893" i="7"/>
  <c r="C2893" i="7" s="1"/>
  <c r="A2894" i="7"/>
  <c r="B2894" i="7"/>
  <c r="C2894" i="7" s="1"/>
  <c r="A2895" i="7"/>
  <c r="B2895" i="7"/>
  <c r="C2895" i="7" s="1"/>
  <c r="A2896" i="7"/>
  <c r="B2896" i="7"/>
  <c r="C2896" i="7" s="1"/>
  <c r="A2897" i="7"/>
  <c r="B2897" i="7"/>
  <c r="C2897" i="7" s="1"/>
  <c r="A2898" i="7"/>
  <c r="B2898" i="7"/>
  <c r="C2898" i="7" s="1"/>
  <c r="A2899" i="7"/>
  <c r="B2899" i="7"/>
  <c r="C2899" i="7" s="1"/>
  <c r="A2900" i="7"/>
  <c r="B2900" i="7"/>
  <c r="C2900" i="7" s="1"/>
  <c r="A2901" i="7"/>
  <c r="B2901" i="7"/>
  <c r="C2901" i="7" s="1"/>
  <c r="A2902" i="7"/>
  <c r="B2902" i="7"/>
  <c r="C2902" i="7" s="1"/>
  <c r="A2903" i="7"/>
  <c r="B2903" i="7"/>
  <c r="C2903" i="7" s="1"/>
  <c r="A2904" i="7"/>
  <c r="B2904" i="7"/>
  <c r="C2904" i="7" s="1"/>
  <c r="A2905" i="7"/>
  <c r="B2905" i="7"/>
  <c r="C2905" i="7" s="1"/>
  <c r="A2906" i="7"/>
  <c r="B2906" i="7"/>
  <c r="C2906" i="7" s="1"/>
  <c r="A2907" i="7"/>
  <c r="B2907" i="7"/>
  <c r="C2907" i="7" s="1"/>
  <c r="A2908" i="7"/>
  <c r="B2908" i="7"/>
  <c r="C2908" i="7" s="1"/>
  <c r="A2909" i="7"/>
  <c r="B2909" i="7"/>
  <c r="C2909" i="7" s="1"/>
  <c r="A2910" i="7"/>
  <c r="B2910" i="7"/>
  <c r="C2910" i="7" s="1"/>
  <c r="A2911" i="7"/>
  <c r="B2911" i="7"/>
  <c r="C2911" i="7" s="1"/>
  <c r="A2912" i="7"/>
  <c r="B2912" i="7"/>
  <c r="C2912" i="7" s="1"/>
  <c r="A2913" i="7"/>
  <c r="B2913" i="7"/>
  <c r="C2913" i="7" s="1"/>
  <c r="A2914" i="7"/>
  <c r="B2914" i="7"/>
  <c r="C2914" i="7" s="1"/>
  <c r="A2915" i="7"/>
  <c r="B2915" i="7"/>
  <c r="C2915" i="7" s="1"/>
  <c r="A2916" i="7"/>
  <c r="B2916" i="7"/>
  <c r="C2916" i="7" s="1"/>
  <c r="A2917" i="7"/>
  <c r="B2917" i="7"/>
  <c r="C2917" i="7" s="1"/>
  <c r="A2918" i="7"/>
  <c r="B2918" i="7"/>
  <c r="C2918" i="7" s="1"/>
  <c r="A2919" i="7"/>
  <c r="B2919" i="7"/>
  <c r="C2919" i="7" s="1"/>
  <c r="A2920" i="7"/>
  <c r="B2920" i="7"/>
  <c r="C2920" i="7" s="1"/>
  <c r="A2921" i="7"/>
  <c r="B2921" i="7"/>
  <c r="C2921" i="7" s="1"/>
  <c r="A2922" i="7"/>
  <c r="B2922" i="7"/>
  <c r="C2922" i="7" s="1"/>
  <c r="A2923" i="7"/>
  <c r="B2923" i="7"/>
  <c r="C2923" i="7" s="1"/>
  <c r="A2924" i="7"/>
  <c r="B2924" i="7"/>
  <c r="C2924" i="7" s="1"/>
  <c r="A2925" i="7"/>
  <c r="B2925" i="7"/>
  <c r="C2925" i="7" s="1"/>
  <c r="A2926" i="7"/>
  <c r="B2926" i="7"/>
  <c r="C2926" i="7" s="1"/>
  <c r="A2927" i="7"/>
  <c r="B2927" i="7"/>
  <c r="C2927" i="7" s="1"/>
  <c r="A2928" i="7"/>
  <c r="B2928" i="7"/>
  <c r="C2928" i="7" s="1"/>
  <c r="A2929" i="7"/>
  <c r="B2929" i="7"/>
  <c r="C2929" i="7" s="1"/>
  <c r="A2930" i="7"/>
  <c r="B2930" i="7"/>
  <c r="C2930" i="7" s="1"/>
  <c r="A2931" i="7"/>
  <c r="B2931" i="7"/>
  <c r="C2931" i="7" s="1"/>
  <c r="A2932" i="7"/>
  <c r="B2932" i="7"/>
  <c r="C2932" i="7" s="1"/>
  <c r="A2933" i="7"/>
  <c r="B2933" i="7"/>
  <c r="C2933" i="7" s="1"/>
  <c r="A2934" i="7"/>
  <c r="B2934" i="7"/>
  <c r="C2934" i="7" s="1"/>
  <c r="A2935" i="7"/>
  <c r="B2935" i="7"/>
  <c r="C2935" i="7" s="1"/>
  <c r="A2936" i="7"/>
  <c r="B2936" i="7"/>
  <c r="C2936" i="7" s="1"/>
  <c r="A2937" i="7"/>
  <c r="B2937" i="7"/>
  <c r="C2937" i="7" s="1"/>
  <c r="A2938" i="7"/>
  <c r="B2938" i="7"/>
  <c r="C2938" i="7" s="1"/>
  <c r="A2939" i="7"/>
  <c r="B2939" i="7"/>
  <c r="C2939" i="7" s="1"/>
  <c r="A2940" i="7"/>
  <c r="B2940" i="7"/>
  <c r="C2940" i="7" s="1"/>
  <c r="A2941" i="7"/>
  <c r="B2941" i="7"/>
  <c r="C2941" i="7" s="1"/>
  <c r="A2942" i="7"/>
  <c r="B2942" i="7"/>
  <c r="C2942" i="7" s="1"/>
  <c r="A2943" i="7"/>
  <c r="B2943" i="7"/>
  <c r="C2943" i="7" s="1"/>
  <c r="A2944" i="7"/>
  <c r="B2944" i="7"/>
  <c r="C2944" i="7" s="1"/>
  <c r="A2945" i="7"/>
  <c r="B2945" i="7"/>
  <c r="C2945" i="7" s="1"/>
  <c r="A2946" i="7"/>
  <c r="B2946" i="7"/>
  <c r="C2946" i="7" s="1"/>
  <c r="A2947" i="7"/>
  <c r="B2947" i="7"/>
  <c r="C2947" i="7" s="1"/>
  <c r="A2948" i="7"/>
  <c r="B2948" i="7"/>
  <c r="C2948" i="7" s="1"/>
  <c r="A2949" i="7"/>
  <c r="B2949" i="7"/>
  <c r="C2949" i="7" s="1"/>
  <c r="A2950" i="7"/>
  <c r="B2950" i="7"/>
  <c r="C2950" i="7" s="1"/>
  <c r="A2951" i="7"/>
  <c r="B2951" i="7"/>
  <c r="C2951" i="7" s="1"/>
  <c r="A2952" i="7"/>
  <c r="B2952" i="7"/>
  <c r="C2952" i="7" s="1"/>
  <c r="A2953" i="7"/>
  <c r="B2953" i="7"/>
  <c r="C2953" i="7" s="1"/>
  <c r="A2954" i="7"/>
  <c r="B2954" i="7"/>
  <c r="C2954" i="7" s="1"/>
  <c r="A2955" i="7"/>
  <c r="B2955" i="7"/>
  <c r="C2955" i="7" s="1"/>
  <c r="A2956" i="7"/>
  <c r="B2956" i="7"/>
  <c r="C2956" i="7" s="1"/>
  <c r="A2957" i="7"/>
  <c r="B2957" i="7"/>
  <c r="C2957" i="7" s="1"/>
  <c r="A2958" i="7"/>
  <c r="B2958" i="7"/>
  <c r="C2958" i="7" s="1"/>
  <c r="A2959" i="7"/>
  <c r="B2959" i="7"/>
  <c r="C2959" i="7" s="1"/>
  <c r="A2960" i="7"/>
  <c r="B2960" i="7"/>
  <c r="C2960" i="7" s="1"/>
  <c r="A2961" i="7"/>
  <c r="B2961" i="7"/>
  <c r="C2961" i="7" s="1"/>
  <c r="A2962" i="7"/>
  <c r="B2962" i="7"/>
  <c r="C2962" i="7" s="1"/>
  <c r="A2963" i="7"/>
  <c r="B2963" i="7"/>
  <c r="C2963" i="7" s="1"/>
  <c r="A2964" i="7"/>
  <c r="B2964" i="7"/>
  <c r="C2964" i="7" s="1"/>
  <c r="A2965" i="7"/>
  <c r="B2965" i="7"/>
  <c r="C2965" i="7" s="1"/>
  <c r="A2966" i="7"/>
  <c r="B2966" i="7"/>
  <c r="C2966" i="7" s="1"/>
  <c r="A2967" i="7"/>
  <c r="B2967" i="7"/>
  <c r="C2967" i="7" s="1"/>
  <c r="A2968" i="7"/>
  <c r="B2968" i="7"/>
  <c r="C2968" i="7" s="1"/>
  <c r="A2969" i="7"/>
  <c r="B2969" i="7"/>
  <c r="C2969" i="7" s="1"/>
  <c r="A2970" i="7"/>
  <c r="B2970" i="7"/>
  <c r="C2970" i="7" s="1"/>
  <c r="A2971" i="7"/>
  <c r="B2971" i="7"/>
  <c r="C2971" i="7" s="1"/>
  <c r="A2972" i="7"/>
  <c r="B2972" i="7"/>
  <c r="C2972" i="7" s="1"/>
  <c r="A2973" i="7"/>
  <c r="B2973" i="7"/>
  <c r="C2973" i="7" s="1"/>
  <c r="A2974" i="7"/>
  <c r="B2974" i="7"/>
  <c r="C2974" i="7" s="1"/>
  <c r="A2975" i="7"/>
  <c r="B2975" i="7"/>
  <c r="C2975" i="7" s="1"/>
  <c r="A2976" i="7"/>
  <c r="B2976" i="7"/>
  <c r="C2976" i="7" s="1"/>
  <c r="A2977" i="7"/>
  <c r="B2977" i="7"/>
  <c r="C2977" i="7" s="1"/>
  <c r="A2978" i="7"/>
  <c r="B2978" i="7"/>
  <c r="C2978" i="7" s="1"/>
  <c r="A2979" i="7"/>
  <c r="B2979" i="7"/>
  <c r="C2979" i="7" s="1"/>
  <c r="A2980" i="7"/>
  <c r="B2980" i="7"/>
  <c r="C2980" i="7" s="1"/>
  <c r="A2981" i="7"/>
  <c r="B2981" i="7"/>
  <c r="C2981" i="7" s="1"/>
  <c r="A2982" i="7"/>
  <c r="B2982" i="7"/>
  <c r="C2982" i="7" s="1"/>
  <c r="A2983" i="7"/>
  <c r="B2983" i="7"/>
  <c r="C2983" i="7" s="1"/>
  <c r="A2984" i="7"/>
  <c r="B2984" i="7"/>
  <c r="C2984" i="7" s="1"/>
  <c r="A2985" i="7"/>
  <c r="B2985" i="7"/>
  <c r="C2985" i="7" s="1"/>
  <c r="A2986" i="7"/>
  <c r="B2986" i="7"/>
  <c r="C2986" i="7" s="1"/>
  <c r="A2987" i="7"/>
  <c r="B2987" i="7"/>
  <c r="C2987" i="7" s="1"/>
  <c r="A2988" i="7"/>
  <c r="B2988" i="7"/>
  <c r="C2988" i="7" s="1"/>
  <c r="A2989" i="7"/>
  <c r="B2989" i="7"/>
  <c r="C2989" i="7" s="1"/>
  <c r="A2990" i="7"/>
  <c r="B2990" i="7"/>
  <c r="C2990" i="7" s="1"/>
  <c r="A2991" i="7"/>
  <c r="B2991" i="7"/>
  <c r="C2991" i="7" s="1"/>
  <c r="A2992" i="7"/>
  <c r="B2992" i="7"/>
  <c r="C2992" i="7" s="1"/>
  <c r="A2993" i="7"/>
  <c r="B2993" i="7"/>
  <c r="C2993" i="7" s="1"/>
  <c r="A2994" i="7"/>
  <c r="B2994" i="7"/>
  <c r="C2994" i="7" s="1"/>
  <c r="A2995" i="7"/>
  <c r="B2995" i="7"/>
  <c r="C2995" i="7" s="1"/>
  <c r="A2996" i="7"/>
  <c r="B2996" i="7"/>
  <c r="C2996" i="7" s="1"/>
  <c r="A2997" i="7"/>
  <c r="B2997" i="7"/>
  <c r="C2997" i="7" s="1"/>
  <c r="A2998" i="7"/>
  <c r="B2998" i="7"/>
  <c r="C2998" i="7" s="1"/>
  <c r="A2999" i="7"/>
  <c r="B2999" i="7"/>
  <c r="C2999" i="7" s="1"/>
  <c r="A3000" i="7"/>
  <c r="B3000" i="7"/>
  <c r="C3000" i="7" s="1"/>
  <c r="A3001" i="7"/>
  <c r="B3001" i="7"/>
  <c r="C3001" i="7" s="1"/>
  <c r="A3002" i="7"/>
  <c r="B3002" i="7"/>
  <c r="C3002" i="7" s="1"/>
  <c r="A3003" i="7"/>
  <c r="B3003" i="7"/>
  <c r="C3003" i="7" s="1"/>
  <c r="A3004" i="7"/>
  <c r="B3004" i="7"/>
  <c r="C3004" i="7" s="1"/>
  <c r="A3005" i="7"/>
  <c r="B3005" i="7"/>
  <c r="C3005" i="7" s="1"/>
  <c r="A3006" i="7"/>
  <c r="B3006" i="7"/>
  <c r="C3006" i="7" s="1"/>
  <c r="A3007" i="7"/>
  <c r="B3007" i="7"/>
  <c r="C3007" i="7" s="1"/>
  <c r="A3008" i="7"/>
  <c r="B3008" i="7"/>
  <c r="C3008" i="7" s="1"/>
  <c r="A3009" i="7"/>
  <c r="B3009" i="7"/>
  <c r="C3009" i="7" s="1"/>
  <c r="A3010" i="7"/>
  <c r="B3010" i="7"/>
  <c r="C3010" i="7" s="1"/>
  <c r="A3011" i="7"/>
  <c r="B3011" i="7"/>
  <c r="C3011" i="7" s="1"/>
  <c r="A3012" i="7"/>
  <c r="B3012" i="7"/>
  <c r="C3012" i="7" s="1"/>
  <c r="A3013" i="7"/>
  <c r="B3013" i="7"/>
  <c r="C3013" i="7" s="1"/>
  <c r="A3014" i="7"/>
  <c r="B3014" i="7"/>
  <c r="C3014" i="7" s="1"/>
  <c r="A3015" i="7"/>
  <c r="B3015" i="7"/>
  <c r="C3015" i="7" s="1"/>
  <c r="A3016" i="7"/>
  <c r="B3016" i="7"/>
  <c r="C3016" i="7" s="1"/>
  <c r="A3017" i="7"/>
  <c r="B3017" i="7"/>
  <c r="C3017" i="7" s="1"/>
  <c r="A3018" i="7"/>
  <c r="B3018" i="7"/>
  <c r="C3018" i="7" s="1"/>
  <c r="A3019" i="7"/>
  <c r="B3019" i="7"/>
  <c r="C3019" i="7" s="1"/>
  <c r="A3020" i="7"/>
  <c r="B3020" i="7"/>
  <c r="C3020" i="7" s="1"/>
  <c r="A3021" i="7"/>
  <c r="B3021" i="7"/>
  <c r="C3021" i="7" s="1"/>
  <c r="A3022" i="7"/>
  <c r="B3022" i="7"/>
  <c r="C3022" i="7" s="1"/>
  <c r="A3023" i="7"/>
  <c r="B3023" i="7"/>
  <c r="C3023" i="7" s="1"/>
  <c r="A3024" i="7"/>
  <c r="B3024" i="7"/>
  <c r="C3024" i="7" s="1"/>
  <c r="A3025" i="7"/>
  <c r="B3025" i="7"/>
  <c r="C3025" i="7" s="1"/>
  <c r="A3026" i="7"/>
  <c r="B3026" i="7"/>
  <c r="C3026" i="7" s="1"/>
  <c r="A3027" i="7"/>
  <c r="B3027" i="7"/>
  <c r="C3027" i="7" s="1"/>
  <c r="A3028" i="7"/>
  <c r="B3028" i="7"/>
  <c r="C3028" i="7" s="1"/>
  <c r="A3029" i="7"/>
  <c r="B3029" i="7"/>
  <c r="C3029" i="7" s="1"/>
  <c r="A3030" i="7"/>
  <c r="B3030" i="7"/>
  <c r="C3030" i="7" s="1"/>
  <c r="A3031" i="7"/>
  <c r="B3031" i="7"/>
  <c r="C3031" i="7" s="1"/>
  <c r="A3032" i="7"/>
  <c r="B3032" i="7"/>
  <c r="C3032" i="7" s="1"/>
  <c r="A3033" i="7"/>
  <c r="B3033" i="7"/>
  <c r="C3033" i="7" s="1"/>
  <c r="A3034" i="7"/>
  <c r="B3034" i="7"/>
  <c r="C3034" i="7" s="1"/>
  <c r="A3035" i="7"/>
  <c r="B3035" i="7"/>
  <c r="C3035" i="7" s="1"/>
  <c r="A3036" i="7"/>
  <c r="B3036" i="7"/>
  <c r="C3036" i="7" s="1"/>
  <c r="A3037" i="7"/>
  <c r="B3037" i="7"/>
  <c r="C3037" i="7" s="1"/>
  <c r="A3038" i="7"/>
  <c r="B3038" i="7"/>
  <c r="C3038" i="7" s="1"/>
  <c r="A3039" i="7"/>
  <c r="B3039" i="7"/>
  <c r="C3039" i="7" s="1"/>
  <c r="A3040" i="7"/>
  <c r="B3040" i="7"/>
  <c r="C3040" i="7" s="1"/>
  <c r="A3041" i="7"/>
  <c r="B3041" i="7"/>
  <c r="C3041" i="7" s="1"/>
  <c r="A3042" i="7"/>
  <c r="B3042" i="7"/>
  <c r="C3042" i="7" s="1"/>
  <c r="A3043" i="7"/>
  <c r="B3043" i="7"/>
  <c r="C3043" i="7" s="1"/>
  <c r="A3044" i="7"/>
  <c r="B3044" i="7"/>
  <c r="C3044" i="7" s="1"/>
  <c r="A3045" i="7"/>
  <c r="B3045" i="7"/>
  <c r="C3045" i="7" s="1"/>
  <c r="A3046" i="7"/>
  <c r="B3046" i="7"/>
  <c r="C3046" i="7" s="1"/>
  <c r="A3047" i="7"/>
  <c r="B3047" i="7"/>
  <c r="C3047" i="7" s="1"/>
  <c r="A3048" i="7"/>
  <c r="B3048" i="7"/>
  <c r="C3048" i="7" s="1"/>
  <c r="A3049" i="7"/>
  <c r="B3049" i="7"/>
  <c r="C3049" i="7" s="1"/>
  <c r="A3050" i="7"/>
  <c r="B3050" i="7"/>
  <c r="C3050" i="7" s="1"/>
  <c r="A3051" i="7"/>
  <c r="B3051" i="7"/>
  <c r="C3051" i="7" s="1"/>
  <c r="A3052" i="7"/>
  <c r="B3052" i="7"/>
  <c r="C3052" i="7" s="1"/>
  <c r="A3053" i="7"/>
  <c r="B3053" i="7"/>
  <c r="C3053" i="7" s="1"/>
  <c r="A3054" i="7"/>
  <c r="B3054" i="7"/>
  <c r="C3054" i="7" s="1"/>
  <c r="A3055" i="7"/>
  <c r="B3055" i="7"/>
  <c r="C3055" i="7" s="1"/>
  <c r="A3056" i="7"/>
  <c r="B3056" i="7"/>
  <c r="C3056" i="7" s="1"/>
  <c r="A3057" i="7"/>
  <c r="B3057" i="7"/>
  <c r="C3057" i="7" s="1"/>
  <c r="A3058" i="7"/>
  <c r="B3058" i="7"/>
  <c r="C3058" i="7" s="1"/>
  <c r="A3059" i="7"/>
  <c r="B3059" i="7"/>
  <c r="C3059" i="7" s="1"/>
  <c r="A3060" i="7"/>
  <c r="B3060" i="7"/>
  <c r="C3060" i="7" s="1"/>
  <c r="A3061" i="7"/>
  <c r="B3061" i="7"/>
  <c r="C3061" i="7" s="1"/>
  <c r="A3062" i="7"/>
  <c r="B3062" i="7"/>
  <c r="C3062" i="7" s="1"/>
  <c r="A3063" i="7"/>
  <c r="B3063" i="7"/>
  <c r="C3063" i="7" s="1"/>
  <c r="A3064" i="7"/>
  <c r="B3064" i="7"/>
  <c r="C3064" i="7" s="1"/>
  <c r="A3065" i="7"/>
  <c r="B3065" i="7"/>
  <c r="C3065" i="7" s="1"/>
  <c r="A3066" i="7"/>
  <c r="B3066" i="7"/>
  <c r="C3066" i="7" s="1"/>
  <c r="A3067" i="7"/>
  <c r="B3067" i="7"/>
  <c r="C3067" i="7" s="1"/>
  <c r="A3068" i="7"/>
  <c r="B3068" i="7"/>
  <c r="C3068" i="7" s="1"/>
  <c r="A3069" i="7"/>
  <c r="B3069" i="7"/>
  <c r="C3069" i="7" s="1"/>
  <c r="A3070" i="7"/>
  <c r="B3070" i="7"/>
  <c r="C3070" i="7" s="1"/>
  <c r="A3071" i="7"/>
  <c r="B3071" i="7"/>
  <c r="C3071" i="7" s="1"/>
  <c r="A3072" i="7"/>
  <c r="B3072" i="7"/>
  <c r="C3072" i="7" s="1"/>
  <c r="A3073" i="7"/>
  <c r="B3073" i="7"/>
  <c r="C3073" i="7" s="1"/>
  <c r="A3074" i="7"/>
  <c r="B3074" i="7"/>
  <c r="C3074" i="7" s="1"/>
  <c r="A3075" i="7"/>
  <c r="B3075" i="7"/>
  <c r="C3075" i="7" s="1"/>
  <c r="A3076" i="7"/>
  <c r="B3076" i="7"/>
  <c r="C3076" i="7" s="1"/>
  <c r="A3077" i="7"/>
  <c r="B3077" i="7"/>
  <c r="C3077" i="7" s="1"/>
  <c r="A3078" i="7"/>
  <c r="B3078" i="7"/>
  <c r="C3078" i="7" s="1"/>
  <c r="A3079" i="7"/>
  <c r="B3079" i="7"/>
  <c r="C3079" i="7" s="1"/>
  <c r="A3080" i="7"/>
  <c r="B3080" i="7"/>
  <c r="C3080" i="7" s="1"/>
  <c r="A3081" i="7"/>
  <c r="B3081" i="7"/>
  <c r="C3081" i="7" s="1"/>
  <c r="A3082" i="7"/>
  <c r="B3082" i="7"/>
  <c r="C3082" i="7" s="1"/>
  <c r="A3083" i="7"/>
  <c r="B3083" i="7"/>
  <c r="C3083" i="7" s="1"/>
  <c r="A3084" i="7"/>
  <c r="B3084" i="7"/>
  <c r="C3084" i="7" s="1"/>
  <c r="A3085" i="7"/>
  <c r="B3085" i="7"/>
  <c r="C3085" i="7" s="1"/>
  <c r="A3086" i="7"/>
  <c r="B3086" i="7"/>
  <c r="C3086" i="7" s="1"/>
  <c r="A3087" i="7"/>
  <c r="B3087" i="7"/>
  <c r="C3087" i="7" s="1"/>
  <c r="A3088" i="7"/>
  <c r="B3088" i="7"/>
  <c r="C3088" i="7" s="1"/>
  <c r="A3089" i="7"/>
  <c r="B3089" i="7"/>
  <c r="C3089" i="7" s="1"/>
  <c r="A3090" i="7"/>
  <c r="B3090" i="7"/>
  <c r="C3090" i="7" s="1"/>
  <c r="A3091" i="7"/>
  <c r="B3091" i="7"/>
  <c r="C3091" i="7" s="1"/>
  <c r="A3092" i="7"/>
  <c r="B3092" i="7"/>
  <c r="C3092" i="7" s="1"/>
  <c r="A3093" i="7"/>
  <c r="B3093" i="7"/>
  <c r="C3093" i="7" s="1"/>
  <c r="A3094" i="7"/>
  <c r="B3094" i="7"/>
  <c r="C3094" i="7" s="1"/>
  <c r="A3095" i="7"/>
  <c r="B3095" i="7"/>
  <c r="C3095" i="7" s="1"/>
  <c r="A3096" i="7"/>
  <c r="B3096" i="7"/>
  <c r="C3096" i="7" s="1"/>
  <c r="A3097" i="7"/>
  <c r="B3097" i="7"/>
  <c r="C3097" i="7" s="1"/>
  <c r="A3098" i="7"/>
  <c r="B3098" i="7"/>
  <c r="C3098" i="7" s="1"/>
  <c r="A3099" i="7"/>
  <c r="B3099" i="7"/>
  <c r="C3099" i="7" s="1"/>
  <c r="A3100" i="7"/>
  <c r="B3100" i="7"/>
  <c r="C3100" i="7" s="1"/>
  <c r="A3101" i="7"/>
  <c r="B3101" i="7"/>
  <c r="C3101" i="7" s="1"/>
  <c r="A3102" i="7"/>
  <c r="B3102" i="7"/>
  <c r="C3102" i="7" s="1"/>
  <c r="A3103" i="7"/>
  <c r="B3103" i="7"/>
  <c r="C3103" i="7" s="1"/>
  <c r="A3104" i="7"/>
  <c r="B3104" i="7"/>
  <c r="C3104" i="7" s="1"/>
  <c r="A3105" i="7"/>
  <c r="B3105" i="7"/>
  <c r="C3105" i="7" s="1"/>
  <c r="A3106" i="7"/>
  <c r="B3106" i="7"/>
  <c r="C3106" i="7" s="1"/>
  <c r="A3107" i="7"/>
  <c r="B3107" i="7"/>
  <c r="C3107" i="7" s="1"/>
  <c r="A3108" i="7"/>
  <c r="B3108" i="7"/>
  <c r="C3108" i="7" s="1"/>
  <c r="A3109" i="7"/>
  <c r="B3109" i="7"/>
  <c r="C3109" i="7" s="1"/>
  <c r="A3110" i="7"/>
  <c r="B3110" i="7"/>
  <c r="C3110" i="7" s="1"/>
  <c r="A3111" i="7"/>
  <c r="B3111" i="7"/>
  <c r="C3111" i="7" s="1"/>
  <c r="A3112" i="7"/>
  <c r="B3112" i="7"/>
  <c r="C3112" i="7" s="1"/>
  <c r="A3113" i="7"/>
  <c r="B3113" i="7"/>
  <c r="C3113" i="7" s="1"/>
  <c r="A3114" i="7"/>
  <c r="B3114" i="7"/>
  <c r="C3114" i="7" s="1"/>
  <c r="A3115" i="7"/>
  <c r="B3115" i="7"/>
  <c r="C3115" i="7" s="1"/>
  <c r="A3116" i="7"/>
  <c r="B3116" i="7"/>
  <c r="C3116" i="7" s="1"/>
  <c r="A3117" i="7"/>
  <c r="B3117" i="7"/>
  <c r="C3117" i="7" s="1"/>
  <c r="A3118" i="7"/>
  <c r="B3118" i="7"/>
  <c r="C3118" i="7" s="1"/>
  <c r="A3119" i="7"/>
  <c r="B3119" i="7"/>
  <c r="C3119" i="7" s="1"/>
  <c r="A3120" i="7"/>
  <c r="B3120" i="7"/>
  <c r="C3120" i="7" s="1"/>
  <c r="A3121" i="7"/>
  <c r="B3121" i="7"/>
  <c r="C3121" i="7" s="1"/>
  <c r="A3122" i="7"/>
  <c r="B3122" i="7"/>
  <c r="C3122" i="7" s="1"/>
  <c r="A3123" i="7"/>
  <c r="B3123" i="7"/>
  <c r="C3123" i="7" s="1"/>
  <c r="A3124" i="7"/>
  <c r="B3124" i="7"/>
  <c r="C3124" i="7" s="1"/>
  <c r="A3125" i="7"/>
  <c r="B3125" i="7"/>
  <c r="C3125" i="7" s="1"/>
  <c r="A3126" i="7"/>
  <c r="B3126" i="7"/>
  <c r="C3126" i="7" s="1"/>
  <c r="A3127" i="7"/>
  <c r="B3127" i="7"/>
  <c r="C3127" i="7" s="1"/>
  <c r="A3128" i="7"/>
  <c r="B3128" i="7"/>
  <c r="C3128" i="7" s="1"/>
  <c r="A3129" i="7"/>
  <c r="B3129" i="7"/>
  <c r="C3129" i="7" s="1"/>
  <c r="A3130" i="7"/>
  <c r="B3130" i="7"/>
  <c r="C3130" i="7" s="1"/>
  <c r="A3131" i="7"/>
  <c r="B3131" i="7"/>
  <c r="C3131" i="7" s="1"/>
  <c r="A3132" i="7"/>
  <c r="B3132" i="7"/>
  <c r="C3132" i="7" s="1"/>
  <c r="A3133" i="7"/>
  <c r="B3133" i="7"/>
  <c r="C3133" i="7" s="1"/>
  <c r="A3134" i="7"/>
  <c r="B3134" i="7"/>
  <c r="C3134" i="7" s="1"/>
  <c r="A3135" i="7"/>
  <c r="B3135" i="7"/>
  <c r="C3135" i="7" s="1"/>
  <c r="A3136" i="7"/>
  <c r="B3136" i="7"/>
  <c r="C3136" i="7" s="1"/>
  <c r="A3137" i="7"/>
  <c r="B3137" i="7"/>
  <c r="C3137" i="7" s="1"/>
  <c r="A3138" i="7"/>
  <c r="B3138" i="7"/>
  <c r="C3138" i="7" s="1"/>
  <c r="A3139" i="7"/>
  <c r="B3139" i="7"/>
  <c r="C3139" i="7" s="1"/>
  <c r="A3140" i="7"/>
  <c r="B3140" i="7"/>
  <c r="C3140" i="7" s="1"/>
  <c r="A3141" i="7"/>
  <c r="B3141" i="7"/>
  <c r="C3141" i="7" s="1"/>
  <c r="A3142" i="7"/>
  <c r="B3142" i="7"/>
  <c r="C3142" i="7" s="1"/>
  <c r="A3143" i="7"/>
  <c r="B3143" i="7"/>
  <c r="C3143" i="7" s="1"/>
  <c r="A3144" i="7"/>
  <c r="B3144" i="7"/>
  <c r="C3144" i="7" s="1"/>
  <c r="A3145" i="7"/>
  <c r="B3145" i="7"/>
  <c r="C3145" i="7" s="1"/>
  <c r="A3146" i="7"/>
  <c r="B3146" i="7"/>
  <c r="C3146" i="7" s="1"/>
  <c r="A3147" i="7"/>
  <c r="B3147" i="7"/>
  <c r="C3147" i="7" s="1"/>
  <c r="A3148" i="7"/>
  <c r="B3148" i="7"/>
  <c r="C3148" i="7" s="1"/>
  <c r="A3149" i="7"/>
  <c r="B3149" i="7"/>
  <c r="C3149" i="7" s="1"/>
  <c r="A3150" i="7"/>
  <c r="B3150" i="7"/>
  <c r="C3150" i="7" s="1"/>
  <c r="A3151" i="7"/>
  <c r="B3151" i="7"/>
  <c r="C3151" i="7" s="1"/>
  <c r="A3152" i="7"/>
  <c r="B3152" i="7"/>
  <c r="C3152" i="7" s="1"/>
  <c r="A3153" i="7"/>
  <c r="B3153" i="7"/>
  <c r="C3153" i="7" s="1"/>
  <c r="A3154" i="7"/>
  <c r="B3154" i="7"/>
  <c r="C3154" i="7" s="1"/>
  <c r="A3155" i="7"/>
  <c r="B3155" i="7"/>
  <c r="C3155" i="7" s="1"/>
  <c r="A3156" i="7"/>
  <c r="B3156" i="7"/>
  <c r="C3156" i="7" s="1"/>
  <c r="A3157" i="7"/>
  <c r="B3157" i="7"/>
  <c r="C3157" i="7" s="1"/>
  <c r="A3158" i="7"/>
  <c r="B3158" i="7"/>
  <c r="C3158" i="7" s="1"/>
  <c r="A3159" i="7"/>
  <c r="B3159" i="7"/>
  <c r="C3159" i="7" s="1"/>
  <c r="A3160" i="7"/>
  <c r="B3160" i="7"/>
  <c r="C3160" i="7" s="1"/>
  <c r="A3161" i="7"/>
  <c r="B3161" i="7"/>
  <c r="C3161" i="7" s="1"/>
  <c r="A3162" i="7"/>
  <c r="B3162" i="7"/>
  <c r="C3162" i="7" s="1"/>
  <c r="A3163" i="7"/>
  <c r="B3163" i="7"/>
  <c r="C3163" i="7" s="1"/>
  <c r="A3164" i="7"/>
  <c r="B3164" i="7"/>
  <c r="C3164" i="7" s="1"/>
  <c r="A3165" i="7"/>
  <c r="B3165" i="7"/>
  <c r="C3165" i="7" s="1"/>
  <c r="A3166" i="7"/>
  <c r="B3166" i="7"/>
  <c r="C3166" i="7" s="1"/>
  <c r="A3167" i="7"/>
  <c r="B3167" i="7"/>
  <c r="C3167" i="7" s="1"/>
  <c r="A3168" i="7"/>
  <c r="B3168" i="7"/>
  <c r="C3168" i="7" s="1"/>
  <c r="A3169" i="7"/>
  <c r="B3169" i="7"/>
  <c r="C3169" i="7" s="1"/>
  <c r="A3170" i="7"/>
  <c r="B3170" i="7"/>
  <c r="C3170" i="7" s="1"/>
  <c r="A3171" i="7"/>
  <c r="B3171" i="7"/>
  <c r="C3171" i="7" s="1"/>
  <c r="A3172" i="7"/>
  <c r="B3172" i="7"/>
  <c r="C3172" i="7" s="1"/>
  <c r="A3173" i="7"/>
  <c r="B3173" i="7"/>
  <c r="C3173" i="7" s="1"/>
  <c r="A3174" i="7"/>
  <c r="B3174" i="7"/>
  <c r="C3174" i="7" s="1"/>
  <c r="A3175" i="7"/>
  <c r="B3175" i="7"/>
  <c r="C3175" i="7" s="1"/>
  <c r="A3176" i="7"/>
  <c r="B3176" i="7"/>
  <c r="C3176" i="7" s="1"/>
  <c r="A3177" i="7"/>
  <c r="B3177" i="7"/>
  <c r="C3177" i="7" s="1"/>
  <c r="A3178" i="7"/>
  <c r="B3178" i="7"/>
  <c r="C3178" i="7" s="1"/>
  <c r="A3179" i="7"/>
  <c r="B3179" i="7"/>
  <c r="C3179" i="7" s="1"/>
  <c r="A3180" i="7"/>
  <c r="B3180" i="7"/>
  <c r="C3180" i="7" s="1"/>
  <c r="A3181" i="7"/>
  <c r="B3181" i="7"/>
  <c r="C3181" i="7" s="1"/>
  <c r="A3182" i="7"/>
  <c r="B3182" i="7"/>
  <c r="C3182" i="7" s="1"/>
  <c r="A3183" i="7"/>
  <c r="B3183" i="7"/>
  <c r="C3183" i="7" s="1"/>
  <c r="A3184" i="7"/>
  <c r="B3184" i="7"/>
  <c r="C3184" i="7" s="1"/>
  <c r="A3185" i="7"/>
  <c r="B3185" i="7"/>
  <c r="C3185" i="7" s="1"/>
  <c r="A3186" i="7"/>
  <c r="B3186" i="7"/>
  <c r="C3186" i="7" s="1"/>
  <c r="A3187" i="7"/>
  <c r="B3187" i="7"/>
  <c r="C3187" i="7" s="1"/>
  <c r="A3188" i="7"/>
  <c r="B3188" i="7"/>
  <c r="C3188" i="7" s="1"/>
  <c r="A3189" i="7"/>
  <c r="B3189" i="7"/>
  <c r="C3189" i="7" s="1"/>
  <c r="A3190" i="7"/>
  <c r="B3190" i="7"/>
  <c r="C3190" i="7" s="1"/>
  <c r="A3191" i="7"/>
  <c r="B3191" i="7"/>
  <c r="C3191" i="7" s="1"/>
  <c r="A3192" i="7"/>
  <c r="B3192" i="7"/>
  <c r="C3192" i="7" s="1"/>
  <c r="A3193" i="7"/>
  <c r="B3193" i="7"/>
  <c r="C3193" i="7" s="1"/>
  <c r="A3194" i="7"/>
  <c r="B3194" i="7"/>
  <c r="C3194" i="7" s="1"/>
  <c r="A3195" i="7"/>
  <c r="B3195" i="7"/>
  <c r="C3195" i="7" s="1"/>
  <c r="A3196" i="7"/>
  <c r="B3196" i="7"/>
  <c r="C3196" i="7" s="1"/>
  <c r="A3197" i="7"/>
  <c r="B3197" i="7"/>
  <c r="C3197" i="7" s="1"/>
  <c r="A3198" i="7"/>
  <c r="B3198" i="7"/>
  <c r="C3198" i="7" s="1"/>
  <c r="A3199" i="7"/>
  <c r="B3199" i="7"/>
  <c r="C3199" i="7" s="1"/>
  <c r="A3200" i="7"/>
  <c r="B3200" i="7"/>
  <c r="C3200" i="7" s="1"/>
  <c r="A3201" i="7"/>
  <c r="B3201" i="7"/>
  <c r="C3201" i="7" s="1"/>
  <c r="A3202" i="7"/>
  <c r="B3202" i="7"/>
  <c r="C3202" i="7" s="1"/>
  <c r="A3203" i="7"/>
  <c r="B3203" i="7"/>
  <c r="C3203" i="7" s="1"/>
  <c r="A3204" i="7"/>
  <c r="B3204" i="7"/>
  <c r="C3204" i="7" s="1"/>
  <c r="A3205" i="7"/>
  <c r="B3205" i="7"/>
  <c r="C3205" i="7" s="1"/>
  <c r="A3206" i="7"/>
  <c r="B3206" i="7"/>
  <c r="C3206" i="7" s="1"/>
  <c r="A3207" i="7"/>
  <c r="B3207" i="7"/>
  <c r="C3207" i="7" s="1"/>
  <c r="A3208" i="7"/>
  <c r="B3208" i="7"/>
  <c r="C3208" i="7" s="1"/>
  <c r="A3209" i="7"/>
  <c r="B3209" i="7"/>
  <c r="C3209" i="7" s="1"/>
  <c r="A3210" i="7"/>
  <c r="B3210" i="7"/>
  <c r="C3210" i="7" s="1"/>
  <c r="A3211" i="7"/>
  <c r="B3211" i="7"/>
  <c r="C3211" i="7" s="1"/>
  <c r="A3212" i="7"/>
  <c r="B3212" i="7"/>
  <c r="C3212" i="7" s="1"/>
  <c r="A3213" i="7"/>
  <c r="B3213" i="7"/>
  <c r="C3213" i="7" s="1"/>
  <c r="A3214" i="7"/>
  <c r="B3214" i="7"/>
  <c r="C3214" i="7" s="1"/>
  <c r="A3215" i="7"/>
  <c r="B3215" i="7"/>
  <c r="C3215" i="7" s="1"/>
  <c r="A3216" i="7"/>
  <c r="B3216" i="7"/>
  <c r="C3216" i="7" s="1"/>
  <c r="A3217" i="7"/>
  <c r="B3217" i="7"/>
  <c r="C3217" i="7" s="1"/>
  <c r="A3218" i="7"/>
  <c r="B3218" i="7"/>
  <c r="C3218" i="7" s="1"/>
  <c r="A3219" i="7"/>
  <c r="B3219" i="7"/>
  <c r="C3219" i="7" s="1"/>
  <c r="A3220" i="7"/>
  <c r="B3220" i="7"/>
  <c r="C3220" i="7" s="1"/>
  <c r="A3221" i="7"/>
  <c r="B3221" i="7"/>
  <c r="C3221" i="7" s="1"/>
  <c r="A3222" i="7"/>
  <c r="B3222" i="7"/>
  <c r="C3222" i="7" s="1"/>
  <c r="A3223" i="7"/>
  <c r="B3223" i="7"/>
  <c r="C3223" i="7" s="1"/>
  <c r="A3224" i="7"/>
  <c r="B3224" i="7"/>
  <c r="C3224" i="7" s="1"/>
  <c r="A3225" i="7"/>
  <c r="B3225" i="7"/>
  <c r="C3225" i="7" s="1"/>
  <c r="A3226" i="7"/>
  <c r="B3226" i="7"/>
  <c r="C3226" i="7" s="1"/>
  <c r="A3227" i="7"/>
  <c r="B3227" i="7"/>
  <c r="C3227" i="7" s="1"/>
  <c r="A3228" i="7"/>
  <c r="B3228" i="7"/>
  <c r="C3228" i="7" s="1"/>
  <c r="A3229" i="7"/>
  <c r="B3229" i="7"/>
  <c r="C3229" i="7" s="1"/>
  <c r="A3230" i="7"/>
  <c r="B3230" i="7"/>
  <c r="C3230" i="7" s="1"/>
  <c r="A3231" i="7"/>
  <c r="B3231" i="7"/>
  <c r="C3231" i="7" s="1"/>
  <c r="A3232" i="7"/>
  <c r="B3232" i="7"/>
  <c r="C3232" i="7" s="1"/>
  <c r="A3233" i="7"/>
  <c r="B3233" i="7"/>
  <c r="C3233" i="7" s="1"/>
  <c r="A3234" i="7"/>
  <c r="B3234" i="7"/>
  <c r="C3234" i="7" s="1"/>
  <c r="A3235" i="7"/>
  <c r="B3235" i="7"/>
  <c r="C3235" i="7" s="1"/>
  <c r="A3236" i="7"/>
  <c r="B3236" i="7"/>
  <c r="C3236" i="7" s="1"/>
  <c r="A3237" i="7"/>
  <c r="B3237" i="7"/>
  <c r="C3237" i="7" s="1"/>
  <c r="A3238" i="7"/>
  <c r="B3238" i="7"/>
  <c r="C3238" i="7" s="1"/>
  <c r="A3239" i="7"/>
  <c r="B3239" i="7"/>
  <c r="C3239" i="7" s="1"/>
  <c r="A3240" i="7"/>
  <c r="B3240" i="7"/>
  <c r="C3240" i="7" s="1"/>
  <c r="A3241" i="7"/>
  <c r="B3241" i="7"/>
  <c r="C3241" i="7" s="1"/>
  <c r="A3242" i="7"/>
  <c r="B3242" i="7"/>
  <c r="C3242" i="7" s="1"/>
  <c r="A3243" i="7"/>
  <c r="B3243" i="7"/>
  <c r="C3243" i="7" s="1"/>
  <c r="A3244" i="7"/>
  <c r="B3244" i="7"/>
  <c r="C3244" i="7" s="1"/>
  <c r="A3245" i="7"/>
  <c r="B3245" i="7"/>
  <c r="C3245" i="7" s="1"/>
  <c r="A3246" i="7"/>
  <c r="B3246" i="7"/>
  <c r="C3246" i="7" s="1"/>
  <c r="A3247" i="7"/>
  <c r="B3247" i="7"/>
  <c r="C3247" i="7" s="1"/>
  <c r="A3248" i="7"/>
  <c r="B3248" i="7"/>
  <c r="C3248" i="7" s="1"/>
  <c r="A3249" i="7"/>
  <c r="B3249" i="7"/>
  <c r="C3249" i="7" s="1"/>
  <c r="A3250" i="7"/>
  <c r="B3250" i="7"/>
  <c r="C3250" i="7" s="1"/>
  <c r="A3251" i="7"/>
  <c r="B3251" i="7"/>
  <c r="C3251" i="7" s="1"/>
  <c r="A3252" i="7"/>
  <c r="B3252" i="7"/>
  <c r="C3252" i="7" s="1"/>
  <c r="A3253" i="7"/>
  <c r="B3253" i="7"/>
  <c r="C3253" i="7" s="1"/>
  <c r="A3254" i="7"/>
  <c r="B3254" i="7"/>
  <c r="C3254" i="7" s="1"/>
  <c r="A3255" i="7"/>
  <c r="B3255" i="7"/>
  <c r="C3255" i="7" s="1"/>
  <c r="A3256" i="7"/>
  <c r="B3256" i="7"/>
  <c r="C3256" i="7" s="1"/>
  <c r="A3257" i="7"/>
  <c r="B3257" i="7"/>
  <c r="C3257" i="7" s="1"/>
  <c r="A3258" i="7"/>
  <c r="B3258" i="7"/>
  <c r="C3258" i="7" s="1"/>
  <c r="A3259" i="7"/>
  <c r="B3259" i="7"/>
  <c r="C3259" i="7" s="1"/>
  <c r="A3260" i="7"/>
  <c r="B3260" i="7"/>
  <c r="C3260" i="7" s="1"/>
  <c r="A3261" i="7"/>
  <c r="B3261" i="7"/>
  <c r="C3261" i="7" s="1"/>
  <c r="A3262" i="7"/>
  <c r="B3262" i="7"/>
  <c r="C3262" i="7" s="1"/>
  <c r="A3263" i="7"/>
  <c r="B3263" i="7"/>
  <c r="C3263" i="7" s="1"/>
  <c r="A3264" i="7"/>
  <c r="B3264" i="7"/>
  <c r="C3264" i="7" s="1"/>
  <c r="A3265" i="7"/>
  <c r="B3265" i="7"/>
  <c r="C3265" i="7" s="1"/>
  <c r="A3266" i="7"/>
  <c r="B3266" i="7"/>
  <c r="C3266" i="7" s="1"/>
  <c r="A3267" i="7"/>
  <c r="B3267" i="7"/>
  <c r="C3267" i="7" s="1"/>
  <c r="A3268" i="7"/>
  <c r="B3268" i="7"/>
  <c r="C3268" i="7" s="1"/>
  <c r="A3269" i="7"/>
  <c r="B3269" i="7"/>
  <c r="C3269" i="7" s="1"/>
  <c r="A3270" i="7"/>
  <c r="B3270" i="7"/>
  <c r="C3270" i="7" s="1"/>
  <c r="A3271" i="7"/>
  <c r="B3271" i="7"/>
  <c r="C3271" i="7" s="1"/>
  <c r="A3272" i="7"/>
  <c r="B3272" i="7"/>
  <c r="C3272" i="7" s="1"/>
  <c r="A3273" i="7"/>
  <c r="B3273" i="7"/>
  <c r="C3273" i="7" s="1"/>
  <c r="A3274" i="7"/>
  <c r="B3274" i="7"/>
  <c r="C3274" i="7" s="1"/>
  <c r="A3275" i="7"/>
  <c r="B3275" i="7"/>
  <c r="C3275" i="7" s="1"/>
  <c r="A3276" i="7"/>
  <c r="B3276" i="7"/>
  <c r="C3276" i="7" s="1"/>
  <c r="A3277" i="7"/>
  <c r="B3277" i="7"/>
  <c r="C3277" i="7" s="1"/>
  <c r="A3278" i="7"/>
  <c r="B3278" i="7"/>
  <c r="C3278" i="7" s="1"/>
  <c r="A3279" i="7"/>
  <c r="B3279" i="7"/>
  <c r="C3279" i="7" s="1"/>
  <c r="A3280" i="7"/>
  <c r="B3280" i="7"/>
  <c r="C3280" i="7" s="1"/>
  <c r="A3281" i="7"/>
  <c r="B3281" i="7"/>
  <c r="C3281" i="7" s="1"/>
  <c r="A3282" i="7"/>
  <c r="B3282" i="7"/>
  <c r="C3282" i="7" s="1"/>
  <c r="A3283" i="7"/>
  <c r="B3283" i="7"/>
  <c r="C3283" i="7" s="1"/>
  <c r="A3284" i="7"/>
  <c r="B3284" i="7"/>
  <c r="C3284" i="7" s="1"/>
  <c r="A3285" i="7"/>
  <c r="B3285" i="7"/>
  <c r="C3285" i="7" s="1"/>
  <c r="A3286" i="7"/>
  <c r="B3286" i="7"/>
  <c r="C3286" i="7" s="1"/>
  <c r="A3287" i="7"/>
  <c r="B3287" i="7"/>
  <c r="C3287" i="7" s="1"/>
  <c r="A3288" i="7"/>
  <c r="B3288" i="7"/>
  <c r="C3288" i="7" s="1"/>
  <c r="A3289" i="7"/>
  <c r="B3289" i="7"/>
  <c r="C3289" i="7" s="1"/>
  <c r="A3290" i="7"/>
  <c r="B3290" i="7"/>
  <c r="C3290" i="7" s="1"/>
  <c r="A3291" i="7"/>
  <c r="B3291" i="7"/>
  <c r="C3291" i="7" s="1"/>
  <c r="A3292" i="7"/>
  <c r="B3292" i="7"/>
  <c r="C3292" i="7" s="1"/>
  <c r="A3293" i="7"/>
  <c r="B3293" i="7"/>
  <c r="C3293" i="7" s="1"/>
  <c r="A3294" i="7"/>
  <c r="B3294" i="7"/>
  <c r="C3294" i="7" s="1"/>
  <c r="A3295" i="7"/>
  <c r="B3295" i="7"/>
  <c r="C3295" i="7" s="1"/>
  <c r="A3296" i="7"/>
  <c r="B3296" i="7"/>
  <c r="C3296" i="7" s="1"/>
  <c r="A3297" i="7"/>
  <c r="B3297" i="7"/>
  <c r="C3297" i="7" s="1"/>
  <c r="A3298" i="7"/>
  <c r="B3298" i="7"/>
  <c r="C3298" i="7" s="1"/>
  <c r="A3299" i="7"/>
  <c r="B3299" i="7"/>
  <c r="C3299" i="7" s="1"/>
  <c r="A3300" i="7"/>
  <c r="B3300" i="7"/>
  <c r="C3300" i="7" s="1"/>
  <c r="A3301" i="7"/>
  <c r="B3301" i="7"/>
  <c r="C3301" i="7" s="1"/>
  <c r="A3302" i="7"/>
  <c r="B3302" i="7"/>
  <c r="C3302" i="7" s="1"/>
  <c r="A3303" i="7"/>
  <c r="B3303" i="7"/>
  <c r="C3303" i="7" s="1"/>
  <c r="A3304" i="7"/>
  <c r="B3304" i="7"/>
  <c r="C3304" i="7" s="1"/>
  <c r="A3305" i="7"/>
  <c r="B3305" i="7"/>
  <c r="C3305" i="7" s="1"/>
  <c r="A3306" i="7"/>
  <c r="B3306" i="7"/>
  <c r="C3306" i="7" s="1"/>
  <c r="A3307" i="7"/>
  <c r="B3307" i="7"/>
  <c r="C3307" i="7" s="1"/>
  <c r="A3308" i="7"/>
  <c r="B3308" i="7"/>
  <c r="C3308" i="7" s="1"/>
  <c r="A3309" i="7"/>
  <c r="B3309" i="7"/>
  <c r="C3309" i="7" s="1"/>
  <c r="A3310" i="7"/>
  <c r="B3310" i="7"/>
  <c r="C3310" i="7" s="1"/>
  <c r="A3311" i="7"/>
  <c r="B3311" i="7"/>
  <c r="C3311" i="7" s="1"/>
  <c r="A3312" i="7"/>
  <c r="B3312" i="7"/>
  <c r="C3312" i="7" s="1"/>
  <c r="A3313" i="7"/>
  <c r="B3313" i="7"/>
  <c r="C3313" i="7" s="1"/>
  <c r="A3314" i="7"/>
  <c r="B3314" i="7"/>
  <c r="C3314" i="7" s="1"/>
  <c r="A3315" i="7"/>
  <c r="B3315" i="7"/>
  <c r="C3315" i="7" s="1"/>
  <c r="A3316" i="7"/>
  <c r="B3316" i="7"/>
  <c r="C3316" i="7" s="1"/>
  <c r="A3317" i="7"/>
  <c r="B3317" i="7"/>
  <c r="C3317" i="7" s="1"/>
  <c r="A3318" i="7"/>
  <c r="B3318" i="7"/>
  <c r="C3318" i="7" s="1"/>
  <c r="A3319" i="7"/>
  <c r="B3319" i="7"/>
  <c r="C3319" i="7" s="1"/>
  <c r="A3320" i="7"/>
  <c r="B3320" i="7"/>
  <c r="C3320" i="7" s="1"/>
  <c r="A3321" i="7"/>
  <c r="B3321" i="7"/>
  <c r="C3321" i="7" s="1"/>
  <c r="A3322" i="7"/>
  <c r="B3322" i="7"/>
  <c r="C3322" i="7" s="1"/>
  <c r="A3323" i="7"/>
  <c r="B3323" i="7"/>
  <c r="C3323" i="7" s="1"/>
  <c r="A3324" i="7"/>
  <c r="B3324" i="7"/>
  <c r="C3324" i="7" s="1"/>
  <c r="A3325" i="7"/>
  <c r="B3325" i="7"/>
  <c r="C3325" i="7" s="1"/>
  <c r="A3326" i="7"/>
  <c r="B3326" i="7"/>
  <c r="C3326" i="7" s="1"/>
  <c r="A3327" i="7"/>
  <c r="B3327" i="7"/>
  <c r="C3327" i="7" s="1"/>
  <c r="A3328" i="7"/>
  <c r="B3328" i="7"/>
  <c r="C3328" i="7" s="1"/>
  <c r="A3329" i="7"/>
  <c r="B3329" i="7"/>
  <c r="C3329" i="7" s="1"/>
  <c r="A3330" i="7"/>
  <c r="B3330" i="7"/>
  <c r="C3330" i="7" s="1"/>
  <c r="A3331" i="7"/>
  <c r="B3331" i="7"/>
  <c r="C3331" i="7" s="1"/>
  <c r="A3332" i="7"/>
  <c r="B3332" i="7"/>
  <c r="C3332" i="7" s="1"/>
  <c r="A3333" i="7"/>
  <c r="B3333" i="7"/>
  <c r="C3333" i="7" s="1"/>
  <c r="A3334" i="7"/>
  <c r="B3334" i="7"/>
  <c r="C3334" i="7" s="1"/>
  <c r="A3335" i="7"/>
  <c r="B3335" i="7"/>
  <c r="C3335" i="7" s="1"/>
  <c r="A3336" i="7"/>
  <c r="B3336" i="7"/>
  <c r="C3336" i="7" s="1"/>
  <c r="A3337" i="7"/>
  <c r="B3337" i="7"/>
  <c r="C3337" i="7" s="1"/>
  <c r="A3338" i="7"/>
  <c r="B3338" i="7"/>
  <c r="C3338" i="7" s="1"/>
  <c r="A3339" i="7"/>
  <c r="B3339" i="7"/>
  <c r="C3339" i="7" s="1"/>
  <c r="A3340" i="7"/>
  <c r="B3340" i="7"/>
  <c r="C3340" i="7" s="1"/>
  <c r="A3341" i="7"/>
  <c r="B3341" i="7"/>
  <c r="C3341" i="7" s="1"/>
  <c r="A3342" i="7"/>
  <c r="B3342" i="7"/>
  <c r="C3342" i="7" s="1"/>
  <c r="A3343" i="7"/>
  <c r="B3343" i="7"/>
  <c r="C3343" i="7" s="1"/>
  <c r="A3344" i="7"/>
  <c r="B3344" i="7"/>
  <c r="C3344" i="7" s="1"/>
  <c r="A3345" i="7"/>
  <c r="B3345" i="7"/>
  <c r="C3345" i="7" s="1"/>
  <c r="A3346" i="7"/>
  <c r="B3346" i="7"/>
  <c r="C3346" i="7" s="1"/>
  <c r="A3347" i="7"/>
  <c r="B3347" i="7"/>
  <c r="C3347" i="7" s="1"/>
  <c r="A3348" i="7"/>
  <c r="B3348" i="7"/>
  <c r="C3348" i="7" s="1"/>
  <c r="A3349" i="7"/>
  <c r="B3349" i="7"/>
  <c r="C3349" i="7" s="1"/>
  <c r="A3350" i="7"/>
  <c r="B3350" i="7"/>
  <c r="C3350" i="7" s="1"/>
  <c r="A3351" i="7"/>
  <c r="B3351" i="7"/>
  <c r="C3351" i="7" s="1"/>
  <c r="A3352" i="7"/>
  <c r="B3352" i="7"/>
  <c r="C3352" i="7" s="1"/>
  <c r="A3353" i="7"/>
  <c r="B3353" i="7"/>
  <c r="C3353" i="7" s="1"/>
  <c r="A3354" i="7"/>
  <c r="B3354" i="7"/>
  <c r="C3354" i="7" s="1"/>
  <c r="A3355" i="7"/>
  <c r="B3355" i="7"/>
  <c r="C3355" i="7" s="1"/>
  <c r="A3356" i="7"/>
  <c r="B3356" i="7"/>
  <c r="C3356" i="7" s="1"/>
  <c r="A3357" i="7"/>
  <c r="B3357" i="7"/>
  <c r="C3357" i="7" s="1"/>
  <c r="A3358" i="7"/>
  <c r="B3358" i="7"/>
  <c r="C3358" i="7" s="1"/>
  <c r="A3359" i="7"/>
  <c r="B3359" i="7"/>
  <c r="C3359" i="7" s="1"/>
  <c r="A3360" i="7"/>
  <c r="B3360" i="7"/>
  <c r="C3360" i="7" s="1"/>
  <c r="A3361" i="7"/>
  <c r="B3361" i="7"/>
  <c r="C3361" i="7" s="1"/>
  <c r="A3362" i="7"/>
  <c r="B3362" i="7"/>
  <c r="C3362" i="7" s="1"/>
  <c r="A3363" i="7"/>
  <c r="B3363" i="7"/>
  <c r="C3363" i="7" s="1"/>
  <c r="A3364" i="7"/>
  <c r="B3364" i="7"/>
  <c r="C3364" i="7" s="1"/>
  <c r="A3365" i="7"/>
  <c r="B3365" i="7"/>
  <c r="C3365" i="7" s="1"/>
  <c r="A3366" i="7"/>
  <c r="B3366" i="7"/>
  <c r="C3366" i="7" s="1"/>
  <c r="A3367" i="7"/>
  <c r="B3367" i="7"/>
  <c r="C3367" i="7" s="1"/>
  <c r="A3368" i="7"/>
  <c r="B3368" i="7"/>
  <c r="C3368" i="7" s="1"/>
  <c r="A3369" i="7"/>
  <c r="B3369" i="7"/>
  <c r="C3369" i="7" s="1"/>
  <c r="A3370" i="7"/>
  <c r="B3370" i="7"/>
  <c r="C3370" i="7" s="1"/>
  <c r="A3371" i="7"/>
  <c r="B3371" i="7"/>
  <c r="C3371" i="7" s="1"/>
  <c r="A3372" i="7"/>
  <c r="B3372" i="7"/>
  <c r="C3372" i="7" s="1"/>
  <c r="A3373" i="7"/>
  <c r="B3373" i="7"/>
  <c r="C3373" i="7" s="1"/>
  <c r="A3374" i="7"/>
  <c r="B3374" i="7"/>
  <c r="C3374" i="7" s="1"/>
  <c r="A3375" i="7"/>
  <c r="B3375" i="7"/>
  <c r="C3375" i="7" s="1"/>
  <c r="A3376" i="7"/>
  <c r="B3376" i="7"/>
  <c r="C3376" i="7" s="1"/>
  <c r="A3377" i="7"/>
  <c r="B3377" i="7"/>
  <c r="C3377" i="7" s="1"/>
  <c r="A3378" i="7"/>
  <c r="B3378" i="7"/>
  <c r="C3378" i="7" s="1"/>
  <c r="A3379" i="7"/>
  <c r="B3379" i="7"/>
  <c r="C3379" i="7" s="1"/>
  <c r="A3380" i="7"/>
  <c r="B3380" i="7"/>
  <c r="C3380" i="7" s="1"/>
  <c r="A3381" i="7"/>
  <c r="B3381" i="7"/>
  <c r="C3381" i="7" s="1"/>
  <c r="A3382" i="7"/>
  <c r="B3382" i="7"/>
  <c r="C3382" i="7" s="1"/>
  <c r="A3383" i="7"/>
  <c r="B3383" i="7"/>
  <c r="C3383" i="7" s="1"/>
  <c r="A3384" i="7"/>
  <c r="B3384" i="7"/>
  <c r="C3384" i="7" s="1"/>
  <c r="A3385" i="7"/>
  <c r="B3385" i="7"/>
  <c r="C3385" i="7" s="1"/>
  <c r="A3386" i="7"/>
  <c r="B3386" i="7"/>
  <c r="C3386" i="7" s="1"/>
  <c r="A3387" i="7"/>
  <c r="B3387" i="7"/>
  <c r="C3387" i="7" s="1"/>
  <c r="A3388" i="7"/>
  <c r="B3388" i="7"/>
  <c r="C3388" i="7" s="1"/>
  <c r="A3389" i="7"/>
  <c r="B3389" i="7"/>
  <c r="C3389" i="7" s="1"/>
  <c r="A3390" i="7"/>
  <c r="B3390" i="7"/>
  <c r="C3390" i="7" s="1"/>
  <c r="A3391" i="7"/>
  <c r="B3391" i="7"/>
  <c r="C3391" i="7" s="1"/>
  <c r="A3392" i="7"/>
  <c r="B3392" i="7"/>
  <c r="C3392" i="7" s="1"/>
  <c r="A3393" i="7"/>
  <c r="B3393" i="7"/>
  <c r="C3393" i="7" s="1"/>
  <c r="A3394" i="7"/>
  <c r="B3394" i="7"/>
  <c r="C3394" i="7" s="1"/>
  <c r="A3395" i="7"/>
  <c r="B3395" i="7"/>
  <c r="C3395" i="7" s="1"/>
  <c r="A3396" i="7"/>
  <c r="B3396" i="7"/>
  <c r="C3396" i="7" s="1"/>
  <c r="A3397" i="7"/>
  <c r="B3397" i="7"/>
  <c r="C3397" i="7" s="1"/>
  <c r="A3398" i="7"/>
  <c r="B3398" i="7"/>
  <c r="C3398" i="7" s="1"/>
  <c r="A3399" i="7"/>
  <c r="B3399" i="7"/>
  <c r="C3399" i="7" s="1"/>
  <c r="A3400" i="7"/>
  <c r="B3400" i="7"/>
  <c r="C3400" i="7" s="1"/>
  <c r="A3401" i="7"/>
  <c r="B3401" i="7"/>
  <c r="C3401" i="7" s="1"/>
  <c r="A3402" i="7"/>
  <c r="B3402" i="7"/>
  <c r="C3402" i="7" s="1"/>
  <c r="A3403" i="7"/>
  <c r="B3403" i="7"/>
  <c r="C3403" i="7" s="1"/>
  <c r="A3404" i="7"/>
  <c r="B3404" i="7"/>
  <c r="C3404" i="7" s="1"/>
  <c r="A3405" i="7"/>
  <c r="B3405" i="7"/>
  <c r="C3405" i="7" s="1"/>
  <c r="A3406" i="7"/>
  <c r="B3406" i="7"/>
  <c r="C3406" i="7" s="1"/>
  <c r="A3407" i="7"/>
  <c r="B3407" i="7"/>
  <c r="C3407" i="7" s="1"/>
  <c r="A3408" i="7"/>
  <c r="B3408" i="7"/>
  <c r="C3408" i="7" s="1"/>
  <c r="A3409" i="7"/>
  <c r="B3409" i="7"/>
  <c r="C3409" i="7" s="1"/>
  <c r="A3410" i="7"/>
  <c r="B3410" i="7"/>
  <c r="C3410" i="7" s="1"/>
  <c r="A3411" i="7"/>
  <c r="B3411" i="7"/>
  <c r="C3411" i="7" s="1"/>
  <c r="A3412" i="7"/>
  <c r="B3412" i="7"/>
  <c r="C3412" i="7" s="1"/>
  <c r="A3413" i="7"/>
  <c r="B3413" i="7"/>
  <c r="C3413" i="7" s="1"/>
  <c r="A3414" i="7"/>
  <c r="B3414" i="7"/>
  <c r="C3414" i="7" s="1"/>
  <c r="A3415" i="7"/>
  <c r="B3415" i="7"/>
  <c r="C3415" i="7" s="1"/>
  <c r="A3416" i="7"/>
  <c r="B3416" i="7"/>
  <c r="C3416" i="7" s="1"/>
  <c r="A3417" i="7"/>
  <c r="B3417" i="7"/>
  <c r="C3417" i="7" s="1"/>
  <c r="A3418" i="7"/>
  <c r="B3418" i="7"/>
  <c r="C3418" i="7" s="1"/>
  <c r="A3419" i="7"/>
  <c r="B3419" i="7"/>
  <c r="C3419" i="7" s="1"/>
  <c r="A3420" i="7"/>
  <c r="B3420" i="7"/>
  <c r="C3420" i="7" s="1"/>
  <c r="A3421" i="7"/>
  <c r="B3421" i="7"/>
  <c r="C3421" i="7" s="1"/>
  <c r="A3422" i="7"/>
  <c r="B3422" i="7"/>
  <c r="C3422" i="7" s="1"/>
  <c r="A3423" i="7"/>
  <c r="B3423" i="7"/>
  <c r="C3423" i="7" s="1"/>
  <c r="A3424" i="7"/>
  <c r="B3424" i="7"/>
  <c r="C3424" i="7" s="1"/>
  <c r="A3425" i="7"/>
  <c r="B3425" i="7"/>
  <c r="C3425" i="7" s="1"/>
  <c r="A3426" i="7"/>
  <c r="B3426" i="7"/>
  <c r="C3426" i="7" s="1"/>
  <c r="A3427" i="7"/>
  <c r="B3427" i="7"/>
  <c r="C3427" i="7" s="1"/>
  <c r="A3428" i="7"/>
  <c r="B3428" i="7"/>
  <c r="C3428" i="7" s="1"/>
  <c r="A3429" i="7"/>
  <c r="B3429" i="7"/>
  <c r="C3429" i="7" s="1"/>
  <c r="A3430" i="7"/>
  <c r="B3430" i="7"/>
  <c r="C3430" i="7" s="1"/>
  <c r="A3431" i="7"/>
  <c r="B3431" i="7"/>
  <c r="C3431" i="7" s="1"/>
  <c r="A3432" i="7"/>
  <c r="B3432" i="7"/>
  <c r="C3432" i="7" s="1"/>
  <c r="A3433" i="7"/>
  <c r="B3433" i="7"/>
  <c r="C3433" i="7" s="1"/>
  <c r="A3434" i="7"/>
  <c r="B3434" i="7"/>
  <c r="C3434" i="7" s="1"/>
  <c r="A3435" i="7"/>
  <c r="B3435" i="7"/>
  <c r="C3435" i="7" s="1"/>
  <c r="A3436" i="7"/>
  <c r="B3436" i="7"/>
  <c r="C3436" i="7" s="1"/>
  <c r="A3437" i="7"/>
  <c r="B3437" i="7"/>
  <c r="C3437" i="7" s="1"/>
  <c r="A3438" i="7"/>
  <c r="B3438" i="7"/>
  <c r="C3438" i="7" s="1"/>
  <c r="A3439" i="7"/>
  <c r="B3439" i="7"/>
  <c r="C3439" i="7" s="1"/>
  <c r="A3440" i="7"/>
  <c r="B3440" i="7"/>
  <c r="C3440" i="7" s="1"/>
  <c r="A3441" i="7"/>
  <c r="B3441" i="7"/>
  <c r="C3441" i="7" s="1"/>
  <c r="A3442" i="7"/>
  <c r="B3442" i="7"/>
  <c r="C3442" i="7" s="1"/>
  <c r="A3443" i="7"/>
  <c r="B3443" i="7"/>
  <c r="C3443" i="7" s="1"/>
  <c r="A3444" i="7"/>
  <c r="B3444" i="7"/>
  <c r="C3444" i="7" s="1"/>
  <c r="A3445" i="7"/>
  <c r="B3445" i="7"/>
  <c r="C3445" i="7" s="1"/>
  <c r="A3446" i="7"/>
  <c r="B3446" i="7"/>
  <c r="C3446" i="7" s="1"/>
  <c r="A3447" i="7"/>
  <c r="B3447" i="7"/>
  <c r="C3447" i="7" s="1"/>
  <c r="A3448" i="7"/>
  <c r="B3448" i="7"/>
  <c r="C3448" i="7" s="1"/>
  <c r="A3449" i="7"/>
  <c r="B3449" i="7"/>
  <c r="C3449" i="7" s="1"/>
  <c r="A3450" i="7"/>
  <c r="B3450" i="7"/>
  <c r="C3450" i="7" s="1"/>
  <c r="A3451" i="7"/>
  <c r="B3451" i="7"/>
  <c r="C3451" i="7" s="1"/>
  <c r="A3452" i="7"/>
  <c r="B3452" i="7"/>
  <c r="C3452" i="7" s="1"/>
  <c r="A3453" i="7"/>
  <c r="B3453" i="7"/>
  <c r="C3453" i="7" s="1"/>
  <c r="A3454" i="7"/>
  <c r="B3454" i="7"/>
  <c r="C3454" i="7" s="1"/>
  <c r="A3455" i="7"/>
  <c r="B3455" i="7"/>
  <c r="C3455" i="7" s="1"/>
  <c r="A3456" i="7"/>
  <c r="B3456" i="7"/>
  <c r="C3456" i="7" s="1"/>
  <c r="A3457" i="7"/>
  <c r="B3457" i="7"/>
  <c r="C3457" i="7" s="1"/>
  <c r="A3458" i="7"/>
  <c r="B3458" i="7"/>
  <c r="C3458" i="7" s="1"/>
  <c r="A3459" i="7"/>
  <c r="B3459" i="7"/>
  <c r="C3459" i="7" s="1"/>
  <c r="A3460" i="7"/>
  <c r="B3460" i="7"/>
  <c r="C3460" i="7" s="1"/>
  <c r="A3461" i="7"/>
  <c r="B3461" i="7"/>
  <c r="C3461" i="7" s="1"/>
  <c r="A3462" i="7"/>
  <c r="B3462" i="7"/>
  <c r="C3462" i="7" s="1"/>
  <c r="A3463" i="7"/>
  <c r="B3463" i="7"/>
  <c r="C3463" i="7" s="1"/>
  <c r="A3464" i="7"/>
  <c r="B3464" i="7"/>
  <c r="C3464" i="7" s="1"/>
  <c r="A3465" i="7"/>
  <c r="B3465" i="7"/>
  <c r="C3465" i="7" s="1"/>
  <c r="A3466" i="7"/>
  <c r="B3466" i="7"/>
  <c r="C3466" i="7" s="1"/>
  <c r="A3467" i="7"/>
  <c r="B3467" i="7"/>
  <c r="C3467" i="7" s="1"/>
  <c r="A3468" i="7"/>
  <c r="B3468" i="7"/>
  <c r="C3468" i="7" s="1"/>
  <c r="A3469" i="7"/>
  <c r="B3469" i="7"/>
  <c r="C3469" i="7" s="1"/>
  <c r="A3470" i="7"/>
  <c r="B3470" i="7"/>
  <c r="C3470" i="7" s="1"/>
  <c r="A3471" i="7"/>
  <c r="B3471" i="7"/>
  <c r="C3471" i="7" s="1"/>
  <c r="A3472" i="7"/>
  <c r="B3472" i="7"/>
  <c r="C3472" i="7" s="1"/>
  <c r="A3473" i="7"/>
  <c r="B3473" i="7"/>
  <c r="C3473" i="7" s="1"/>
  <c r="A3474" i="7"/>
  <c r="B3474" i="7"/>
  <c r="C3474" i="7" s="1"/>
  <c r="A3475" i="7"/>
  <c r="B3475" i="7"/>
  <c r="C3475" i="7" s="1"/>
  <c r="A3476" i="7"/>
  <c r="B3476" i="7"/>
  <c r="C3476" i="7" s="1"/>
  <c r="A3477" i="7"/>
  <c r="B3477" i="7"/>
  <c r="C3477" i="7" s="1"/>
  <c r="A3478" i="7"/>
  <c r="B3478" i="7"/>
  <c r="C3478" i="7" s="1"/>
  <c r="A3479" i="7"/>
  <c r="B3479" i="7"/>
  <c r="C3479" i="7" s="1"/>
  <c r="A3480" i="7"/>
  <c r="B3480" i="7"/>
  <c r="C3480" i="7" s="1"/>
  <c r="A3481" i="7"/>
  <c r="B3481" i="7"/>
  <c r="C3481" i="7" s="1"/>
  <c r="A3482" i="7"/>
  <c r="B3482" i="7"/>
  <c r="C3482" i="7" s="1"/>
  <c r="A3483" i="7"/>
  <c r="B3483" i="7"/>
  <c r="C3483" i="7" s="1"/>
  <c r="A3484" i="7"/>
  <c r="B3484" i="7"/>
  <c r="C3484" i="7" s="1"/>
  <c r="A3485" i="7"/>
  <c r="B3485" i="7"/>
  <c r="C3485" i="7" s="1"/>
  <c r="A3486" i="7"/>
  <c r="B3486" i="7"/>
  <c r="C3486" i="7" s="1"/>
  <c r="A3487" i="7"/>
  <c r="B3487" i="7"/>
  <c r="C3487" i="7" s="1"/>
  <c r="A3488" i="7"/>
  <c r="B3488" i="7"/>
  <c r="C3488" i="7" s="1"/>
  <c r="A3489" i="7"/>
  <c r="B3489" i="7"/>
  <c r="C3489" i="7" s="1"/>
  <c r="A3490" i="7"/>
  <c r="B3490" i="7"/>
  <c r="C3490" i="7" s="1"/>
  <c r="A3491" i="7"/>
  <c r="B3491" i="7"/>
  <c r="C3491" i="7" s="1"/>
  <c r="A3492" i="7"/>
  <c r="B3492" i="7"/>
  <c r="C3492" i="7" s="1"/>
  <c r="A3493" i="7"/>
  <c r="B3493" i="7"/>
  <c r="C3493" i="7" s="1"/>
  <c r="A3494" i="7"/>
  <c r="B3494" i="7"/>
  <c r="C3494" i="7" s="1"/>
  <c r="A3495" i="7"/>
  <c r="B3495" i="7"/>
  <c r="C3495" i="7" s="1"/>
  <c r="A3496" i="7"/>
  <c r="B3496" i="7"/>
  <c r="C3496" i="7" s="1"/>
  <c r="A3497" i="7"/>
  <c r="B3497" i="7"/>
  <c r="C3497" i="7" s="1"/>
  <c r="A3498" i="7"/>
  <c r="B3498" i="7"/>
  <c r="C3498" i="7" s="1"/>
  <c r="A3499" i="7"/>
  <c r="B3499" i="7"/>
  <c r="C3499" i="7" s="1"/>
  <c r="A3500" i="7"/>
  <c r="B3500" i="7"/>
  <c r="C3500" i="7" s="1"/>
  <c r="A3501" i="7"/>
  <c r="B3501" i="7"/>
  <c r="C3501" i="7" s="1"/>
  <c r="A3502" i="7"/>
  <c r="B3502" i="7"/>
  <c r="C3502" i="7" s="1"/>
  <c r="A3503" i="7"/>
  <c r="B3503" i="7"/>
  <c r="C3503" i="7" s="1"/>
  <c r="A3504" i="7"/>
  <c r="B3504" i="7"/>
  <c r="C3504" i="7" s="1"/>
  <c r="A3505" i="7"/>
  <c r="B3505" i="7"/>
  <c r="C3505" i="7" s="1"/>
  <c r="A3506" i="7"/>
  <c r="B3506" i="7"/>
  <c r="C3506" i="7" s="1"/>
  <c r="A3507" i="7"/>
  <c r="B3507" i="7"/>
  <c r="C3507" i="7" s="1"/>
  <c r="A3508" i="7"/>
  <c r="B3508" i="7"/>
  <c r="C3508" i="7" s="1"/>
  <c r="A3509" i="7"/>
  <c r="B3509" i="7"/>
  <c r="C3509" i="7" s="1"/>
  <c r="A3510" i="7"/>
  <c r="B3510" i="7"/>
  <c r="C3510" i="7" s="1"/>
  <c r="A3511" i="7"/>
  <c r="B3511" i="7"/>
  <c r="C3511" i="7" s="1"/>
  <c r="A3512" i="7"/>
  <c r="B3512" i="7"/>
  <c r="C3512" i="7" s="1"/>
  <c r="A3513" i="7"/>
  <c r="B3513" i="7"/>
  <c r="C3513" i="7" s="1"/>
  <c r="A3514" i="7"/>
  <c r="B3514" i="7"/>
  <c r="C3514" i="7" s="1"/>
  <c r="A3515" i="7"/>
  <c r="B3515" i="7"/>
  <c r="C3515" i="7" s="1"/>
  <c r="A3516" i="7"/>
  <c r="B3516" i="7"/>
  <c r="C3516" i="7" s="1"/>
  <c r="A3517" i="7"/>
  <c r="B3517" i="7"/>
  <c r="C3517" i="7" s="1"/>
  <c r="A3518" i="7"/>
  <c r="B3518" i="7"/>
  <c r="C3518" i="7" s="1"/>
  <c r="A3519" i="7"/>
  <c r="B3519" i="7"/>
  <c r="C3519" i="7" s="1"/>
  <c r="A3520" i="7"/>
  <c r="B3520" i="7"/>
  <c r="C3520" i="7" s="1"/>
  <c r="A3521" i="7"/>
  <c r="B3521" i="7"/>
  <c r="C3521" i="7" s="1"/>
  <c r="A3522" i="7"/>
  <c r="B3522" i="7"/>
  <c r="C3522" i="7" s="1"/>
  <c r="A3523" i="7"/>
  <c r="B3523" i="7"/>
  <c r="C3523" i="7" s="1"/>
  <c r="A3524" i="7"/>
  <c r="B3524" i="7"/>
  <c r="C3524" i="7" s="1"/>
  <c r="A3525" i="7"/>
  <c r="B3525" i="7"/>
  <c r="C3525" i="7" s="1"/>
  <c r="A3526" i="7"/>
  <c r="B3526" i="7"/>
  <c r="C3526" i="7" s="1"/>
  <c r="A3527" i="7"/>
  <c r="B3527" i="7"/>
  <c r="C3527" i="7" s="1"/>
  <c r="A3528" i="7"/>
  <c r="B3528" i="7"/>
  <c r="C3528" i="7" s="1"/>
  <c r="A3529" i="7"/>
  <c r="B3529" i="7"/>
  <c r="C3529" i="7" s="1"/>
  <c r="A3530" i="7"/>
  <c r="B3530" i="7"/>
  <c r="C3530" i="7" s="1"/>
  <c r="A3531" i="7"/>
  <c r="B3531" i="7"/>
  <c r="C3531" i="7" s="1"/>
  <c r="A3532" i="7"/>
  <c r="B3532" i="7"/>
  <c r="C3532" i="7" s="1"/>
  <c r="A3533" i="7"/>
  <c r="B3533" i="7"/>
  <c r="C3533" i="7" s="1"/>
  <c r="A3534" i="7"/>
  <c r="B3534" i="7"/>
  <c r="C3534" i="7" s="1"/>
  <c r="A3535" i="7"/>
  <c r="B3535" i="7"/>
  <c r="C3535" i="7" s="1"/>
  <c r="A3536" i="7"/>
  <c r="B3536" i="7"/>
  <c r="C3536" i="7" s="1"/>
  <c r="A3537" i="7"/>
  <c r="B3537" i="7"/>
  <c r="C3537" i="7" s="1"/>
  <c r="A3538" i="7"/>
  <c r="B3538" i="7"/>
  <c r="C3538" i="7" s="1"/>
  <c r="A3539" i="7"/>
  <c r="B3539" i="7"/>
  <c r="C3539" i="7" s="1"/>
  <c r="A3540" i="7"/>
  <c r="B3540" i="7"/>
  <c r="C3540" i="7" s="1"/>
  <c r="A3541" i="7"/>
  <c r="B3541" i="7"/>
  <c r="C3541" i="7" s="1"/>
  <c r="A3542" i="7"/>
  <c r="B3542" i="7"/>
  <c r="C3542" i="7" s="1"/>
  <c r="A3543" i="7"/>
  <c r="B3543" i="7"/>
  <c r="C3543" i="7" s="1"/>
  <c r="A3544" i="7"/>
  <c r="B3544" i="7"/>
  <c r="C3544" i="7" s="1"/>
  <c r="A3545" i="7"/>
  <c r="B3545" i="7"/>
  <c r="C3545" i="7" s="1"/>
  <c r="A3546" i="7"/>
  <c r="B3546" i="7"/>
  <c r="C3546" i="7" s="1"/>
  <c r="A3547" i="7"/>
  <c r="B3547" i="7"/>
  <c r="C3547" i="7" s="1"/>
  <c r="A3548" i="7"/>
  <c r="B3548" i="7"/>
  <c r="C3548" i="7" s="1"/>
  <c r="A3549" i="7"/>
  <c r="B3549" i="7"/>
  <c r="C3549" i="7" s="1"/>
  <c r="A3550" i="7"/>
  <c r="B3550" i="7"/>
  <c r="C3550" i="7" s="1"/>
  <c r="A3551" i="7"/>
  <c r="B3551" i="7"/>
  <c r="C3551" i="7" s="1"/>
  <c r="A3552" i="7"/>
  <c r="B3552" i="7"/>
  <c r="C3552" i="7" s="1"/>
  <c r="A3553" i="7"/>
  <c r="B3553" i="7"/>
  <c r="C3553" i="7" s="1"/>
  <c r="A3554" i="7"/>
  <c r="B3554" i="7"/>
  <c r="C3554" i="7" s="1"/>
  <c r="A3555" i="7"/>
  <c r="B3555" i="7"/>
  <c r="C3555" i="7" s="1"/>
  <c r="A3556" i="7"/>
  <c r="B3556" i="7"/>
  <c r="C3556" i="7" s="1"/>
  <c r="A3557" i="7"/>
  <c r="B3557" i="7"/>
  <c r="C3557" i="7" s="1"/>
  <c r="A3558" i="7"/>
  <c r="B3558" i="7"/>
  <c r="C3558" i="7" s="1"/>
  <c r="A3559" i="7"/>
  <c r="B3559" i="7"/>
  <c r="C3559" i="7" s="1"/>
  <c r="A3560" i="7"/>
  <c r="B3560" i="7"/>
  <c r="C3560" i="7" s="1"/>
  <c r="A3561" i="7"/>
  <c r="B3561" i="7"/>
  <c r="C3561" i="7" s="1"/>
  <c r="A3562" i="7"/>
  <c r="B3562" i="7"/>
  <c r="C3562" i="7" s="1"/>
  <c r="A3563" i="7"/>
  <c r="B3563" i="7"/>
  <c r="C3563" i="7" s="1"/>
  <c r="A3564" i="7"/>
  <c r="B3564" i="7"/>
  <c r="C3564" i="7" s="1"/>
  <c r="A3565" i="7"/>
  <c r="B3565" i="7"/>
  <c r="C3565" i="7" s="1"/>
  <c r="A3566" i="7"/>
  <c r="B3566" i="7"/>
  <c r="C3566" i="7" s="1"/>
  <c r="A3567" i="7"/>
  <c r="B3567" i="7"/>
  <c r="C3567" i="7" s="1"/>
  <c r="A3568" i="7"/>
  <c r="B3568" i="7"/>
  <c r="C3568" i="7" s="1"/>
  <c r="A3569" i="7"/>
  <c r="B3569" i="7"/>
  <c r="C3569" i="7" s="1"/>
  <c r="A3570" i="7"/>
  <c r="B3570" i="7"/>
  <c r="C3570" i="7" s="1"/>
  <c r="A3571" i="7"/>
  <c r="B3571" i="7"/>
  <c r="C3571" i="7" s="1"/>
  <c r="A3572" i="7"/>
  <c r="B3572" i="7"/>
  <c r="C3572" i="7" s="1"/>
  <c r="A3573" i="7"/>
  <c r="B3573" i="7"/>
  <c r="C3573" i="7" s="1"/>
  <c r="A3574" i="7"/>
  <c r="B3574" i="7"/>
  <c r="C3574" i="7" s="1"/>
  <c r="A3575" i="7"/>
  <c r="B3575" i="7"/>
  <c r="C3575" i="7" s="1"/>
  <c r="A3576" i="7"/>
  <c r="B3576" i="7"/>
  <c r="C3576" i="7" s="1"/>
  <c r="A3577" i="7"/>
  <c r="B3577" i="7"/>
  <c r="C3577" i="7" s="1"/>
  <c r="A3578" i="7"/>
  <c r="B3578" i="7"/>
  <c r="C3578" i="7" s="1"/>
  <c r="A3579" i="7"/>
  <c r="B3579" i="7"/>
  <c r="C3579" i="7" s="1"/>
  <c r="A3580" i="7"/>
  <c r="B3580" i="7"/>
  <c r="C3580" i="7" s="1"/>
  <c r="A3581" i="7"/>
  <c r="B3581" i="7"/>
  <c r="C3581" i="7" s="1"/>
  <c r="A3582" i="7"/>
  <c r="B3582" i="7"/>
  <c r="C3582" i="7" s="1"/>
  <c r="A3583" i="7"/>
  <c r="B3583" i="7"/>
  <c r="C3583" i="7" s="1"/>
  <c r="A3584" i="7"/>
  <c r="B3584" i="7"/>
  <c r="C3584" i="7" s="1"/>
  <c r="A3585" i="7"/>
  <c r="B3585" i="7"/>
  <c r="C3585" i="7" s="1"/>
  <c r="A3586" i="7"/>
  <c r="B3586" i="7"/>
  <c r="C3586" i="7" s="1"/>
  <c r="A3587" i="7"/>
  <c r="B3587" i="7"/>
  <c r="C3587" i="7" s="1"/>
  <c r="A3588" i="7"/>
  <c r="B3588" i="7"/>
  <c r="C3588" i="7" s="1"/>
  <c r="A3589" i="7"/>
  <c r="B3589" i="7"/>
  <c r="C3589" i="7" s="1"/>
  <c r="A3590" i="7"/>
  <c r="B3590" i="7"/>
  <c r="C3590" i="7" s="1"/>
  <c r="A3591" i="7"/>
  <c r="B3591" i="7"/>
  <c r="C3591" i="7" s="1"/>
  <c r="A3592" i="7"/>
  <c r="B3592" i="7"/>
  <c r="C3592" i="7" s="1"/>
  <c r="A3593" i="7"/>
  <c r="B3593" i="7"/>
  <c r="C3593" i="7" s="1"/>
  <c r="A3594" i="7"/>
  <c r="B3594" i="7"/>
  <c r="C3594" i="7" s="1"/>
  <c r="A3595" i="7"/>
  <c r="B3595" i="7"/>
  <c r="C3595" i="7" s="1"/>
  <c r="A3596" i="7"/>
  <c r="B3596" i="7"/>
  <c r="C3596" i="7" s="1"/>
  <c r="A3597" i="7"/>
  <c r="B3597" i="7"/>
  <c r="C3597" i="7" s="1"/>
  <c r="A3598" i="7"/>
  <c r="B3598" i="7"/>
  <c r="C3598" i="7" s="1"/>
  <c r="A3599" i="7"/>
  <c r="B3599" i="7"/>
  <c r="C3599" i="7" s="1"/>
  <c r="A3600" i="7"/>
  <c r="B3600" i="7"/>
  <c r="C3600" i="7" s="1"/>
  <c r="A3601" i="7"/>
  <c r="B3601" i="7"/>
  <c r="C3601" i="7" s="1"/>
  <c r="A3602" i="7"/>
  <c r="B3602" i="7"/>
  <c r="C3602" i="7" s="1"/>
  <c r="J7" i="7"/>
  <c r="A4" i="7"/>
  <c r="B4" i="7"/>
  <c r="A5" i="7"/>
  <c r="B5" i="7"/>
  <c r="C5" i="7" s="1"/>
  <c r="A6" i="7"/>
  <c r="B6" i="7"/>
  <c r="C6" i="7" s="1"/>
  <c r="A7" i="7"/>
  <c r="B7" i="7"/>
  <c r="C7" i="7" s="1"/>
  <c r="A8" i="7"/>
  <c r="B8" i="7"/>
  <c r="C8" i="7" s="1"/>
  <c r="A9" i="7"/>
  <c r="B9" i="7"/>
  <c r="C9" i="7" s="1"/>
  <c r="A10" i="7"/>
  <c r="B10" i="7"/>
  <c r="C10" i="7" s="1"/>
  <c r="A11" i="7"/>
  <c r="B11" i="7"/>
  <c r="C11" i="7" s="1"/>
  <c r="A12" i="7"/>
  <c r="B12" i="7"/>
  <c r="C12" i="7" s="1"/>
  <c r="A13" i="7"/>
  <c r="B13" i="7"/>
  <c r="C13" i="7" s="1"/>
  <c r="A14" i="7"/>
  <c r="B14" i="7"/>
  <c r="C14" i="7" s="1"/>
  <c r="A15" i="7"/>
  <c r="B15" i="7"/>
  <c r="C15" i="7" s="1"/>
  <c r="A16" i="7"/>
  <c r="B16" i="7"/>
  <c r="C16" i="7" s="1"/>
  <c r="A17" i="7"/>
  <c r="B17" i="7"/>
  <c r="C17" i="7" s="1"/>
  <c r="A18" i="7"/>
  <c r="B18" i="7"/>
  <c r="C18" i="7" s="1"/>
  <c r="A19" i="7"/>
  <c r="B19" i="7"/>
  <c r="C19" i="7" s="1"/>
  <c r="A20" i="7"/>
  <c r="B20" i="7"/>
  <c r="C20" i="7" s="1"/>
  <c r="A21" i="7"/>
  <c r="B21" i="7"/>
  <c r="C21" i="7" s="1"/>
  <c r="A22" i="7"/>
  <c r="B22" i="7"/>
  <c r="C22" i="7" s="1"/>
  <c r="A23" i="7"/>
  <c r="B23" i="7"/>
  <c r="C23" i="7" s="1"/>
  <c r="A24" i="7"/>
  <c r="B24" i="7"/>
  <c r="C24" i="7" s="1"/>
  <c r="A25" i="7"/>
  <c r="B25" i="7"/>
  <c r="C25" i="7" s="1"/>
  <c r="A26" i="7"/>
  <c r="B26" i="7"/>
  <c r="C26" i="7" s="1"/>
  <c r="A27" i="7"/>
  <c r="B27" i="7"/>
  <c r="C27" i="7" s="1"/>
  <c r="A28" i="7"/>
  <c r="B28" i="7"/>
  <c r="C28" i="7" s="1"/>
  <c r="A29" i="7"/>
  <c r="B29" i="7"/>
  <c r="C29" i="7" s="1"/>
  <c r="A30" i="7"/>
  <c r="B30" i="7"/>
  <c r="C30" i="7" s="1"/>
  <c r="A31" i="7"/>
  <c r="B31" i="7"/>
  <c r="C31" i="7" s="1"/>
  <c r="A32" i="7"/>
  <c r="B32" i="7"/>
  <c r="C32" i="7" s="1"/>
  <c r="A33" i="7"/>
  <c r="B33" i="7"/>
  <c r="C33" i="7" s="1"/>
  <c r="A34" i="7"/>
  <c r="B34" i="7"/>
  <c r="C34" i="7" s="1"/>
  <c r="A35" i="7"/>
  <c r="B35" i="7"/>
  <c r="C35" i="7" s="1"/>
  <c r="A36" i="7"/>
  <c r="B36" i="7"/>
  <c r="C36" i="7" s="1"/>
  <c r="A37" i="7"/>
  <c r="B37" i="7"/>
  <c r="C37" i="7" s="1"/>
  <c r="A38" i="7"/>
  <c r="B38" i="7"/>
  <c r="C38" i="7" s="1"/>
  <c r="A39" i="7"/>
  <c r="B39" i="7"/>
  <c r="C39" i="7" s="1"/>
  <c r="A40" i="7"/>
  <c r="B40" i="7"/>
  <c r="C40" i="7" s="1"/>
  <c r="A41" i="7"/>
  <c r="B41" i="7"/>
  <c r="C41" i="7" s="1"/>
  <c r="A42" i="7"/>
  <c r="B42" i="7"/>
  <c r="C42" i="7" s="1"/>
  <c r="A43" i="7"/>
  <c r="B43" i="7"/>
  <c r="C43" i="7" s="1"/>
  <c r="A44" i="7"/>
  <c r="B44" i="7"/>
  <c r="C44" i="7" s="1"/>
  <c r="A45" i="7"/>
  <c r="B45" i="7"/>
  <c r="C45" i="7" s="1"/>
  <c r="A46" i="7"/>
  <c r="B46" i="7"/>
  <c r="C46" i="7" s="1"/>
  <c r="A47" i="7"/>
  <c r="B47" i="7"/>
  <c r="C47" i="7" s="1"/>
  <c r="A48" i="7"/>
  <c r="B48" i="7"/>
  <c r="C48" i="7" s="1"/>
  <c r="A49" i="7"/>
  <c r="B49" i="7"/>
  <c r="C49" i="7" s="1"/>
  <c r="A50" i="7"/>
  <c r="B50" i="7"/>
  <c r="C50" i="7" s="1"/>
  <c r="A51" i="7"/>
  <c r="B51" i="7"/>
  <c r="C51" i="7" s="1"/>
  <c r="A52" i="7"/>
  <c r="B52" i="7"/>
  <c r="C52" i="7" s="1"/>
  <c r="A53" i="7"/>
  <c r="B53" i="7"/>
  <c r="C53" i="7" s="1"/>
  <c r="A54" i="7"/>
  <c r="B54" i="7"/>
  <c r="C54" i="7" s="1"/>
  <c r="A55" i="7"/>
  <c r="B55" i="7"/>
  <c r="C55" i="7" s="1"/>
  <c r="A56" i="7"/>
  <c r="B56" i="7"/>
  <c r="C56" i="7" s="1"/>
  <c r="A57" i="7"/>
  <c r="B57" i="7"/>
  <c r="C57" i="7" s="1"/>
  <c r="A58" i="7"/>
  <c r="B58" i="7"/>
  <c r="C58" i="7" s="1"/>
  <c r="A59" i="7"/>
  <c r="B59" i="7"/>
  <c r="C59" i="7" s="1"/>
  <c r="A60" i="7"/>
  <c r="B60" i="7"/>
  <c r="C60" i="7" s="1"/>
  <c r="A61" i="7"/>
  <c r="B61" i="7"/>
  <c r="C61" i="7" s="1"/>
  <c r="A62" i="7"/>
  <c r="B62" i="7"/>
  <c r="C62" i="7" s="1"/>
  <c r="A63" i="7"/>
  <c r="B63" i="7"/>
  <c r="C63" i="7" s="1"/>
  <c r="A64" i="7"/>
  <c r="B64" i="7"/>
  <c r="C64" i="7" s="1"/>
  <c r="A65" i="7"/>
  <c r="B65" i="7"/>
  <c r="C65" i="7" s="1"/>
  <c r="A66" i="7"/>
  <c r="B66" i="7"/>
  <c r="C66" i="7" s="1"/>
  <c r="A67" i="7"/>
  <c r="B67" i="7"/>
  <c r="C67" i="7" s="1"/>
  <c r="A68" i="7"/>
  <c r="B68" i="7"/>
  <c r="C68" i="7" s="1"/>
  <c r="A69" i="7"/>
  <c r="B69" i="7"/>
  <c r="C69" i="7" s="1"/>
  <c r="A70" i="7"/>
  <c r="B70" i="7"/>
  <c r="C70" i="7" s="1"/>
  <c r="A71" i="7"/>
  <c r="B71" i="7"/>
  <c r="C71" i="7" s="1"/>
  <c r="A72" i="7"/>
  <c r="B72" i="7"/>
  <c r="C72" i="7" s="1"/>
  <c r="A73" i="7"/>
  <c r="B73" i="7"/>
  <c r="C73" i="7" s="1"/>
  <c r="A74" i="7"/>
  <c r="B74" i="7"/>
  <c r="C74" i="7" s="1"/>
  <c r="A75" i="7"/>
  <c r="B75" i="7"/>
  <c r="C75" i="7" s="1"/>
  <c r="A76" i="7"/>
  <c r="B76" i="7"/>
  <c r="C76" i="7" s="1"/>
  <c r="A77" i="7"/>
  <c r="B77" i="7"/>
  <c r="C77" i="7" s="1"/>
  <c r="A78" i="7"/>
  <c r="B78" i="7"/>
  <c r="C78" i="7" s="1"/>
  <c r="A79" i="7"/>
  <c r="B79" i="7"/>
  <c r="C79" i="7" s="1"/>
  <c r="A80" i="7"/>
  <c r="B80" i="7"/>
  <c r="C80" i="7" s="1"/>
  <c r="A81" i="7"/>
  <c r="B81" i="7"/>
  <c r="C81" i="7" s="1"/>
  <c r="A82" i="7"/>
  <c r="B82" i="7"/>
  <c r="C82" i="7" s="1"/>
  <c r="B3" i="7"/>
  <c r="C3" i="7" s="1"/>
  <c r="A3" i="7"/>
  <c r="C603" i="7" l="1"/>
  <c r="J13" i="7"/>
  <c r="Z4" i="4"/>
  <c r="AA4" i="4" s="1"/>
  <c r="Z3" i="4"/>
  <c r="AA3" i="4" s="1"/>
  <c r="J6" i="8"/>
  <c r="J18" i="8"/>
  <c r="C4" i="7"/>
  <c r="AU3" i="4"/>
  <c r="AQ12" i="4" s="1"/>
  <c r="J4" i="8"/>
  <c r="J8" i="8" s="1"/>
  <c r="J20" i="7"/>
  <c r="J14" i="7"/>
  <c r="J21" i="7"/>
  <c r="J20" i="8"/>
  <c r="Z5" i="4" l="1"/>
  <c r="AA5" i="4" s="1"/>
  <c r="J22" i="8"/>
  <c r="J23" i="8" s="1"/>
  <c r="K8" i="8"/>
  <c r="J9" i="8"/>
  <c r="Z6" i="4" l="1"/>
  <c r="AA6" i="4" s="1"/>
  <c r="K9" i="8"/>
  <c r="AU4" i="4" s="1"/>
  <c r="AQ13" i="4" s="1"/>
  <c r="J6" i="7"/>
  <c r="H3" i="6" a="1"/>
  <c r="Z7" i="4" l="1"/>
  <c r="AA7" i="4" s="1"/>
  <c r="H3" i="6"/>
  <c r="I3" i="6"/>
  <c r="H4" i="6"/>
  <c r="I4" i="6"/>
  <c r="H5" i="6"/>
  <c r="I5" i="6"/>
  <c r="H6" i="6"/>
  <c r="I6" i="6"/>
  <c r="I7" i="6"/>
  <c r="H7" i="6"/>
  <c r="J4" i="7"/>
  <c r="D4" i="7" s="1"/>
  <c r="Z8" i="4" l="1"/>
  <c r="AA8" i="4" s="1"/>
  <c r="D7" i="7"/>
  <c r="D15" i="7"/>
  <c r="D23" i="7"/>
  <c r="D31" i="7"/>
  <c r="D39" i="7"/>
  <c r="D47" i="7"/>
  <c r="D55" i="7"/>
  <c r="D63" i="7"/>
  <c r="D71" i="7"/>
  <c r="F71" i="7" s="1"/>
  <c r="D79" i="7"/>
  <c r="D87" i="7"/>
  <c r="F87" i="7" s="1"/>
  <c r="D95" i="7"/>
  <c r="D103" i="7"/>
  <c r="F103" i="7" s="1"/>
  <c r="D111" i="7"/>
  <c r="F111" i="7" s="1"/>
  <c r="D119" i="7"/>
  <c r="F119" i="7" s="1"/>
  <c r="D127" i="7"/>
  <c r="D135" i="7"/>
  <c r="D143" i="7"/>
  <c r="D151" i="7"/>
  <c r="D159" i="7"/>
  <c r="D167" i="7"/>
  <c r="D175" i="7"/>
  <c r="F175" i="7" s="1"/>
  <c r="D183" i="7"/>
  <c r="E183" i="7" s="1"/>
  <c r="D191" i="7"/>
  <c r="D199" i="7"/>
  <c r="D207" i="7"/>
  <c r="E207" i="7" s="1"/>
  <c r="D215" i="7"/>
  <c r="D223" i="7"/>
  <c r="D231" i="7"/>
  <c r="D239" i="7"/>
  <c r="E239" i="7" s="1"/>
  <c r="D247" i="7"/>
  <c r="D255" i="7"/>
  <c r="D263" i="7"/>
  <c r="D271" i="7"/>
  <c r="F271" i="7" s="1"/>
  <c r="D279" i="7"/>
  <c r="D287" i="7"/>
  <c r="E287" i="7" s="1"/>
  <c r="D295" i="7"/>
  <c r="D303" i="7"/>
  <c r="D311" i="7"/>
  <c r="D319" i="7"/>
  <c r="F319" i="7" s="1"/>
  <c r="D327" i="7"/>
  <c r="F327" i="7" s="1"/>
  <c r="D335" i="7"/>
  <c r="F335" i="7" s="1"/>
  <c r="D343" i="7"/>
  <c r="E343" i="7" s="1"/>
  <c r="D351" i="7"/>
  <c r="D359" i="7"/>
  <c r="D367" i="7"/>
  <c r="D375" i="7"/>
  <c r="D383" i="7"/>
  <c r="D391" i="7"/>
  <c r="D399" i="7"/>
  <c r="D407" i="7"/>
  <c r="D415" i="7"/>
  <c r="D423" i="7"/>
  <c r="D431" i="7"/>
  <c r="E431" i="7" s="1"/>
  <c r="D439" i="7"/>
  <c r="D447" i="7"/>
  <c r="D455" i="7"/>
  <c r="D463" i="7"/>
  <c r="F463" i="7" s="1"/>
  <c r="D471" i="7"/>
  <c r="F471" i="7" s="1"/>
  <c r="D479" i="7"/>
  <c r="D487" i="7"/>
  <c r="D495" i="7"/>
  <c r="E495" i="7" s="1"/>
  <c r="D503" i="7"/>
  <c r="E503" i="7" s="1"/>
  <c r="D511" i="7"/>
  <c r="E511" i="7" s="1"/>
  <c r="D519" i="7"/>
  <c r="D527" i="7"/>
  <c r="F527" i="7" s="1"/>
  <c r="D535" i="7"/>
  <c r="E535" i="7" s="1"/>
  <c r="D543" i="7"/>
  <c r="D551" i="7"/>
  <c r="E551" i="7" s="1"/>
  <c r="D559" i="7"/>
  <c r="E559" i="7" s="1"/>
  <c r="D567" i="7"/>
  <c r="D575" i="7"/>
  <c r="D583" i="7"/>
  <c r="D591" i="7"/>
  <c r="D599" i="7"/>
  <c r="D607" i="7"/>
  <c r="D615" i="7"/>
  <c r="D623" i="7"/>
  <c r="F623" i="7" s="1"/>
  <c r="D631" i="7"/>
  <c r="D639" i="7"/>
  <c r="F639" i="7" s="1"/>
  <c r="D647" i="7"/>
  <c r="D655" i="7"/>
  <c r="D663" i="7"/>
  <c r="D671" i="7"/>
  <c r="E671" i="7" s="1"/>
  <c r="D679" i="7"/>
  <c r="F679" i="7" s="1"/>
  <c r="D8" i="7"/>
  <c r="E8" i="7" s="1"/>
  <c r="D16" i="7"/>
  <c r="E16" i="7" s="1"/>
  <c r="D24" i="7"/>
  <c r="D32" i="7"/>
  <c r="F32" i="7" s="1"/>
  <c r="D40" i="7"/>
  <c r="D48" i="7"/>
  <c r="D56" i="7"/>
  <c r="D64" i="7"/>
  <c r="E64" i="7" s="1"/>
  <c r="D72" i="7"/>
  <c r="D80" i="7"/>
  <c r="D88" i="7"/>
  <c r="D96" i="7"/>
  <c r="D104" i="7"/>
  <c r="E104" i="7" s="1"/>
  <c r="D112" i="7"/>
  <c r="D120" i="7"/>
  <c r="D128" i="7"/>
  <c r="E128" i="7" s="1"/>
  <c r="D136" i="7"/>
  <c r="F136" i="7" s="1"/>
  <c r="D144" i="7"/>
  <c r="D152" i="7"/>
  <c r="D160" i="7"/>
  <c r="F160" i="7" s="1"/>
  <c r="D168" i="7"/>
  <c r="D176" i="7"/>
  <c r="D184" i="7"/>
  <c r="D192" i="7"/>
  <c r="F192" i="7" s="1"/>
  <c r="D200" i="7"/>
  <c r="D208" i="7"/>
  <c r="D216" i="7"/>
  <c r="D224" i="7"/>
  <c r="D232" i="7"/>
  <c r="F232" i="7" s="1"/>
  <c r="D240" i="7"/>
  <c r="D248" i="7"/>
  <c r="D256" i="7"/>
  <c r="E256" i="7" s="1"/>
  <c r="D264" i="7"/>
  <c r="D272" i="7"/>
  <c r="E272" i="7" s="1"/>
  <c r="D280" i="7"/>
  <c r="D288" i="7"/>
  <c r="F288" i="7" s="1"/>
  <c r="D296" i="7"/>
  <c r="D304" i="7"/>
  <c r="D312" i="7"/>
  <c r="D320" i="7"/>
  <c r="D328" i="7"/>
  <c r="D336" i="7"/>
  <c r="D344" i="7"/>
  <c r="E344" i="7" s="1"/>
  <c r="D352" i="7"/>
  <c r="D360" i="7"/>
  <c r="D368" i="7"/>
  <c r="D376" i="7"/>
  <c r="F376" i="7" s="1"/>
  <c r="D384" i="7"/>
  <c r="D392" i="7"/>
  <c r="D400" i="7"/>
  <c r="E400" i="7" s="1"/>
  <c r="D408" i="7"/>
  <c r="D416" i="7"/>
  <c r="E416" i="7" s="1"/>
  <c r="D424" i="7"/>
  <c r="F424" i="7" s="1"/>
  <c r="D432" i="7"/>
  <c r="F432" i="7" s="1"/>
  <c r="D440" i="7"/>
  <c r="D448" i="7"/>
  <c r="D456" i="7"/>
  <c r="D464" i="7"/>
  <c r="F464" i="7" s="1"/>
  <c r="D472" i="7"/>
  <c r="D480" i="7"/>
  <c r="D488" i="7"/>
  <c r="D496" i="7"/>
  <c r="D504" i="7"/>
  <c r="D512" i="7"/>
  <c r="E512" i="7" s="1"/>
  <c r="D520" i="7"/>
  <c r="F520" i="7" s="1"/>
  <c r="D528" i="7"/>
  <c r="F528" i="7" s="1"/>
  <c r="D536" i="7"/>
  <c r="D544" i="7"/>
  <c r="D552" i="7"/>
  <c r="D560" i="7"/>
  <c r="D568" i="7"/>
  <c r="E568" i="7" s="1"/>
  <c r="D576" i="7"/>
  <c r="F576" i="7" s="1"/>
  <c r="D584" i="7"/>
  <c r="E584" i="7" s="1"/>
  <c r="D592" i="7"/>
  <c r="F592" i="7" s="1"/>
  <c r="D600" i="7"/>
  <c r="D608" i="7"/>
  <c r="D616" i="7"/>
  <c r="D624" i="7"/>
  <c r="E624" i="7" s="1"/>
  <c r="D632" i="7"/>
  <c r="F632" i="7" s="1"/>
  <c r="D640" i="7"/>
  <c r="D648" i="7"/>
  <c r="E648" i="7" s="1"/>
  <c r="D656" i="7"/>
  <c r="D664" i="7"/>
  <c r="D11" i="7"/>
  <c r="F11" i="7" s="1"/>
  <c r="D21" i="7"/>
  <c r="D33" i="7"/>
  <c r="D43" i="7"/>
  <c r="E43" i="7" s="1"/>
  <c r="D53" i="7"/>
  <c r="E53" i="7" s="1"/>
  <c r="D65" i="7"/>
  <c r="D75" i="7"/>
  <c r="E75" i="7" s="1"/>
  <c r="D85" i="7"/>
  <c r="E85" i="7" s="1"/>
  <c r="D97" i="7"/>
  <c r="D107" i="7"/>
  <c r="D117" i="7"/>
  <c r="D129" i="7"/>
  <c r="D139" i="7"/>
  <c r="D149" i="7"/>
  <c r="D161" i="7"/>
  <c r="F161" i="7" s="1"/>
  <c r="D171" i="7"/>
  <c r="D181" i="7"/>
  <c r="D193" i="7"/>
  <c r="F193" i="7" s="1"/>
  <c r="D203" i="7"/>
  <c r="E203" i="7" s="1"/>
  <c r="D213" i="7"/>
  <c r="D225" i="7"/>
  <c r="E225" i="7" s="1"/>
  <c r="D235" i="7"/>
  <c r="D245" i="7"/>
  <c r="D257" i="7"/>
  <c r="E257" i="7" s="1"/>
  <c r="D267" i="7"/>
  <c r="D277" i="7"/>
  <c r="D289" i="7"/>
  <c r="D299" i="7"/>
  <c r="E299" i="7" s="1"/>
  <c r="D309" i="7"/>
  <c r="D321" i="7"/>
  <c r="D331" i="7"/>
  <c r="D341" i="7"/>
  <c r="D353" i="7"/>
  <c r="D363" i="7"/>
  <c r="D373" i="7"/>
  <c r="D385" i="7"/>
  <c r="F385" i="7" s="1"/>
  <c r="D395" i="7"/>
  <c r="E395" i="7" s="1"/>
  <c r="D405" i="7"/>
  <c r="D417" i="7"/>
  <c r="F417" i="7" s="1"/>
  <c r="D427" i="7"/>
  <c r="F427" i="7" s="1"/>
  <c r="D437" i="7"/>
  <c r="D449" i="7"/>
  <c r="F449" i="7" s="1"/>
  <c r="D459" i="7"/>
  <c r="D469" i="7"/>
  <c r="D481" i="7"/>
  <c r="D491" i="7"/>
  <c r="D501" i="7"/>
  <c r="F501" i="7" s="1"/>
  <c r="D513" i="7"/>
  <c r="D523" i="7"/>
  <c r="D533" i="7"/>
  <c r="D545" i="7"/>
  <c r="E545" i="7" s="1"/>
  <c r="D555" i="7"/>
  <c r="D565" i="7"/>
  <c r="D577" i="7"/>
  <c r="D587" i="7"/>
  <c r="F587" i="7" s="1"/>
  <c r="D597" i="7"/>
  <c r="F597" i="7" s="1"/>
  <c r="D609" i="7"/>
  <c r="D619" i="7"/>
  <c r="D629" i="7"/>
  <c r="D641" i="7"/>
  <c r="D651" i="7"/>
  <c r="D661" i="7"/>
  <c r="D672" i="7"/>
  <c r="E672" i="7" s="1"/>
  <c r="D681" i="7"/>
  <c r="D689" i="7"/>
  <c r="D697" i="7"/>
  <c r="F697" i="7" s="1"/>
  <c r="D705" i="7"/>
  <c r="D713" i="7"/>
  <c r="D721" i="7"/>
  <c r="F721" i="7" s="1"/>
  <c r="D729" i="7"/>
  <c r="D737" i="7"/>
  <c r="E737" i="7" s="1"/>
  <c r="D745" i="7"/>
  <c r="F745" i="7" s="1"/>
  <c r="D753" i="7"/>
  <c r="D761" i="7"/>
  <c r="D769" i="7"/>
  <c r="D777" i="7"/>
  <c r="D785" i="7"/>
  <c r="E785" i="7" s="1"/>
  <c r="D793" i="7"/>
  <c r="D801" i="7"/>
  <c r="D809" i="7"/>
  <c r="E809" i="7" s="1"/>
  <c r="D817" i="7"/>
  <c r="D825" i="7"/>
  <c r="D833" i="7"/>
  <c r="D841" i="7"/>
  <c r="D849" i="7"/>
  <c r="F849" i="7" s="1"/>
  <c r="D12" i="7"/>
  <c r="E12" i="7" s="1"/>
  <c r="D22" i="7"/>
  <c r="F22" i="7" s="1"/>
  <c r="D34" i="7"/>
  <c r="D44" i="7"/>
  <c r="D54" i="7"/>
  <c r="D66" i="7"/>
  <c r="E66" i="7" s="1"/>
  <c r="D76" i="7"/>
  <c r="E76" i="7" s="1"/>
  <c r="D86" i="7"/>
  <c r="F86" i="7" s="1"/>
  <c r="D98" i="7"/>
  <c r="F98" i="7" s="1"/>
  <c r="D108" i="7"/>
  <c r="D118" i="7"/>
  <c r="D130" i="7"/>
  <c r="D140" i="7"/>
  <c r="D150" i="7"/>
  <c r="D162" i="7"/>
  <c r="D172" i="7"/>
  <c r="D182" i="7"/>
  <c r="D194" i="7"/>
  <c r="E194" i="7" s="1"/>
  <c r="D204" i="7"/>
  <c r="F204" i="7" s="1"/>
  <c r="D214" i="7"/>
  <c r="F214" i="7" s="1"/>
  <c r="D226" i="7"/>
  <c r="E226" i="7" s="1"/>
  <c r="D236" i="7"/>
  <c r="E236" i="7" s="1"/>
  <c r="D246" i="7"/>
  <c r="D258" i="7"/>
  <c r="F258" i="7" s="1"/>
  <c r="D268" i="7"/>
  <c r="D278" i="7"/>
  <c r="D290" i="7"/>
  <c r="D300" i="7"/>
  <c r="D310" i="7"/>
  <c r="F310" i="7" s="1"/>
  <c r="D322" i="7"/>
  <c r="D332" i="7"/>
  <c r="D342" i="7"/>
  <c r="D354" i="7"/>
  <c r="F354" i="7" s="1"/>
  <c r="D364" i="7"/>
  <c r="E364" i="7" s="1"/>
  <c r="D374" i="7"/>
  <c r="E374" i="7" s="1"/>
  <c r="D386" i="7"/>
  <c r="F386" i="7" s="1"/>
  <c r="D396" i="7"/>
  <c r="D406" i="7"/>
  <c r="F406" i="7" s="1"/>
  <c r="D418" i="7"/>
  <c r="F418" i="7" s="1"/>
  <c r="D428" i="7"/>
  <c r="E428" i="7" s="1"/>
  <c r="D438" i="7"/>
  <c r="D450" i="7"/>
  <c r="F450" i="7" s="1"/>
  <c r="D460" i="7"/>
  <c r="D470" i="7"/>
  <c r="E470" i="7" s="1"/>
  <c r="D482" i="7"/>
  <c r="D492" i="7"/>
  <c r="D502" i="7"/>
  <c r="F502" i="7" s="1"/>
  <c r="D514" i="7"/>
  <c r="D524" i="7"/>
  <c r="D534" i="7"/>
  <c r="F534" i="7" s="1"/>
  <c r="D546" i="7"/>
  <c r="E546" i="7" s="1"/>
  <c r="D556" i="7"/>
  <c r="D566" i="7"/>
  <c r="D578" i="7"/>
  <c r="D588" i="7"/>
  <c r="E588" i="7" s="1"/>
  <c r="D598" i="7"/>
  <c r="D610" i="7"/>
  <c r="E610" i="7" s="1"/>
  <c r="D620" i="7"/>
  <c r="F620" i="7" s="1"/>
  <c r="D630" i="7"/>
  <c r="D642" i="7"/>
  <c r="E642" i="7" s="1"/>
  <c r="D652" i="7"/>
  <c r="E652" i="7" s="1"/>
  <c r="D662" i="7"/>
  <c r="D673" i="7"/>
  <c r="D682" i="7"/>
  <c r="D690" i="7"/>
  <c r="E690" i="7" s="1"/>
  <c r="D698" i="7"/>
  <c r="D706" i="7"/>
  <c r="D714" i="7"/>
  <c r="D722" i="7"/>
  <c r="D730" i="7"/>
  <c r="F730" i="7" s="1"/>
  <c r="D13" i="7"/>
  <c r="E13" i="7" s="1"/>
  <c r="D27" i="7"/>
  <c r="F27" i="7" s="1"/>
  <c r="D41" i="7"/>
  <c r="F41" i="7" s="1"/>
  <c r="D57" i="7"/>
  <c r="F57" i="7" s="1"/>
  <c r="D69" i="7"/>
  <c r="E69" i="7" s="1"/>
  <c r="D83" i="7"/>
  <c r="D99" i="7"/>
  <c r="E99" i="7" s="1"/>
  <c r="D113" i="7"/>
  <c r="D125" i="7"/>
  <c r="D141" i="7"/>
  <c r="F141" i="7" s="1"/>
  <c r="D155" i="7"/>
  <c r="F155" i="7" s="1"/>
  <c r="D169" i="7"/>
  <c r="E169" i="7" s="1"/>
  <c r="D185" i="7"/>
  <c r="D197" i="7"/>
  <c r="D211" i="7"/>
  <c r="D227" i="7"/>
  <c r="F227" i="7" s="1"/>
  <c r="D241" i="7"/>
  <c r="D253" i="7"/>
  <c r="D269" i="7"/>
  <c r="D283" i="7"/>
  <c r="D297" i="7"/>
  <c r="D313" i="7"/>
  <c r="F313" i="7" s="1"/>
  <c r="D325" i="7"/>
  <c r="D339" i="7"/>
  <c r="F339" i="7" s="1"/>
  <c r="D355" i="7"/>
  <c r="D369" i="7"/>
  <c r="D381" i="7"/>
  <c r="D397" i="7"/>
  <c r="F397" i="7" s="1"/>
  <c r="D411" i="7"/>
  <c r="E411" i="7" s="1"/>
  <c r="D425" i="7"/>
  <c r="F425" i="7" s="1"/>
  <c r="D441" i="7"/>
  <c r="D453" i="7"/>
  <c r="D467" i="7"/>
  <c r="D483" i="7"/>
  <c r="F483" i="7" s="1"/>
  <c r="D497" i="7"/>
  <c r="E497" i="7" s="1"/>
  <c r="D509" i="7"/>
  <c r="D525" i="7"/>
  <c r="D539" i="7"/>
  <c r="F539" i="7" s="1"/>
  <c r="D553" i="7"/>
  <c r="E553" i="7" s="1"/>
  <c r="D569" i="7"/>
  <c r="D581" i="7"/>
  <c r="D595" i="7"/>
  <c r="D611" i="7"/>
  <c r="D625" i="7"/>
  <c r="F625" i="7" s="1"/>
  <c r="D637" i="7"/>
  <c r="D653" i="7"/>
  <c r="D667" i="7"/>
  <c r="D678" i="7"/>
  <c r="D691" i="7"/>
  <c r="D701" i="7"/>
  <c r="E701" i="7" s="1"/>
  <c r="D711" i="7"/>
  <c r="E711" i="7" s="1"/>
  <c r="D723" i="7"/>
  <c r="F723" i="7" s="1"/>
  <c r="D733" i="7"/>
  <c r="D742" i="7"/>
  <c r="D751" i="7"/>
  <c r="F751" i="7" s="1"/>
  <c r="D760" i="7"/>
  <c r="D770" i="7"/>
  <c r="D779" i="7"/>
  <c r="D788" i="7"/>
  <c r="E788" i="7" s="1"/>
  <c r="D797" i="7"/>
  <c r="D806" i="7"/>
  <c r="D815" i="7"/>
  <c r="D824" i="7"/>
  <c r="F824" i="7" s="1"/>
  <c r="D834" i="7"/>
  <c r="E834" i="7" s="1"/>
  <c r="D843" i="7"/>
  <c r="D852" i="7"/>
  <c r="F852" i="7" s="1"/>
  <c r="D860" i="7"/>
  <c r="D868" i="7"/>
  <c r="F868" i="7" s="1"/>
  <c r="D876" i="7"/>
  <c r="E876" i="7" s="1"/>
  <c r="D884" i="7"/>
  <c r="D892" i="7"/>
  <c r="D900" i="7"/>
  <c r="E900" i="7" s="1"/>
  <c r="D908" i="7"/>
  <c r="D916" i="7"/>
  <c r="D924" i="7"/>
  <c r="F924" i="7" s="1"/>
  <c r="D932" i="7"/>
  <c r="D940" i="7"/>
  <c r="E940" i="7" s="1"/>
  <c r="D948" i="7"/>
  <c r="E948" i="7" s="1"/>
  <c r="D956" i="7"/>
  <c r="D964" i="7"/>
  <c r="E964" i="7" s="1"/>
  <c r="D972" i="7"/>
  <c r="E972" i="7" s="1"/>
  <c r="D980" i="7"/>
  <c r="D988" i="7"/>
  <c r="F988" i="7" s="1"/>
  <c r="D996" i="7"/>
  <c r="D1004" i="7"/>
  <c r="D1012" i="7"/>
  <c r="D1020" i="7"/>
  <c r="F1020" i="7" s="1"/>
  <c r="D1028" i="7"/>
  <c r="D1036" i="7"/>
  <c r="E1036" i="7" s="1"/>
  <c r="D1044" i="7"/>
  <c r="D1052" i="7"/>
  <c r="E1052" i="7" s="1"/>
  <c r="D1060" i="7"/>
  <c r="D1068" i="7"/>
  <c r="E1068" i="7" s="1"/>
  <c r="D1076" i="7"/>
  <c r="D1084" i="7"/>
  <c r="D1092" i="7"/>
  <c r="D1100" i="7"/>
  <c r="D1108" i="7"/>
  <c r="D1116" i="7"/>
  <c r="D1124" i="7"/>
  <c r="D1132" i="7"/>
  <c r="E1132" i="7" s="1"/>
  <c r="D1140" i="7"/>
  <c r="D1148" i="7"/>
  <c r="D1156" i="7"/>
  <c r="D1164" i="7"/>
  <c r="D1172" i="7"/>
  <c r="F1172" i="7" s="1"/>
  <c r="D1180" i="7"/>
  <c r="D1188" i="7"/>
  <c r="D1196" i="7"/>
  <c r="E1196" i="7" s="1"/>
  <c r="D1204" i="7"/>
  <c r="D1212" i="7"/>
  <c r="D1220" i="7"/>
  <c r="D1228" i="7"/>
  <c r="D1236" i="7"/>
  <c r="D1244" i="7"/>
  <c r="F1244" i="7" s="1"/>
  <c r="D1252" i="7"/>
  <c r="D1260" i="7"/>
  <c r="D1268" i="7"/>
  <c r="F1268" i="7" s="1"/>
  <c r="D1276" i="7"/>
  <c r="E1276" i="7" s="1"/>
  <c r="D1284" i="7"/>
  <c r="D1292" i="7"/>
  <c r="F1292" i="7" s="1"/>
  <c r="D1300" i="7"/>
  <c r="D1308" i="7"/>
  <c r="D1316" i="7"/>
  <c r="D1324" i="7"/>
  <c r="D1332" i="7"/>
  <c r="D1340" i="7"/>
  <c r="F1340" i="7" s="1"/>
  <c r="D1348" i="7"/>
  <c r="D1356" i="7"/>
  <c r="D1364" i="7"/>
  <c r="D1372" i="7"/>
  <c r="D1380" i="7"/>
  <c r="D1388" i="7"/>
  <c r="D1396" i="7"/>
  <c r="D1404" i="7"/>
  <c r="E1404" i="7" s="1"/>
  <c r="D1412" i="7"/>
  <c r="D14" i="7"/>
  <c r="D28" i="7"/>
  <c r="D42" i="7"/>
  <c r="F42" i="7" s="1"/>
  <c r="D58" i="7"/>
  <c r="D70" i="7"/>
  <c r="D84" i="7"/>
  <c r="D100" i="7"/>
  <c r="D114" i="7"/>
  <c r="D126" i="7"/>
  <c r="D142" i="7"/>
  <c r="D156" i="7"/>
  <c r="D170" i="7"/>
  <c r="F170" i="7" s="1"/>
  <c r="D186" i="7"/>
  <c r="F186" i="7" s="1"/>
  <c r="D198" i="7"/>
  <c r="D212" i="7"/>
  <c r="D228" i="7"/>
  <c r="D242" i="7"/>
  <c r="E242" i="7" s="1"/>
  <c r="D254" i="7"/>
  <c r="D270" i="7"/>
  <c r="F270" i="7" s="1"/>
  <c r="D284" i="7"/>
  <c r="D298" i="7"/>
  <c r="D314" i="7"/>
  <c r="F314" i="7" s="1"/>
  <c r="D326" i="7"/>
  <c r="E326" i="7" s="1"/>
  <c r="D340" i="7"/>
  <c r="F340" i="7" s="1"/>
  <c r="D356" i="7"/>
  <c r="F356" i="7" s="1"/>
  <c r="D370" i="7"/>
  <c r="D382" i="7"/>
  <c r="D398" i="7"/>
  <c r="D412" i="7"/>
  <c r="D426" i="7"/>
  <c r="E426" i="7" s="1"/>
  <c r="D442" i="7"/>
  <c r="E442" i="7" s="1"/>
  <c r="D454" i="7"/>
  <c r="D468" i="7"/>
  <c r="D484" i="7"/>
  <c r="D498" i="7"/>
  <c r="D510" i="7"/>
  <c r="D18" i="7"/>
  <c r="D30" i="7"/>
  <c r="D46" i="7"/>
  <c r="E46" i="7" s="1"/>
  <c r="D60" i="7"/>
  <c r="D74" i="7"/>
  <c r="E74" i="7" s="1"/>
  <c r="D90" i="7"/>
  <c r="E90" i="7" s="1"/>
  <c r="D102" i="7"/>
  <c r="D116" i="7"/>
  <c r="D132" i="7"/>
  <c r="D146" i="7"/>
  <c r="D158" i="7"/>
  <c r="D174" i="7"/>
  <c r="E174" i="7" s="1"/>
  <c r="D188" i="7"/>
  <c r="D202" i="7"/>
  <c r="E202" i="7" s="1"/>
  <c r="D218" i="7"/>
  <c r="F218" i="7" s="1"/>
  <c r="D230" i="7"/>
  <c r="E230" i="7" s="1"/>
  <c r="D244" i="7"/>
  <c r="F244" i="7" s="1"/>
  <c r="D260" i="7"/>
  <c r="D274" i="7"/>
  <c r="F274" i="7" s="1"/>
  <c r="D286" i="7"/>
  <c r="D302" i="7"/>
  <c r="D316" i="7"/>
  <c r="D330" i="7"/>
  <c r="D346" i="7"/>
  <c r="D358" i="7"/>
  <c r="E358" i="7" s="1"/>
  <c r="D372" i="7"/>
  <c r="E372" i="7" s="1"/>
  <c r="D388" i="7"/>
  <c r="D402" i="7"/>
  <c r="E402" i="7" s="1"/>
  <c r="D414" i="7"/>
  <c r="F414" i="7" s="1"/>
  <c r="D430" i="7"/>
  <c r="D444" i="7"/>
  <c r="D458" i="7"/>
  <c r="D474" i="7"/>
  <c r="D486" i="7"/>
  <c r="D500" i="7"/>
  <c r="D516" i="7"/>
  <c r="D530" i="7"/>
  <c r="E530" i="7" s="1"/>
  <c r="D542" i="7"/>
  <c r="D558" i="7"/>
  <c r="D572" i="7"/>
  <c r="D586" i="7"/>
  <c r="D602" i="7"/>
  <c r="E602" i="7" s="1"/>
  <c r="D614" i="7"/>
  <c r="D628" i="7"/>
  <c r="D644" i="7"/>
  <c r="D658" i="7"/>
  <c r="D670" i="7"/>
  <c r="F670" i="7" s="1"/>
  <c r="D684" i="7"/>
  <c r="D694" i="7"/>
  <c r="E694" i="7" s="1"/>
  <c r="D704" i="7"/>
  <c r="D716" i="7"/>
  <c r="F716" i="7" s="1"/>
  <c r="D726" i="7"/>
  <c r="E726" i="7" s="1"/>
  <c r="D736" i="7"/>
  <c r="F736" i="7" s="1"/>
  <c r="D746" i="7"/>
  <c r="D755" i="7"/>
  <c r="D764" i="7"/>
  <c r="D773" i="7"/>
  <c r="D782" i="7"/>
  <c r="D791" i="7"/>
  <c r="D800" i="7"/>
  <c r="F800" i="7" s="1"/>
  <c r="D810" i="7"/>
  <c r="D819" i="7"/>
  <c r="E819" i="7" s="1"/>
  <c r="D828" i="7"/>
  <c r="E828" i="7" s="1"/>
  <c r="D837" i="7"/>
  <c r="D846" i="7"/>
  <c r="E846" i="7" s="1"/>
  <c r="D855" i="7"/>
  <c r="D863" i="7"/>
  <c r="F863" i="7" s="1"/>
  <c r="D871" i="7"/>
  <c r="D879" i="7"/>
  <c r="F879" i="7" s="1"/>
  <c r="D887" i="7"/>
  <c r="D895" i="7"/>
  <c r="D903" i="7"/>
  <c r="D911" i="7"/>
  <c r="E911" i="7" s="1"/>
  <c r="D919" i="7"/>
  <c r="D927" i="7"/>
  <c r="F927" i="7" s="1"/>
  <c r="D935" i="7"/>
  <c r="D943" i="7"/>
  <c r="F943" i="7" s="1"/>
  <c r="D951" i="7"/>
  <c r="D959" i="7"/>
  <c r="D967" i="7"/>
  <c r="D975" i="7"/>
  <c r="D983" i="7"/>
  <c r="F983" i="7" s="1"/>
  <c r="D991" i="7"/>
  <c r="D999" i="7"/>
  <c r="D5" i="7"/>
  <c r="D19" i="7"/>
  <c r="E19" i="7" s="1"/>
  <c r="D35" i="7"/>
  <c r="D49" i="7"/>
  <c r="F49" i="7" s="1"/>
  <c r="D61" i="7"/>
  <c r="D77" i="7"/>
  <c r="D91" i="7"/>
  <c r="D105" i="7"/>
  <c r="D121" i="7"/>
  <c r="F121" i="7" s="1"/>
  <c r="D133" i="7"/>
  <c r="D147" i="7"/>
  <c r="D163" i="7"/>
  <c r="D177" i="7"/>
  <c r="D189" i="7"/>
  <c r="D205" i="7"/>
  <c r="D219" i="7"/>
  <c r="D233" i="7"/>
  <c r="E233" i="7" s="1"/>
  <c r="D249" i="7"/>
  <c r="D261" i="7"/>
  <c r="D275" i="7"/>
  <c r="D291" i="7"/>
  <c r="D305" i="7"/>
  <c r="D317" i="7"/>
  <c r="D333" i="7"/>
  <c r="D347" i="7"/>
  <c r="D361" i="7"/>
  <c r="D377" i="7"/>
  <c r="E377" i="7" s="1"/>
  <c r="D389" i="7"/>
  <c r="D403" i="7"/>
  <c r="D419" i="7"/>
  <c r="F419" i="7" s="1"/>
  <c r="D433" i="7"/>
  <c r="F433" i="7" s="1"/>
  <c r="D445" i="7"/>
  <c r="F445" i="7" s="1"/>
  <c r="D461" i="7"/>
  <c r="D475" i="7"/>
  <c r="D489" i="7"/>
  <c r="D505" i="7"/>
  <c r="D517" i="7"/>
  <c r="D531" i="7"/>
  <c r="D547" i="7"/>
  <c r="D561" i="7"/>
  <c r="E561" i="7" s="1"/>
  <c r="D573" i="7"/>
  <c r="E573" i="7" s="1"/>
  <c r="D589" i="7"/>
  <c r="D603" i="7"/>
  <c r="D617" i="7"/>
  <c r="D633" i="7"/>
  <c r="D645" i="7"/>
  <c r="D659" i="7"/>
  <c r="D674" i="7"/>
  <c r="D685" i="7"/>
  <c r="D695" i="7"/>
  <c r="F695" i="7" s="1"/>
  <c r="D707" i="7"/>
  <c r="D717" i="7"/>
  <c r="F717" i="7" s="1"/>
  <c r="D727" i="7"/>
  <c r="D738" i="7"/>
  <c r="D747" i="7"/>
  <c r="D756" i="7"/>
  <c r="D765" i="7"/>
  <c r="F765" i="7" s="1"/>
  <c r="D774" i="7"/>
  <c r="D783" i="7"/>
  <c r="D792" i="7"/>
  <c r="D802" i="7"/>
  <c r="F802" i="7" s="1"/>
  <c r="D811" i="7"/>
  <c r="E811" i="7" s="1"/>
  <c r="D820" i="7"/>
  <c r="D829" i="7"/>
  <c r="D838" i="7"/>
  <c r="D847" i="7"/>
  <c r="D856" i="7"/>
  <c r="D864" i="7"/>
  <c r="F864" i="7" s="1"/>
  <c r="D872" i="7"/>
  <c r="F872" i="7" s="1"/>
  <c r="D880" i="7"/>
  <c r="D888" i="7"/>
  <c r="D896" i="7"/>
  <c r="D904" i="7"/>
  <c r="E904" i="7" s="1"/>
  <c r="D912" i="7"/>
  <c r="D920" i="7"/>
  <c r="D928" i="7"/>
  <c r="D936" i="7"/>
  <c r="D944" i="7"/>
  <c r="D952" i="7"/>
  <c r="D960" i="7"/>
  <c r="D968" i="7"/>
  <c r="E968" i="7" s="1"/>
  <c r="D976" i="7"/>
  <c r="D984" i="7"/>
  <c r="E984" i="7" s="1"/>
  <c r="D992" i="7"/>
  <c r="D1000" i="7"/>
  <c r="F1000" i="7" s="1"/>
  <c r="D25" i="7"/>
  <c r="D51" i="7"/>
  <c r="D81" i="7"/>
  <c r="D109" i="7"/>
  <c r="D137" i="7"/>
  <c r="D165" i="7"/>
  <c r="D195" i="7"/>
  <c r="D221" i="7"/>
  <c r="D251" i="7"/>
  <c r="E251" i="7" s="1"/>
  <c r="D281" i="7"/>
  <c r="F281" i="7" s="1"/>
  <c r="D307" i="7"/>
  <c r="D337" i="7"/>
  <c r="E337" i="7" s="1"/>
  <c r="D365" i="7"/>
  <c r="D393" i="7"/>
  <c r="D421" i="7"/>
  <c r="E421" i="7" s="1"/>
  <c r="D451" i="7"/>
  <c r="D477" i="7"/>
  <c r="D507" i="7"/>
  <c r="D532" i="7"/>
  <c r="D554" i="7"/>
  <c r="D579" i="7"/>
  <c r="D601" i="7"/>
  <c r="D622" i="7"/>
  <c r="D646" i="7"/>
  <c r="E646" i="7" s="1"/>
  <c r="D668" i="7"/>
  <c r="E668" i="7" s="1"/>
  <c r="D687" i="7"/>
  <c r="D703" i="7"/>
  <c r="D720" i="7"/>
  <c r="E720" i="7" s="1"/>
  <c r="D739" i="7"/>
  <c r="D752" i="7"/>
  <c r="D767" i="7"/>
  <c r="F767" i="7" s="1"/>
  <c r="D781" i="7"/>
  <c r="D796" i="7"/>
  <c r="D812" i="7"/>
  <c r="E812" i="7" s="1"/>
  <c r="D826" i="7"/>
  <c r="D840" i="7"/>
  <c r="F840" i="7" s="1"/>
  <c r="D854" i="7"/>
  <c r="D867" i="7"/>
  <c r="F867" i="7" s="1"/>
  <c r="D881" i="7"/>
  <c r="D893" i="7"/>
  <c r="D906" i="7"/>
  <c r="D918" i="7"/>
  <c r="D931" i="7"/>
  <c r="F931" i="7" s="1"/>
  <c r="D945" i="7"/>
  <c r="D957" i="7"/>
  <c r="D970" i="7"/>
  <c r="D982" i="7"/>
  <c r="F982" i="7" s="1"/>
  <c r="D995" i="7"/>
  <c r="D1007" i="7"/>
  <c r="D1016" i="7"/>
  <c r="F1016" i="7" s="1"/>
  <c r="D1025" i="7"/>
  <c r="D1034" i="7"/>
  <c r="D1043" i="7"/>
  <c r="E1043" i="7" s="1"/>
  <c r="D1053" i="7"/>
  <c r="D1062" i="7"/>
  <c r="D1071" i="7"/>
  <c r="D1080" i="7"/>
  <c r="D1089" i="7"/>
  <c r="D1098" i="7"/>
  <c r="D1107" i="7"/>
  <c r="F1107" i="7" s="1"/>
  <c r="D1117" i="7"/>
  <c r="E1117" i="7" s="1"/>
  <c r="D1126" i="7"/>
  <c r="D1135" i="7"/>
  <c r="E1135" i="7" s="1"/>
  <c r="D1144" i="7"/>
  <c r="E1144" i="7" s="1"/>
  <c r="D1153" i="7"/>
  <c r="D1162" i="7"/>
  <c r="D1171" i="7"/>
  <c r="D1181" i="7"/>
  <c r="D1190" i="7"/>
  <c r="F1190" i="7" s="1"/>
  <c r="D1199" i="7"/>
  <c r="E1199" i="7" s="1"/>
  <c r="D1208" i="7"/>
  <c r="F1208" i="7" s="1"/>
  <c r="D1217" i="7"/>
  <c r="D1226" i="7"/>
  <c r="F1226" i="7" s="1"/>
  <c r="D1235" i="7"/>
  <c r="E1235" i="7" s="1"/>
  <c r="D1245" i="7"/>
  <c r="D1254" i="7"/>
  <c r="D1263" i="7"/>
  <c r="D1272" i="7"/>
  <c r="D1281" i="7"/>
  <c r="E1281" i="7" s="1"/>
  <c r="D1290" i="7"/>
  <c r="E1290" i="7" s="1"/>
  <c r="D1299" i="7"/>
  <c r="D1309" i="7"/>
  <c r="E1309" i="7" s="1"/>
  <c r="D1318" i="7"/>
  <c r="F1318" i="7" s="1"/>
  <c r="D1327" i="7"/>
  <c r="F1327" i="7" s="1"/>
  <c r="D1336" i="7"/>
  <c r="D1345" i="7"/>
  <c r="D1354" i="7"/>
  <c r="D1363" i="7"/>
  <c r="D26" i="7"/>
  <c r="D52" i="7"/>
  <c r="D82" i="7"/>
  <c r="D110" i="7"/>
  <c r="E110" i="7" s="1"/>
  <c r="D138" i="7"/>
  <c r="D166" i="7"/>
  <c r="D196" i="7"/>
  <c r="D222" i="7"/>
  <c r="F222" i="7" s="1"/>
  <c r="D252" i="7"/>
  <c r="D282" i="7"/>
  <c r="D308" i="7"/>
  <c r="D338" i="7"/>
  <c r="F338" i="7" s="1"/>
  <c r="D366" i="7"/>
  <c r="E366" i="7" s="1"/>
  <c r="D394" i="7"/>
  <c r="E394" i="7" s="1"/>
  <c r="D422" i="7"/>
  <c r="D452" i="7"/>
  <c r="D478" i="7"/>
  <c r="F478" i="7" s="1"/>
  <c r="D508" i="7"/>
  <c r="D537" i="7"/>
  <c r="E537" i="7" s="1"/>
  <c r="D557" i="7"/>
  <c r="D580" i="7"/>
  <c r="D604" i="7"/>
  <c r="D626" i="7"/>
  <c r="D649" i="7"/>
  <c r="F649" i="7" s="1"/>
  <c r="D669" i="7"/>
  <c r="F669" i="7" s="1"/>
  <c r="D688" i="7"/>
  <c r="E688" i="7" s="1"/>
  <c r="D708" i="7"/>
  <c r="D724" i="7"/>
  <c r="D740" i="7"/>
  <c r="D754" i="7"/>
  <c r="D768" i="7"/>
  <c r="D784" i="7"/>
  <c r="D798" i="7"/>
  <c r="D813" i="7"/>
  <c r="D827" i="7"/>
  <c r="D842" i="7"/>
  <c r="E842" i="7" s="1"/>
  <c r="D857" i="7"/>
  <c r="D869" i="7"/>
  <c r="D882" i="7"/>
  <c r="F882" i="7" s="1"/>
  <c r="D894" i="7"/>
  <c r="D907" i="7"/>
  <c r="F907" i="7" s="1"/>
  <c r="D921" i="7"/>
  <c r="E921" i="7" s="1"/>
  <c r="D933" i="7"/>
  <c r="D946" i="7"/>
  <c r="D958" i="7"/>
  <c r="F958" i="7" s="1"/>
  <c r="D971" i="7"/>
  <c r="E971" i="7" s="1"/>
  <c r="D985" i="7"/>
  <c r="E985" i="7" s="1"/>
  <c r="D997" i="7"/>
  <c r="D1008" i="7"/>
  <c r="D1017" i="7"/>
  <c r="F1017" i="7" s="1"/>
  <c r="D1026" i="7"/>
  <c r="D1035" i="7"/>
  <c r="D1045" i="7"/>
  <c r="D1054" i="7"/>
  <c r="D1063" i="7"/>
  <c r="F1063" i="7" s="1"/>
  <c r="D1072" i="7"/>
  <c r="F1072" i="7" s="1"/>
  <c r="D1081" i="7"/>
  <c r="F1081" i="7" s="1"/>
  <c r="D1090" i="7"/>
  <c r="D1099" i="7"/>
  <c r="D1109" i="7"/>
  <c r="D1118" i="7"/>
  <c r="D1127" i="7"/>
  <c r="F1127" i="7" s="1"/>
  <c r="D1136" i="7"/>
  <c r="D1145" i="7"/>
  <c r="D1154" i="7"/>
  <c r="E1154" i="7" s="1"/>
  <c r="D1163" i="7"/>
  <c r="F1163" i="7" s="1"/>
  <c r="D1173" i="7"/>
  <c r="D1182" i="7"/>
  <c r="D1191" i="7"/>
  <c r="D1200" i="7"/>
  <c r="D1209" i="7"/>
  <c r="F1209" i="7" s="1"/>
  <c r="D1218" i="7"/>
  <c r="F1218" i="7" s="1"/>
  <c r="D1227" i="7"/>
  <c r="E1227" i="7" s="1"/>
  <c r="D1237" i="7"/>
  <c r="D1246" i="7"/>
  <c r="D1255" i="7"/>
  <c r="E1255" i="7" s="1"/>
  <c r="D1264" i="7"/>
  <c r="E1264" i="7" s="1"/>
  <c r="D1273" i="7"/>
  <c r="F1273" i="7" s="1"/>
  <c r="D1282" i="7"/>
  <c r="D1291" i="7"/>
  <c r="E1291" i="7" s="1"/>
  <c r="D1301" i="7"/>
  <c r="D1310" i="7"/>
  <c r="D1319" i="7"/>
  <c r="D1328" i="7"/>
  <c r="D1337" i="7"/>
  <c r="D1346" i="7"/>
  <c r="D6" i="7"/>
  <c r="F6" i="7" s="1"/>
  <c r="D36" i="7"/>
  <c r="D62" i="7"/>
  <c r="D92" i="7"/>
  <c r="D122" i="7"/>
  <c r="D148" i="7"/>
  <c r="E148" i="7" s="1"/>
  <c r="D178" i="7"/>
  <c r="D206" i="7"/>
  <c r="D234" i="7"/>
  <c r="D262" i="7"/>
  <c r="D292" i="7"/>
  <c r="D318" i="7"/>
  <c r="D348" i="7"/>
  <c r="D378" i="7"/>
  <c r="D404" i="7"/>
  <c r="D434" i="7"/>
  <c r="D462" i="7"/>
  <c r="D490" i="7"/>
  <c r="F490" i="7" s="1"/>
  <c r="D518" i="7"/>
  <c r="D540" i="7"/>
  <c r="E540" i="7" s="1"/>
  <c r="D563" i="7"/>
  <c r="D585" i="7"/>
  <c r="D606" i="7"/>
  <c r="D634" i="7"/>
  <c r="D654" i="7"/>
  <c r="D676" i="7"/>
  <c r="D693" i="7"/>
  <c r="D710" i="7"/>
  <c r="E710" i="7" s="1"/>
  <c r="D728" i="7"/>
  <c r="D743" i="7"/>
  <c r="D758" i="7"/>
  <c r="D772" i="7"/>
  <c r="D787" i="7"/>
  <c r="D803" i="7"/>
  <c r="F803" i="7" s="1"/>
  <c r="D816" i="7"/>
  <c r="D831" i="7"/>
  <c r="F831" i="7" s="1"/>
  <c r="D845" i="7"/>
  <c r="D859" i="7"/>
  <c r="D873" i="7"/>
  <c r="D885" i="7"/>
  <c r="D898" i="7"/>
  <c r="E898" i="7" s="1"/>
  <c r="D910" i="7"/>
  <c r="F910" i="7" s="1"/>
  <c r="D923" i="7"/>
  <c r="F923" i="7" s="1"/>
  <c r="D937" i="7"/>
  <c r="D949" i="7"/>
  <c r="D962" i="7"/>
  <c r="F962" i="7" s="1"/>
  <c r="D974" i="7"/>
  <c r="D987" i="7"/>
  <c r="F987" i="7" s="1"/>
  <c r="D1001" i="7"/>
  <c r="D1010" i="7"/>
  <c r="D1019" i="7"/>
  <c r="D1029" i="7"/>
  <c r="E1029" i="7" s="1"/>
  <c r="D1038" i="7"/>
  <c r="E1038" i="7" s="1"/>
  <c r="D1047" i="7"/>
  <c r="F1047" i="7" s="1"/>
  <c r="D1056" i="7"/>
  <c r="D1065" i="7"/>
  <c r="F1065" i="7" s="1"/>
  <c r="D1074" i="7"/>
  <c r="D1083" i="7"/>
  <c r="D1093" i="7"/>
  <c r="D1102" i="7"/>
  <c r="E1102" i="7" s="1"/>
  <c r="D1111" i="7"/>
  <c r="D1120" i="7"/>
  <c r="F1120" i="7" s="1"/>
  <c r="D1129" i="7"/>
  <c r="F1129" i="7" s="1"/>
  <c r="D1138" i="7"/>
  <c r="E1138" i="7" s="1"/>
  <c r="D1147" i="7"/>
  <c r="F1147" i="7" s="1"/>
  <c r="D1157" i="7"/>
  <c r="F1157" i="7" s="1"/>
  <c r="D1166" i="7"/>
  <c r="F1166" i="7" s="1"/>
  <c r="D1175" i="7"/>
  <c r="E1175" i="7" s="1"/>
  <c r="D1184" i="7"/>
  <c r="E1184" i="7" s="1"/>
  <c r="D1193" i="7"/>
  <c r="D1202" i="7"/>
  <c r="D1211" i="7"/>
  <c r="D1221" i="7"/>
  <c r="F1221" i="7" s="1"/>
  <c r="D1230" i="7"/>
  <c r="E1230" i="7" s="1"/>
  <c r="D1239" i="7"/>
  <c r="D1248" i="7"/>
  <c r="D1257" i="7"/>
  <c r="D1266" i="7"/>
  <c r="D1275" i="7"/>
  <c r="D1285" i="7"/>
  <c r="D1294" i="7"/>
  <c r="F1294" i="7" s="1"/>
  <c r="D1303" i="7"/>
  <c r="E1303" i="7" s="1"/>
  <c r="D1312" i="7"/>
  <c r="D1321" i="7"/>
  <c r="D1330" i="7"/>
  <c r="F1330" i="7" s="1"/>
  <c r="D1339" i="7"/>
  <c r="D1349" i="7"/>
  <c r="D1358" i="7"/>
  <c r="E1358" i="7" s="1"/>
  <c r="D1367" i="7"/>
  <c r="D10" i="7"/>
  <c r="D38" i="7"/>
  <c r="E38" i="7" s="1"/>
  <c r="D68" i="7"/>
  <c r="F68" i="7" s="1"/>
  <c r="D94" i="7"/>
  <c r="D124" i="7"/>
  <c r="F124" i="7" s="1"/>
  <c r="D154" i="7"/>
  <c r="F154" i="7" s="1"/>
  <c r="D180" i="7"/>
  <c r="D210" i="7"/>
  <c r="E210" i="7" s="1"/>
  <c r="D238" i="7"/>
  <c r="F238" i="7" s="1"/>
  <c r="D266" i="7"/>
  <c r="F266" i="7" s="1"/>
  <c r="D294" i="7"/>
  <c r="D324" i="7"/>
  <c r="E324" i="7" s="1"/>
  <c r="D350" i="7"/>
  <c r="F350" i="7" s="1"/>
  <c r="D380" i="7"/>
  <c r="D410" i="7"/>
  <c r="D436" i="7"/>
  <c r="D466" i="7"/>
  <c r="D494" i="7"/>
  <c r="F494" i="7" s="1"/>
  <c r="D522" i="7"/>
  <c r="D548" i="7"/>
  <c r="D570" i="7"/>
  <c r="F570" i="7" s="1"/>
  <c r="D593" i="7"/>
  <c r="D613" i="7"/>
  <c r="D636" i="7"/>
  <c r="D660" i="7"/>
  <c r="E660" i="7" s="1"/>
  <c r="D680" i="7"/>
  <c r="D699" i="7"/>
  <c r="D715" i="7"/>
  <c r="D732" i="7"/>
  <c r="E732" i="7" s="1"/>
  <c r="D748" i="7"/>
  <c r="D762" i="7"/>
  <c r="F762" i="7" s="1"/>
  <c r="D776" i="7"/>
  <c r="F776" i="7" s="1"/>
  <c r="D790" i="7"/>
  <c r="D805" i="7"/>
  <c r="D821" i="7"/>
  <c r="D835" i="7"/>
  <c r="D850" i="7"/>
  <c r="E850" i="7" s="1"/>
  <c r="D862" i="7"/>
  <c r="D875" i="7"/>
  <c r="F875" i="7" s="1"/>
  <c r="D889" i="7"/>
  <c r="D901" i="7"/>
  <c r="D914" i="7"/>
  <c r="D926" i="7"/>
  <c r="D939" i="7"/>
  <c r="D953" i="7"/>
  <c r="E953" i="7" s="1"/>
  <c r="D965" i="7"/>
  <c r="F965" i="7" s="1"/>
  <c r="D978" i="7"/>
  <c r="F978" i="7" s="1"/>
  <c r="D990" i="7"/>
  <c r="D1003" i="7"/>
  <c r="F1003" i="7" s="1"/>
  <c r="D1013" i="7"/>
  <c r="F1013" i="7" s="1"/>
  <c r="D1022" i="7"/>
  <c r="D1031" i="7"/>
  <c r="D1040" i="7"/>
  <c r="D1049" i="7"/>
  <c r="D1058" i="7"/>
  <c r="D1067" i="7"/>
  <c r="D1077" i="7"/>
  <c r="D1086" i="7"/>
  <c r="D1095" i="7"/>
  <c r="D1104" i="7"/>
  <c r="F1104" i="7" s="1"/>
  <c r="D1113" i="7"/>
  <c r="D1122" i="7"/>
  <c r="D1131" i="7"/>
  <c r="F1131" i="7" s="1"/>
  <c r="D1141" i="7"/>
  <c r="D1150" i="7"/>
  <c r="D1159" i="7"/>
  <c r="D1168" i="7"/>
  <c r="F1168" i="7" s="1"/>
  <c r="D1177" i="7"/>
  <c r="D1186" i="7"/>
  <c r="D1195" i="7"/>
  <c r="E1195" i="7" s="1"/>
  <c r="D1205" i="7"/>
  <c r="E1205" i="7" s="1"/>
  <c r="D1214" i="7"/>
  <c r="E1214" i="7" s="1"/>
  <c r="D1223" i="7"/>
  <c r="E1223" i="7" s="1"/>
  <c r="D1232" i="7"/>
  <c r="D1241" i="7"/>
  <c r="D1250" i="7"/>
  <c r="D1259" i="7"/>
  <c r="D1269" i="7"/>
  <c r="D1278" i="7"/>
  <c r="E1278" i="7" s="1"/>
  <c r="D1287" i="7"/>
  <c r="D1296" i="7"/>
  <c r="E1296" i="7" s="1"/>
  <c r="D1305" i="7"/>
  <c r="D1314" i="7"/>
  <c r="F1314" i="7" s="1"/>
  <c r="D1323" i="7"/>
  <c r="D1333" i="7"/>
  <c r="F1333" i="7" s="1"/>
  <c r="D50" i="7"/>
  <c r="D106" i="7"/>
  <c r="E106" i="7" s="1"/>
  <c r="D164" i="7"/>
  <c r="D220" i="7"/>
  <c r="E220" i="7" s="1"/>
  <c r="D276" i="7"/>
  <c r="D334" i="7"/>
  <c r="E334" i="7" s="1"/>
  <c r="D390" i="7"/>
  <c r="D446" i="7"/>
  <c r="E446" i="7" s="1"/>
  <c r="D506" i="7"/>
  <c r="D550" i="7"/>
  <c r="E550" i="7" s="1"/>
  <c r="D596" i="7"/>
  <c r="F596" i="7" s="1"/>
  <c r="D643" i="7"/>
  <c r="E643" i="7" s="1"/>
  <c r="D686" i="7"/>
  <c r="D719" i="7"/>
  <c r="D750" i="7"/>
  <c r="D780" i="7"/>
  <c r="D808" i="7"/>
  <c r="F808" i="7" s="1"/>
  <c r="D839" i="7"/>
  <c r="D866" i="7"/>
  <c r="E866" i="7" s="1"/>
  <c r="D891" i="7"/>
  <c r="E891" i="7" s="1"/>
  <c r="D917" i="7"/>
  <c r="D942" i="7"/>
  <c r="D969" i="7"/>
  <c r="E969" i="7" s="1"/>
  <c r="D994" i="7"/>
  <c r="D1015" i="7"/>
  <c r="D1033" i="7"/>
  <c r="F1033" i="7" s="1"/>
  <c r="D1051" i="7"/>
  <c r="D1070" i="7"/>
  <c r="D1088" i="7"/>
  <c r="E1088" i="7" s="1"/>
  <c r="D1106" i="7"/>
  <c r="D1125" i="7"/>
  <c r="D1143" i="7"/>
  <c r="D1161" i="7"/>
  <c r="D1179" i="7"/>
  <c r="D1198" i="7"/>
  <c r="D1216" i="7"/>
  <c r="F1216" i="7" s="1"/>
  <c r="D1234" i="7"/>
  <c r="D1253" i="7"/>
  <c r="D1271" i="7"/>
  <c r="E1271" i="7" s="1"/>
  <c r="D1289" i="7"/>
  <c r="D1307" i="7"/>
  <c r="F1307" i="7" s="1"/>
  <c r="D1326" i="7"/>
  <c r="D1343" i="7"/>
  <c r="D1357" i="7"/>
  <c r="E1357" i="7" s="1"/>
  <c r="D1369" i="7"/>
  <c r="D1378" i="7"/>
  <c r="D1387" i="7"/>
  <c r="D1397" i="7"/>
  <c r="D1406" i="7"/>
  <c r="D1415" i="7"/>
  <c r="F1415" i="7" s="1"/>
  <c r="D1423" i="7"/>
  <c r="E1423" i="7" s="1"/>
  <c r="D1431" i="7"/>
  <c r="F1431" i="7" s="1"/>
  <c r="D1439" i="7"/>
  <c r="D1447" i="7"/>
  <c r="F1447" i="7" s="1"/>
  <c r="D1455" i="7"/>
  <c r="D1463" i="7"/>
  <c r="D1471" i="7"/>
  <c r="D1479" i="7"/>
  <c r="D1487" i="7"/>
  <c r="E1487" i="7" s="1"/>
  <c r="D1495" i="7"/>
  <c r="D1503" i="7"/>
  <c r="D1511" i="7"/>
  <c r="D1519" i="7"/>
  <c r="E1519" i="7" s="1"/>
  <c r="D1527" i="7"/>
  <c r="D1535" i="7"/>
  <c r="D1543" i="7"/>
  <c r="D1551" i="7"/>
  <c r="F1551" i="7" s="1"/>
  <c r="D1559" i="7"/>
  <c r="E1559" i="7" s="1"/>
  <c r="D1567" i="7"/>
  <c r="E1567" i="7" s="1"/>
  <c r="D1575" i="7"/>
  <c r="D1583" i="7"/>
  <c r="D1591" i="7"/>
  <c r="D1599" i="7"/>
  <c r="D1607" i="7"/>
  <c r="F1607" i="7" s="1"/>
  <c r="D1615" i="7"/>
  <c r="D1623" i="7"/>
  <c r="D1631" i="7"/>
  <c r="D1639" i="7"/>
  <c r="E1639" i="7" s="1"/>
  <c r="D1647" i="7"/>
  <c r="D1655" i="7"/>
  <c r="E1655" i="7" s="1"/>
  <c r="D1663" i="7"/>
  <c r="D1671" i="7"/>
  <c r="E1671" i="7" s="1"/>
  <c r="D1679" i="7"/>
  <c r="D1687" i="7"/>
  <c r="D1695" i="7"/>
  <c r="F1695" i="7" s="1"/>
  <c r="D1703" i="7"/>
  <c r="D1711" i="7"/>
  <c r="D1719" i="7"/>
  <c r="F1719" i="7" s="1"/>
  <c r="D1727" i="7"/>
  <c r="D1735" i="7"/>
  <c r="D1743" i="7"/>
  <c r="D1751" i="7"/>
  <c r="D1759" i="7"/>
  <c r="E1759" i="7" s="1"/>
  <c r="D1767" i="7"/>
  <c r="E1767" i="7" s="1"/>
  <c r="D1775" i="7"/>
  <c r="D1783" i="7"/>
  <c r="D1791" i="7"/>
  <c r="D1799" i="7"/>
  <c r="D1807" i="7"/>
  <c r="D1815" i="7"/>
  <c r="D1823" i="7"/>
  <c r="D1831" i="7"/>
  <c r="D1839" i="7"/>
  <c r="D1847" i="7"/>
  <c r="E1847" i="7" s="1"/>
  <c r="D1855" i="7"/>
  <c r="F1855" i="7" s="1"/>
  <c r="D1863" i="7"/>
  <c r="D1871" i="7"/>
  <c r="D1879" i="7"/>
  <c r="D1887" i="7"/>
  <c r="D1895" i="7"/>
  <c r="D1903" i="7"/>
  <c r="D1911" i="7"/>
  <c r="D1919" i="7"/>
  <c r="D1927" i="7"/>
  <c r="E1927" i="7" s="1"/>
  <c r="D1935" i="7"/>
  <c r="F1935" i="7" s="1"/>
  <c r="D1943" i="7"/>
  <c r="D1951" i="7"/>
  <c r="D1959" i="7"/>
  <c r="D1967" i="7"/>
  <c r="D1975" i="7"/>
  <c r="D1983" i="7"/>
  <c r="D1991" i="7"/>
  <c r="D1999" i="7"/>
  <c r="D2007" i="7"/>
  <c r="E2007" i="7" s="1"/>
  <c r="D2015" i="7"/>
  <c r="F2015" i="7" s="1"/>
  <c r="D2023" i="7"/>
  <c r="D2031" i="7"/>
  <c r="D2039" i="7"/>
  <c r="D2047" i="7"/>
  <c r="D2055" i="7"/>
  <c r="D2063" i="7"/>
  <c r="D2071" i="7"/>
  <c r="F2071" i="7" s="1"/>
  <c r="D2079" i="7"/>
  <c r="F2079" i="7" s="1"/>
  <c r="D2087" i="7"/>
  <c r="D2095" i="7"/>
  <c r="E2095" i="7" s="1"/>
  <c r="D2103" i="7"/>
  <c r="D2111" i="7"/>
  <c r="D2119" i="7"/>
  <c r="D2127" i="7"/>
  <c r="D2135" i="7"/>
  <c r="E2135" i="7" s="1"/>
  <c r="D2143" i="7"/>
  <c r="F2143" i="7" s="1"/>
  <c r="D2151" i="7"/>
  <c r="D2159" i="7"/>
  <c r="D2167" i="7"/>
  <c r="D2175" i="7"/>
  <c r="D2183" i="7"/>
  <c r="E2183" i="7" s="1"/>
  <c r="D2191" i="7"/>
  <c r="D2199" i="7"/>
  <c r="E2199" i="7" s="1"/>
  <c r="D2207" i="7"/>
  <c r="D2215" i="7"/>
  <c r="F2215" i="7" s="1"/>
  <c r="D2223" i="7"/>
  <c r="D2231" i="7"/>
  <c r="D2239" i="7"/>
  <c r="D2247" i="7"/>
  <c r="E2247" i="7" s="1"/>
  <c r="D2255" i="7"/>
  <c r="D2263" i="7"/>
  <c r="D2271" i="7"/>
  <c r="F2271" i="7" s="1"/>
  <c r="D2279" i="7"/>
  <c r="D2287" i="7"/>
  <c r="D2295" i="7"/>
  <c r="F2295" i="7" s="1"/>
  <c r="D2303" i="7"/>
  <c r="D2311" i="7"/>
  <c r="D2319" i="7"/>
  <c r="D2327" i="7"/>
  <c r="F2327" i="7" s="1"/>
  <c r="D2335" i="7"/>
  <c r="D2343" i="7"/>
  <c r="F2343" i="7" s="1"/>
  <c r="D2351" i="7"/>
  <c r="D2359" i="7"/>
  <c r="F2359" i="7" s="1"/>
  <c r="D2367" i="7"/>
  <c r="F2367" i="7" s="1"/>
  <c r="D2375" i="7"/>
  <c r="F2375" i="7" s="1"/>
  <c r="D45" i="7"/>
  <c r="D115" i="7"/>
  <c r="D179" i="7"/>
  <c r="D243" i="7"/>
  <c r="D306" i="7"/>
  <c r="D371" i="7"/>
  <c r="F371" i="7" s="1"/>
  <c r="D435" i="7"/>
  <c r="D499" i="7"/>
  <c r="F499" i="7" s="1"/>
  <c r="D562" i="7"/>
  <c r="D612" i="7"/>
  <c r="D665" i="7"/>
  <c r="D702" i="7"/>
  <c r="D741" i="7"/>
  <c r="D775" i="7"/>
  <c r="D807" i="7"/>
  <c r="E807" i="7" s="1"/>
  <c r="D844" i="7"/>
  <c r="F844" i="7" s="1"/>
  <c r="D874" i="7"/>
  <c r="D902" i="7"/>
  <c r="D930" i="7"/>
  <c r="F930" i="7" s="1"/>
  <c r="D961" i="7"/>
  <c r="F961" i="7" s="1"/>
  <c r="D989" i="7"/>
  <c r="D1014" i="7"/>
  <c r="D1037" i="7"/>
  <c r="D1057" i="7"/>
  <c r="F1057" i="7" s="1"/>
  <c r="D1078" i="7"/>
  <c r="D1097" i="7"/>
  <c r="D1119" i="7"/>
  <c r="D1139" i="7"/>
  <c r="D1160" i="7"/>
  <c r="D1183" i="7"/>
  <c r="D1203" i="7"/>
  <c r="D1224" i="7"/>
  <c r="E1224" i="7" s="1"/>
  <c r="D1243" i="7"/>
  <c r="D1265" i="7"/>
  <c r="E1265" i="7" s="1"/>
  <c r="D1286" i="7"/>
  <c r="D1306" i="7"/>
  <c r="F1306" i="7" s="1"/>
  <c r="D1329" i="7"/>
  <c r="D1347" i="7"/>
  <c r="F1347" i="7" s="1"/>
  <c r="D1361" i="7"/>
  <c r="D1374" i="7"/>
  <c r="E1374" i="7" s="1"/>
  <c r="D1384" i="7"/>
  <c r="D1394" i="7"/>
  <c r="F1394" i="7" s="1"/>
  <c r="D1405" i="7"/>
  <c r="F1405" i="7" s="1"/>
  <c r="D1416" i="7"/>
  <c r="D1425" i="7"/>
  <c r="D1434" i="7"/>
  <c r="D1443" i="7"/>
  <c r="F1443" i="7" s="1"/>
  <c r="D1452" i="7"/>
  <c r="F1452" i="7" s="1"/>
  <c r="D1461" i="7"/>
  <c r="D1470" i="7"/>
  <c r="D1480" i="7"/>
  <c r="D1489" i="7"/>
  <c r="D1498" i="7"/>
  <c r="E1498" i="7" s="1"/>
  <c r="D1507" i="7"/>
  <c r="D1516" i="7"/>
  <c r="F1516" i="7" s="1"/>
  <c r="D1525" i="7"/>
  <c r="D1534" i="7"/>
  <c r="E1534" i="7" s="1"/>
  <c r="D1544" i="7"/>
  <c r="D1553" i="7"/>
  <c r="D1562" i="7"/>
  <c r="D1571" i="7"/>
  <c r="F1571" i="7" s="1"/>
  <c r="D59" i="7"/>
  <c r="F59" i="7" s="1"/>
  <c r="D123" i="7"/>
  <c r="F123" i="7" s="1"/>
  <c r="D187" i="7"/>
  <c r="F187" i="7" s="1"/>
  <c r="D250" i="7"/>
  <c r="F250" i="7" s="1"/>
  <c r="D315" i="7"/>
  <c r="D379" i="7"/>
  <c r="D443" i="7"/>
  <c r="D515" i="7"/>
  <c r="D564" i="7"/>
  <c r="F564" i="7" s="1"/>
  <c r="D618" i="7"/>
  <c r="D666" i="7"/>
  <c r="D709" i="7"/>
  <c r="D744" i="7"/>
  <c r="E744" i="7" s="1"/>
  <c r="D778" i="7"/>
  <c r="D9" i="7"/>
  <c r="D73" i="7"/>
  <c r="F73" i="7" s="1"/>
  <c r="D134" i="7"/>
  <c r="D201" i="7"/>
  <c r="F201" i="7" s="1"/>
  <c r="D265" i="7"/>
  <c r="E265" i="7" s="1"/>
  <c r="D329" i="7"/>
  <c r="D401" i="7"/>
  <c r="D465" i="7"/>
  <c r="D526" i="7"/>
  <c r="D574" i="7"/>
  <c r="D627" i="7"/>
  <c r="D677" i="7"/>
  <c r="E677" i="7" s="1"/>
  <c r="D718" i="7"/>
  <c r="F718" i="7" s="1"/>
  <c r="D757" i="7"/>
  <c r="D789" i="7"/>
  <c r="D822" i="7"/>
  <c r="D853" i="7"/>
  <c r="D883" i="7"/>
  <c r="D913" i="7"/>
  <c r="D941" i="7"/>
  <c r="E941" i="7" s="1"/>
  <c r="D973" i="7"/>
  <c r="F973" i="7" s="1"/>
  <c r="D1002" i="7"/>
  <c r="D1023" i="7"/>
  <c r="E1023" i="7" s="1"/>
  <c r="D1042" i="7"/>
  <c r="F1042" i="7" s="1"/>
  <c r="D1064" i="7"/>
  <c r="F1064" i="7" s="1"/>
  <c r="D1085" i="7"/>
  <c r="D1105" i="7"/>
  <c r="E1105" i="7" s="1"/>
  <c r="D1128" i="7"/>
  <c r="D1149" i="7"/>
  <c r="D1169" i="7"/>
  <c r="D1189" i="7"/>
  <c r="D1210" i="7"/>
  <c r="D1231" i="7"/>
  <c r="D1251" i="7"/>
  <c r="D1274" i="7"/>
  <c r="D1295" i="7"/>
  <c r="D1315" i="7"/>
  <c r="D1335" i="7"/>
  <c r="D1352" i="7"/>
  <c r="D1366" i="7"/>
  <c r="F1366" i="7" s="1"/>
  <c r="D1377" i="7"/>
  <c r="E1377" i="7" s="1"/>
  <c r="D1389" i="7"/>
  <c r="D1399" i="7"/>
  <c r="D1409" i="7"/>
  <c r="D1419" i="7"/>
  <c r="D1428" i="7"/>
  <c r="F1428" i="7" s="1"/>
  <c r="D1437" i="7"/>
  <c r="D1446" i="7"/>
  <c r="E1446" i="7" s="1"/>
  <c r="D1456" i="7"/>
  <c r="D1465" i="7"/>
  <c r="F1465" i="7" s="1"/>
  <c r="D1474" i="7"/>
  <c r="E1474" i="7" s="1"/>
  <c r="D1483" i="7"/>
  <c r="E1483" i="7" s="1"/>
  <c r="D1492" i="7"/>
  <c r="F1492" i="7" s="1"/>
  <c r="D1501" i="7"/>
  <c r="E1501" i="7" s="1"/>
  <c r="D1510" i="7"/>
  <c r="D1520" i="7"/>
  <c r="E1520" i="7" s="1"/>
  <c r="D1529" i="7"/>
  <c r="D1538" i="7"/>
  <c r="E1538" i="7" s="1"/>
  <c r="D1547" i="7"/>
  <c r="E1547" i="7" s="1"/>
  <c r="D1556" i="7"/>
  <c r="D1565" i="7"/>
  <c r="F1565" i="7" s="1"/>
  <c r="D1574" i="7"/>
  <c r="D1584" i="7"/>
  <c r="E1584" i="7" s="1"/>
  <c r="D1593" i="7"/>
  <c r="E1593" i="7" s="1"/>
  <c r="D1602" i="7"/>
  <c r="D1611" i="7"/>
  <c r="D1620" i="7"/>
  <c r="D1629" i="7"/>
  <c r="F1629" i="7" s="1"/>
  <c r="D1638" i="7"/>
  <c r="D1648" i="7"/>
  <c r="F1648" i="7" s="1"/>
  <c r="D1657" i="7"/>
  <c r="D1666" i="7"/>
  <c r="D1675" i="7"/>
  <c r="E1675" i="7" s="1"/>
  <c r="D1684" i="7"/>
  <c r="D1693" i="7"/>
  <c r="E1693" i="7" s="1"/>
  <c r="D1702" i="7"/>
  <c r="D1712" i="7"/>
  <c r="E1712" i="7" s="1"/>
  <c r="D1721" i="7"/>
  <c r="D1730" i="7"/>
  <c r="D1739" i="7"/>
  <c r="D1748" i="7"/>
  <c r="E1748" i="7" s="1"/>
  <c r="D1757" i="7"/>
  <c r="F1757" i="7" s="1"/>
  <c r="D1766" i="7"/>
  <c r="D1776" i="7"/>
  <c r="E1776" i="7" s="1"/>
  <c r="D1785" i="7"/>
  <c r="D1794" i="7"/>
  <c r="D1803" i="7"/>
  <c r="D1812" i="7"/>
  <c r="F1812" i="7" s="1"/>
  <c r="D1821" i="7"/>
  <c r="F1821" i="7" s="1"/>
  <c r="D1830" i="7"/>
  <c r="D1840" i="7"/>
  <c r="D1849" i="7"/>
  <c r="D1858" i="7"/>
  <c r="D1867" i="7"/>
  <c r="F1867" i="7" s="1"/>
  <c r="D1876" i="7"/>
  <c r="D1885" i="7"/>
  <c r="D1894" i="7"/>
  <c r="E1894" i="7" s="1"/>
  <c r="D1904" i="7"/>
  <c r="E1904" i="7" s="1"/>
  <c r="D1913" i="7"/>
  <c r="D1922" i="7"/>
  <c r="D1931" i="7"/>
  <c r="D1940" i="7"/>
  <c r="D1949" i="7"/>
  <c r="E1949" i="7" s="1"/>
  <c r="D1958" i="7"/>
  <c r="D1968" i="7"/>
  <c r="D1977" i="7"/>
  <c r="D1986" i="7"/>
  <c r="D1995" i="7"/>
  <c r="D2004" i="7"/>
  <c r="D2013" i="7"/>
  <c r="F2013" i="7" s="1"/>
  <c r="D2022" i="7"/>
  <c r="D2032" i="7"/>
  <c r="D2041" i="7"/>
  <c r="E2041" i="7" s="1"/>
  <c r="D2050" i="7"/>
  <c r="F2050" i="7" s="1"/>
  <c r="D2059" i="7"/>
  <c r="D2068" i="7"/>
  <c r="D2077" i="7"/>
  <c r="D2086" i="7"/>
  <c r="D2096" i="7"/>
  <c r="E2096" i="7" s="1"/>
  <c r="D2105" i="7"/>
  <c r="E2105" i="7" s="1"/>
  <c r="D2114" i="7"/>
  <c r="D2123" i="7"/>
  <c r="E2123" i="7" s="1"/>
  <c r="D2132" i="7"/>
  <c r="D2141" i="7"/>
  <c r="D2150" i="7"/>
  <c r="F2150" i="7" s="1"/>
  <c r="D2160" i="7"/>
  <c r="D2169" i="7"/>
  <c r="D2178" i="7"/>
  <c r="D2187" i="7"/>
  <c r="D2196" i="7"/>
  <c r="D2205" i="7"/>
  <c r="E2205" i="7" s="1"/>
  <c r="D2214" i="7"/>
  <c r="D2224" i="7"/>
  <c r="D2233" i="7"/>
  <c r="D2242" i="7"/>
  <c r="F2242" i="7" s="1"/>
  <c r="D2251" i="7"/>
  <c r="D2260" i="7"/>
  <c r="D2269" i="7"/>
  <c r="D2278" i="7"/>
  <c r="D2288" i="7"/>
  <c r="D2297" i="7"/>
  <c r="D2306" i="7"/>
  <c r="D2315" i="7"/>
  <c r="D2324" i="7"/>
  <c r="D2333" i="7"/>
  <c r="E2333" i="7" s="1"/>
  <c r="D2342" i="7"/>
  <c r="F2342" i="7" s="1"/>
  <c r="D2352" i="7"/>
  <c r="D2361" i="7"/>
  <c r="D2370" i="7"/>
  <c r="D2379" i="7"/>
  <c r="D2387" i="7"/>
  <c r="D2395" i="7"/>
  <c r="F2395" i="7" s="1"/>
  <c r="D2403" i="7"/>
  <c r="D2411" i="7"/>
  <c r="F2411" i="7" s="1"/>
  <c r="D2419" i="7"/>
  <c r="D2427" i="7"/>
  <c r="D2435" i="7"/>
  <c r="D2443" i="7"/>
  <c r="D2451" i="7"/>
  <c r="D2459" i="7"/>
  <c r="E2459" i="7" s="1"/>
  <c r="D2467" i="7"/>
  <c r="D2475" i="7"/>
  <c r="D2483" i="7"/>
  <c r="D2491" i="7"/>
  <c r="D2499" i="7"/>
  <c r="F2499" i="7" s="1"/>
  <c r="D2507" i="7"/>
  <c r="D2515" i="7"/>
  <c r="D2523" i="7"/>
  <c r="D2531" i="7"/>
  <c r="F2531" i="7" s="1"/>
  <c r="D2539" i="7"/>
  <c r="D78" i="7"/>
  <c r="D173" i="7"/>
  <c r="D285" i="7"/>
  <c r="D387" i="7"/>
  <c r="E387" i="7" s="1"/>
  <c r="D485" i="7"/>
  <c r="D582" i="7"/>
  <c r="F582" i="7" s="1"/>
  <c r="D657" i="7"/>
  <c r="D731" i="7"/>
  <c r="D786" i="7"/>
  <c r="D830" i="7"/>
  <c r="D870" i="7"/>
  <c r="D909" i="7"/>
  <c r="D950" i="7"/>
  <c r="D986" i="7"/>
  <c r="D1021" i="7"/>
  <c r="D1048" i="7"/>
  <c r="F1048" i="7" s="1"/>
  <c r="D1075" i="7"/>
  <c r="D1103" i="7"/>
  <c r="D1133" i="7"/>
  <c r="E1133" i="7" s="1"/>
  <c r="D1158" i="7"/>
  <c r="F1158" i="7" s="1"/>
  <c r="D1187" i="7"/>
  <c r="D1215" i="7"/>
  <c r="F1215" i="7" s="1"/>
  <c r="D1242" i="7"/>
  <c r="D1270" i="7"/>
  <c r="D1298" i="7"/>
  <c r="D1325" i="7"/>
  <c r="D1351" i="7"/>
  <c r="D1370" i="7"/>
  <c r="D1383" i="7"/>
  <c r="D1398" i="7"/>
  <c r="E1398" i="7" s="1"/>
  <c r="D1411" i="7"/>
  <c r="D1424" i="7"/>
  <c r="D1436" i="7"/>
  <c r="D1449" i="7"/>
  <c r="D1460" i="7"/>
  <c r="E1460" i="7" s="1"/>
  <c r="D1473" i="7"/>
  <c r="D1485" i="7"/>
  <c r="F1485" i="7" s="1"/>
  <c r="D1497" i="7"/>
  <c r="F1497" i="7" s="1"/>
  <c r="D1509" i="7"/>
  <c r="D1522" i="7"/>
  <c r="E1522" i="7" s="1"/>
  <c r="D1533" i="7"/>
  <c r="D1546" i="7"/>
  <c r="D1558" i="7"/>
  <c r="E1558" i="7" s="1"/>
  <c r="D1570" i="7"/>
  <c r="D1581" i="7"/>
  <c r="E1581" i="7" s="1"/>
  <c r="D1592" i="7"/>
  <c r="E1592" i="7" s="1"/>
  <c r="D1603" i="7"/>
  <c r="D1613" i="7"/>
  <c r="D1624" i="7"/>
  <c r="D1634" i="7"/>
  <c r="F1634" i="7" s="1"/>
  <c r="D1644" i="7"/>
  <c r="D1654" i="7"/>
  <c r="D1665" i="7"/>
  <c r="D1676" i="7"/>
  <c r="D1686" i="7"/>
  <c r="D1697" i="7"/>
  <c r="E1697" i="7" s="1"/>
  <c r="D1707" i="7"/>
  <c r="D1717" i="7"/>
  <c r="D1728" i="7"/>
  <c r="F1728" i="7" s="1"/>
  <c r="D1738" i="7"/>
  <c r="D1749" i="7"/>
  <c r="D1760" i="7"/>
  <c r="D1770" i="7"/>
  <c r="D1780" i="7"/>
  <c r="D1790" i="7"/>
  <c r="D1801" i="7"/>
  <c r="D1811" i="7"/>
  <c r="E1811" i="7" s="1"/>
  <c r="D1822" i="7"/>
  <c r="D1833" i="7"/>
  <c r="D1843" i="7"/>
  <c r="D1853" i="7"/>
  <c r="D1864" i="7"/>
  <c r="E1864" i="7" s="1"/>
  <c r="D1874" i="7"/>
  <c r="D1884" i="7"/>
  <c r="D1896" i="7"/>
  <c r="F1896" i="7" s="1"/>
  <c r="D1906" i="7"/>
  <c r="F1906" i="7" s="1"/>
  <c r="D1916" i="7"/>
  <c r="F1916" i="7" s="1"/>
  <c r="D1926" i="7"/>
  <c r="D1937" i="7"/>
  <c r="D1947" i="7"/>
  <c r="D1957" i="7"/>
  <c r="D1969" i="7"/>
  <c r="D1979" i="7"/>
  <c r="D1989" i="7"/>
  <c r="D2000" i="7"/>
  <c r="E2000" i="7" s="1"/>
  <c r="D2010" i="7"/>
  <c r="F2010" i="7" s="1"/>
  <c r="D2020" i="7"/>
  <c r="D2030" i="7"/>
  <c r="D2042" i="7"/>
  <c r="F2042" i="7" s="1"/>
  <c r="D2052" i="7"/>
  <c r="F2052" i="7" s="1"/>
  <c r="D2062" i="7"/>
  <c r="F2062" i="7" s="1"/>
  <c r="D2073" i="7"/>
  <c r="E2073" i="7" s="1"/>
  <c r="D2083" i="7"/>
  <c r="D2093" i="7"/>
  <c r="F2093" i="7" s="1"/>
  <c r="D2104" i="7"/>
  <c r="D2115" i="7"/>
  <c r="D2125" i="7"/>
  <c r="D2136" i="7"/>
  <c r="E2136" i="7" s="1"/>
  <c r="D2146" i="7"/>
  <c r="F2146" i="7" s="1"/>
  <c r="D2156" i="7"/>
  <c r="D2166" i="7"/>
  <c r="D2177" i="7"/>
  <c r="D2188" i="7"/>
  <c r="F2188" i="7" s="1"/>
  <c r="D2198" i="7"/>
  <c r="D2209" i="7"/>
  <c r="D2219" i="7"/>
  <c r="D2229" i="7"/>
  <c r="D2240" i="7"/>
  <c r="D2250" i="7"/>
  <c r="D2261" i="7"/>
  <c r="D2272" i="7"/>
  <c r="D2282" i="7"/>
  <c r="D2292" i="7"/>
  <c r="D2302" i="7"/>
  <c r="E2302" i="7" s="1"/>
  <c r="D2313" i="7"/>
  <c r="F2313" i="7" s="1"/>
  <c r="D2323" i="7"/>
  <c r="F2323" i="7" s="1"/>
  <c r="D2334" i="7"/>
  <c r="D2345" i="7"/>
  <c r="D2355" i="7"/>
  <c r="E2355" i="7" s="1"/>
  <c r="D2365" i="7"/>
  <c r="D2376" i="7"/>
  <c r="D2385" i="7"/>
  <c r="E2385" i="7" s="1"/>
  <c r="D2394" i="7"/>
  <c r="D2404" i="7"/>
  <c r="D2413" i="7"/>
  <c r="D2422" i="7"/>
  <c r="F2422" i="7" s="1"/>
  <c r="D2431" i="7"/>
  <c r="F2431" i="7" s="1"/>
  <c r="D2440" i="7"/>
  <c r="F2440" i="7" s="1"/>
  <c r="D2449" i="7"/>
  <c r="D2458" i="7"/>
  <c r="D2468" i="7"/>
  <c r="E2468" i="7" s="1"/>
  <c r="D2477" i="7"/>
  <c r="E2477" i="7" s="1"/>
  <c r="D2486" i="7"/>
  <c r="F2486" i="7" s="1"/>
  <c r="D2495" i="7"/>
  <c r="E2495" i="7" s="1"/>
  <c r="D2504" i="7"/>
  <c r="D2513" i="7"/>
  <c r="D2522" i="7"/>
  <c r="F2522" i="7" s="1"/>
  <c r="D2532" i="7"/>
  <c r="D2541" i="7"/>
  <c r="D2549" i="7"/>
  <c r="D2557" i="7"/>
  <c r="E2557" i="7" s="1"/>
  <c r="D2565" i="7"/>
  <c r="F2565" i="7" s="1"/>
  <c r="D2573" i="7"/>
  <c r="D2581" i="7"/>
  <c r="E2581" i="7" s="1"/>
  <c r="D2589" i="7"/>
  <c r="E2589" i="7" s="1"/>
  <c r="D2597" i="7"/>
  <c r="D2605" i="7"/>
  <c r="D2613" i="7"/>
  <c r="F2613" i="7" s="1"/>
  <c r="D2621" i="7"/>
  <c r="D2629" i="7"/>
  <c r="D2637" i="7"/>
  <c r="E2637" i="7" s="1"/>
  <c r="D2645" i="7"/>
  <c r="D2653" i="7"/>
  <c r="F2653" i="7" s="1"/>
  <c r="D2661" i="7"/>
  <c r="F2661" i="7" s="1"/>
  <c r="D2669" i="7"/>
  <c r="D2677" i="7"/>
  <c r="D2685" i="7"/>
  <c r="D2693" i="7"/>
  <c r="D2701" i="7"/>
  <c r="D2709" i="7"/>
  <c r="D2717" i="7"/>
  <c r="E2717" i="7" s="1"/>
  <c r="D2725" i="7"/>
  <c r="D2733" i="7"/>
  <c r="D2741" i="7"/>
  <c r="F2741" i="7" s="1"/>
  <c r="D2749" i="7"/>
  <c r="D2757" i="7"/>
  <c r="D2765" i="7"/>
  <c r="D2773" i="7"/>
  <c r="E2773" i="7" s="1"/>
  <c r="D2781" i="7"/>
  <c r="F2781" i="7" s="1"/>
  <c r="D2789" i="7"/>
  <c r="D89" i="7"/>
  <c r="D190" i="7"/>
  <c r="D293" i="7"/>
  <c r="F293" i="7" s="1"/>
  <c r="D409" i="7"/>
  <c r="D493" i="7"/>
  <c r="D590" i="7"/>
  <c r="D675" i="7"/>
  <c r="D734" i="7"/>
  <c r="D794" i="7"/>
  <c r="F794" i="7" s="1"/>
  <c r="D832" i="7"/>
  <c r="D877" i="7"/>
  <c r="D915" i="7"/>
  <c r="F915" i="7" s="1"/>
  <c r="D954" i="7"/>
  <c r="D993" i="7"/>
  <c r="D1024" i="7"/>
  <c r="D1050" i="7"/>
  <c r="D1079" i="7"/>
  <c r="E1079" i="7" s="1"/>
  <c r="D1110" i="7"/>
  <c r="D1134" i="7"/>
  <c r="D1165" i="7"/>
  <c r="D1192" i="7"/>
  <c r="D1219" i="7"/>
  <c r="D1247" i="7"/>
  <c r="D1277" i="7"/>
  <c r="F1277" i="7" s="1"/>
  <c r="D1302" i="7"/>
  <c r="D1331" i="7"/>
  <c r="F1331" i="7" s="1"/>
  <c r="D1353" i="7"/>
  <c r="D1371" i="7"/>
  <c r="F1371" i="7" s="1"/>
  <c r="D1385" i="7"/>
  <c r="E1385" i="7" s="1"/>
  <c r="D1400" i="7"/>
  <c r="E1400" i="7" s="1"/>
  <c r="D1413" i="7"/>
  <c r="D1426" i="7"/>
  <c r="D1438" i="7"/>
  <c r="E1438" i="7" s="1"/>
  <c r="D1450" i="7"/>
  <c r="D1462" i="7"/>
  <c r="D1475" i="7"/>
  <c r="D1486" i="7"/>
  <c r="F1486" i="7" s="1"/>
  <c r="D1499" i="7"/>
  <c r="D1512" i="7"/>
  <c r="D1523" i="7"/>
  <c r="D1536" i="7"/>
  <c r="D1548" i="7"/>
  <c r="F1548" i="7" s="1"/>
  <c r="D1560" i="7"/>
  <c r="E1560" i="7" s="1"/>
  <c r="D1572" i="7"/>
  <c r="D1582" i="7"/>
  <c r="D1594" i="7"/>
  <c r="D1604" i="7"/>
  <c r="E1604" i="7" s="1"/>
  <c r="D1614" i="7"/>
  <c r="D1625" i="7"/>
  <c r="F1625" i="7" s="1"/>
  <c r="D1635" i="7"/>
  <c r="E1635" i="7" s="1"/>
  <c r="D1645" i="7"/>
  <c r="E1645" i="7" s="1"/>
  <c r="D1656" i="7"/>
  <c r="D1667" i="7"/>
  <c r="D1677" i="7"/>
  <c r="D1688" i="7"/>
  <c r="F1688" i="7" s="1"/>
  <c r="D1698" i="7"/>
  <c r="D1708" i="7"/>
  <c r="D1718" i="7"/>
  <c r="E1718" i="7" s="1"/>
  <c r="D1729" i="7"/>
  <c r="E1729" i="7" s="1"/>
  <c r="D1740" i="7"/>
  <c r="D1750" i="7"/>
  <c r="E1750" i="7" s="1"/>
  <c r="D1761" i="7"/>
  <c r="D1771" i="7"/>
  <c r="E1771" i="7" s="1"/>
  <c r="D1781" i="7"/>
  <c r="D1792" i="7"/>
  <c r="D1802" i="7"/>
  <c r="E1802" i="7" s="1"/>
  <c r="D1813" i="7"/>
  <c r="D1824" i="7"/>
  <c r="D1834" i="7"/>
  <c r="D1844" i="7"/>
  <c r="F1844" i="7" s="1"/>
  <c r="D1854" i="7"/>
  <c r="D1865" i="7"/>
  <c r="D1875" i="7"/>
  <c r="D1886" i="7"/>
  <c r="D1897" i="7"/>
  <c r="E1897" i="7" s="1"/>
  <c r="D1907" i="7"/>
  <c r="D1917" i="7"/>
  <c r="D1928" i="7"/>
  <c r="D1938" i="7"/>
  <c r="D1948" i="7"/>
  <c r="F1948" i="7" s="1"/>
  <c r="D1960" i="7"/>
  <c r="F1960" i="7" s="1"/>
  <c r="D1970" i="7"/>
  <c r="E1970" i="7" s="1"/>
  <c r="D1980" i="7"/>
  <c r="D1990" i="7"/>
  <c r="D2001" i="7"/>
  <c r="F2001" i="7" s="1"/>
  <c r="D2011" i="7"/>
  <c r="D2021" i="7"/>
  <c r="D2033" i="7"/>
  <c r="D2043" i="7"/>
  <c r="D2053" i="7"/>
  <c r="D2064" i="7"/>
  <c r="D2074" i="7"/>
  <c r="D2084" i="7"/>
  <c r="D2094" i="7"/>
  <c r="D2106" i="7"/>
  <c r="F2106" i="7" s="1"/>
  <c r="D2116" i="7"/>
  <c r="F2116" i="7" s="1"/>
  <c r="D2126" i="7"/>
  <c r="D2137" i="7"/>
  <c r="D2147" i="7"/>
  <c r="D2157" i="7"/>
  <c r="E2157" i="7" s="1"/>
  <c r="D2168" i="7"/>
  <c r="F2168" i="7" s="1"/>
  <c r="D2179" i="7"/>
  <c r="E2179" i="7" s="1"/>
  <c r="D2189" i="7"/>
  <c r="D2200" i="7"/>
  <c r="D2210" i="7"/>
  <c r="D2220" i="7"/>
  <c r="D2230" i="7"/>
  <c r="D2241" i="7"/>
  <c r="D2252" i="7"/>
  <c r="F2252" i="7" s="1"/>
  <c r="D2262" i="7"/>
  <c r="D2273" i="7"/>
  <c r="D2283" i="7"/>
  <c r="D2293" i="7"/>
  <c r="F2293" i="7" s="1"/>
  <c r="D2304" i="7"/>
  <c r="D2314" i="7"/>
  <c r="D2325" i="7"/>
  <c r="D2336" i="7"/>
  <c r="D2346" i="7"/>
  <c r="E2346" i="7" s="1"/>
  <c r="D2356" i="7"/>
  <c r="D2366" i="7"/>
  <c r="F2366" i="7" s="1"/>
  <c r="D2377" i="7"/>
  <c r="F2377" i="7" s="1"/>
  <c r="D2386" i="7"/>
  <c r="D2396" i="7"/>
  <c r="D2405" i="7"/>
  <c r="D2414" i="7"/>
  <c r="F2414" i="7" s="1"/>
  <c r="D2423" i="7"/>
  <c r="D2432" i="7"/>
  <c r="F2432" i="7" s="1"/>
  <c r="D2441" i="7"/>
  <c r="D2450" i="7"/>
  <c r="D2460" i="7"/>
  <c r="D2469" i="7"/>
  <c r="D2478" i="7"/>
  <c r="F2478" i="7" s="1"/>
  <c r="D2487" i="7"/>
  <c r="D2496" i="7"/>
  <c r="D2505" i="7"/>
  <c r="E2505" i="7" s="1"/>
  <c r="D2514" i="7"/>
  <c r="D2524" i="7"/>
  <c r="D2533" i="7"/>
  <c r="D17" i="7"/>
  <c r="D101" i="7"/>
  <c r="F101" i="7" s="1"/>
  <c r="D217" i="7"/>
  <c r="D323" i="7"/>
  <c r="D420" i="7"/>
  <c r="D529" i="7"/>
  <c r="D605" i="7"/>
  <c r="D692" i="7"/>
  <c r="D749" i="7"/>
  <c r="D799" i="7"/>
  <c r="D848" i="7"/>
  <c r="D886" i="7"/>
  <c r="D925" i="7"/>
  <c r="D963" i="7"/>
  <c r="D1005" i="7"/>
  <c r="D1030" i="7"/>
  <c r="D1059" i="7"/>
  <c r="D1087" i="7"/>
  <c r="E1087" i="7" s="1"/>
  <c r="D1114" i="7"/>
  <c r="D1142" i="7"/>
  <c r="D1170" i="7"/>
  <c r="D1197" i="7"/>
  <c r="D1225" i="7"/>
  <c r="D1256" i="7"/>
  <c r="D1280" i="7"/>
  <c r="F1280" i="7" s="1"/>
  <c r="D1311" i="7"/>
  <c r="D1338" i="7"/>
  <c r="F1338" i="7" s="1"/>
  <c r="D1359" i="7"/>
  <c r="F1359" i="7" s="1"/>
  <c r="D1375" i="7"/>
  <c r="D1390" i="7"/>
  <c r="D1402" i="7"/>
  <c r="D1417" i="7"/>
  <c r="E1417" i="7" s="1"/>
  <c r="D1429" i="7"/>
  <c r="D1441" i="7"/>
  <c r="D1453" i="7"/>
  <c r="D1466" i="7"/>
  <c r="D1477" i="7"/>
  <c r="D1490" i="7"/>
  <c r="D1502" i="7"/>
  <c r="D1514" i="7"/>
  <c r="E1514" i="7" s="1"/>
  <c r="D1526" i="7"/>
  <c r="E1526" i="7" s="1"/>
  <c r="D1539" i="7"/>
  <c r="D1550" i="7"/>
  <c r="D1563" i="7"/>
  <c r="D1576" i="7"/>
  <c r="D1586" i="7"/>
  <c r="D1596" i="7"/>
  <c r="D1606" i="7"/>
  <c r="D1617" i="7"/>
  <c r="F1617" i="7" s="1"/>
  <c r="D1627" i="7"/>
  <c r="D1637" i="7"/>
  <c r="F1637" i="7" s="1"/>
  <c r="D1649" i="7"/>
  <c r="F1649" i="7" s="1"/>
  <c r="D1659" i="7"/>
  <c r="F1659" i="7" s="1"/>
  <c r="D1669" i="7"/>
  <c r="D1680" i="7"/>
  <c r="D1690" i="7"/>
  <c r="F1690" i="7" s="1"/>
  <c r="D1700" i="7"/>
  <c r="D1710" i="7"/>
  <c r="D1722" i="7"/>
  <c r="D1732" i="7"/>
  <c r="D1742" i="7"/>
  <c r="D1753" i="7"/>
  <c r="D1763" i="7"/>
  <c r="D1773" i="7"/>
  <c r="D1784" i="7"/>
  <c r="D1795" i="7"/>
  <c r="F1795" i="7" s="1"/>
  <c r="D1805" i="7"/>
  <c r="D1816" i="7"/>
  <c r="E1816" i="7" s="1"/>
  <c r="D1826" i="7"/>
  <c r="D1836" i="7"/>
  <c r="D1846" i="7"/>
  <c r="F1846" i="7" s="1"/>
  <c r="D1857" i="7"/>
  <c r="D1868" i="7"/>
  <c r="E1868" i="7" s="1"/>
  <c r="D1878" i="7"/>
  <c r="D1889" i="7"/>
  <c r="D1899" i="7"/>
  <c r="D1909" i="7"/>
  <c r="D1920" i="7"/>
  <c r="D1930" i="7"/>
  <c r="D1941" i="7"/>
  <c r="D1952" i="7"/>
  <c r="D1962" i="7"/>
  <c r="D1972" i="7"/>
  <c r="D1982" i="7"/>
  <c r="F1982" i="7" s="1"/>
  <c r="D1993" i="7"/>
  <c r="D2003" i="7"/>
  <c r="D2014" i="7"/>
  <c r="D2025" i="7"/>
  <c r="F2025" i="7" s="1"/>
  <c r="D2035" i="7"/>
  <c r="D2045" i="7"/>
  <c r="D2056" i="7"/>
  <c r="D2066" i="7"/>
  <c r="D2076" i="7"/>
  <c r="D2088" i="7"/>
  <c r="D2098" i="7"/>
  <c r="E2098" i="7" s="1"/>
  <c r="D2108" i="7"/>
  <c r="F2108" i="7" s="1"/>
  <c r="D2118" i="7"/>
  <c r="D2129" i="7"/>
  <c r="D2139" i="7"/>
  <c r="D2149" i="7"/>
  <c r="F2149" i="7" s="1"/>
  <c r="D2161" i="7"/>
  <c r="E2161" i="7" s="1"/>
  <c r="D2171" i="7"/>
  <c r="E2171" i="7" s="1"/>
  <c r="D2181" i="7"/>
  <c r="D2192" i="7"/>
  <c r="D2202" i="7"/>
  <c r="E2202" i="7" s="1"/>
  <c r="D2212" i="7"/>
  <c r="E2212" i="7" s="1"/>
  <c r="D2222" i="7"/>
  <c r="D2234" i="7"/>
  <c r="D2244" i="7"/>
  <c r="D2254" i="7"/>
  <c r="D2265" i="7"/>
  <c r="D2275" i="7"/>
  <c r="D2285" i="7"/>
  <c r="E2285" i="7" s="1"/>
  <c r="D2296" i="7"/>
  <c r="D2307" i="7"/>
  <c r="F2307" i="7" s="1"/>
  <c r="D2317" i="7"/>
  <c r="F2317" i="7" s="1"/>
  <c r="D2328" i="7"/>
  <c r="D2338" i="7"/>
  <c r="E2338" i="7" s="1"/>
  <c r="D2348" i="7"/>
  <c r="E2348" i="7" s="1"/>
  <c r="D2358" i="7"/>
  <c r="D2369" i="7"/>
  <c r="D2380" i="7"/>
  <c r="D2389" i="7"/>
  <c r="E2389" i="7" s="1"/>
  <c r="D2398" i="7"/>
  <c r="E2398" i="7" s="1"/>
  <c r="D2407" i="7"/>
  <c r="D2416" i="7"/>
  <c r="E2416" i="7" s="1"/>
  <c r="D2425" i="7"/>
  <c r="E2425" i="7" s="1"/>
  <c r="D2434" i="7"/>
  <c r="E2434" i="7" s="1"/>
  <c r="D2444" i="7"/>
  <c r="D2453" i="7"/>
  <c r="D2462" i="7"/>
  <c r="E2462" i="7" s="1"/>
  <c r="D2471" i="7"/>
  <c r="D2480" i="7"/>
  <c r="D2489" i="7"/>
  <c r="E2489" i="7" s="1"/>
  <c r="D2498" i="7"/>
  <c r="F2498" i="7" s="1"/>
  <c r="D2508" i="7"/>
  <c r="D2517" i="7"/>
  <c r="F2517" i="7" s="1"/>
  <c r="D2526" i="7"/>
  <c r="F2526" i="7" s="1"/>
  <c r="D2535" i="7"/>
  <c r="D2544" i="7"/>
  <c r="E2544" i="7" s="1"/>
  <c r="D2552" i="7"/>
  <c r="E2552" i="7" s="1"/>
  <c r="D2560" i="7"/>
  <c r="D2568" i="7"/>
  <c r="D2576" i="7"/>
  <c r="E2576" i="7" s="1"/>
  <c r="D2584" i="7"/>
  <c r="D2592" i="7"/>
  <c r="F2592" i="7" s="1"/>
  <c r="D2600" i="7"/>
  <c r="F2600" i="7" s="1"/>
  <c r="D2608" i="7"/>
  <c r="D2616" i="7"/>
  <c r="D2624" i="7"/>
  <c r="E2624" i="7" s="1"/>
  <c r="D2632" i="7"/>
  <c r="D2640" i="7"/>
  <c r="D2648" i="7"/>
  <c r="D2656" i="7"/>
  <c r="E2656" i="7" s="1"/>
  <c r="D2664" i="7"/>
  <c r="D2672" i="7"/>
  <c r="D2680" i="7"/>
  <c r="F2680" i="7" s="1"/>
  <c r="D2688" i="7"/>
  <c r="F2688" i="7" s="1"/>
  <c r="D2696" i="7"/>
  <c r="F2696" i="7" s="1"/>
  <c r="D2704" i="7"/>
  <c r="F2704" i="7" s="1"/>
  <c r="D2712" i="7"/>
  <c r="D2720" i="7"/>
  <c r="E2720" i="7" s="1"/>
  <c r="D2728" i="7"/>
  <c r="D2736" i="7"/>
  <c r="F2736" i="7" s="1"/>
  <c r="D2744" i="7"/>
  <c r="E2744" i="7" s="1"/>
  <c r="D2752" i="7"/>
  <c r="E2752" i="7" s="1"/>
  <c r="D2760" i="7"/>
  <c r="D2768" i="7"/>
  <c r="D2776" i="7"/>
  <c r="D2784" i="7"/>
  <c r="E2784" i="7" s="1"/>
  <c r="D2792" i="7"/>
  <c r="F2792" i="7" s="1"/>
  <c r="D2800" i="7"/>
  <c r="F2800" i="7" s="1"/>
  <c r="D2808" i="7"/>
  <c r="D2816" i="7"/>
  <c r="D2824" i="7"/>
  <c r="D2832" i="7"/>
  <c r="D2840" i="7"/>
  <c r="F2840" i="7" s="1"/>
  <c r="D2848" i="7"/>
  <c r="F2848" i="7" s="1"/>
  <c r="D2856" i="7"/>
  <c r="D131" i="7"/>
  <c r="D273" i="7"/>
  <c r="F273" i="7" s="1"/>
  <c r="D457" i="7"/>
  <c r="D594" i="7"/>
  <c r="D712" i="7"/>
  <c r="D804" i="7"/>
  <c r="F804" i="7" s="1"/>
  <c r="D865" i="7"/>
  <c r="D934" i="7"/>
  <c r="D998" i="7"/>
  <c r="E998" i="7" s="1"/>
  <c r="D1041" i="7"/>
  <c r="E1041" i="7" s="1"/>
  <c r="D1091" i="7"/>
  <c r="D1130" i="7"/>
  <c r="D1176" i="7"/>
  <c r="D1222" i="7"/>
  <c r="D1262" i="7"/>
  <c r="D1313" i="7"/>
  <c r="D1350" i="7"/>
  <c r="D1379" i="7"/>
  <c r="D1401" i="7"/>
  <c r="E1401" i="7" s="1"/>
  <c r="D1421" i="7"/>
  <c r="D1442" i="7"/>
  <c r="D1459" i="7"/>
  <c r="F1459" i="7" s="1"/>
  <c r="D1481" i="7"/>
  <c r="D1500" i="7"/>
  <c r="D1518" i="7"/>
  <c r="D1540" i="7"/>
  <c r="D1557" i="7"/>
  <c r="D1578" i="7"/>
  <c r="E1578" i="7" s="1"/>
  <c r="D1595" i="7"/>
  <c r="D1610" i="7"/>
  <c r="D1628" i="7"/>
  <c r="E1628" i="7" s="1"/>
  <c r="D1643" i="7"/>
  <c r="F1643" i="7" s="1"/>
  <c r="D1661" i="7"/>
  <c r="D1678" i="7"/>
  <c r="D1694" i="7"/>
  <c r="E1694" i="7" s="1"/>
  <c r="D1713" i="7"/>
  <c r="F1713" i="7" s="1"/>
  <c r="D1726" i="7"/>
  <c r="D1745" i="7"/>
  <c r="D1762" i="7"/>
  <c r="D1778" i="7"/>
  <c r="E1778" i="7" s="1"/>
  <c r="D1796" i="7"/>
  <c r="E1796" i="7" s="1"/>
  <c r="D1810" i="7"/>
  <c r="E1810" i="7" s="1"/>
  <c r="D1828" i="7"/>
  <c r="E1828" i="7" s="1"/>
  <c r="D1845" i="7"/>
  <c r="D1861" i="7"/>
  <c r="E1861" i="7" s="1"/>
  <c r="D1880" i="7"/>
  <c r="D1893" i="7"/>
  <c r="D1912" i="7"/>
  <c r="D1929" i="7"/>
  <c r="D1945" i="7"/>
  <c r="F1945" i="7" s="1"/>
  <c r="D1963" i="7"/>
  <c r="D1978" i="7"/>
  <c r="D1996" i="7"/>
  <c r="D2012" i="7"/>
  <c r="E2012" i="7" s="1"/>
  <c r="D2028" i="7"/>
  <c r="D2046" i="7"/>
  <c r="D2061" i="7"/>
  <c r="D2080" i="7"/>
  <c r="D2097" i="7"/>
  <c r="D2112" i="7"/>
  <c r="D2130" i="7"/>
  <c r="D2145" i="7"/>
  <c r="D2163" i="7"/>
  <c r="D2180" i="7"/>
  <c r="D2195" i="7"/>
  <c r="D2213" i="7"/>
  <c r="D2228" i="7"/>
  <c r="D2246" i="7"/>
  <c r="E2246" i="7" s="1"/>
  <c r="D2264" i="7"/>
  <c r="D2280" i="7"/>
  <c r="D2298" i="7"/>
  <c r="D2312" i="7"/>
  <c r="E2312" i="7" s="1"/>
  <c r="D2330" i="7"/>
  <c r="D2347" i="7"/>
  <c r="F2347" i="7" s="1"/>
  <c r="D2363" i="7"/>
  <c r="D2381" i="7"/>
  <c r="D2393" i="7"/>
  <c r="D2409" i="7"/>
  <c r="D2424" i="7"/>
  <c r="D2438" i="7"/>
  <c r="D2454" i="7"/>
  <c r="D2466" i="7"/>
  <c r="D2482" i="7"/>
  <c r="E2482" i="7" s="1"/>
  <c r="D2497" i="7"/>
  <c r="D2511" i="7"/>
  <c r="D2527" i="7"/>
  <c r="D2540" i="7"/>
  <c r="D2551" i="7"/>
  <c r="F2551" i="7" s="1"/>
  <c r="D2562" i="7"/>
  <c r="D2572" i="7"/>
  <c r="D2583" i="7"/>
  <c r="D2594" i="7"/>
  <c r="D2604" i="7"/>
  <c r="D2615" i="7"/>
  <c r="D2626" i="7"/>
  <c r="D2636" i="7"/>
  <c r="D2647" i="7"/>
  <c r="D2658" i="7"/>
  <c r="D2668" i="7"/>
  <c r="D2679" i="7"/>
  <c r="D2690" i="7"/>
  <c r="D2700" i="7"/>
  <c r="D2711" i="7"/>
  <c r="D2722" i="7"/>
  <c r="D2732" i="7"/>
  <c r="F2732" i="7" s="1"/>
  <c r="D2743" i="7"/>
  <c r="D2754" i="7"/>
  <c r="E2754" i="7" s="1"/>
  <c r="D2764" i="7"/>
  <c r="D2775" i="7"/>
  <c r="D2786" i="7"/>
  <c r="D2796" i="7"/>
  <c r="E2796" i="7" s="1"/>
  <c r="D2805" i="7"/>
  <c r="D2814" i="7"/>
  <c r="F2814" i="7" s="1"/>
  <c r="D2823" i="7"/>
  <c r="D2833" i="7"/>
  <c r="D2842" i="7"/>
  <c r="D2851" i="7"/>
  <c r="D2860" i="7"/>
  <c r="F2860" i="7" s="1"/>
  <c r="D2868" i="7"/>
  <c r="D2876" i="7"/>
  <c r="D2884" i="7"/>
  <c r="E2884" i="7" s="1"/>
  <c r="D2892" i="7"/>
  <c r="F2892" i="7" s="1"/>
  <c r="D2900" i="7"/>
  <c r="D2908" i="7"/>
  <c r="D2916" i="7"/>
  <c r="E2916" i="7" s="1"/>
  <c r="D2924" i="7"/>
  <c r="F2924" i="7" s="1"/>
  <c r="D2932" i="7"/>
  <c r="D2940" i="7"/>
  <c r="D2948" i="7"/>
  <c r="D2956" i="7"/>
  <c r="E2956" i="7" s="1"/>
  <c r="D2964" i="7"/>
  <c r="D2972" i="7"/>
  <c r="D2980" i="7"/>
  <c r="D2988" i="7"/>
  <c r="D2996" i="7"/>
  <c r="D3004" i="7"/>
  <c r="D3012" i="7"/>
  <c r="D3020" i="7"/>
  <c r="E3020" i="7" s="1"/>
  <c r="D3028" i="7"/>
  <c r="D3036" i="7"/>
  <c r="D3044" i="7"/>
  <c r="F3044" i="7" s="1"/>
  <c r="D3052" i="7"/>
  <c r="D3060" i="7"/>
  <c r="D3068" i="7"/>
  <c r="D3076" i="7"/>
  <c r="F3076" i="7" s="1"/>
  <c r="D3084" i="7"/>
  <c r="D3092" i="7"/>
  <c r="D3100" i="7"/>
  <c r="D3108" i="7"/>
  <c r="D3116" i="7"/>
  <c r="E3116" i="7" s="1"/>
  <c r="D3124" i="7"/>
  <c r="D3132" i="7"/>
  <c r="D3140" i="7"/>
  <c r="D3148" i="7"/>
  <c r="D3156" i="7"/>
  <c r="D3164" i="7"/>
  <c r="D3172" i="7"/>
  <c r="E3172" i="7" s="1"/>
  <c r="D3180" i="7"/>
  <c r="E3180" i="7" s="1"/>
  <c r="D3188" i="7"/>
  <c r="E3188" i="7" s="1"/>
  <c r="D3196" i="7"/>
  <c r="D3204" i="7"/>
  <c r="D3212" i="7"/>
  <c r="D3220" i="7"/>
  <c r="D3228" i="7"/>
  <c r="F3228" i="7" s="1"/>
  <c r="D3236" i="7"/>
  <c r="D3244" i="7"/>
  <c r="D3252" i="7"/>
  <c r="D3260" i="7"/>
  <c r="E3260" i="7" s="1"/>
  <c r="D3268" i="7"/>
  <c r="D3276" i="7"/>
  <c r="E3276" i="7" s="1"/>
  <c r="D3284" i="7"/>
  <c r="D3292" i="7"/>
  <c r="D3300" i="7"/>
  <c r="D3308" i="7"/>
  <c r="F3308" i="7" s="1"/>
  <c r="D3316" i="7"/>
  <c r="D3324" i="7"/>
  <c r="D3332" i="7"/>
  <c r="F3332" i="7" s="1"/>
  <c r="D3340" i="7"/>
  <c r="F3340" i="7" s="1"/>
  <c r="D3348" i="7"/>
  <c r="D3356" i="7"/>
  <c r="D3364" i="7"/>
  <c r="E3364" i="7" s="1"/>
  <c r="D3372" i="7"/>
  <c r="D3380" i="7"/>
  <c r="D3388" i="7"/>
  <c r="D3396" i="7"/>
  <c r="E3396" i="7" s="1"/>
  <c r="D3404" i="7"/>
  <c r="D3412" i="7"/>
  <c r="E3412" i="7" s="1"/>
  <c r="D3420" i="7"/>
  <c r="D3428" i="7"/>
  <c r="D3436" i="7"/>
  <c r="F3436" i="7" s="1"/>
  <c r="D3444" i="7"/>
  <c r="E3444" i="7" s="1"/>
  <c r="D3452" i="7"/>
  <c r="E3452" i="7" s="1"/>
  <c r="D3460" i="7"/>
  <c r="D3468" i="7"/>
  <c r="D3476" i="7"/>
  <c r="E3476" i="7" s="1"/>
  <c r="D3484" i="7"/>
  <c r="D3492" i="7"/>
  <c r="D3500" i="7"/>
  <c r="D3508" i="7"/>
  <c r="E3508" i="7" s="1"/>
  <c r="D3516" i="7"/>
  <c r="D3524" i="7"/>
  <c r="F3524" i="7" s="1"/>
  <c r="D3532" i="7"/>
  <c r="E3532" i="7" s="1"/>
  <c r="D3540" i="7"/>
  <c r="D3548" i="7"/>
  <c r="D3556" i="7"/>
  <c r="F3556" i="7" s="1"/>
  <c r="D3564" i="7"/>
  <c r="E3564" i="7" s="1"/>
  <c r="D3572" i="7"/>
  <c r="D3580" i="7"/>
  <c r="D3588" i="7"/>
  <c r="D3596" i="7"/>
  <c r="F3596" i="7" s="1"/>
  <c r="D145" i="7"/>
  <c r="D301" i="7"/>
  <c r="F301" i="7" s="1"/>
  <c r="D473" i="7"/>
  <c r="F473" i="7" s="1"/>
  <c r="D621" i="7"/>
  <c r="D725" i="7"/>
  <c r="D814" i="7"/>
  <c r="D878" i="7"/>
  <c r="E878" i="7" s="1"/>
  <c r="D938" i="7"/>
  <c r="D1006" i="7"/>
  <c r="D1046" i="7"/>
  <c r="E1046" i="7" s="1"/>
  <c r="D1094" i="7"/>
  <c r="D1137" i="7"/>
  <c r="D1178" i="7"/>
  <c r="F1178" i="7" s="1"/>
  <c r="D1229" i="7"/>
  <c r="D1267" i="7"/>
  <c r="D1317" i="7"/>
  <c r="E1317" i="7" s="1"/>
  <c r="D1355" i="7"/>
  <c r="D1381" i="7"/>
  <c r="D1403" i="7"/>
  <c r="E1403" i="7" s="1"/>
  <c r="D1422" i="7"/>
  <c r="F1422" i="7" s="1"/>
  <c r="D1444" i="7"/>
  <c r="D1464" i="7"/>
  <c r="D1482" i="7"/>
  <c r="F1482" i="7" s="1"/>
  <c r="D1504" i="7"/>
  <c r="D1521" i="7"/>
  <c r="D1541" i="7"/>
  <c r="E1541" i="7" s="1"/>
  <c r="D1561" i="7"/>
  <c r="E1561" i="7" s="1"/>
  <c r="D1579" i="7"/>
  <c r="D1597" i="7"/>
  <c r="F1597" i="7" s="1"/>
  <c r="D1612" i="7"/>
  <c r="D1630" i="7"/>
  <c r="D1646" i="7"/>
  <c r="D1662" i="7"/>
  <c r="E1662" i="7" s="1"/>
  <c r="D1681" i="7"/>
  <c r="D1696" i="7"/>
  <c r="D1714" i="7"/>
  <c r="E1714" i="7" s="1"/>
  <c r="D1731" i="7"/>
  <c r="D1746" i="7"/>
  <c r="D1764" i="7"/>
  <c r="D1779" i="7"/>
  <c r="D1797" i="7"/>
  <c r="D1814" i="7"/>
  <c r="D1829" i="7"/>
  <c r="E1829" i="7" s="1"/>
  <c r="D1848" i="7"/>
  <c r="E1848" i="7" s="1"/>
  <c r="D1862" i="7"/>
  <c r="E1862" i="7" s="1"/>
  <c r="D1881" i="7"/>
  <c r="F1881" i="7" s="1"/>
  <c r="D1898" i="7"/>
  <c r="E1898" i="7" s="1"/>
  <c r="D1914" i="7"/>
  <c r="D1932" i="7"/>
  <c r="D1946" i="7"/>
  <c r="D1964" i="7"/>
  <c r="D1981" i="7"/>
  <c r="D1997" i="7"/>
  <c r="F1997" i="7" s="1"/>
  <c r="D2016" i="7"/>
  <c r="D2029" i="7"/>
  <c r="D2048" i="7"/>
  <c r="F2048" i="7" s="1"/>
  <c r="D2065" i="7"/>
  <c r="F2065" i="7" s="1"/>
  <c r="D2081" i="7"/>
  <c r="D2099" i="7"/>
  <c r="E2099" i="7" s="1"/>
  <c r="D2113" i="7"/>
  <c r="D2131" i="7"/>
  <c r="D2148" i="7"/>
  <c r="D2164" i="7"/>
  <c r="E2164" i="7" s="1"/>
  <c r="D2182" i="7"/>
  <c r="D2197" i="7"/>
  <c r="D2216" i="7"/>
  <c r="D2232" i="7"/>
  <c r="E2232" i="7" s="1"/>
  <c r="D2248" i="7"/>
  <c r="E2248" i="7" s="1"/>
  <c r="D2266" i="7"/>
  <c r="D2281" i="7"/>
  <c r="F2281" i="7" s="1"/>
  <c r="D2299" i="7"/>
  <c r="E2299" i="7" s="1"/>
  <c r="D2316" i="7"/>
  <c r="D2331" i="7"/>
  <c r="D2349" i="7"/>
  <c r="F2349" i="7" s="1"/>
  <c r="D2364" i="7"/>
  <c r="E2364" i="7" s="1"/>
  <c r="D2382" i="7"/>
  <c r="F2382" i="7" s="1"/>
  <c r="D2397" i="7"/>
  <c r="D2410" i="7"/>
  <c r="D2426" i="7"/>
  <c r="E2426" i="7" s="1"/>
  <c r="D2439" i="7"/>
  <c r="E2439" i="7" s="1"/>
  <c r="D2455" i="7"/>
  <c r="D2470" i="7"/>
  <c r="D2484" i="7"/>
  <c r="D2500" i="7"/>
  <c r="D2512" i="7"/>
  <c r="E2512" i="7" s="1"/>
  <c r="D2528" i="7"/>
  <c r="D2542" i="7"/>
  <c r="D2553" i="7"/>
  <c r="D2563" i="7"/>
  <c r="D2574" i="7"/>
  <c r="E2574" i="7" s="1"/>
  <c r="D2585" i="7"/>
  <c r="D2595" i="7"/>
  <c r="E2595" i="7" s="1"/>
  <c r="D2606" i="7"/>
  <c r="E2606" i="7" s="1"/>
  <c r="D2617" i="7"/>
  <c r="D2627" i="7"/>
  <c r="D2638" i="7"/>
  <c r="D2649" i="7"/>
  <c r="E2649" i="7" s="1"/>
  <c r="D2659" i="7"/>
  <c r="E2659" i="7" s="1"/>
  <c r="D2670" i="7"/>
  <c r="D2681" i="7"/>
  <c r="E2681" i="7" s="1"/>
  <c r="D2691" i="7"/>
  <c r="D2702" i="7"/>
  <c r="D2713" i="7"/>
  <c r="F2713" i="7" s="1"/>
  <c r="D2723" i="7"/>
  <c r="F2723" i="7" s="1"/>
  <c r="D2734" i="7"/>
  <c r="D2745" i="7"/>
  <c r="E2745" i="7" s="1"/>
  <c r="D2755" i="7"/>
  <c r="F2755" i="7" s="1"/>
  <c r="D2766" i="7"/>
  <c r="D2777" i="7"/>
  <c r="D2787" i="7"/>
  <c r="E2787" i="7" s="1"/>
  <c r="D2797" i="7"/>
  <c r="F2797" i="7" s="1"/>
  <c r="D2806" i="7"/>
  <c r="D2815" i="7"/>
  <c r="F2815" i="7" s="1"/>
  <c r="D2825" i="7"/>
  <c r="D2834" i="7"/>
  <c r="F2834" i="7" s="1"/>
  <c r="D2843" i="7"/>
  <c r="D2852" i="7"/>
  <c r="D2861" i="7"/>
  <c r="E2861" i="7" s="1"/>
  <c r="D2869" i="7"/>
  <c r="D2877" i="7"/>
  <c r="F2877" i="7" s="1"/>
  <c r="D2885" i="7"/>
  <c r="D2893" i="7"/>
  <c r="E2893" i="7" s="1"/>
  <c r="D2901" i="7"/>
  <c r="D2909" i="7"/>
  <c r="D2917" i="7"/>
  <c r="D2925" i="7"/>
  <c r="D2933" i="7"/>
  <c r="E2933" i="7" s="1"/>
  <c r="D2941" i="7"/>
  <c r="D2949" i="7"/>
  <c r="E2949" i="7" s="1"/>
  <c r="D2957" i="7"/>
  <c r="D2965" i="7"/>
  <c r="E2965" i="7" s="1"/>
  <c r="D2973" i="7"/>
  <c r="F2973" i="7" s="1"/>
  <c r="D2981" i="7"/>
  <c r="D2989" i="7"/>
  <c r="E2989" i="7" s="1"/>
  <c r="D2997" i="7"/>
  <c r="D3005" i="7"/>
  <c r="D3013" i="7"/>
  <c r="D3021" i="7"/>
  <c r="E3021" i="7" s="1"/>
  <c r="D3029" i="7"/>
  <c r="D3037" i="7"/>
  <c r="D3045" i="7"/>
  <c r="D3053" i="7"/>
  <c r="F3053" i="7" s="1"/>
  <c r="D3061" i="7"/>
  <c r="D3069" i="7"/>
  <c r="D3077" i="7"/>
  <c r="D3085" i="7"/>
  <c r="E3085" i="7" s="1"/>
  <c r="D3093" i="7"/>
  <c r="D3101" i="7"/>
  <c r="D3109" i="7"/>
  <c r="D3117" i="7"/>
  <c r="E3117" i="7" s="1"/>
  <c r="D3125" i="7"/>
  <c r="F3125" i="7" s="1"/>
  <c r="D3133" i="7"/>
  <c r="D3141" i="7"/>
  <c r="D3149" i="7"/>
  <c r="E3149" i="7" s="1"/>
  <c r="D3157" i="7"/>
  <c r="E3157" i="7" s="1"/>
  <c r="D3165" i="7"/>
  <c r="D3173" i="7"/>
  <c r="D3181" i="7"/>
  <c r="D3189" i="7"/>
  <c r="E3189" i="7" s="1"/>
  <c r="D3197" i="7"/>
  <c r="F3197" i="7" s="1"/>
  <c r="D3205" i="7"/>
  <c r="D3213" i="7"/>
  <c r="D3221" i="7"/>
  <c r="D3229" i="7"/>
  <c r="E3229" i="7" s="1"/>
  <c r="D3237" i="7"/>
  <c r="D3245" i="7"/>
  <c r="D3253" i="7"/>
  <c r="D3261" i="7"/>
  <c r="D3269" i="7"/>
  <c r="D3277" i="7"/>
  <c r="E3277" i="7" s="1"/>
  <c r="D3285" i="7"/>
  <c r="D3293" i="7"/>
  <c r="E3293" i="7" s="1"/>
  <c r="D3301" i="7"/>
  <c r="F3301" i="7" s="1"/>
  <c r="D3309" i="7"/>
  <c r="F3309" i="7" s="1"/>
  <c r="D3317" i="7"/>
  <c r="F3317" i="7" s="1"/>
  <c r="D3325" i="7"/>
  <c r="E3325" i="7" s="1"/>
  <c r="D3333" i="7"/>
  <c r="D3341" i="7"/>
  <c r="F3341" i="7" s="1"/>
  <c r="D3349" i="7"/>
  <c r="D3357" i="7"/>
  <c r="D3365" i="7"/>
  <c r="D3373" i="7"/>
  <c r="D3381" i="7"/>
  <c r="D3389" i="7"/>
  <c r="D3397" i="7"/>
  <c r="F3397" i="7" s="1"/>
  <c r="D3405" i="7"/>
  <c r="D3413" i="7"/>
  <c r="E3413" i="7" s="1"/>
  <c r="D3421" i="7"/>
  <c r="D3429" i="7"/>
  <c r="D3437" i="7"/>
  <c r="D3445" i="7"/>
  <c r="E3445" i="7" s="1"/>
  <c r="D3453" i="7"/>
  <c r="D3461" i="7"/>
  <c r="D3469" i="7"/>
  <c r="E3469" i="7" s="1"/>
  <c r="D3477" i="7"/>
  <c r="D3485" i="7"/>
  <c r="D3493" i="7"/>
  <c r="D3501" i="7"/>
  <c r="F3501" i="7" s="1"/>
  <c r="D3509" i="7"/>
  <c r="F3509" i="7" s="1"/>
  <c r="D3517" i="7"/>
  <c r="F3517" i="7" s="1"/>
  <c r="D3525" i="7"/>
  <c r="D3533" i="7"/>
  <c r="E3533" i="7" s="1"/>
  <c r="D3541" i="7"/>
  <c r="F3541" i="7" s="1"/>
  <c r="D3549" i="7"/>
  <c r="D3557" i="7"/>
  <c r="F3557" i="7" s="1"/>
  <c r="D3565" i="7"/>
  <c r="E3565" i="7" s="1"/>
  <c r="D3573" i="7"/>
  <c r="F3573" i="7" s="1"/>
  <c r="D3581" i="7"/>
  <c r="D3589" i="7"/>
  <c r="D3597" i="7"/>
  <c r="F3597" i="7" s="1"/>
  <c r="D20" i="7"/>
  <c r="D157" i="7"/>
  <c r="D349" i="7"/>
  <c r="F349" i="7" s="1"/>
  <c r="D521" i="7"/>
  <c r="D638" i="7"/>
  <c r="D759" i="7"/>
  <c r="D823" i="7"/>
  <c r="D897" i="7"/>
  <c r="D955" i="7"/>
  <c r="E955" i="7" s="1"/>
  <c r="D1011" i="7"/>
  <c r="E1011" i="7" s="1"/>
  <c r="D1061" i="7"/>
  <c r="D1101" i="7"/>
  <c r="D1151" i="7"/>
  <c r="D1194" i="7"/>
  <c r="D1238" i="7"/>
  <c r="D1283" i="7"/>
  <c r="D1322" i="7"/>
  <c r="D1362" i="7"/>
  <c r="E1362" i="7" s="1"/>
  <c r="D1386" i="7"/>
  <c r="D1408" i="7"/>
  <c r="D1430" i="7"/>
  <c r="D1448" i="7"/>
  <c r="F1448" i="7" s="1"/>
  <c r="D1468" i="7"/>
  <c r="D1488" i="7"/>
  <c r="E1488" i="7" s="1"/>
  <c r="D1506" i="7"/>
  <c r="E1506" i="7" s="1"/>
  <c r="D1528" i="7"/>
  <c r="D1545" i="7"/>
  <c r="D1566" i="7"/>
  <c r="D1585" i="7"/>
  <c r="F1585" i="7" s="1"/>
  <c r="D1600" i="7"/>
  <c r="D1618" i="7"/>
  <c r="D1633" i="7"/>
  <c r="E1633" i="7" s="1"/>
  <c r="D1651" i="7"/>
  <c r="D1668" i="7"/>
  <c r="D1683" i="7"/>
  <c r="D1701" i="7"/>
  <c r="E1701" i="7" s="1"/>
  <c r="D1716" i="7"/>
  <c r="D1734" i="7"/>
  <c r="E1734" i="7" s="1"/>
  <c r="D1752" i="7"/>
  <c r="D1768" i="7"/>
  <c r="F1768" i="7" s="1"/>
  <c r="D1786" i="7"/>
  <c r="E1786" i="7" s="1"/>
  <c r="D1800" i="7"/>
  <c r="D1818" i="7"/>
  <c r="D1835" i="7"/>
  <c r="F1835" i="7" s="1"/>
  <c r="D1851" i="7"/>
  <c r="D1869" i="7"/>
  <c r="D1883" i="7"/>
  <c r="D1901" i="7"/>
  <c r="D1918" i="7"/>
  <c r="D1934" i="7"/>
  <c r="F1934" i="7" s="1"/>
  <c r="D1953" i="7"/>
  <c r="D1966" i="7"/>
  <c r="E1966" i="7" s="1"/>
  <c r="D1985" i="7"/>
  <c r="D2002" i="7"/>
  <c r="D2018" i="7"/>
  <c r="D2036" i="7"/>
  <c r="D2051" i="7"/>
  <c r="E2051" i="7" s="1"/>
  <c r="D2069" i="7"/>
  <c r="F2069" i="7" s="1"/>
  <c r="D2085" i="7"/>
  <c r="D2101" i="7"/>
  <c r="D2120" i="7"/>
  <c r="D2134" i="7"/>
  <c r="D2153" i="7"/>
  <c r="D2170" i="7"/>
  <c r="D2185" i="7"/>
  <c r="D2203" i="7"/>
  <c r="D2218" i="7"/>
  <c r="F2218" i="7" s="1"/>
  <c r="D2236" i="7"/>
  <c r="D2253" i="7"/>
  <c r="E2253" i="7" s="1"/>
  <c r="D2268" i="7"/>
  <c r="E2268" i="7" s="1"/>
  <c r="D2286" i="7"/>
  <c r="F2286" i="7" s="1"/>
  <c r="D2301" i="7"/>
  <c r="D2320" i="7"/>
  <c r="F2320" i="7" s="1"/>
  <c r="D2337" i="7"/>
  <c r="E2337" i="7" s="1"/>
  <c r="D2353" i="7"/>
  <c r="F2353" i="7" s="1"/>
  <c r="D2371" i="7"/>
  <c r="D2384" i="7"/>
  <c r="D2400" i="7"/>
  <c r="D2415" i="7"/>
  <c r="F2415" i="7" s="1"/>
  <c r="D2429" i="7"/>
  <c r="E2429" i="7" s="1"/>
  <c r="D2445" i="7"/>
  <c r="D2457" i="7"/>
  <c r="D2473" i="7"/>
  <c r="D2488" i="7"/>
  <c r="D2502" i="7"/>
  <c r="F2502" i="7" s="1"/>
  <c r="D2518" i="7"/>
  <c r="D2530" i="7"/>
  <c r="E2530" i="7" s="1"/>
  <c r="D2545" i="7"/>
  <c r="D2555" i="7"/>
  <c r="E2555" i="7" s="1"/>
  <c r="D2566" i="7"/>
  <c r="D2577" i="7"/>
  <c r="E2577" i="7" s="1"/>
  <c r="D2587" i="7"/>
  <c r="D2598" i="7"/>
  <c r="D2609" i="7"/>
  <c r="F2609" i="7" s="1"/>
  <c r="D2619" i="7"/>
  <c r="F2619" i="7" s="1"/>
  <c r="D2630" i="7"/>
  <c r="E2630" i="7" s="1"/>
  <c r="D2641" i="7"/>
  <c r="E2641" i="7" s="1"/>
  <c r="D2651" i="7"/>
  <c r="F2651" i="7" s="1"/>
  <c r="D2662" i="7"/>
  <c r="F2662" i="7" s="1"/>
  <c r="D2673" i="7"/>
  <c r="D2683" i="7"/>
  <c r="D2694" i="7"/>
  <c r="F2694" i="7" s="1"/>
  <c r="D2705" i="7"/>
  <c r="F2705" i="7" s="1"/>
  <c r="D2715" i="7"/>
  <c r="F2715" i="7" s="1"/>
  <c r="D2726" i="7"/>
  <c r="D2737" i="7"/>
  <c r="E2737" i="7" s="1"/>
  <c r="D2747" i="7"/>
  <c r="F2747" i="7" s="1"/>
  <c r="D2758" i="7"/>
  <c r="D2769" i="7"/>
  <c r="D2779" i="7"/>
  <c r="D2790" i="7"/>
  <c r="D2799" i="7"/>
  <c r="D2809" i="7"/>
  <c r="D2818" i="7"/>
  <c r="F2818" i="7" s="1"/>
  <c r="D2827" i="7"/>
  <c r="D2836" i="7"/>
  <c r="D2845" i="7"/>
  <c r="E2845" i="7" s="1"/>
  <c r="D2854" i="7"/>
  <c r="D2863" i="7"/>
  <c r="D2871" i="7"/>
  <c r="D2879" i="7"/>
  <c r="D2887" i="7"/>
  <c r="D2895" i="7"/>
  <c r="D2903" i="7"/>
  <c r="D2911" i="7"/>
  <c r="D2919" i="7"/>
  <c r="D2927" i="7"/>
  <c r="D2935" i="7"/>
  <c r="D2943" i="7"/>
  <c r="E2943" i="7" s="1"/>
  <c r="D2951" i="7"/>
  <c r="D2959" i="7"/>
  <c r="E2959" i="7" s="1"/>
  <c r="D2967" i="7"/>
  <c r="D2975" i="7"/>
  <c r="E2975" i="7" s="1"/>
  <c r="D2983" i="7"/>
  <c r="D2991" i="7"/>
  <c r="E2991" i="7" s="1"/>
  <c r="D2999" i="7"/>
  <c r="D3007" i="7"/>
  <c r="D3015" i="7"/>
  <c r="D3023" i="7"/>
  <c r="E3023" i="7" s="1"/>
  <c r="D3031" i="7"/>
  <c r="F3031" i="7" s="1"/>
  <c r="D3039" i="7"/>
  <c r="D3047" i="7"/>
  <c r="F3047" i="7" s="1"/>
  <c r="D3055" i="7"/>
  <c r="D3063" i="7"/>
  <c r="F3063" i="7" s="1"/>
  <c r="D3071" i="7"/>
  <c r="D3079" i="7"/>
  <c r="D3087" i="7"/>
  <c r="F3087" i="7" s="1"/>
  <c r="D3095" i="7"/>
  <c r="D3103" i="7"/>
  <c r="D3111" i="7"/>
  <c r="D3119" i="7"/>
  <c r="D3127" i="7"/>
  <c r="D3135" i="7"/>
  <c r="D3143" i="7"/>
  <c r="D3151" i="7"/>
  <c r="F3151" i="7" s="1"/>
  <c r="D3159" i="7"/>
  <c r="D3167" i="7"/>
  <c r="D3175" i="7"/>
  <c r="F3175" i="7" s="1"/>
  <c r="D3183" i="7"/>
  <c r="E3183" i="7" s="1"/>
  <c r="D3191" i="7"/>
  <c r="D3199" i="7"/>
  <c r="F3199" i="7" s="1"/>
  <c r="D3207" i="7"/>
  <c r="E3207" i="7" s="1"/>
  <c r="D3215" i="7"/>
  <c r="D3223" i="7"/>
  <c r="E3223" i="7" s="1"/>
  <c r="D3231" i="7"/>
  <c r="D3239" i="7"/>
  <c r="D3247" i="7"/>
  <c r="E3247" i="7" s="1"/>
  <c r="D3255" i="7"/>
  <c r="D3263" i="7"/>
  <c r="D3271" i="7"/>
  <c r="D3279" i="7"/>
  <c r="F3279" i="7" s="1"/>
  <c r="D3287" i="7"/>
  <c r="E3287" i="7" s="1"/>
  <c r="D3295" i="7"/>
  <c r="D3303" i="7"/>
  <c r="E3303" i="7" s="1"/>
  <c r="D3311" i="7"/>
  <c r="E3311" i="7" s="1"/>
  <c r="D3319" i="7"/>
  <c r="F3319" i="7" s="1"/>
  <c r="D3327" i="7"/>
  <c r="F3327" i="7" s="1"/>
  <c r="D3335" i="7"/>
  <c r="D3343" i="7"/>
  <c r="F3343" i="7" s="1"/>
  <c r="D3351" i="7"/>
  <c r="D3359" i="7"/>
  <c r="F3359" i="7" s="1"/>
  <c r="D3367" i="7"/>
  <c r="D3375" i="7"/>
  <c r="D3383" i="7"/>
  <c r="E3383" i="7" s="1"/>
  <c r="D3391" i="7"/>
  <c r="F3391" i="7" s="1"/>
  <c r="D3399" i="7"/>
  <c r="E3399" i="7" s="1"/>
  <c r="D3407" i="7"/>
  <c r="D3415" i="7"/>
  <c r="D3423" i="7"/>
  <c r="E3423" i="7" s="1"/>
  <c r="D3431" i="7"/>
  <c r="D3439" i="7"/>
  <c r="D3447" i="7"/>
  <c r="F3447" i="7" s="1"/>
  <c r="D3455" i="7"/>
  <c r="E3455" i="7" s="1"/>
  <c r="D3463" i="7"/>
  <c r="D3471" i="7"/>
  <c r="F3471" i="7" s="1"/>
  <c r="D3479" i="7"/>
  <c r="D3487" i="7"/>
  <c r="D3495" i="7"/>
  <c r="D3503" i="7"/>
  <c r="E3503" i="7" s="1"/>
  <c r="D3511" i="7"/>
  <c r="D3519" i="7"/>
  <c r="F3519" i="7" s="1"/>
  <c r="D3527" i="7"/>
  <c r="D3535" i="7"/>
  <c r="E3535" i="7" s="1"/>
  <c r="D3543" i="7"/>
  <c r="F3543" i="7" s="1"/>
  <c r="D3551" i="7"/>
  <c r="D3559" i="7"/>
  <c r="D3567" i="7"/>
  <c r="F3567" i="7" s="1"/>
  <c r="D3575" i="7"/>
  <c r="D3583" i="7"/>
  <c r="F3583" i="7" s="1"/>
  <c r="D3591" i="7"/>
  <c r="D3599" i="7"/>
  <c r="D29" i="7"/>
  <c r="F29" i="7" s="1"/>
  <c r="D209" i="7"/>
  <c r="D357" i="7"/>
  <c r="D538" i="7"/>
  <c r="F538" i="7" s="1"/>
  <c r="D650" i="7"/>
  <c r="E650" i="7" s="1"/>
  <c r="D763" i="7"/>
  <c r="D836" i="7"/>
  <c r="D899" i="7"/>
  <c r="D966" i="7"/>
  <c r="D1018" i="7"/>
  <c r="F1018" i="7" s="1"/>
  <c r="D1066" i="7"/>
  <c r="E1066" i="7" s="1"/>
  <c r="D1112" i="7"/>
  <c r="D1152" i="7"/>
  <c r="E1152" i="7" s="1"/>
  <c r="D1201" i="7"/>
  <c r="D1240" i="7"/>
  <c r="D1288" i="7"/>
  <c r="D1334" i="7"/>
  <c r="D237" i="7"/>
  <c r="F237" i="7" s="1"/>
  <c r="D549" i="7"/>
  <c r="D771" i="7"/>
  <c r="D922" i="7"/>
  <c r="D1032" i="7"/>
  <c r="E1032" i="7" s="1"/>
  <c r="D1121" i="7"/>
  <c r="D1207" i="7"/>
  <c r="D1297" i="7"/>
  <c r="F1297" i="7" s="1"/>
  <c r="D1368" i="7"/>
  <c r="F1368" i="7" s="1"/>
  <c r="D1407" i="7"/>
  <c r="F1407" i="7" s="1"/>
  <c r="D1435" i="7"/>
  <c r="E1435" i="7" s="1"/>
  <c r="D1469" i="7"/>
  <c r="D1496" i="7"/>
  <c r="D1531" i="7"/>
  <c r="D1564" i="7"/>
  <c r="D1589" i="7"/>
  <c r="D1619" i="7"/>
  <c r="D1642" i="7"/>
  <c r="D1672" i="7"/>
  <c r="F1672" i="7" s="1"/>
  <c r="D1699" i="7"/>
  <c r="D1724" i="7"/>
  <c r="D1754" i="7"/>
  <c r="D1777" i="7"/>
  <c r="D1806" i="7"/>
  <c r="D1832" i="7"/>
  <c r="E1832" i="7" s="1"/>
  <c r="D1859" i="7"/>
  <c r="D1888" i="7"/>
  <c r="D1910" i="7"/>
  <c r="D1939" i="7"/>
  <c r="D1965" i="7"/>
  <c r="E1965" i="7" s="1"/>
  <c r="D1992" i="7"/>
  <c r="E1992" i="7" s="1"/>
  <c r="D2019" i="7"/>
  <c r="D2044" i="7"/>
  <c r="E2044" i="7" s="1"/>
  <c r="D2072" i="7"/>
  <c r="F2072" i="7" s="1"/>
  <c r="D2100" i="7"/>
  <c r="D2124" i="7"/>
  <c r="D2154" i="7"/>
  <c r="D2176" i="7"/>
  <c r="E2176" i="7" s="1"/>
  <c r="D2206" i="7"/>
  <c r="D2235" i="7"/>
  <c r="D2258" i="7"/>
  <c r="D2289" i="7"/>
  <c r="D2310" i="7"/>
  <c r="F2310" i="7" s="1"/>
  <c r="D2340" i="7"/>
  <c r="F2340" i="7" s="1"/>
  <c r="D2368" i="7"/>
  <c r="D2391" i="7"/>
  <c r="D2417" i="7"/>
  <c r="D2437" i="7"/>
  <c r="D2463" i="7"/>
  <c r="D2485" i="7"/>
  <c r="E2485" i="7" s="1"/>
  <c r="D2509" i="7"/>
  <c r="E2509" i="7" s="1"/>
  <c r="D2534" i="7"/>
  <c r="D2550" i="7"/>
  <c r="D2569" i="7"/>
  <c r="D2586" i="7"/>
  <c r="E2586" i="7" s="1"/>
  <c r="D2602" i="7"/>
  <c r="F2602" i="7" s="1"/>
  <c r="D2620" i="7"/>
  <c r="E2620" i="7" s="1"/>
  <c r="D2635" i="7"/>
  <c r="D2654" i="7"/>
  <c r="D2671" i="7"/>
  <c r="E2671" i="7" s="1"/>
  <c r="D2687" i="7"/>
  <c r="D2706" i="7"/>
  <c r="E2706" i="7" s="1"/>
  <c r="D2721" i="7"/>
  <c r="D2739" i="7"/>
  <c r="E2739" i="7" s="1"/>
  <c r="D2756" i="7"/>
  <c r="F2756" i="7" s="1"/>
  <c r="D2772" i="7"/>
  <c r="D2791" i="7"/>
  <c r="D2804" i="7"/>
  <c r="D2820" i="7"/>
  <c r="E2820" i="7" s="1"/>
  <c r="D2835" i="7"/>
  <c r="D2849" i="7"/>
  <c r="E2849" i="7" s="1"/>
  <c r="D2864" i="7"/>
  <c r="D2875" i="7"/>
  <c r="D2889" i="7"/>
  <c r="E2889" i="7" s="1"/>
  <c r="D2902" i="7"/>
  <c r="D2914" i="7"/>
  <c r="D2928" i="7"/>
  <c r="D2939" i="7"/>
  <c r="D2953" i="7"/>
  <c r="D2966" i="7"/>
  <c r="F2966" i="7" s="1"/>
  <c r="D2978" i="7"/>
  <c r="D2992" i="7"/>
  <c r="D3003" i="7"/>
  <c r="D3017" i="7"/>
  <c r="E3017" i="7" s="1"/>
  <c r="D3030" i="7"/>
  <c r="D3042" i="7"/>
  <c r="F3042" i="7" s="1"/>
  <c r="D3056" i="7"/>
  <c r="F3056" i="7" s="1"/>
  <c r="D3067" i="7"/>
  <c r="D3081" i="7"/>
  <c r="D3094" i="7"/>
  <c r="D3106" i="7"/>
  <c r="F3106" i="7" s="1"/>
  <c r="D3120" i="7"/>
  <c r="D3131" i="7"/>
  <c r="D3145" i="7"/>
  <c r="D3158" i="7"/>
  <c r="D3170" i="7"/>
  <c r="F3170" i="7" s="1"/>
  <c r="D3184" i="7"/>
  <c r="D3195" i="7"/>
  <c r="D3209" i="7"/>
  <c r="D3222" i="7"/>
  <c r="D3234" i="7"/>
  <c r="D3248" i="7"/>
  <c r="D3259" i="7"/>
  <c r="D3273" i="7"/>
  <c r="E3273" i="7" s="1"/>
  <c r="D3286" i="7"/>
  <c r="D3298" i="7"/>
  <c r="D3312" i="7"/>
  <c r="F3312" i="7" s="1"/>
  <c r="D3323" i="7"/>
  <c r="D3337" i="7"/>
  <c r="D3350" i="7"/>
  <c r="D3362" i="7"/>
  <c r="E3362" i="7" s="1"/>
  <c r="D3376" i="7"/>
  <c r="D3387" i="7"/>
  <c r="D3401" i="7"/>
  <c r="D3414" i="7"/>
  <c r="D3426" i="7"/>
  <c r="E3426" i="7" s="1"/>
  <c r="D3440" i="7"/>
  <c r="E3440" i="7" s="1"/>
  <c r="D3451" i="7"/>
  <c r="E3451" i="7" s="1"/>
  <c r="D3465" i="7"/>
  <c r="D3478" i="7"/>
  <c r="F3478" i="7" s="1"/>
  <c r="D3490" i="7"/>
  <c r="E3490" i="7" s="1"/>
  <c r="D3504" i="7"/>
  <c r="E3504" i="7" s="1"/>
  <c r="D3515" i="7"/>
  <c r="D3529" i="7"/>
  <c r="D3542" i="7"/>
  <c r="D3554" i="7"/>
  <c r="E3554" i="7" s="1"/>
  <c r="D3568" i="7"/>
  <c r="D3579" i="7"/>
  <c r="D3593" i="7"/>
  <c r="D259" i="7"/>
  <c r="F259" i="7" s="1"/>
  <c r="D571" i="7"/>
  <c r="D795" i="7"/>
  <c r="F795" i="7" s="1"/>
  <c r="D929" i="7"/>
  <c r="D1039" i="7"/>
  <c r="D1123" i="7"/>
  <c r="F1123" i="7" s="1"/>
  <c r="D1213" i="7"/>
  <c r="D1304" i="7"/>
  <c r="D1373" i="7"/>
  <c r="D1410" i="7"/>
  <c r="D1440" i="7"/>
  <c r="D1472" i="7"/>
  <c r="D1505" i="7"/>
  <c r="D1532" i="7"/>
  <c r="F1532" i="7" s="1"/>
  <c r="D1568" i="7"/>
  <c r="E1568" i="7" s="1"/>
  <c r="D1590" i="7"/>
  <c r="E1590" i="7" s="1"/>
  <c r="D1621" i="7"/>
  <c r="D1650" i="7"/>
  <c r="E1650" i="7" s="1"/>
  <c r="D1673" i="7"/>
  <c r="D1704" i="7"/>
  <c r="D1725" i="7"/>
  <c r="D1755" i="7"/>
  <c r="D1782" i="7"/>
  <c r="D1808" i="7"/>
  <c r="D1837" i="7"/>
  <c r="D1860" i="7"/>
  <c r="F1860" i="7" s="1"/>
  <c r="D1890" i="7"/>
  <c r="F1890" i="7" s="1"/>
  <c r="D1915" i="7"/>
  <c r="D1942" i="7"/>
  <c r="F1942" i="7" s="1"/>
  <c r="D1971" i="7"/>
  <c r="E1971" i="7" s="1"/>
  <c r="D1994" i="7"/>
  <c r="D2024" i="7"/>
  <c r="F2024" i="7" s="1"/>
  <c r="D2049" i="7"/>
  <c r="F2049" i="7" s="1"/>
  <c r="D2075" i="7"/>
  <c r="E2075" i="7" s="1"/>
  <c r="D2102" i="7"/>
  <c r="F2102" i="7" s="1"/>
  <c r="D2128" i="7"/>
  <c r="D2155" i="7"/>
  <c r="D2184" i="7"/>
  <c r="F2184" i="7" s="1"/>
  <c r="D2208" i="7"/>
  <c r="D2237" i="7"/>
  <c r="E2237" i="7" s="1"/>
  <c r="D2259" i="7"/>
  <c r="F2259" i="7" s="1"/>
  <c r="D2290" i="7"/>
  <c r="E2290" i="7" s="1"/>
  <c r="D2318" i="7"/>
  <c r="D2341" i="7"/>
  <c r="E2341" i="7" s="1"/>
  <c r="D2372" i="7"/>
  <c r="D2392" i="7"/>
  <c r="E2392" i="7" s="1"/>
  <c r="D2418" i="7"/>
  <c r="D2442" i="7"/>
  <c r="D2464" i="7"/>
  <c r="D2490" i="7"/>
  <c r="D2510" i="7"/>
  <c r="E2510" i="7" s="1"/>
  <c r="D2536" i="7"/>
  <c r="D2554" i="7"/>
  <c r="E2554" i="7" s="1"/>
  <c r="D2570" i="7"/>
  <c r="D2588" i="7"/>
  <c r="F2588" i="7" s="1"/>
  <c r="D2603" i="7"/>
  <c r="D2622" i="7"/>
  <c r="F2622" i="7" s="1"/>
  <c r="D2639" i="7"/>
  <c r="D2655" i="7"/>
  <c r="D2674" i="7"/>
  <c r="F2674" i="7" s="1"/>
  <c r="D2689" i="7"/>
  <c r="D2707" i="7"/>
  <c r="D2724" i="7"/>
  <c r="E2724" i="7" s="1"/>
  <c r="D2740" i="7"/>
  <c r="D2759" i="7"/>
  <c r="D2774" i="7"/>
  <c r="E2774" i="7" s="1"/>
  <c r="D2793" i="7"/>
  <c r="D2807" i="7"/>
  <c r="D2821" i="7"/>
  <c r="F2821" i="7" s="1"/>
  <c r="D2837" i="7"/>
  <c r="D2850" i="7"/>
  <c r="D2865" i="7"/>
  <c r="D2878" i="7"/>
  <c r="D2890" i="7"/>
  <c r="D2904" i="7"/>
  <c r="F2904" i="7" s="1"/>
  <c r="D2915" i="7"/>
  <c r="D2929" i="7"/>
  <c r="D2942" i="7"/>
  <c r="D2954" i="7"/>
  <c r="D2968" i="7"/>
  <c r="F2968" i="7" s="1"/>
  <c r="D2979" i="7"/>
  <c r="D2993" i="7"/>
  <c r="E2993" i="7" s="1"/>
  <c r="D3006" i="7"/>
  <c r="D3018" i="7"/>
  <c r="D3032" i="7"/>
  <c r="F3032" i="7" s="1"/>
  <c r="D3043" i="7"/>
  <c r="E3043" i="7" s="1"/>
  <c r="D3057" i="7"/>
  <c r="D3070" i="7"/>
  <c r="D3082" i="7"/>
  <c r="D3096" i="7"/>
  <c r="D3107" i="7"/>
  <c r="D3121" i="7"/>
  <c r="D3134" i="7"/>
  <c r="D3146" i="7"/>
  <c r="D3160" i="7"/>
  <c r="F3160" i="7" s="1"/>
  <c r="D3171" i="7"/>
  <c r="F3171" i="7" s="1"/>
  <c r="D3185" i="7"/>
  <c r="D3198" i="7"/>
  <c r="D3210" i="7"/>
  <c r="D3224" i="7"/>
  <c r="E3224" i="7" s="1"/>
  <c r="D3235" i="7"/>
  <c r="D3249" i="7"/>
  <c r="D3262" i="7"/>
  <c r="F3262" i="7" s="1"/>
  <c r="D3274" i="7"/>
  <c r="D3288" i="7"/>
  <c r="D3299" i="7"/>
  <c r="D3313" i="7"/>
  <c r="D3326" i="7"/>
  <c r="F3326" i="7" s="1"/>
  <c r="D3338" i="7"/>
  <c r="D3352" i="7"/>
  <c r="D3363" i="7"/>
  <c r="D3377" i="7"/>
  <c r="D3390" i="7"/>
  <c r="D3402" i="7"/>
  <c r="D3416" i="7"/>
  <c r="F3416" i="7" s="1"/>
  <c r="D3427" i="7"/>
  <c r="E3427" i="7" s="1"/>
  <c r="D3441" i="7"/>
  <c r="D3454" i="7"/>
  <c r="F3454" i="7" s="1"/>
  <c r="D3466" i="7"/>
  <c r="E3466" i="7" s="1"/>
  <c r="D3480" i="7"/>
  <c r="F3480" i="7" s="1"/>
  <c r="D3491" i="7"/>
  <c r="F3491" i="7" s="1"/>
  <c r="D3505" i="7"/>
  <c r="D3518" i="7"/>
  <c r="D3530" i="7"/>
  <c r="E3530" i="7" s="1"/>
  <c r="D3544" i="7"/>
  <c r="E3544" i="7" s="1"/>
  <c r="D3555" i="7"/>
  <c r="E3555" i="7" s="1"/>
  <c r="D3569" i="7"/>
  <c r="F3569" i="7" s="1"/>
  <c r="D3582" i="7"/>
  <c r="D3594" i="7"/>
  <c r="F3594" i="7" s="1"/>
  <c r="D3" i="7"/>
  <c r="D345" i="7"/>
  <c r="D635" i="7"/>
  <c r="D818" i="7"/>
  <c r="D947" i="7"/>
  <c r="F947" i="7" s="1"/>
  <c r="D1055" i="7"/>
  <c r="D1146" i="7"/>
  <c r="D1233" i="7"/>
  <c r="E1233" i="7" s="1"/>
  <c r="D1320" i="7"/>
  <c r="D1376" i="7"/>
  <c r="D1414" i="7"/>
  <c r="D1445" i="7"/>
  <c r="D1476" i="7"/>
  <c r="E1476" i="7" s="1"/>
  <c r="D1508" i="7"/>
  <c r="D1537" i="7"/>
  <c r="D1569" i="7"/>
  <c r="D1598" i="7"/>
  <c r="D1622" i="7"/>
  <c r="D1652" i="7"/>
  <c r="D1674" i="7"/>
  <c r="D1705" i="7"/>
  <c r="D1733" i="7"/>
  <c r="D1756" i="7"/>
  <c r="D1787" i="7"/>
  <c r="D1809" i="7"/>
  <c r="E1809" i="7" s="1"/>
  <c r="D1838" i="7"/>
  <c r="E1838" i="7" s="1"/>
  <c r="D1866" i="7"/>
  <c r="D1891" i="7"/>
  <c r="D1921" i="7"/>
  <c r="F1921" i="7" s="1"/>
  <c r="D1944" i="7"/>
  <c r="D1973" i="7"/>
  <c r="F1973" i="7" s="1"/>
  <c r="D1998" i="7"/>
  <c r="D2026" i="7"/>
  <c r="D67" i="7"/>
  <c r="F67" i="7" s="1"/>
  <c r="D413" i="7"/>
  <c r="D696" i="7"/>
  <c r="E696" i="7" s="1"/>
  <c r="D858" i="7"/>
  <c r="D979" i="7"/>
  <c r="E979" i="7" s="1"/>
  <c r="D1073" i="7"/>
  <c r="F1073" i="7" s="1"/>
  <c r="D1167" i="7"/>
  <c r="D1258" i="7"/>
  <c r="D1342" i="7"/>
  <c r="D1391" i="7"/>
  <c r="E1391" i="7" s="1"/>
  <c r="D1420" i="7"/>
  <c r="D1454" i="7"/>
  <c r="F1454" i="7" s="1"/>
  <c r="D1484" i="7"/>
  <c r="D1515" i="7"/>
  <c r="D1549" i="7"/>
  <c r="D1577" i="7"/>
  <c r="E1577" i="7" s="1"/>
  <c r="D1605" i="7"/>
  <c r="D1632" i="7"/>
  <c r="D1658" i="7"/>
  <c r="D1685" i="7"/>
  <c r="D1709" i="7"/>
  <c r="D1737" i="7"/>
  <c r="D1765" i="7"/>
  <c r="D1789" i="7"/>
  <c r="D1819" i="7"/>
  <c r="F1819" i="7" s="1"/>
  <c r="D1842" i="7"/>
  <c r="D1872" i="7"/>
  <c r="D1900" i="7"/>
  <c r="F1900" i="7" s="1"/>
  <c r="D1924" i="7"/>
  <c r="D1954" i="7"/>
  <c r="D1976" i="7"/>
  <c r="F1976" i="7" s="1"/>
  <c r="D2006" i="7"/>
  <c r="D2034" i="7"/>
  <c r="D2058" i="7"/>
  <c r="D2089" i="7"/>
  <c r="D2110" i="7"/>
  <c r="F2110" i="7" s="1"/>
  <c r="D2140" i="7"/>
  <c r="D2165" i="7"/>
  <c r="F2165" i="7" s="1"/>
  <c r="D2193" i="7"/>
  <c r="D2221" i="7"/>
  <c r="D2245" i="7"/>
  <c r="D2274" i="7"/>
  <c r="F2274" i="7" s="1"/>
  <c r="D2300" i="7"/>
  <c r="E2300" i="7" s="1"/>
  <c r="D2326" i="7"/>
  <c r="D2354" i="7"/>
  <c r="F2354" i="7" s="1"/>
  <c r="D2378" i="7"/>
  <c r="D2402" i="7"/>
  <c r="D2428" i="7"/>
  <c r="E2428" i="7" s="1"/>
  <c r="D2448" i="7"/>
  <c r="D2474" i="7"/>
  <c r="D2494" i="7"/>
  <c r="D2520" i="7"/>
  <c r="E2520" i="7" s="1"/>
  <c r="D2543" i="7"/>
  <c r="D2559" i="7"/>
  <c r="D2578" i="7"/>
  <c r="D2593" i="7"/>
  <c r="D2611" i="7"/>
  <c r="D2628" i="7"/>
  <c r="D2644" i="7"/>
  <c r="F2644" i="7" s="1"/>
  <c r="D2663" i="7"/>
  <c r="D2678" i="7"/>
  <c r="D2697" i="7"/>
  <c r="F2697" i="7" s="1"/>
  <c r="D2714" i="7"/>
  <c r="D2730" i="7"/>
  <c r="E2730" i="7" s="1"/>
  <c r="D2748" i="7"/>
  <c r="D2763" i="7"/>
  <c r="E2763" i="7" s="1"/>
  <c r="D2782" i="7"/>
  <c r="F2782" i="7" s="1"/>
  <c r="D2798" i="7"/>
  <c r="D2812" i="7"/>
  <c r="D2828" i="7"/>
  <c r="E2828" i="7" s="1"/>
  <c r="D2841" i="7"/>
  <c r="D2857" i="7"/>
  <c r="F2857" i="7" s="1"/>
  <c r="D2870" i="7"/>
  <c r="D2882" i="7"/>
  <c r="D2896" i="7"/>
  <c r="D2907" i="7"/>
  <c r="D2921" i="7"/>
  <c r="D2934" i="7"/>
  <c r="F2934" i="7" s="1"/>
  <c r="D2946" i="7"/>
  <c r="F2946" i="7" s="1"/>
  <c r="D2960" i="7"/>
  <c r="D2971" i="7"/>
  <c r="D2985" i="7"/>
  <c r="F2985" i="7" s="1"/>
  <c r="D2998" i="7"/>
  <c r="D3010" i="7"/>
  <c r="E3010" i="7" s="1"/>
  <c r="D3024" i="7"/>
  <c r="F3024" i="7" s="1"/>
  <c r="D476" i="7"/>
  <c r="D890" i="7"/>
  <c r="F890" i="7" s="1"/>
  <c r="D1096" i="7"/>
  <c r="F1096" i="7" s="1"/>
  <c r="D1279" i="7"/>
  <c r="D1393" i="7"/>
  <c r="D1458" i="7"/>
  <c r="D1524" i="7"/>
  <c r="D1587" i="7"/>
  <c r="D1640" i="7"/>
  <c r="D1691" i="7"/>
  <c r="D1744" i="7"/>
  <c r="D1798" i="7"/>
  <c r="D1852" i="7"/>
  <c r="D1905" i="7"/>
  <c r="D1956" i="7"/>
  <c r="D2009" i="7"/>
  <c r="D2060" i="7"/>
  <c r="D2107" i="7"/>
  <c r="D2144" i="7"/>
  <c r="F2144" i="7" s="1"/>
  <c r="D2190" i="7"/>
  <c r="D2227" i="7"/>
  <c r="D2276" i="7"/>
  <c r="D2321" i="7"/>
  <c r="D2360" i="7"/>
  <c r="D2401" i="7"/>
  <c r="D2436" i="7"/>
  <c r="D2476" i="7"/>
  <c r="D2516" i="7"/>
  <c r="D2547" i="7"/>
  <c r="E2547" i="7" s="1"/>
  <c r="D2575" i="7"/>
  <c r="D2601" i="7"/>
  <c r="E2601" i="7" s="1"/>
  <c r="D2631" i="7"/>
  <c r="D2657" i="7"/>
  <c r="E2657" i="7" s="1"/>
  <c r="D2684" i="7"/>
  <c r="F2684" i="7" s="1"/>
  <c r="D2710" i="7"/>
  <c r="E2710" i="7" s="1"/>
  <c r="D2738" i="7"/>
  <c r="D2767" i="7"/>
  <c r="D2794" i="7"/>
  <c r="F2794" i="7" s="1"/>
  <c r="D2817" i="7"/>
  <c r="D2839" i="7"/>
  <c r="F2839" i="7" s="1"/>
  <c r="D2862" i="7"/>
  <c r="F2862" i="7" s="1"/>
  <c r="D2883" i="7"/>
  <c r="F2883" i="7" s="1"/>
  <c r="D2905" i="7"/>
  <c r="D2923" i="7"/>
  <c r="D2945" i="7"/>
  <c r="D2963" i="7"/>
  <c r="D2986" i="7"/>
  <c r="D3008" i="7"/>
  <c r="D3026" i="7"/>
  <c r="D3046" i="7"/>
  <c r="D3062" i="7"/>
  <c r="E3062" i="7" s="1"/>
  <c r="D3078" i="7"/>
  <c r="E3078" i="7" s="1"/>
  <c r="D3097" i="7"/>
  <c r="E3097" i="7" s="1"/>
  <c r="D3113" i="7"/>
  <c r="D3129" i="7"/>
  <c r="D3147" i="7"/>
  <c r="D3163" i="7"/>
  <c r="D3179" i="7"/>
  <c r="D3200" i="7"/>
  <c r="E3200" i="7" s="1"/>
  <c r="D3216" i="7"/>
  <c r="D3232" i="7"/>
  <c r="E3232" i="7" s="1"/>
  <c r="D3250" i="7"/>
  <c r="E3250" i="7" s="1"/>
  <c r="D3266" i="7"/>
  <c r="D3282" i="7"/>
  <c r="D3302" i="7"/>
  <c r="E3302" i="7" s="1"/>
  <c r="D3318" i="7"/>
  <c r="E3318" i="7" s="1"/>
  <c r="D3334" i="7"/>
  <c r="D3353" i="7"/>
  <c r="D3369" i="7"/>
  <c r="F3369" i="7" s="1"/>
  <c r="D3385" i="7"/>
  <c r="D3403" i="7"/>
  <c r="E3403" i="7" s="1"/>
  <c r="D3419" i="7"/>
  <c r="F3419" i="7" s="1"/>
  <c r="D3435" i="7"/>
  <c r="D3456" i="7"/>
  <c r="E3456" i="7" s="1"/>
  <c r="D3472" i="7"/>
  <c r="D3488" i="7"/>
  <c r="D3506" i="7"/>
  <c r="E3506" i="7" s="1"/>
  <c r="D3522" i="7"/>
  <c r="D3538" i="7"/>
  <c r="D3558" i="7"/>
  <c r="E3558" i="7" s="1"/>
  <c r="D3574" i="7"/>
  <c r="D3590" i="7"/>
  <c r="D1174" i="7"/>
  <c r="D1427" i="7"/>
  <c r="D1608" i="7"/>
  <c r="F1608" i="7" s="1"/>
  <c r="D1715" i="7"/>
  <c r="D1820" i="7"/>
  <c r="E1820" i="7" s="1"/>
  <c r="D1925" i="7"/>
  <c r="D2037" i="7"/>
  <c r="F2037" i="7" s="1"/>
  <c r="D2121" i="7"/>
  <c r="F2121" i="7" s="1"/>
  <c r="D2162" i="7"/>
  <c r="D2249" i="7"/>
  <c r="D2332" i="7"/>
  <c r="D2412" i="7"/>
  <c r="E2412" i="7" s="1"/>
  <c r="D2492" i="7"/>
  <c r="E2492" i="7" s="1"/>
  <c r="D2558" i="7"/>
  <c r="D2612" i="7"/>
  <c r="D2666" i="7"/>
  <c r="D2719" i="7"/>
  <c r="D2778" i="7"/>
  <c r="D2826" i="7"/>
  <c r="F2826" i="7" s="1"/>
  <c r="D2872" i="7"/>
  <c r="D2912" i="7"/>
  <c r="D2952" i="7"/>
  <c r="D2994" i="7"/>
  <c r="F2994" i="7" s="1"/>
  <c r="D3034" i="7"/>
  <c r="F3034" i="7" s="1"/>
  <c r="D3066" i="7"/>
  <c r="F3066" i="7" s="1"/>
  <c r="D3102" i="7"/>
  <c r="D3137" i="7"/>
  <c r="D3169" i="7"/>
  <c r="D3187" i="7"/>
  <c r="D3219" i="7"/>
  <c r="D3256" i="7"/>
  <c r="F3256" i="7" s="1"/>
  <c r="D3290" i="7"/>
  <c r="E3290" i="7" s="1"/>
  <c r="D3322" i="7"/>
  <c r="D3358" i="7"/>
  <c r="D3393" i="7"/>
  <c r="F3393" i="7" s="1"/>
  <c r="D3425" i="7"/>
  <c r="D3459" i="7"/>
  <c r="D3496" i="7"/>
  <c r="D3528" i="7"/>
  <c r="D3562" i="7"/>
  <c r="D3598" i="7"/>
  <c r="D735" i="7"/>
  <c r="E735" i="7" s="1"/>
  <c r="D1185" i="7"/>
  <c r="D1432" i="7"/>
  <c r="F1432" i="7" s="1"/>
  <c r="D1493" i="7"/>
  <c r="D1609" i="7"/>
  <c r="E1609" i="7" s="1"/>
  <c r="D1720" i="7"/>
  <c r="D1825" i="7"/>
  <c r="E1825" i="7" s="1"/>
  <c r="D1933" i="7"/>
  <c r="D2038" i="7"/>
  <c r="D2122" i="7"/>
  <c r="F2122" i="7" s="1"/>
  <c r="D2172" i="7"/>
  <c r="D2256" i="7"/>
  <c r="D2339" i="7"/>
  <c r="D2420" i="7"/>
  <c r="E2420" i="7" s="1"/>
  <c r="D2493" i="7"/>
  <c r="D2561" i="7"/>
  <c r="D2614" i="7"/>
  <c r="D2667" i="7"/>
  <c r="D2727" i="7"/>
  <c r="D2780" i="7"/>
  <c r="D2829" i="7"/>
  <c r="D2873" i="7"/>
  <c r="D2913" i="7"/>
  <c r="D541" i="7"/>
  <c r="E541" i="7" s="1"/>
  <c r="D905" i="7"/>
  <c r="D1115" i="7"/>
  <c r="E1115" i="7" s="1"/>
  <c r="D1293" i="7"/>
  <c r="F1293" i="7" s="1"/>
  <c r="D1395" i="7"/>
  <c r="D1467" i="7"/>
  <c r="D1530" i="7"/>
  <c r="D1588" i="7"/>
  <c r="D1641" i="7"/>
  <c r="F1641" i="7" s="1"/>
  <c r="D1692" i="7"/>
  <c r="D1747" i="7"/>
  <c r="F1747" i="7" s="1"/>
  <c r="D1804" i="7"/>
  <c r="D1856" i="7"/>
  <c r="F1856" i="7" s="1"/>
  <c r="D1908" i="7"/>
  <c r="D1961" i="7"/>
  <c r="D2017" i="7"/>
  <c r="D2067" i="7"/>
  <c r="F2067" i="7" s="1"/>
  <c r="D2109" i="7"/>
  <c r="D2152" i="7"/>
  <c r="F2152" i="7" s="1"/>
  <c r="D2194" i="7"/>
  <c r="F2194" i="7" s="1"/>
  <c r="D2238" i="7"/>
  <c r="D2277" i="7"/>
  <c r="D2322" i="7"/>
  <c r="E2322" i="7" s="1"/>
  <c r="D2362" i="7"/>
  <c r="F2362" i="7" s="1"/>
  <c r="D2406" i="7"/>
  <c r="D2446" i="7"/>
  <c r="D2479" i="7"/>
  <c r="F2479" i="7" s="1"/>
  <c r="D2519" i="7"/>
  <c r="D2548" i="7"/>
  <c r="E2548" i="7" s="1"/>
  <c r="D2579" i="7"/>
  <c r="E2579" i="7" s="1"/>
  <c r="D2607" i="7"/>
  <c r="D2633" i="7"/>
  <c r="D2660" i="7"/>
  <c r="D2686" i="7"/>
  <c r="D2716" i="7"/>
  <c r="E2716" i="7" s="1"/>
  <c r="D2742" i="7"/>
  <c r="D2770" i="7"/>
  <c r="D2795" i="7"/>
  <c r="D2819" i="7"/>
  <c r="E2819" i="7" s="1"/>
  <c r="D2844" i="7"/>
  <c r="E2844" i="7" s="1"/>
  <c r="D2866" i="7"/>
  <c r="E2866" i="7" s="1"/>
  <c r="D2886" i="7"/>
  <c r="F2886" i="7" s="1"/>
  <c r="D2906" i="7"/>
  <c r="D2926" i="7"/>
  <c r="D2947" i="7"/>
  <c r="D2969" i="7"/>
  <c r="D2987" i="7"/>
  <c r="E2987" i="7" s="1"/>
  <c r="D3009" i="7"/>
  <c r="D3027" i="7"/>
  <c r="F3027" i="7" s="1"/>
  <c r="D3048" i="7"/>
  <c r="D3064" i="7"/>
  <c r="D3080" i="7"/>
  <c r="D3098" i="7"/>
  <c r="D3114" i="7"/>
  <c r="E3114" i="7" s="1"/>
  <c r="D3130" i="7"/>
  <c r="D3150" i="7"/>
  <c r="E3150" i="7" s="1"/>
  <c r="D3166" i="7"/>
  <c r="F3166" i="7" s="1"/>
  <c r="D3182" i="7"/>
  <c r="E3182" i="7" s="1"/>
  <c r="D3201" i="7"/>
  <c r="E3201" i="7" s="1"/>
  <c r="D3217" i="7"/>
  <c r="D3233" i="7"/>
  <c r="D3251" i="7"/>
  <c r="D3267" i="7"/>
  <c r="E3267" i="7" s="1"/>
  <c r="D3283" i="7"/>
  <c r="D3304" i="7"/>
  <c r="D3320" i="7"/>
  <c r="D3336" i="7"/>
  <c r="F3336" i="7" s="1"/>
  <c r="D3354" i="7"/>
  <c r="E3354" i="7" s="1"/>
  <c r="D3370" i="7"/>
  <c r="F3370" i="7" s="1"/>
  <c r="D3386" i="7"/>
  <c r="D3406" i="7"/>
  <c r="D3422" i="7"/>
  <c r="D3438" i="7"/>
  <c r="E3438" i="7" s="1"/>
  <c r="D3457" i="7"/>
  <c r="D3473" i="7"/>
  <c r="D3489" i="7"/>
  <c r="D3507" i="7"/>
  <c r="F3507" i="7" s="1"/>
  <c r="D3523" i="7"/>
  <c r="D3539" i="7"/>
  <c r="E3539" i="7" s="1"/>
  <c r="D3560" i="7"/>
  <c r="D3576" i="7"/>
  <c r="E3576" i="7" s="1"/>
  <c r="D3592" i="7"/>
  <c r="D37" i="7"/>
  <c r="E37" i="7" s="1"/>
  <c r="D683" i="7"/>
  <c r="D977" i="7"/>
  <c r="D1155" i="7"/>
  <c r="D1341" i="7"/>
  <c r="D1418" i="7"/>
  <c r="D1478" i="7"/>
  <c r="F1478" i="7" s="1"/>
  <c r="D1542" i="7"/>
  <c r="D1601" i="7"/>
  <c r="D1653" i="7"/>
  <c r="E1653" i="7" s="1"/>
  <c r="D1706" i="7"/>
  <c r="F1706" i="7" s="1"/>
  <c r="D1758" i="7"/>
  <c r="D1817" i="7"/>
  <c r="E1817" i="7" s="1"/>
  <c r="D1870" i="7"/>
  <c r="E1870" i="7" s="1"/>
  <c r="D1923" i="7"/>
  <c r="D1974" i="7"/>
  <c r="F1974" i="7" s="1"/>
  <c r="D2027" i="7"/>
  <c r="D2070" i="7"/>
  <c r="E2070" i="7" s="1"/>
  <c r="D2117" i="7"/>
  <c r="D2158" i="7"/>
  <c r="D2201" i="7"/>
  <c r="D2243" i="7"/>
  <c r="E2243" i="7" s="1"/>
  <c r="D2284" i="7"/>
  <c r="D2329" i="7"/>
  <c r="D2373" i="7"/>
  <c r="D2408" i="7"/>
  <c r="D2447" i="7"/>
  <c r="E2447" i="7" s="1"/>
  <c r="D2481" i="7"/>
  <c r="E2481" i="7" s="1"/>
  <c r="D2521" i="7"/>
  <c r="F2521" i="7" s="1"/>
  <c r="D2556" i="7"/>
  <c r="E2556" i="7" s="1"/>
  <c r="D2580" i="7"/>
  <c r="D2610" i="7"/>
  <c r="E2610" i="7" s="1"/>
  <c r="D2634" i="7"/>
  <c r="D2665" i="7"/>
  <c r="F2665" i="7" s="1"/>
  <c r="D2692" i="7"/>
  <c r="D2718" i="7"/>
  <c r="D2746" i="7"/>
  <c r="D2771" i="7"/>
  <c r="D2801" i="7"/>
  <c r="D2822" i="7"/>
  <c r="F2822" i="7" s="1"/>
  <c r="D2846" i="7"/>
  <c r="D2867" i="7"/>
  <c r="D2888" i="7"/>
  <c r="F2888" i="7" s="1"/>
  <c r="D2910" i="7"/>
  <c r="E2910" i="7" s="1"/>
  <c r="D2930" i="7"/>
  <c r="E2930" i="7" s="1"/>
  <c r="D2950" i="7"/>
  <c r="D2970" i="7"/>
  <c r="D2990" i="7"/>
  <c r="E2990" i="7" s="1"/>
  <c r="D3011" i="7"/>
  <c r="D3033" i="7"/>
  <c r="D3049" i="7"/>
  <c r="D3065" i="7"/>
  <c r="D3083" i="7"/>
  <c r="E3083" i="7" s="1"/>
  <c r="D3099" i="7"/>
  <c r="D3115" i="7"/>
  <c r="D3136" i="7"/>
  <c r="E3136" i="7" s="1"/>
  <c r="D3152" i="7"/>
  <c r="E3152" i="7" s="1"/>
  <c r="D3168" i="7"/>
  <c r="E3168" i="7" s="1"/>
  <c r="D3186" i="7"/>
  <c r="E3186" i="7" s="1"/>
  <c r="D3202" i="7"/>
  <c r="F3202" i="7" s="1"/>
  <c r="D3218" i="7"/>
  <c r="D3238" i="7"/>
  <c r="D3254" i="7"/>
  <c r="E3254" i="7" s="1"/>
  <c r="D3270" i="7"/>
  <c r="D3289" i="7"/>
  <c r="F3289" i="7" s="1"/>
  <c r="D3305" i="7"/>
  <c r="F3305" i="7" s="1"/>
  <c r="D3321" i="7"/>
  <c r="D3339" i="7"/>
  <c r="F3339" i="7" s="1"/>
  <c r="D3355" i="7"/>
  <c r="D3371" i="7"/>
  <c r="F3371" i="7" s="1"/>
  <c r="D3392" i="7"/>
  <c r="D3408" i="7"/>
  <c r="D3424" i="7"/>
  <c r="D3442" i="7"/>
  <c r="F3442" i="7" s="1"/>
  <c r="D3458" i="7"/>
  <c r="D3474" i="7"/>
  <c r="D3494" i="7"/>
  <c r="D3510" i="7"/>
  <c r="E3510" i="7" s="1"/>
  <c r="D3526" i="7"/>
  <c r="F3526" i="7" s="1"/>
  <c r="D3545" i="7"/>
  <c r="D3561" i="7"/>
  <c r="E3561" i="7" s="1"/>
  <c r="D3577" i="7"/>
  <c r="F3577" i="7" s="1"/>
  <c r="D3595" i="7"/>
  <c r="D93" i="7"/>
  <c r="E93" i="7" s="1"/>
  <c r="D700" i="7"/>
  <c r="D981" i="7"/>
  <c r="D1344" i="7"/>
  <c r="D1491" i="7"/>
  <c r="D1552" i="7"/>
  <c r="D1660" i="7"/>
  <c r="D1769" i="7"/>
  <c r="D1873" i="7"/>
  <c r="F1873" i="7" s="1"/>
  <c r="D1984" i="7"/>
  <c r="D2078" i="7"/>
  <c r="E2078" i="7" s="1"/>
  <c r="D2204" i="7"/>
  <c r="D2291" i="7"/>
  <c r="E2291" i="7" s="1"/>
  <c r="D2374" i="7"/>
  <c r="F2374" i="7" s="1"/>
  <c r="D2452" i="7"/>
  <c r="D2525" i="7"/>
  <c r="D2582" i="7"/>
  <c r="F2582" i="7" s="1"/>
  <c r="D2642" i="7"/>
  <c r="D2695" i="7"/>
  <c r="D2750" i="7"/>
  <c r="F2750" i="7" s="1"/>
  <c r="D2802" i="7"/>
  <c r="F2802" i="7" s="1"/>
  <c r="D2847" i="7"/>
  <c r="D2891" i="7"/>
  <c r="E2891" i="7" s="1"/>
  <c r="D2931" i="7"/>
  <c r="D2974" i="7"/>
  <c r="F2974" i="7" s="1"/>
  <c r="D3014" i="7"/>
  <c r="D3050" i="7"/>
  <c r="F3050" i="7" s="1"/>
  <c r="D3086" i="7"/>
  <c r="D3118" i="7"/>
  <c r="D3153" i="7"/>
  <c r="E3153" i="7" s="1"/>
  <c r="D3203" i="7"/>
  <c r="D3240" i="7"/>
  <c r="F3240" i="7" s="1"/>
  <c r="D3272" i="7"/>
  <c r="D3306" i="7"/>
  <c r="D3342" i="7"/>
  <c r="D3374" i="7"/>
  <c r="D3409" i="7"/>
  <c r="E3409" i="7" s="1"/>
  <c r="D3443" i="7"/>
  <c r="D3475" i="7"/>
  <c r="D3512" i="7"/>
  <c r="D3546" i="7"/>
  <c r="E3546" i="7" s="1"/>
  <c r="D3578" i="7"/>
  <c r="D153" i="7"/>
  <c r="F153" i="7" s="1"/>
  <c r="D1009" i="7"/>
  <c r="D1360" i="7"/>
  <c r="D1554" i="7"/>
  <c r="E1554" i="7" s="1"/>
  <c r="D1664" i="7"/>
  <c r="D1772" i="7"/>
  <c r="D1877" i="7"/>
  <c r="D1987" i="7"/>
  <c r="E1987" i="7" s="1"/>
  <c r="D2082" i="7"/>
  <c r="D2211" i="7"/>
  <c r="D2294" i="7"/>
  <c r="F2294" i="7" s="1"/>
  <c r="D2383" i="7"/>
  <c r="D2456" i="7"/>
  <c r="D2529" i="7"/>
  <c r="E2529" i="7" s="1"/>
  <c r="D2590" i="7"/>
  <c r="F2590" i="7" s="1"/>
  <c r="D2643" i="7"/>
  <c r="D2698" i="7"/>
  <c r="D2751" i="7"/>
  <c r="D2803" i="7"/>
  <c r="D2853" i="7"/>
  <c r="D2894" i="7"/>
  <c r="D1027" i="7"/>
  <c r="E1027" i="7" s="1"/>
  <c r="D1392" i="7"/>
  <c r="E1392" i="7" s="1"/>
  <c r="D1573" i="7"/>
  <c r="D1723" i="7"/>
  <c r="D1850" i="7"/>
  <c r="D2005" i="7"/>
  <c r="D2133" i="7"/>
  <c r="D2226" i="7"/>
  <c r="E2226" i="7" s="1"/>
  <c r="D2350" i="7"/>
  <c r="F2350" i="7" s="1"/>
  <c r="D2461" i="7"/>
  <c r="F2461" i="7" s="1"/>
  <c r="D2546" i="7"/>
  <c r="F2546" i="7" s="1"/>
  <c r="D2623" i="7"/>
  <c r="D2699" i="7"/>
  <c r="F2699" i="7" s="1"/>
  <c r="D2762" i="7"/>
  <c r="D2831" i="7"/>
  <c r="D2897" i="7"/>
  <c r="D2938" i="7"/>
  <c r="E2938" i="7" s="1"/>
  <c r="D2982" i="7"/>
  <c r="F2982" i="7" s="1"/>
  <c r="D3022" i="7"/>
  <c r="E3022" i="7" s="1"/>
  <c r="D3058" i="7"/>
  <c r="D3090" i="7"/>
  <c r="E3090" i="7" s="1"/>
  <c r="D3126" i="7"/>
  <c r="E3126" i="7" s="1"/>
  <c r="D3161" i="7"/>
  <c r="D3193" i="7"/>
  <c r="D3227" i="7"/>
  <c r="D3264" i="7"/>
  <c r="F3264" i="7" s="1"/>
  <c r="D3296" i="7"/>
  <c r="D3330" i="7"/>
  <c r="D3366" i="7"/>
  <c r="F3366" i="7" s="1"/>
  <c r="D3398" i="7"/>
  <c r="D3433" i="7"/>
  <c r="D3467" i="7"/>
  <c r="D3499" i="7"/>
  <c r="D3536" i="7"/>
  <c r="D3570" i="7"/>
  <c r="F3570" i="7" s="1"/>
  <c r="D3602" i="7"/>
  <c r="F3602" i="7" s="1"/>
  <c r="D1069" i="7"/>
  <c r="D1433" i="7"/>
  <c r="E1433" i="7" s="1"/>
  <c r="D1580" i="7"/>
  <c r="D1736" i="7"/>
  <c r="D1882" i="7"/>
  <c r="D2008" i="7"/>
  <c r="E2008" i="7" s="1"/>
  <c r="D2138" i="7"/>
  <c r="F2138" i="7" s="1"/>
  <c r="D2257" i="7"/>
  <c r="F2257" i="7" s="1"/>
  <c r="D2357" i="7"/>
  <c r="E2357" i="7" s="1"/>
  <c r="D2465" i="7"/>
  <c r="E2465" i="7" s="1"/>
  <c r="D2564" i="7"/>
  <c r="D2625" i="7"/>
  <c r="D2703" i="7"/>
  <c r="D2783" i="7"/>
  <c r="D2838" i="7"/>
  <c r="D2898" i="7"/>
  <c r="D2944" i="7"/>
  <c r="E2944" i="7" s="1"/>
  <c r="D2984" i="7"/>
  <c r="E2984" i="7" s="1"/>
  <c r="D3025" i="7"/>
  <c r="D3059" i="7"/>
  <c r="D3091" i="7"/>
  <c r="D3128" i="7"/>
  <c r="D3162" i="7"/>
  <c r="E3162" i="7" s="1"/>
  <c r="D3194" i="7"/>
  <c r="E3194" i="7" s="1"/>
  <c r="D3230" i="7"/>
  <c r="D3265" i="7"/>
  <c r="D3297" i="7"/>
  <c r="F3297" i="7" s="1"/>
  <c r="D3331" i="7"/>
  <c r="E3331" i="7" s="1"/>
  <c r="D3368" i="7"/>
  <c r="D3400" i="7"/>
  <c r="E3400" i="7" s="1"/>
  <c r="D3434" i="7"/>
  <c r="D3470" i="7"/>
  <c r="F3470" i="7" s="1"/>
  <c r="D3502" i="7"/>
  <c r="D3537" i="7"/>
  <c r="D3571" i="7"/>
  <c r="D229" i="7"/>
  <c r="D1082" i="7"/>
  <c r="D1451" i="7"/>
  <c r="D1616" i="7"/>
  <c r="D1741" i="7"/>
  <c r="D1892" i="7"/>
  <c r="F1892" i="7" s="1"/>
  <c r="D2040" i="7"/>
  <c r="D2142" i="7"/>
  <c r="D2267" i="7"/>
  <c r="D2388" i="7"/>
  <c r="D2472" i="7"/>
  <c r="D2567" i="7"/>
  <c r="D2646" i="7"/>
  <c r="D2708" i="7"/>
  <c r="E2708" i="7" s="1"/>
  <c r="D2785" i="7"/>
  <c r="D2855" i="7"/>
  <c r="D2899" i="7"/>
  <c r="D2955" i="7"/>
  <c r="D2995" i="7"/>
  <c r="D3035" i="7"/>
  <c r="D3072" i="7"/>
  <c r="F3072" i="7" s="1"/>
  <c r="D3104" i="7"/>
  <c r="E3104" i="7" s="1"/>
  <c r="D3138" i="7"/>
  <c r="D3174" i="7"/>
  <c r="D3206" i="7"/>
  <c r="F3206" i="7" s="1"/>
  <c r="D3241" i="7"/>
  <c r="D3275" i="7"/>
  <c r="E3275" i="7" s="1"/>
  <c r="D3307" i="7"/>
  <c r="D3344" i="7"/>
  <c r="D3378" i="7"/>
  <c r="D3410" i="7"/>
  <c r="D3446" i="7"/>
  <c r="D3481" i="7"/>
  <c r="D3513" i="7"/>
  <c r="F3513" i="7" s="1"/>
  <c r="D3547" i="7"/>
  <c r="D3584" i="7"/>
  <c r="D2682" i="7"/>
  <c r="D3019" i="7"/>
  <c r="D3123" i="7"/>
  <c r="D3192" i="7"/>
  <c r="E3192" i="7" s="1"/>
  <c r="D3258" i="7"/>
  <c r="D3329" i="7"/>
  <c r="D3361" i="7"/>
  <c r="F3361" i="7" s="1"/>
  <c r="D3432" i="7"/>
  <c r="F3432" i="7" s="1"/>
  <c r="D3498" i="7"/>
  <c r="D3566" i="7"/>
  <c r="E3566" i="7" s="1"/>
  <c r="D362" i="7"/>
  <c r="D1206" i="7"/>
  <c r="D1457" i="7"/>
  <c r="D1626" i="7"/>
  <c r="D1774" i="7"/>
  <c r="D1902" i="7"/>
  <c r="E1902" i="7" s="1"/>
  <c r="D2054" i="7"/>
  <c r="D2173" i="7"/>
  <c r="D2270" i="7"/>
  <c r="D2390" i="7"/>
  <c r="D2501" i="7"/>
  <c r="D2571" i="7"/>
  <c r="F2571" i="7" s="1"/>
  <c r="D2650" i="7"/>
  <c r="D2729" i="7"/>
  <c r="D2788" i="7"/>
  <c r="D2858" i="7"/>
  <c r="F2858" i="7" s="1"/>
  <c r="D2918" i="7"/>
  <c r="D2958" i="7"/>
  <c r="D3000" i="7"/>
  <c r="F3000" i="7" s="1"/>
  <c r="D3038" i="7"/>
  <c r="D3073" i="7"/>
  <c r="D3105" i="7"/>
  <c r="D3139" i="7"/>
  <c r="E3139" i="7" s="1"/>
  <c r="D3176" i="7"/>
  <c r="D3208" i="7"/>
  <c r="D3242" i="7"/>
  <c r="E3242" i="7" s="1"/>
  <c r="D3278" i="7"/>
  <c r="F3278" i="7" s="1"/>
  <c r="D3310" i="7"/>
  <c r="D3345" i="7"/>
  <c r="D3379" i="7"/>
  <c r="D3411" i="7"/>
  <c r="D3448" i="7"/>
  <c r="D3482" i="7"/>
  <c r="F3482" i="7" s="1"/>
  <c r="D3514" i="7"/>
  <c r="D3550" i="7"/>
  <c r="E3550" i="7" s="1"/>
  <c r="D3585" i="7"/>
  <c r="F3585" i="7" s="1"/>
  <c r="D429" i="7"/>
  <c r="D1249" i="7"/>
  <c r="E1249" i="7" s="1"/>
  <c r="D1494" i="7"/>
  <c r="F1494" i="7" s="1"/>
  <c r="D1636" i="7"/>
  <c r="E1636" i="7" s="1"/>
  <c r="D1788" i="7"/>
  <c r="D1936" i="7"/>
  <c r="E1936" i="7" s="1"/>
  <c r="D2057" i="7"/>
  <c r="D2174" i="7"/>
  <c r="D2305" i="7"/>
  <c r="E2305" i="7" s="1"/>
  <c r="D2399" i="7"/>
  <c r="D2503" i="7"/>
  <c r="F2503" i="7" s="1"/>
  <c r="D2591" i="7"/>
  <c r="D2652" i="7"/>
  <c r="E2652" i="7" s="1"/>
  <c r="D2731" i="7"/>
  <c r="F2731" i="7" s="1"/>
  <c r="D2810" i="7"/>
  <c r="D2859" i="7"/>
  <c r="E2859" i="7" s="1"/>
  <c r="D2920" i="7"/>
  <c r="D2961" i="7"/>
  <c r="D3001" i="7"/>
  <c r="E3001" i="7" s="1"/>
  <c r="D3040" i="7"/>
  <c r="F3040" i="7" s="1"/>
  <c r="D3074" i="7"/>
  <c r="D3110" i="7"/>
  <c r="D3142" i="7"/>
  <c r="D3177" i="7"/>
  <c r="F3177" i="7" s="1"/>
  <c r="D3211" i="7"/>
  <c r="D3243" i="7"/>
  <c r="E3243" i="7" s="1"/>
  <c r="D3280" i="7"/>
  <c r="D3314" i="7"/>
  <c r="D3346" i="7"/>
  <c r="F3346" i="7" s="1"/>
  <c r="D3382" i="7"/>
  <c r="D3417" i="7"/>
  <c r="E3417" i="7" s="1"/>
  <c r="D3449" i="7"/>
  <c r="D3483" i="7"/>
  <c r="E3483" i="7" s="1"/>
  <c r="D3520" i="7"/>
  <c r="F3520" i="7" s="1"/>
  <c r="D3552" i="7"/>
  <c r="E3552" i="7" s="1"/>
  <c r="D3586" i="7"/>
  <c r="D766" i="7"/>
  <c r="D1261" i="7"/>
  <c r="D1513" i="7"/>
  <c r="D1670" i="7"/>
  <c r="E1670" i="7" s="1"/>
  <c r="D1793" i="7"/>
  <c r="D1950" i="7"/>
  <c r="D2090" i="7"/>
  <c r="D2186" i="7"/>
  <c r="E2186" i="7" s="1"/>
  <c r="D2308" i="7"/>
  <c r="D2421" i="7"/>
  <c r="F2421" i="7" s="1"/>
  <c r="D2506" i="7"/>
  <c r="D2596" i="7"/>
  <c r="D2675" i="7"/>
  <c r="D2735" i="7"/>
  <c r="E2735" i="7" s="1"/>
  <c r="D2811" i="7"/>
  <c r="F2811" i="7" s="1"/>
  <c r="D2874" i="7"/>
  <c r="D2922" i="7"/>
  <c r="D2962" i="7"/>
  <c r="F2962" i="7" s="1"/>
  <c r="D3002" i="7"/>
  <c r="D3041" i="7"/>
  <c r="D3075" i="7"/>
  <c r="D3112" i="7"/>
  <c r="D3144" i="7"/>
  <c r="D3178" i="7"/>
  <c r="D3214" i="7"/>
  <c r="D3246" i="7"/>
  <c r="D3281" i="7"/>
  <c r="E3281" i="7" s="1"/>
  <c r="D3315" i="7"/>
  <c r="F3315" i="7" s="1"/>
  <c r="D3347" i="7"/>
  <c r="D3384" i="7"/>
  <c r="D3418" i="7"/>
  <c r="D3450" i="7"/>
  <c r="F3450" i="7" s="1"/>
  <c r="D3486" i="7"/>
  <c r="D3521" i="7"/>
  <c r="D3553" i="7"/>
  <c r="F3553" i="7" s="1"/>
  <c r="D3587" i="7"/>
  <c r="E3587" i="7" s="1"/>
  <c r="D851" i="7"/>
  <c r="D1365" i="7"/>
  <c r="D1517" i="7"/>
  <c r="F1517" i="7" s="1"/>
  <c r="D1682" i="7"/>
  <c r="F1682" i="7" s="1"/>
  <c r="D1827" i="7"/>
  <c r="D1955" i="7"/>
  <c r="D2091" i="7"/>
  <c r="E2091" i="7" s="1"/>
  <c r="D2217" i="7"/>
  <c r="F2217" i="7" s="1"/>
  <c r="D2309" i="7"/>
  <c r="D2430" i="7"/>
  <c r="D2537" i="7"/>
  <c r="D2599" i="7"/>
  <c r="F2599" i="7" s="1"/>
  <c r="D2676" i="7"/>
  <c r="D2753" i="7"/>
  <c r="D2813" i="7"/>
  <c r="D2880" i="7"/>
  <c r="E2880" i="7" s="1"/>
  <c r="D2936" i="7"/>
  <c r="D2976" i="7"/>
  <c r="F2976" i="7" s="1"/>
  <c r="D3016" i="7"/>
  <c r="D3051" i="7"/>
  <c r="D3088" i="7"/>
  <c r="D3122" i="7"/>
  <c r="D3154" i="7"/>
  <c r="D3190" i="7"/>
  <c r="E3190" i="7" s="1"/>
  <c r="D3225" i="7"/>
  <c r="D3257" i="7"/>
  <c r="D3291" i="7"/>
  <c r="E3291" i="7" s="1"/>
  <c r="D3328" i="7"/>
  <c r="F3328" i="7" s="1"/>
  <c r="D3360" i="7"/>
  <c r="F3360" i="7" s="1"/>
  <c r="D3394" i="7"/>
  <c r="D3430" i="7"/>
  <c r="D3462" i="7"/>
  <c r="D3497" i="7"/>
  <c r="E3497" i="7" s="1"/>
  <c r="D3531" i="7"/>
  <c r="D3563" i="7"/>
  <c r="F3563" i="7" s="1"/>
  <c r="D3600" i="7"/>
  <c r="F3600" i="7" s="1"/>
  <c r="D861" i="7"/>
  <c r="F861" i="7" s="1"/>
  <c r="D1382" i="7"/>
  <c r="D1555" i="7"/>
  <c r="D1689" i="7"/>
  <c r="F1689" i="7" s="1"/>
  <c r="D1841" i="7"/>
  <c r="D1988" i="7"/>
  <c r="F1988" i="7" s="1"/>
  <c r="D2092" i="7"/>
  <c r="D2225" i="7"/>
  <c r="E2225" i="7" s="1"/>
  <c r="D2344" i="7"/>
  <c r="E2344" i="7" s="1"/>
  <c r="D2433" i="7"/>
  <c r="D2538" i="7"/>
  <c r="D2618" i="7"/>
  <c r="F2618" i="7" s="1"/>
  <c r="D2761" i="7"/>
  <c r="F2761" i="7" s="1"/>
  <c r="D2830" i="7"/>
  <c r="E2830" i="7" s="1"/>
  <c r="D2881" i="7"/>
  <c r="E2881" i="7" s="1"/>
  <c r="D2937" i="7"/>
  <c r="D2977" i="7"/>
  <c r="D3054" i="7"/>
  <c r="F3054" i="7" s="1"/>
  <c r="D3089" i="7"/>
  <c r="D3155" i="7"/>
  <c r="D3226" i="7"/>
  <c r="D3294" i="7"/>
  <c r="D3395" i="7"/>
  <c r="D3464" i="7"/>
  <c r="F3464" i="7" s="1"/>
  <c r="D3534" i="7"/>
  <c r="D3601" i="7"/>
  <c r="E3601" i="7" s="1"/>
  <c r="E1990" i="7"/>
  <c r="E1760" i="7"/>
  <c r="F693" i="7"/>
  <c r="F379" i="7"/>
  <c r="E1497" i="7" l="1"/>
  <c r="F2248" i="7"/>
  <c r="E1157" i="7"/>
  <c r="E293" i="7"/>
  <c r="E3577" i="7"/>
  <c r="F3126" i="7"/>
  <c r="F3083" i="7"/>
  <c r="F3232" i="7"/>
  <c r="E463" i="7"/>
  <c r="F1362" i="7"/>
  <c r="E433" i="7"/>
  <c r="E3066" i="7"/>
  <c r="E3197" i="7"/>
  <c r="F3423" i="7"/>
  <c r="F46" i="7"/>
  <c r="F3399" i="7"/>
  <c r="E3170" i="7"/>
  <c r="F2930" i="7"/>
  <c r="F2338" i="7"/>
  <c r="E2994" i="7"/>
  <c r="E2037" i="7"/>
  <c r="F2520" i="7"/>
  <c r="E2415" i="7"/>
  <c r="E3556" i="7"/>
  <c r="E1415" i="7"/>
  <c r="F2949" i="7"/>
  <c r="F3" i="7"/>
  <c r="E3" i="7"/>
  <c r="F1902" i="7"/>
  <c r="F1066" i="7"/>
  <c r="F3021" i="7"/>
  <c r="F400" i="7"/>
  <c r="F866" i="7"/>
  <c r="E1103" i="7"/>
  <c r="F1103" i="7"/>
  <c r="E1209" i="7"/>
  <c r="E3262" i="7"/>
  <c r="E2974" i="7"/>
  <c r="E1608" i="7"/>
  <c r="E3106" i="7"/>
  <c r="F194" i="7"/>
  <c r="E2502" i="7"/>
  <c r="E1190" i="7"/>
  <c r="E923" i="7"/>
  <c r="E1629" i="7"/>
  <c r="F344" i="7"/>
  <c r="F2389" i="7"/>
  <c r="F99" i="7"/>
  <c r="F511" i="7"/>
  <c r="E1890" i="7"/>
  <c r="F394" i="7"/>
  <c r="F2959" i="7"/>
  <c r="F1653" i="7"/>
  <c r="F2412" i="7"/>
  <c r="F3150" i="7"/>
  <c r="F1249" i="7"/>
  <c r="E3370" i="7"/>
  <c r="F2091" i="7"/>
  <c r="E1478" i="7"/>
  <c r="E227" i="7"/>
  <c r="E42" i="7"/>
  <c r="F1628" i="7"/>
  <c r="E1682" i="7"/>
  <c r="E2821" i="7"/>
  <c r="E478" i="7"/>
  <c r="E1280" i="7"/>
  <c r="F809" i="7"/>
  <c r="F941" i="7"/>
  <c r="F550" i="7"/>
  <c r="F3546" i="7"/>
  <c r="E237" i="7"/>
  <c r="F2706" i="7"/>
  <c r="F2784" i="7"/>
  <c r="F2285" i="7"/>
  <c r="F207" i="7"/>
  <c r="F242" i="7"/>
  <c r="E3087" i="7"/>
  <c r="E3056" i="7"/>
  <c r="F2505" i="7"/>
  <c r="E218" i="7"/>
  <c r="F1357" i="7"/>
  <c r="E3442" i="7"/>
  <c r="F1296" i="7"/>
  <c r="F3182" i="7"/>
  <c r="F690" i="7"/>
  <c r="E1896" i="7"/>
  <c r="F1786" i="7"/>
  <c r="F726" i="7"/>
  <c r="F85" i="7"/>
  <c r="E2432" i="7"/>
  <c r="F1079" i="7"/>
  <c r="F90" i="7"/>
  <c r="F2861" i="7"/>
  <c r="E597" i="7"/>
  <c r="E2295" i="7"/>
  <c r="F1175" i="7"/>
  <c r="E2375" i="7"/>
  <c r="F2933" i="7"/>
  <c r="E2781" i="7"/>
  <c r="E592" i="7"/>
  <c r="E68" i="7"/>
  <c r="E3397" i="7"/>
  <c r="E2565" i="7"/>
  <c r="E1293" i="7"/>
  <c r="F3209" i="7"/>
  <c r="E3209" i="7"/>
  <c r="E1060" i="7"/>
  <c r="F1060" i="7"/>
  <c r="F599" i="7"/>
  <c r="E599" i="7"/>
  <c r="E144" i="7"/>
  <c r="F144" i="7"/>
  <c r="F1086" i="7"/>
  <c r="E1086" i="7"/>
  <c r="E1741" i="7"/>
  <c r="F1741" i="7"/>
  <c r="F2557" i="7"/>
  <c r="E978" i="7"/>
  <c r="F140" i="7"/>
  <c r="E140" i="7"/>
  <c r="E268" i="7"/>
  <c r="F268" i="7"/>
  <c r="F2418" i="7"/>
  <c r="E2418" i="7"/>
  <c r="F2378" i="7"/>
  <c r="E2378" i="7"/>
  <c r="F738" i="7"/>
  <c r="E738" i="7"/>
  <c r="F510" i="7"/>
  <c r="E510" i="7"/>
  <c r="E1736" i="7"/>
  <c r="F1736" i="7"/>
  <c r="E2388" i="7"/>
  <c r="F2388" i="7"/>
  <c r="F2666" i="7"/>
  <c r="E2666" i="7"/>
  <c r="F2387" i="7"/>
  <c r="E2387" i="7"/>
  <c r="F2955" i="7"/>
  <c r="E2955" i="7"/>
  <c r="F3531" i="7"/>
  <c r="E3531" i="7"/>
  <c r="F2277" i="7"/>
  <c r="E2277" i="7"/>
  <c r="E3585" i="7"/>
  <c r="E2588" i="7"/>
  <c r="E2834" i="7"/>
  <c r="E3042" i="7"/>
  <c r="E2138" i="7"/>
  <c r="E111" i="7"/>
  <c r="F1309" i="7"/>
  <c r="F3362" i="7"/>
  <c r="E3573" i="7"/>
  <c r="F3469" i="7"/>
  <c r="E2342" i="7"/>
  <c r="F3483" i="7"/>
  <c r="E2723" i="7"/>
  <c r="E2421" i="7"/>
  <c r="E2015" i="7"/>
  <c r="E1948" i="7"/>
  <c r="E1689" i="7"/>
  <c r="E1465" i="7"/>
  <c r="E1129" i="7"/>
  <c r="E379" i="7"/>
  <c r="F230" i="7"/>
  <c r="F3417" i="7"/>
  <c r="E2294" i="7"/>
  <c r="E736" i="7"/>
  <c r="F3506" i="7"/>
  <c r="E1104" i="7"/>
  <c r="F1199" i="7"/>
  <c r="F3354" i="7"/>
  <c r="F2594" i="7"/>
  <c r="E2594" i="7"/>
  <c r="F387" i="7"/>
  <c r="E1614" i="7"/>
  <c r="F1614" i="7"/>
  <c r="E714" i="7"/>
  <c r="F714" i="7"/>
  <c r="F1623" i="7"/>
  <c r="E1623" i="7"/>
  <c r="F3579" i="7"/>
  <c r="E3579" i="7"/>
  <c r="F2158" i="7"/>
  <c r="E2158" i="7"/>
  <c r="F1489" i="7"/>
  <c r="E1489" i="7"/>
  <c r="F2827" i="7"/>
  <c r="E2827" i="7"/>
  <c r="F126" i="7"/>
  <c r="E126" i="7"/>
  <c r="F644" i="7"/>
  <c r="E644" i="7"/>
  <c r="F1006" i="7"/>
  <c r="E1006" i="7"/>
  <c r="F3005" i="7"/>
  <c r="E3005" i="7"/>
  <c r="F1160" i="7"/>
  <c r="E1160" i="7"/>
  <c r="F2887" i="7"/>
  <c r="E2887" i="7"/>
  <c r="E586" i="7"/>
  <c r="F586" i="7"/>
  <c r="F667" i="7"/>
  <c r="E667" i="7"/>
  <c r="E579" i="7"/>
  <c r="F579" i="7"/>
  <c r="F1310" i="7"/>
  <c r="E1310" i="7"/>
  <c r="E1360" i="7"/>
  <c r="F1360" i="7"/>
  <c r="E1715" i="7"/>
  <c r="F1715" i="7"/>
  <c r="F1090" i="7"/>
  <c r="E1090" i="7"/>
  <c r="E2264" i="7"/>
  <c r="F2264" i="7"/>
  <c r="F3221" i="7"/>
  <c r="E3221" i="7"/>
  <c r="F3551" i="7"/>
  <c r="E3551" i="7"/>
  <c r="F23" i="7"/>
  <c r="E23" i="7"/>
  <c r="F2225" i="7"/>
  <c r="E2218" i="7"/>
  <c r="E844" i="7"/>
  <c r="F1290" i="7"/>
  <c r="F505" i="7"/>
  <c r="E505" i="7"/>
  <c r="F3420" i="7"/>
  <c r="E3420" i="7"/>
  <c r="F2591" i="7"/>
  <c r="E2591" i="7"/>
  <c r="E2801" i="7"/>
  <c r="F2801" i="7"/>
  <c r="E1134" i="7"/>
  <c r="F1134" i="7"/>
  <c r="F2097" i="7"/>
  <c r="E2097" i="7"/>
  <c r="E2214" i="7"/>
  <c r="F2214" i="7"/>
  <c r="F2463" i="7"/>
  <c r="E2463" i="7"/>
  <c r="E3007" i="7"/>
  <c r="F3007" i="7"/>
  <c r="E89" i="7"/>
  <c r="F89" i="7"/>
  <c r="E3195" i="7"/>
  <c r="F3195" i="7"/>
  <c r="F3109" i="7"/>
  <c r="E3109" i="7"/>
  <c r="E3133" i="7"/>
  <c r="F3133" i="7"/>
  <c r="F3521" i="7"/>
  <c r="E3521" i="7"/>
  <c r="E33" i="7"/>
  <c r="F33" i="7"/>
  <c r="E36" i="7"/>
  <c r="F36" i="7"/>
  <c r="F215" i="7"/>
  <c r="E215" i="7"/>
  <c r="F69" i="7"/>
  <c r="F3183" i="7"/>
  <c r="F2322" i="7"/>
  <c r="E2732" i="7"/>
  <c r="E2320" i="7"/>
  <c r="E2551" i="7"/>
  <c r="F2529" i="7"/>
  <c r="E2072" i="7"/>
  <c r="F1138" i="7"/>
  <c r="E425" i="7"/>
  <c r="F3277" i="7"/>
  <c r="F2916" i="7"/>
  <c r="E2374" i="7"/>
  <c r="F1592" i="7"/>
  <c r="E973" i="7"/>
  <c r="F1604" i="7"/>
  <c r="F64" i="7"/>
  <c r="F2509" i="7"/>
  <c r="F19" i="7"/>
  <c r="E41" i="7"/>
  <c r="E3305" i="7"/>
  <c r="E2848" i="7"/>
  <c r="F2659" i="7"/>
  <c r="F1870" i="7"/>
  <c r="F2098" i="7"/>
  <c r="F1460" i="7"/>
  <c r="E1532" i="7"/>
  <c r="F559" i="7"/>
  <c r="F337" i="7"/>
  <c r="E625" i="7"/>
  <c r="F3535" i="7"/>
  <c r="F3168" i="7"/>
  <c r="E3054" i="7"/>
  <c r="F3189" i="7"/>
  <c r="F3576" i="7"/>
  <c r="E852" i="7"/>
  <c r="E2071" i="7"/>
  <c r="E3177" i="7"/>
  <c r="E1723" i="7"/>
  <c r="F1723" i="7"/>
  <c r="E575" i="7"/>
  <c r="F575" i="7"/>
  <c r="F801" i="7"/>
  <c r="E801" i="7"/>
  <c r="E775" i="7"/>
  <c r="F775" i="7"/>
  <c r="E461" i="7"/>
  <c r="F461" i="7"/>
  <c r="F4" i="7"/>
  <c r="E4" i="7"/>
  <c r="F2789" i="7"/>
  <c r="E2789" i="7"/>
  <c r="E403" i="7"/>
  <c r="F403" i="7"/>
  <c r="E315" i="7"/>
  <c r="F315" i="7"/>
  <c r="E249" i="7"/>
  <c r="F249" i="7"/>
  <c r="E482" i="7"/>
  <c r="F482" i="7"/>
  <c r="F967" i="7"/>
  <c r="E967" i="7"/>
  <c r="E681" i="7"/>
  <c r="F681" i="7"/>
  <c r="E1586" i="7"/>
  <c r="F1586" i="7"/>
  <c r="F3088" i="7"/>
  <c r="E3088" i="7"/>
  <c r="F1100" i="7"/>
  <c r="E1100" i="7"/>
  <c r="E928" i="7"/>
  <c r="F928" i="7"/>
  <c r="E1761" i="7"/>
  <c r="F1761" i="7"/>
  <c r="F3284" i="7"/>
  <c r="E3284" i="7"/>
  <c r="E1499" i="7"/>
  <c r="F1499" i="7"/>
  <c r="F766" i="7"/>
  <c r="E766" i="7"/>
  <c r="E1467" i="7"/>
  <c r="F1467" i="7"/>
  <c r="E2648" i="7"/>
  <c r="F2648" i="7"/>
  <c r="F1764" i="7"/>
  <c r="E1764" i="7"/>
  <c r="F3238" i="7"/>
  <c r="E3238" i="7"/>
  <c r="E3268" i="7"/>
  <c r="F3268" i="7"/>
  <c r="E444" i="7"/>
  <c r="F444" i="7"/>
  <c r="F219" i="7"/>
  <c r="E219" i="7"/>
  <c r="E1162" i="7"/>
  <c r="F1162" i="7"/>
  <c r="E1955" i="7"/>
  <c r="F1955" i="7"/>
  <c r="F1859" i="7"/>
  <c r="E1859" i="7"/>
  <c r="E117" i="7"/>
  <c r="F117" i="7"/>
  <c r="F112" i="7"/>
  <c r="E112" i="7"/>
  <c r="F130" i="7"/>
  <c r="E130" i="7"/>
  <c r="F189" i="7"/>
  <c r="E189" i="7"/>
  <c r="E957" i="7"/>
  <c r="F957" i="7"/>
  <c r="E772" i="7"/>
  <c r="F772" i="7"/>
  <c r="F1149" i="7"/>
  <c r="E1149" i="7"/>
  <c r="F1791" i="7"/>
  <c r="E1791" i="7"/>
  <c r="E1275" i="7"/>
  <c r="F1275" i="7"/>
  <c r="F2925" i="7"/>
  <c r="E2925" i="7"/>
  <c r="E2055" i="7"/>
  <c r="F2055" i="7"/>
  <c r="E616" i="7"/>
  <c r="F616" i="7"/>
  <c r="E125" i="7"/>
  <c r="F125" i="7"/>
  <c r="E486" i="7"/>
  <c r="F486" i="7"/>
  <c r="E185" i="7"/>
  <c r="F185" i="7"/>
  <c r="F367" i="7"/>
  <c r="E367" i="7"/>
  <c r="F142" i="7"/>
  <c r="E142" i="7"/>
  <c r="E549" i="7"/>
  <c r="F549" i="7"/>
  <c r="E1288" i="7"/>
  <c r="F1288" i="7"/>
  <c r="E661" i="7"/>
  <c r="F661" i="7"/>
  <c r="E1237" i="7"/>
  <c r="F1237" i="7"/>
  <c r="E920" i="7"/>
  <c r="F920" i="7"/>
  <c r="F2190" i="7"/>
  <c r="E2190" i="7"/>
  <c r="E2417" i="7"/>
  <c r="F2417" i="7"/>
  <c r="E2082" i="7"/>
  <c r="F2082" i="7"/>
  <c r="F1546" i="7"/>
  <c r="E1546" i="7"/>
  <c r="E2596" i="7"/>
  <c r="F2596" i="7"/>
  <c r="F2873" i="7"/>
  <c r="E2873" i="7"/>
  <c r="F3473" i="7"/>
  <c r="E3473" i="7"/>
  <c r="F3227" i="7"/>
  <c r="E3227" i="7"/>
  <c r="E627" i="7"/>
  <c r="F627" i="7"/>
  <c r="F1283" i="7"/>
  <c r="E1283" i="7"/>
  <c r="E942" i="7"/>
  <c r="F942" i="7"/>
  <c r="F1456" i="7"/>
  <c r="E1456" i="7"/>
  <c r="E836" i="7"/>
  <c r="F836" i="7"/>
  <c r="F916" i="7"/>
  <c r="E916" i="7"/>
  <c r="F1545" i="7"/>
  <c r="E1545" i="7"/>
  <c r="F664" i="7"/>
  <c r="E664" i="7"/>
  <c r="F1053" i="7"/>
  <c r="E1053" i="7"/>
  <c r="F1473" i="7"/>
  <c r="E1473" i="7"/>
  <c r="F2027" i="7"/>
  <c r="E2027" i="7"/>
  <c r="E2036" i="7"/>
  <c r="F2036" i="7"/>
  <c r="F2230" i="7"/>
  <c r="E2230" i="7"/>
  <c r="F1412" i="7"/>
  <c r="E1412" i="7"/>
  <c r="E2331" i="7"/>
  <c r="F2331" i="7"/>
  <c r="F2627" i="7"/>
  <c r="E2627" i="7"/>
  <c r="E3219" i="7"/>
  <c r="F3219" i="7"/>
  <c r="F3165" i="7"/>
  <c r="E3165" i="7"/>
  <c r="E1573" i="7"/>
  <c r="F1573" i="7"/>
  <c r="E1363" i="7"/>
  <c r="F1363" i="7"/>
  <c r="E1569" i="7"/>
  <c r="F1569" i="7"/>
  <c r="F2669" i="7"/>
  <c r="E2669" i="7"/>
  <c r="F2301" i="7"/>
  <c r="E2301" i="7"/>
  <c r="E2137" i="7"/>
  <c r="F2137" i="7"/>
  <c r="E2145" i="7"/>
  <c r="F2145" i="7"/>
  <c r="E2676" i="7"/>
  <c r="F2676" i="7"/>
  <c r="E3492" i="7"/>
  <c r="F3492" i="7"/>
  <c r="F2631" i="7"/>
  <c r="E2631" i="7"/>
  <c r="F2016" i="7"/>
  <c r="E2016" i="7"/>
  <c r="E1831" i="7"/>
  <c r="F1831" i="7"/>
  <c r="F1469" i="7"/>
  <c r="E1469" i="7"/>
  <c r="F2204" i="7"/>
  <c r="E2204" i="7"/>
  <c r="E2541" i="7"/>
  <c r="F2541" i="7"/>
  <c r="E2912" i="7"/>
  <c r="F2912" i="7"/>
  <c r="F2954" i="7"/>
  <c r="E2954" i="7"/>
  <c r="E2795" i="7"/>
  <c r="F2795" i="7"/>
  <c r="E3064" i="7"/>
  <c r="F3064" i="7"/>
  <c r="F1543" i="7"/>
  <c r="E1543" i="7"/>
  <c r="E1790" i="7"/>
  <c r="F1790" i="7"/>
  <c r="E2241" i="7"/>
  <c r="F2241" i="7"/>
  <c r="F1493" i="7"/>
  <c r="E1493" i="7"/>
  <c r="F2141" i="7"/>
  <c r="E2141" i="7"/>
  <c r="F2228" i="7"/>
  <c r="E2228" i="7"/>
  <c r="E1348" i="7"/>
  <c r="F1348" i="7"/>
  <c r="F2080" i="7"/>
  <c r="E2080" i="7"/>
  <c r="F1932" i="7"/>
  <c r="E1932" i="7"/>
  <c r="F1818" i="7"/>
  <c r="E1818" i="7"/>
  <c r="F1857" i="7"/>
  <c r="E1857" i="7"/>
  <c r="E2445" i="7"/>
  <c r="F2445" i="7"/>
  <c r="E2561" i="7"/>
  <c r="F2561" i="7"/>
  <c r="E2376" i="7"/>
  <c r="F2376" i="7"/>
  <c r="F2807" i="7"/>
  <c r="E2807" i="7"/>
  <c r="E2626" i="7"/>
  <c r="F2626" i="7"/>
  <c r="F2207" i="7"/>
  <c r="E2207" i="7"/>
  <c r="E2283" i="7"/>
  <c r="F2283" i="7"/>
  <c r="E3018" i="7"/>
  <c r="F3018" i="7"/>
  <c r="E875" i="7"/>
  <c r="F2681" i="7"/>
  <c r="F1828" i="7"/>
  <c r="E1728" i="7"/>
  <c r="E261" i="7"/>
  <c r="F261" i="7"/>
  <c r="E1452" i="7"/>
  <c r="E976" i="7"/>
  <c r="F976" i="7"/>
  <c r="E1429" i="7"/>
  <c r="F1429" i="7"/>
  <c r="F544" i="7"/>
  <c r="E544" i="7"/>
  <c r="E638" i="7"/>
  <c r="F638" i="7"/>
  <c r="E332" i="7"/>
  <c r="F332" i="7"/>
  <c r="E487" i="7"/>
  <c r="F487" i="7"/>
  <c r="E2634" i="7"/>
  <c r="F2634" i="7"/>
  <c r="E1211" i="7"/>
  <c r="F1211" i="7"/>
  <c r="E1738" i="7"/>
  <c r="F1738" i="7"/>
  <c r="E2448" i="7"/>
  <c r="F2448" i="7"/>
  <c r="F3039" i="7"/>
  <c r="E3039" i="7"/>
  <c r="F176" i="7"/>
  <c r="E176" i="7"/>
  <c r="E603" i="7"/>
  <c r="F603" i="7"/>
  <c r="F454" i="7"/>
  <c r="E454" i="7"/>
  <c r="E1180" i="7"/>
  <c r="F1180" i="7"/>
  <c r="F777" i="7"/>
  <c r="E777" i="7"/>
  <c r="F933" i="7"/>
  <c r="E933" i="7"/>
  <c r="E1484" i="7"/>
  <c r="F1484" i="7"/>
  <c r="E1991" i="7"/>
  <c r="F1991" i="7"/>
  <c r="F2441" i="7"/>
  <c r="E2441" i="7"/>
  <c r="E516" i="7"/>
  <c r="F516" i="7"/>
  <c r="F634" i="7"/>
  <c r="E634" i="7"/>
  <c r="F373" i="7"/>
  <c r="E373" i="7"/>
  <c r="E1491" i="7"/>
  <c r="F1491" i="7"/>
  <c r="F1765" i="7"/>
  <c r="E1765" i="7"/>
  <c r="E1842" i="7"/>
  <c r="F1842" i="7"/>
  <c r="E108" i="7"/>
  <c r="F108" i="7"/>
  <c r="F760" i="7"/>
  <c r="E760" i="7"/>
  <c r="F1092" i="7"/>
  <c r="E1092" i="7"/>
  <c r="F1838" i="7"/>
  <c r="E385" i="7"/>
  <c r="F1439" i="7"/>
  <c r="E1439" i="7"/>
  <c r="F636" i="7"/>
  <c r="E636" i="7"/>
  <c r="F1766" i="7"/>
  <c r="E1766" i="7"/>
  <c r="F578" i="7"/>
  <c r="E578" i="7"/>
  <c r="E1530" i="7"/>
  <c r="F1530" i="7"/>
  <c r="F304" i="7"/>
  <c r="E304" i="7"/>
  <c r="E422" i="7"/>
  <c r="F422" i="7"/>
  <c r="E1379" i="7"/>
  <c r="F1379" i="7"/>
  <c r="E2238" i="7"/>
  <c r="F2238" i="7"/>
  <c r="E748" i="7"/>
  <c r="F748" i="7"/>
  <c r="E2249" i="7"/>
  <c r="F2249" i="7"/>
  <c r="F2159" i="7"/>
  <c r="E2159" i="7"/>
  <c r="E2919" i="7"/>
  <c r="F2919" i="7"/>
  <c r="F974" i="7"/>
  <c r="E974" i="7"/>
  <c r="E574" i="7"/>
  <c r="F574" i="7"/>
  <c r="E1370" i="7"/>
  <c r="F1370" i="7"/>
  <c r="F488" i="7"/>
  <c r="E488" i="7"/>
  <c r="E492" i="7"/>
  <c r="F492" i="7"/>
  <c r="E2062" i="7"/>
  <c r="E849" i="7"/>
  <c r="E1226" i="7"/>
  <c r="F3495" i="7"/>
  <c r="E3495" i="7"/>
  <c r="F2336" i="7"/>
  <c r="E2336" i="7"/>
  <c r="F3107" i="7"/>
  <c r="E3107" i="7"/>
  <c r="F1716" i="7"/>
  <c r="E1716" i="7"/>
  <c r="F2905" i="7"/>
  <c r="E2905" i="7"/>
  <c r="E2583" i="7"/>
  <c r="F2583" i="7"/>
  <c r="E2832" i="7"/>
  <c r="F2832" i="7"/>
  <c r="E2947" i="7"/>
  <c r="F2947" i="7"/>
  <c r="F3179" i="7"/>
  <c r="E3179" i="7"/>
  <c r="F3036" i="7"/>
  <c r="E3036" i="7"/>
  <c r="F952" i="7"/>
  <c r="E952" i="7"/>
  <c r="E2762" i="7"/>
  <c r="F2762" i="7"/>
  <c r="E2851" i="7"/>
  <c r="F2851" i="7"/>
  <c r="F2914" i="7"/>
  <c r="E2914" i="7"/>
  <c r="E2779" i="7"/>
  <c r="F2779" i="7"/>
  <c r="E3147" i="7"/>
  <c r="F3147" i="7"/>
  <c r="F342" i="7"/>
  <c r="E342" i="7"/>
  <c r="F3263" i="7"/>
  <c r="E3263" i="7"/>
  <c r="F3008" i="7"/>
  <c r="E3008" i="7"/>
  <c r="F1026" i="7"/>
  <c r="E1026" i="7"/>
  <c r="F15" i="7"/>
  <c r="E15" i="7"/>
  <c r="F131" i="7"/>
  <c r="E131" i="7"/>
  <c r="E960" i="7"/>
  <c r="F960" i="7"/>
  <c r="E81" i="7"/>
  <c r="F81" i="7"/>
  <c r="F3334" i="7"/>
  <c r="E3334" i="7"/>
  <c r="F778" i="7"/>
  <c r="E778" i="7"/>
  <c r="E992" i="7"/>
  <c r="F992" i="7"/>
  <c r="F294" i="7"/>
  <c r="E294" i="7"/>
  <c r="E7" i="7"/>
  <c r="F7" i="7"/>
  <c r="F216" i="7"/>
  <c r="E216" i="7"/>
  <c r="F83" i="7"/>
  <c r="E83" i="7"/>
  <c r="E986" i="7"/>
  <c r="F986" i="7"/>
  <c r="F1702" i="7"/>
  <c r="E1702" i="7"/>
  <c r="F504" i="7"/>
  <c r="E504" i="7"/>
  <c r="F523" i="7"/>
  <c r="E523" i="7"/>
  <c r="F830" i="7"/>
  <c r="E830" i="7"/>
  <c r="F999" i="7"/>
  <c r="E999" i="7"/>
  <c r="F640" i="7"/>
  <c r="E640" i="7"/>
  <c r="E848" i="7"/>
  <c r="F848" i="7"/>
  <c r="F455" i="7"/>
  <c r="E455" i="7"/>
  <c r="F3561" i="7"/>
  <c r="E3501" i="7"/>
  <c r="E3050" i="7"/>
  <c r="F2468" i="7"/>
  <c r="E1906" i="7"/>
  <c r="F512" i="7"/>
  <c r="F898" i="7"/>
  <c r="E2904" i="7"/>
  <c r="F1068" i="7"/>
  <c r="E466" i="7"/>
  <c r="F466" i="7"/>
  <c r="F2221" i="7"/>
  <c r="E2221" i="7"/>
  <c r="F3141" i="7"/>
  <c r="E3141" i="7"/>
  <c r="F3588" i="7"/>
  <c r="E3588" i="7"/>
  <c r="E2351" i="7"/>
  <c r="F2351" i="7"/>
  <c r="E413" i="7"/>
  <c r="F413" i="7"/>
  <c r="F1114" i="7"/>
  <c r="E1114" i="7"/>
  <c r="F1093" i="7"/>
  <c r="E1093" i="7"/>
  <c r="F1074" i="7"/>
  <c r="E1074" i="7"/>
  <c r="F2808" i="7"/>
  <c r="E2808" i="7"/>
  <c r="F759" i="7"/>
  <c r="E759" i="7"/>
  <c r="E773" i="7"/>
  <c r="F773" i="7"/>
  <c r="E1111" i="7"/>
  <c r="F1111" i="7"/>
  <c r="E2677" i="7"/>
  <c r="F2677" i="7"/>
  <c r="F2187" i="7"/>
  <c r="E2187" i="7"/>
  <c r="F2169" i="7"/>
  <c r="E2169" i="7"/>
  <c r="E3249" i="7"/>
  <c r="F3249" i="7"/>
  <c r="F2063" i="7"/>
  <c r="E2063" i="7"/>
  <c r="F2504" i="7"/>
  <c r="E2504" i="7"/>
  <c r="F2903" i="7"/>
  <c r="E2903" i="7"/>
  <c r="E2383" i="7"/>
  <c r="F2383" i="7"/>
  <c r="F1905" i="7"/>
  <c r="E1905" i="7"/>
  <c r="F2978" i="7"/>
  <c r="E2978" i="7"/>
  <c r="F2612" i="7"/>
  <c r="E2612" i="7"/>
  <c r="E3193" i="7"/>
  <c r="F3193" i="7"/>
  <c r="F2923" i="7"/>
  <c r="E2923" i="7"/>
  <c r="F3269" i="7"/>
  <c r="E3269" i="7"/>
  <c r="E3516" i="7"/>
  <c r="F3516" i="7"/>
  <c r="F3128" i="7"/>
  <c r="E3128" i="7"/>
  <c r="F10" i="7"/>
  <c r="E10" i="7"/>
  <c r="F362" i="7"/>
  <c r="E362" i="7"/>
  <c r="F1512" i="7"/>
  <c r="E1512" i="7"/>
  <c r="F76" i="7"/>
  <c r="E3206" i="7"/>
  <c r="F3097" i="7"/>
  <c r="E2349" i="7"/>
  <c r="F2547" i="7"/>
  <c r="E824" i="7"/>
  <c r="E717" i="7"/>
  <c r="F225" i="7"/>
  <c r="E314" i="7"/>
  <c r="F3303" i="7"/>
  <c r="F2552" i="7"/>
  <c r="F2744" i="7"/>
  <c r="F819" i="7"/>
  <c r="F618" i="7"/>
  <c r="E618" i="7"/>
  <c r="E2564" i="7"/>
  <c r="F2564" i="7"/>
  <c r="E211" i="7"/>
  <c r="F211" i="7"/>
  <c r="F1540" i="7"/>
  <c r="E1540" i="7"/>
  <c r="F437" i="7"/>
  <c r="E437" i="7"/>
  <c r="F1181" i="7"/>
  <c r="E1181" i="7"/>
  <c r="E614" i="7"/>
  <c r="F614" i="7"/>
  <c r="F889" i="7"/>
  <c r="E889" i="7"/>
  <c r="F2647" i="7"/>
  <c r="E2647" i="7"/>
  <c r="E1202" i="7"/>
  <c r="F1202" i="7"/>
  <c r="E1189" i="7"/>
  <c r="F1189" i="7"/>
  <c r="F2407" i="7"/>
  <c r="E2407" i="7"/>
  <c r="E2254" i="7"/>
  <c r="F2254" i="7"/>
  <c r="E2969" i="7"/>
  <c r="F2969" i="7"/>
  <c r="E2162" i="7"/>
  <c r="F2162" i="7"/>
  <c r="E779" i="7"/>
  <c r="F779" i="7"/>
  <c r="E975" i="7"/>
  <c r="F975" i="7"/>
  <c r="E1075" i="7"/>
  <c r="F1075" i="7"/>
  <c r="E1078" i="7"/>
  <c r="F1078" i="7"/>
  <c r="E369" i="7"/>
  <c r="F369" i="7"/>
  <c r="E821" i="7"/>
  <c r="F821" i="7"/>
  <c r="F1179" i="7"/>
  <c r="E1179" i="7"/>
  <c r="E1373" i="7"/>
  <c r="F1373" i="7"/>
  <c r="E2384" i="7"/>
  <c r="F2384" i="7"/>
  <c r="E1245" i="7"/>
  <c r="F1245" i="7"/>
  <c r="E1140" i="7"/>
  <c r="F1140" i="7"/>
  <c r="E1449" i="7"/>
  <c r="F1449" i="7"/>
  <c r="E892" i="7"/>
  <c r="F892" i="7"/>
  <c r="F991" i="7"/>
  <c r="E991" i="7"/>
  <c r="E1826" i="7"/>
  <c r="F1826" i="7"/>
  <c r="F1367" i="7"/>
  <c r="E1367" i="7"/>
  <c r="E2256" i="7"/>
  <c r="F2256" i="7"/>
  <c r="E1686" i="7"/>
  <c r="F1686" i="7"/>
  <c r="E2019" i="7"/>
  <c r="F2019" i="7"/>
  <c r="F2289" i="7"/>
  <c r="E2289" i="7"/>
  <c r="F2260" i="7"/>
  <c r="E2260" i="7"/>
  <c r="F3071" i="7"/>
  <c r="E3071" i="7"/>
  <c r="E3081" i="7"/>
  <c r="F3081" i="7"/>
  <c r="F1376" i="7"/>
  <c r="E1376" i="7"/>
  <c r="F1222" i="7"/>
  <c r="E1222" i="7"/>
  <c r="F1339" i="7"/>
  <c r="E1339" i="7"/>
  <c r="E2104" i="7"/>
  <c r="F2104" i="7"/>
  <c r="F2175" i="7"/>
  <c r="E2175" i="7"/>
  <c r="F2642" i="7"/>
  <c r="E2642" i="7"/>
  <c r="E2776" i="7"/>
  <c r="F2776" i="7"/>
  <c r="F2770" i="7"/>
  <c r="E2770" i="7"/>
  <c r="E3529" i="7"/>
  <c r="F3529" i="7"/>
  <c r="E1513" i="7"/>
  <c r="F1513" i="7"/>
  <c r="E1823" i="7"/>
  <c r="F1823" i="7"/>
  <c r="F1876" i="7"/>
  <c r="E1876" i="7"/>
  <c r="E1834" i="7"/>
  <c r="F1834" i="7"/>
  <c r="E1159" i="7"/>
  <c r="F1159" i="7"/>
  <c r="F1830" i="7"/>
  <c r="E1830" i="7"/>
  <c r="E2330" i="7"/>
  <c r="F2330" i="7"/>
  <c r="F2476" i="7"/>
  <c r="E2476" i="7"/>
  <c r="E3111" i="7"/>
  <c r="F3111" i="7"/>
  <c r="F3134" i="7"/>
  <c r="E3134" i="7"/>
  <c r="F2806" i="7"/>
  <c r="E2806" i="7"/>
  <c r="E3204" i="7"/>
  <c r="F3204" i="7"/>
  <c r="E1883" i="7"/>
  <c r="F1883" i="7"/>
  <c r="F1705" i="7"/>
  <c r="E1705" i="7"/>
  <c r="F1523" i="7"/>
  <c r="E1523" i="7"/>
  <c r="F2224" i="7"/>
  <c r="E2224" i="7"/>
  <c r="E2060" i="7"/>
  <c r="F2060" i="7"/>
  <c r="F1304" i="7"/>
  <c r="E1304" i="7"/>
  <c r="E2018" i="7"/>
  <c r="F2018" i="7"/>
  <c r="E2655" i="7"/>
  <c r="F2655" i="7"/>
  <c r="E1939" i="7"/>
  <c r="F1939" i="7"/>
  <c r="F1824" i="7"/>
  <c r="E1824" i="7"/>
  <c r="F2516" i="7"/>
  <c r="E2516" i="7"/>
  <c r="E2847" i="7"/>
  <c r="F2847" i="7"/>
  <c r="F2423" i="7"/>
  <c r="E2423" i="7"/>
  <c r="E2508" i="7"/>
  <c r="F2508" i="7"/>
  <c r="F3429" i="7"/>
  <c r="E3429" i="7"/>
  <c r="F3132" i="7"/>
  <c r="E3132" i="7"/>
  <c r="F2838" i="7"/>
  <c r="E2838" i="7"/>
  <c r="F3518" i="7"/>
  <c r="E3518" i="7"/>
  <c r="F1739" i="7"/>
  <c r="E1739" i="7"/>
  <c r="E2686" i="7"/>
  <c r="F2686" i="7"/>
  <c r="E2566" i="7"/>
  <c r="F2566" i="7"/>
  <c r="F2458" i="7"/>
  <c r="E2458" i="7"/>
  <c r="E3244" i="7"/>
  <c r="F3244" i="7"/>
  <c r="F2964" i="7"/>
  <c r="E2964" i="7"/>
  <c r="E3584" i="7"/>
  <c r="F3584" i="7"/>
  <c r="E3458" i="7"/>
  <c r="F3458" i="7"/>
  <c r="E3422" i="7"/>
  <c r="F3422" i="7"/>
  <c r="E1726" i="7"/>
  <c r="F1726" i="7"/>
  <c r="E1833" i="7"/>
  <c r="F1833" i="7"/>
  <c r="F2515" i="7"/>
  <c r="E2515" i="7"/>
  <c r="E2328" i="7"/>
  <c r="F2328" i="7"/>
  <c r="E2765" i="7"/>
  <c r="F2765" i="7"/>
  <c r="E2567" i="7"/>
  <c r="F2567" i="7"/>
  <c r="F2585" i="7"/>
  <c r="E2585" i="7"/>
  <c r="F2033" i="7"/>
  <c r="E2033" i="7"/>
  <c r="E3345" i="7"/>
  <c r="F3345" i="7"/>
  <c r="F2874" i="7"/>
  <c r="E2874" i="7"/>
  <c r="E2740" i="7"/>
  <c r="F2740" i="7"/>
  <c r="E3135" i="7"/>
  <c r="F3135" i="7"/>
  <c r="F3402" i="7"/>
  <c r="E3402" i="7"/>
  <c r="F3351" i="7"/>
  <c r="E3351" i="7"/>
  <c r="F2396" i="7"/>
  <c r="E2396" i="7"/>
  <c r="F2409" i="7"/>
  <c r="E2409" i="7"/>
  <c r="E2267" i="7"/>
  <c r="F2267" i="7"/>
  <c r="E3092" i="7"/>
  <c r="F3092" i="7"/>
  <c r="E3236" i="7"/>
  <c r="F3236" i="7"/>
  <c r="F3101" i="7"/>
  <c r="E3101" i="7"/>
  <c r="F1999" i="7"/>
  <c r="E1999" i="7"/>
  <c r="F2833" i="7"/>
  <c r="E2833" i="7"/>
  <c r="F1040" i="7"/>
  <c r="E1040" i="7"/>
  <c r="F2691" i="7"/>
  <c r="E2691" i="7"/>
  <c r="E3365" i="7"/>
  <c r="F3365" i="7"/>
  <c r="E28" i="7"/>
  <c r="F28" i="7"/>
  <c r="E2700" i="7"/>
  <c r="F2700" i="7"/>
  <c r="E3045" i="7"/>
  <c r="F3045" i="7"/>
  <c r="F2972" i="7"/>
  <c r="E2972" i="7"/>
  <c r="E3499" i="7"/>
  <c r="F3499" i="7"/>
  <c r="E2915" i="7"/>
  <c r="F2915" i="7"/>
  <c r="E3314" i="7"/>
  <c r="F3314" i="7"/>
  <c r="E2876" i="7"/>
  <c r="F2876" i="7"/>
  <c r="F3074" i="7"/>
  <c r="E3074" i="7"/>
  <c r="F3241" i="7"/>
  <c r="E3241" i="7"/>
  <c r="E3304" i="7"/>
  <c r="F3304" i="7"/>
  <c r="F687" i="7"/>
  <c r="E687" i="7"/>
  <c r="F1252" i="7"/>
  <c r="E1252" i="7"/>
  <c r="F842" i="7"/>
  <c r="F1196" i="7"/>
  <c r="F1038" i="7"/>
  <c r="E3312" i="7"/>
  <c r="E2571" i="7"/>
  <c r="E2826" i="7"/>
  <c r="E3329" i="7"/>
  <c r="F3329" i="7"/>
  <c r="F2936" i="7"/>
  <c r="E2936" i="7"/>
  <c r="F2092" i="7"/>
  <c r="E2092" i="7"/>
  <c r="E704" i="7"/>
  <c r="F704" i="7"/>
  <c r="E113" i="7"/>
  <c r="F113" i="7"/>
  <c r="F1169" i="7"/>
  <c r="E1169" i="7"/>
  <c r="F1121" i="7"/>
  <c r="E1121" i="7"/>
  <c r="E357" i="7"/>
  <c r="F357" i="7"/>
  <c r="F832" i="7"/>
  <c r="E832" i="7"/>
  <c r="E2942" i="7"/>
  <c r="F2942" i="7"/>
  <c r="F1479" i="7"/>
  <c r="E1479" i="7"/>
  <c r="E1109" i="7"/>
  <c r="F1109" i="7"/>
  <c r="F146" i="7"/>
  <c r="E146" i="7"/>
  <c r="F563" i="7"/>
  <c r="E563" i="7"/>
  <c r="E1594" i="7"/>
  <c r="F1594" i="7"/>
  <c r="F2198" i="7"/>
  <c r="E2198" i="7"/>
  <c r="F2999" i="7"/>
  <c r="E2999" i="7"/>
  <c r="F221" i="7"/>
  <c r="E221" i="7"/>
  <c r="F383" i="7"/>
  <c r="E383" i="7"/>
  <c r="F1959" i="7"/>
  <c r="E1959" i="7"/>
  <c r="E2361" i="7"/>
  <c r="F2361" i="7"/>
  <c r="F798" i="7"/>
  <c r="E798" i="7"/>
  <c r="F1866" i="7"/>
  <c r="E1866" i="7"/>
  <c r="E1950" i="7"/>
  <c r="F1950" i="7"/>
  <c r="E1217" i="7"/>
  <c r="F1217" i="7"/>
  <c r="F763" i="7"/>
  <c r="E763" i="7"/>
  <c r="F1005" i="7"/>
  <c r="E1005" i="7"/>
  <c r="E1933" i="7"/>
  <c r="F1933" i="7"/>
  <c r="E2693" i="7"/>
  <c r="F2693" i="7"/>
  <c r="F2775" i="7"/>
  <c r="E2775" i="7"/>
  <c r="F380" i="7"/>
  <c r="E380" i="7"/>
  <c r="F500" i="7"/>
  <c r="E500" i="7"/>
  <c r="E1315" i="7"/>
  <c r="F1315" i="7"/>
  <c r="F1515" i="7"/>
  <c r="E1515" i="7"/>
  <c r="F1445" i="7"/>
  <c r="E1445" i="7"/>
  <c r="E2278" i="7"/>
  <c r="F2278" i="7"/>
  <c r="E3298" i="7"/>
  <c r="F3298" i="7"/>
  <c r="F147" i="7"/>
  <c r="E147" i="7"/>
  <c r="F657" i="7"/>
  <c r="E657" i="7"/>
  <c r="F159" i="7"/>
  <c r="E159" i="7"/>
  <c r="F1155" i="7"/>
  <c r="E1155" i="7"/>
  <c r="E747" i="7"/>
  <c r="F747" i="7"/>
  <c r="F1508" i="7"/>
  <c r="E1508" i="7"/>
  <c r="F1911" i="7"/>
  <c r="E1911" i="7"/>
  <c r="F2197" i="7"/>
  <c r="E2197" i="7"/>
  <c r="E2201" i="7"/>
  <c r="F2201" i="7"/>
  <c r="E3493" i="7"/>
  <c r="F3493" i="7"/>
  <c r="E180" i="7"/>
  <c r="F180" i="7"/>
  <c r="F365" i="7"/>
  <c r="E365" i="7"/>
  <c r="E145" i="7"/>
  <c r="F145" i="7"/>
  <c r="E595" i="7"/>
  <c r="F595" i="7"/>
  <c r="E932" i="7"/>
  <c r="F932" i="7"/>
  <c r="E1549" i="7"/>
  <c r="F1549" i="7"/>
  <c r="F1962" i="7"/>
  <c r="E1962" i="7"/>
  <c r="E1865" i="7"/>
  <c r="F1865" i="7"/>
  <c r="E3127" i="7"/>
  <c r="F3127" i="7"/>
  <c r="F2534" i="7"/>
  <c r="E2534" i="7"/>
  <c r="E3454" i="7"/>
  <c r="E3308" i="7"/>
  <c r="E2750" i="7"/>
  <c r="F2716" i="7"/>
  <c r="E2815" i="7"/>
  <c r="F1776" i="7"/>
  <c r="F1965" i="7"/>
  <c r="E1318" i="7"/>
  <c r="E1447" i="7"/>
  <c r="F402" i="7"/>
  <c r="E670" i="7"/>
  <c r="F446" i="7"/>
  <c r="E121" i="7"/>
  <c r="E3513" i="7"/>
  <c r="F3550" i="7"/>
  <c r="E2293" i="7"/>
  <c r="E1873" i="7"/>
  <c r="E1057" i="7"/>
  <c r="F372" i="7"/>
  <c r="F2346" i="7"/>
  <c r="F876" i="7"/>
  <c r="E2922" i="7"/>
  <c r="F2922" i="7"/>
  <c r="F3215" i="7"/>
  <c r="E3215" i="7"/>
  <c r="E1434" i="7"/>
  <c r="F1434" i="7"/>
  <c r="F2160" i="7"/>
  <c r="E2160" i="7"/>
  <c r="F2997" i="7"/>
  <c r="E2997" i="7"/>
  <c r="F2266" i="7"/>
  <c r="E2266" i="7"/>
  <c r="E2518" i="7"/>
  <c r="F2518" i="7"/>
  <c r="E3041" i="7"/>
  <c r="F3041" i="7"/>
  <c r="E3265" i="7"/>
  <c r="F3265" i="7"/>
  <c r="F2692" i="7"/>
  <c r="E2692" i="7"/>
  <c r="F3167" i="7"/>
  <c r="E3167" i="7"/>
  <c r="E3568" i="7"/>
  <c r="F3568" i="7"/>
  <c r="F1024" i="7"/>
  <c r="E1024" i="7"/>
  <c r="F1595" i="7"/>
  <c r="E1595" i="7"/>
  <c r="F3581" i="7"/>
  <c r="E3581" i="7"/>
  <c r="F3443" i="7"/>
  <c r="E3443" i="7"/>
  <c r="E659" i="7"/>
  <c r="F659" i="7"/>
  <c r="F1192" i="7"/>
  <c r="E1192" i="7"/>
  <c r="E155" i="7"/>
  <c r="E2242" i="7"/>
  <c r="E2782" i="7"/>
  <c r="F1102" i="7"/>
  <c r="F480" i="7"/>
  <c r="E480" i="7"/>
  <c r="F768" i="7"/>
  <c r="E768" i="7"/>
  <c r="F399" i="7"/>
  <c r="E399" i="7"/>
  <c r="E423" i="7"/>
  <c r="F423" i="7"/>
  <c r="E780" i="7"/>
  <c r="F780" i="7"/>
  <c r="F1411" i="7"/>
  <c r="E1411" i="7"/>
  <c r="F3410" i="7"/>
  <c r="E3410" i="7"/>
  <c r="F2309" i="7"/>
  <c r="E2309" i="7"/>
  <c r="E359" i="7"/>
  <c r="F359" i="7"/>
  <c r="F246" i="7"/>
  <c r="E246" i="7"/>
  <c r="F1564" i="7"/>
  <c r="E1564" i="7"/>
  <c r="E615" i="7"/>
  <c r="F615" i="7"/>
  <c r="F166" i="7"/>
  <c r="E166" i="7"/>
  <c r="E2219" i="7"/>
  <c r="F2219" i="7"/>
  <c r="F1996" i="7"/>
  <c r="E1996" i="7"/>
  <c r="E731" i="7"/>
  <c r="F731" i="7"/>
  <c r="F2020" i="7"/>
  <c r="E2020" i="7"/>
  <c r="F2759" i="7"/>
  <c r="E2759" i="7"/>
  <c r="E905" i="7"/>
  <c r="F905" i="7"/>
  <c r="E1457" i="7"/>
  <c r="F1457" i="7"/>
  <c r="F3093" i="7"/>
  <c r="E3093" i="7"/>
  <c r="F1664" i="7"/>
  <c r="E1664" i="7"/>
  <c r="F2404" i="7"/>
  <c r="E2404" i="7"/>
  <c r="E191" i="7"/>
  <c r="F191" i="7"/>
  <c r="F158" i="7"/>
  <c r="E158" i="7"/>
  <c r="F901" i="7"/>
  <c r="E901" i="7"/>
  <c r="F1507" i="7"/>
  <c r="E1507" i="7"/>
  <c r="E1924" i="7"/>
  <c r="F1924" i="7"/>
  <c r="E1698" i="7"/>
  <c r="F1698" i="7"/>
  <c r="F2523" i="7"/>
  <c r="E2523" i="7"/>
  <c r="E2918" i="7"/>
  <c r="F2918" i="7"/>
  <c r="F182" i="7"/>
  <c r="E182" i="7"/>
  <c r="F674" i="7"/>
  <c r="E674" i="7"/>
  <c r="F1254" i="7"/>
  <c r="E1254" i="7"/>
  <c r="F1365" i="7"/>
  <c r="E1365" i="7"/>
  <c r="F567" i="7"/>
  <c r="E567" i="7"/>
  <c r="F2866" i="7"/>
  <c r="E2065" i="7"/>
  <c r="E2713" i="7"/>
  <c r="F1547" i="7"/>
  <c r="E924" i="7"/>
  <c r="E123" i="7"/>
  <c r="E103" i="7"/>
  <c r="F2819" i="7"/>
  <c r="F2078" i="7"/>
  <c r="F1438" i="7"/>
  <c r="E800" i="7"/>
  <c r="E3031" i="7"/>
  <c r="E2042" i="7"/>
  <c r="E2327" i="7"/>
  <c r="F3510" i="7"/>
  <c r="F3104" i="7"/>
  <c r="F3555" i="7"/>
  <c r="F3043" i="7"/>
  <c r="F169" i="7"/>
  <c r="E2350" i="7"/>
  <c r="F3389" i="7"/>
  <c r="E3389" i="7"/>
  <c r="E3155" i="7"/>
  <c r="F3155" i="7"/>
  <c r="F3467" i="7"/>
  <c r="E3467" i="7"/>
  <c r="F1737" i="7"/>
  <c r="E1737" i="7"/>
  <c r="E3386" i="7"/>
  <c r="F3386" i="7"/>
  <c r="E3414" i="7"/>
  <c r="F3414" i="7"/>
  <c r="E3430" i="7"/>
  <c r="F3430" i="7"/>
  <c r="F3344" i="7"/>
  <c r="E3344" i="7"/>
  <c r="F3534" i="7"/>
  <c r="E3534" i="7"/>
  <c r="E3216" i="7"/>
  <c r="F3216" i="7"/>
  <c r="E3214" i="7"/>
  <c r="F3214" i="7"/>
  <c r="F691" i="7"/>
  <c r="E691" i="7"/>
  <c r="E914" i="7"/>
  <c r="F914" i="7"/>
  <c r="E3398" i="7"/>
  <c r="F3398" i="7"/>
  <c r="F3294" i="7"/>
  <c r="E3294" i="7"/>
  <c r="E14" i="7"/>
  <c r="F14" i="7"/>
  <c r="F1351" i="7"/>
  <c r="E1351" i="7"/>
  <c r="E302" i="7"/>
  <c r="F302" i="7"/>
  <c r="F1010" i="7"/>
  <c r="E1010" i="7"/>
  <c r="E353" i="7"/>
  <c r="F353" i="7"/>
  <c r="E3052" i="7"/>
  <c r="F3052" i="7"/>
  <c r="F1186" i="7"/>
  <c r="E1186" i="7"/>
  <c r="E282" i="7"/>
  <c r="F282" i="7"/>
  <c r="F138" i="7"/>
  <c r="E138" i="7"/>
  <c r="F3149" i="7"/>
  <c r="F3452" i="7"/>
  <c r="E3327" i="7"/>
  <c r="F1154" i="7"/>
  <c r="E250" i="7"/>
  <c r="F1117" i="7"/>
  <c r="F3444" i="7"/>
  <c r="F374" i="7"/>
  <c r="E861" i="7"/>
  <c r="E2615" i="7"/>
  <c r="F2615" i="7"/>
  <c r="E243" i="7"/>
  <c r="F243" i="7"/>
  <c r="F1943" i="7"/>
  <c r="E1943" i="7"/>
  <c r="E197" i="7"/>
  <c r="F197" i="7"/>
  <c r="F2956" i="7"/>
  <c r="E2281" i="7"/>
  <c r="E1643" i="7"/>
  <c r="E1292" i="7"/>
  <c r="E718" i="7"/>
  <c r="E2217" i="7"/>
  <c r="E1215" i="7"/>
  <c r="E3205" i="7"/>
  <c r="F3205" i="7"/>
  <c r="F355" i="7"/>
  <c r="E355" i="7"/>
  <c r="E96" i="7"/>
  <c r="F96" i="7"/>
  <c r="F1076" i="7"/>
  <c r="E1076" i="7"/>
  <c r="F252" i="7"/>
  <c r="E252" i="7"/>
  <c r="F1751" i="7"/>
  <c r="E1751" i="7"/>
  <c r="E1405" i="7"/>
  <c r="F3311" i="7"/>
  <c r="E3317" i="7"/>
  <c r="F2745" i="7"/>
  <c r="F1671" i="7"/>
  <c r="F1029" i="7"/>
  <c r="F277" i="7"/>
  <c r="E277" i="7"/>
  <c r="F3257" i="7"/>
  <c r="E3257" i="7"/>
  <c r="E360" i="7"/>
  <c r="F360" i="7"/>
  <c r="E2156" i="7"/>
  <c r="F2156" i="7"/>
  <c r="F895" i="7"/>
  <c r="E895" i="7"/>
  <c r="E3447" i="7"/>
  <c r="E2367" i="7"/>
  <c r="F1633" i="7"/>
  <c r="E154" i="7"/>
  <c r="E1277" i="7"/>
  <c r="F37" i="7"/>
  <c r="E3315" i="7"/>
  <c r="F3413" i="7"/>
  <c r="E2704" i="7"/>
  <c r="F1729" i="7"/>
  <c r="F921" i="7"/>
  <c r="E1081" i="7"/>
  <c r="F2302" i="7"/>
  <c r="E2411" i="7"/>
  <c r="E1945" i="7"/>
  <c r="E723" i="7"/>
  <c r="E1307" i="7"/>
  <c r="F3260" i="7"/>
  <c r="E1306" i="7"/>
  <c r="F1235" i="7"/>
  <c r="F1023" i="7"/>
  <c r="F1184" i="7"/>
  <c r="E101" i="7"/>
  <c r="F1987" i="7"/>
  <c r="F2344" i="7"/>
  <c r="F1558" i="7"/>
  <c r="F605" i="7"/>
  <c r="E605" i="7"/>
  <c r="E1113" i="7"/>
  <c r="F1113" i="7"/>
  <c r="E509" i="7"/>
  <c r="F509" i="7"/>
  <c r="E2670" i="7"/>
  <c r="F2670" i="7"/>
  <c r="E168" i="7"/>
  <c r="F168" i="7"/>
  <c r="F753" i="7"/>
  <c r="E753" i="7"/>
  <c r="E683" i="7"/>
  <c r="F683" i="7"/>
  <c r="E1426" i="7"/>
  <c r="F1426" i="7"/>
  <c r="E566" i="7"/>
  <c r="F566" i="7"/>
  <c r="F1256" i="7"/>
  <c r="E1256" i="7"/>
  <c r="E2497" i="7"/>
  <c r="F2497" i="7"/>
  <c r="F524" i="7"/>
  <c r="E524" i="7"/>
  <c r="F2034" i="7"/>
  <c r="E2034" i="7"/>
  <c r="E438" i="7"/>
  <c r="F438" i="7"/>
  <c r="E2279" i="7"/>
  <c r="F2279" i="7"/>
  <c r="F173" i="7"/>
  <c r="E173" i="7"/>
  <c r="F1627" i="7"/>
  <c r="E1627" i="7"/>
  <c r="E3143" i="7"/>
  <c r="F3143" i="7"/>
  <c r="F1369" i="7"/>
  <c r="E1369" i="7"/>
  <c r="F1419" i="7"/>
  <c r="E1419" i="7"/>
  <c r="E370" i="7"/>
  <c r="F370" i="7"/>
  <c r="F2920" i="7"/>
  <c r="E2920" i="7"/>
  <c r="F1963" i="7"/>
  <c r="E1963" i="7"/>
  <c r="F1542" i="7"/>
  <c r="E1542" i="7"/>
  <c r="E245" i="7"/>
  <c r="F245" i="7"/>
  <c r="E1182" i="7"/>
  <c r="F1182" i="7"/>
  <c r="F1472" i="7"/>
  <c r="E1472" i="7"/>
  <c r="E460" i="7"/>
  <c r="F460" i="7"/>
  <c r="F2006" i="7"/>
  <c r="E2006" i="7"/>
  <c r="F1535" i="7"/>
  <c r="E1535" i="7"/>
  <c r="E656" i="7"/>
  <c r="F656" i="7"/>
  <c r="E156" i="7"/>
  <c r="F156" i="7"/>
  <c r="E398" i="7"/>
  <c r="F398" i="7"/>
  <c r="E565" i="7"/>
  <c r="F565" i="7"/>
  <c r="E1610" i="7"/>
  <c r="F1610" i="7"/>
  <c r="F1909" i="7"/>
  <c r="E1909" i="7"/>
  <c r="F2467" i="7"/>
  <c r="E2467" i="7"/>
  <c r="E533" i="7"/>
  <c r="F533" i="7"/>
  <c r="E1528" i="7"/>
  <c r="F1528" i="7"/>
  <c r="E792" i="7"/>
  <c r="F792" i="7"/>
  <c r="F1112" i="7"/>
  <c r="E1112" i="7"/>
  <c r="F1311" i="7"/>
  <c r="E1311" i="7"/>
  <c r="E2935" i="7"/>
  <c r="F2935" i="7"/>
  <c r="E1270" i="7"/>
  <c r="F1270" i="7"/>
  <c r="E1800" i="7"/>
  <c r="F1800" i="7"/>
  <c r="F3572" i="7"/>
  <c r="E3572" i="7"/>
  <c r="F2604" i="7"/>
  <c r="E2604" i="7"/>
  <c r="F1827" i="7"/>
  <c r="E1827" i="7"/>
  <c r="F2029" i="7"/>
  <c r="E2029" i="7"/>
  <c r="F1814" i="7"/>
  <c r="E1814" i="7"/>
  <c r="F1951" i="7"/>
  <c r="E1951" i="7"/>
  <c r="F2608" i="7"/>
  <c r="E2608" i="7"/>
  <c r="F1994" i="7"/>
  <c r="E1994" i="7"/>
  <c r="E1749" i="7"/>
  <c r="F1749" i="7"/>
  <c r="F946" i="7"/>
  <c r="E946" i="7"/>
  <c r="F2917" i="7"/>
  <c r="E2917" i="7"/>
  <c r="E1930" i="7"/>
  <c r="F1930" i="7"/>
  <c r="F1579" i="7"/>
  <c r="E1579" i="7"/>
  <c r="F2227" i="7"/>
  <c r="E2227" i="7"/>
  <c r="F2086" i="7"/>
  <c r="E2086" i="7"/>
  <c r="E2654" i="7"/>
  <c r="F2654" i="7"/>
  <c r="F2698" i="7"/>
  <c r="E2698" i="7"/>
  <c r="E1601" i="7"/>
  <c r="F1601" i="7"/>
  <c r="E1937" i="7"/>
  <c r="F1937" i="7"/>
  <c r="E2738" i="7"/>
  <c r="F2738" i="7"/>
  <c r="E3379" i="7"/>
  <c r="F3379" i="7"/>
  <c r="E3230" i="7"/>
  <c r="F3230" i="7"/>
  <c r="E2519" i="7"/>
  <c r="F2519" i="7"/>
  <c r="E3140" i="7"/>
  <c r="F3140" i="7"/>
  <c r="F3274" i="7"/>
  <c r="E3274" i="7"/>
  <c r="E2957" i="7"/>
  <c r="F2957" i="7"/>
  <c r="F2569" i="7"/>
  <c r="E2569" i="7"/>
  <c r="E2352" i="7"/>
  <c r="F2352" i="7"/>
  <c r="E2896" i="7"/>
  <c r="F2896" i="7"/>
  <c r="E3401" i="7"/>
  <c r="F3401" i="7"/>
  <c r="E2854" i="7"/>
  <c r="F2854" i="7"/>
  <c r="E2898" i="7"/>
  <c r="F2898" i="7"/>
  <c r="E3463" i="7"/>
  <c r="F3463" i="7"/>
  <c r="F3196" i="7"/>
  <c r="E3196" i="7"/>
  <c r="E3270" i="7"/>
  <c r="F3270" i="7"/>
  <c r="E703" i="7"/>
  <c r="F703" i="7"/>
  <c r="E3337" i="7"/>
  <c r="F3337" i="7"/>
  <c r="F2358" i="7"/>
  <c r="E2358" i="7"/>
  <c r="F3598" i="7"/>
  <c r="E3598" i="7"/>
  <c r="E3073" i="7"/>
  <c r="F3073" i="7"/>
  <c r="F3237" i="7"/>
  <c r="E3237" i="7"/>
  <c r="E3105" i="7"/>
  <c r="F3105" i="7"/>
  <c r="E3316" i="7"/>
  <c r="F3316" i="7"/>
  <c r="F1054" i="7"/>
  <c r="E1054" i="7"/>
  <c r="F3593" i="7"/>
  <c r="E3593" i="7"/>
  <c r="F34" i="7"/>
  <c r="E34" i="7"/>
  <c r="F40" i="7"/>
  <c r="E40" i="7"/>
  <c r="F966" i="7"/>
  <c r="E966" i="7"/>
  <c r="F725" i="7"/>
  <c r="E725" i="7"/>
  <c r="F172" i="7"/>
  <c r="E172" i="7"/>
  <c r="F107" i="7"/>
  <c r="E107" i="7"/>
  <c r="E1294" i="7"/>
  <c r="E804" i="7"/>
  <c r="E2661" i="7"/>
  <c r="E557" i="7"/>
  <c r="F557" i="7"/>
  <c r="E517" i="7"/>
  <c r="F517" i="7"/>
  <c r="F2250" i="7"/>
  <c r="E2250" i="7"/>
  <c r="F1794" i="7"/>
  <c r="E1794" i="7"/>
  <c r="F2967" i="7"/>
  <c r="E2967" i="7"/>
  <c r="F2240" i="7"/>
  <c r="E2240" i="7"/>
  <c r="E841" i="7"/>
  <c r="F841" i="7"/>
  <c r="F651" i="7"/>
  <c r="E651" i="7"/>
  <c r="E241" i="7"/>
  <c r="F241" i="7"/>
  <c r="F1385" i="7"/>
  <c r="F3587" i="7"/>
  <c r="E3570" i="7"/>
  <c r="F3566" i="7"/>
  <c r="F2910" i="7"/>
  <c r="E3024" i="7"/>
  <c r="F2428" i="7"/>
  <c r="F2773" i="7"/>
  <c r="F1759" i="7"/>
  <c r="E201" i="7"/>
  <c r="F257" i="7"/>
  <c r="E187" i="7"/>
  <c r="F568" i="7"/>
  <c r="E22" i="7"/>
  <c r="E3450" i="7"/>
  <c r="E2599" i="7"/>
  <c r="F1593" i="7"/>
  <c r="F1526" i="7"/>
  <c r="F1675" i="7"/>
  <c r="E2048" i="7"/>
  <c r="F1862" i="7"/>
  <c r="F3172" i="7"/>
  <c r="E2697" i="7"/>
  <c r="F1398" i="7"/>
  <c r="F3455" i="7"/>
  <c r="F409" i="7"/>
  <c r="E409" i="7"/>
  <c r="F2043" i="7"/>
  <c r="E2043" i="7"/>
  <c r="F1247" i="7"/>
  <c r="E1247" i="7"/>
  <c r="F84" i="7"/>
  <c r="E84" i="7"/>
  <c r="E316" i="7"/>
  <c r="F316" i="7"/>
  <c r="E922" i="7"/>
  <c r="F922" i="7"/>
  <c r="F1913" i="7"/>
  <c r="E1913" i="7"/>
  <c r="E231" i="7"/>
  <c r="F231" i="7"/>
  <c r="E1596" i="7"/>
  <c r="F1596" i="7"/>
  <c r="F514" i="7"/>
  <c r="E514" i="7"/>
  <c r="E1720" i="7"/>
  <c r="F1720" i="7"/>
  <c r="E312" i="7"/>
  <c r="F312" i="7"/>
  <c r="E1756" i="7"/>
  <c r="F1756" i="7"/>
  <c r="E105" i="7"/>
  <c r="F105" i="7"/>
  <c r="E1879" i="7"/>
  <c r="F1879" i="7"/>
  <c r="F97" i="7"/>
  <c r="E97" i="7"/>
  <c r="E493" i="7"/>
  <c r="F493" i="7"/>
  <c r="F1742" i="7"/>
  <c r="E1742" i="7"/>
  <c r="F2721" i="7"/>
  <c r="E2721" i="7"/>
  <c r="F880" i="7"/>
  <c r="E880" i="7"/>
  <c r="F1308" i="7"/>
  <c r="E1308" i="7"/>
  <c r="F1323" i="7"/>
  <c r="E1323" i="7"/>
  <c r="E949" i="7"/>
  <c r="F949" i="7"/>
  <c r="F1269" i="7"/>
  <c r="E1269" i="7"/>
  <c r="E855" i="7"/>
  <c r="F855" i="7"/>
  <c r="F1402" i="7"/>
  <c r="E1402" i="7"/>
  <c r="F1430" i="7"/>
  <c r="E1430" i="7"/>
  <c r="E1703" i="7"/>
  <c r="F1703" i="7"/>
  <c r="F2570" i="7"/>
  <c r="E2570" i="7"/>
  <c r="E2326" i="7"/>
  <c r="F2326" i="7"/>
  <c r="E290" i="7"/>
  <c r="F290" i="7"/>
  <c r="E507" i="7"/>
  <c r="F507" i="7"/>
  <c r="E626" i="7"/>
  <c r="F626" i="7"/>
  <c r="F489" i="7"/>
  <c r="E489" i="7"/>
  <c r="E938" i="7"/>
  <c r="F938" i="7"/>
  <c r="E727" i="7"/>
  <c r="F727" i="7"/>
  <c r="E997" i="7"/>
  <c r="F997" i="7"/>
  <c r="E1806" i="7"/>
  <c r="F1806" i="7"/>
  <c r="E2298" i="7"/>
  <c r="F2298" i="7"/>
  <c r="F2369" i="7"/>
  <c r="E2369" i="7"/>
  <c r="F3306" i="7"/>
  <c r="E3306" i="7"/>
  <c r="F190" i="7"/>
  <c r="E190" i="7"/>
  <c r="F682" i="7"/>
  <c r="E682" i="7"/>
  <c r="F1051" i="7"/>
  <c r="E1051" i="7"/>
  <c r="F1382" i="7"/>
  <c r="E1382" i="7"/>
  <c r="E1804" i="7"/>
  <c r="F1804" i="7"/>
  <c r="E2003" i="7"/>
  <c r="F2003" i="7"/>
  <c r="F2988" i="7"/>
  <c r="E2988" i="7"/>
  <c r="E167" i="7"/>
  <c r="F167" i="7"/>
  <c r="E678" i="7"/>
  <c r="F678" i="7"/>
  <c r="E150" i="7"/>
  <c r="F150" i="7"/>
  <c r="E396" i="7"/>
  <c r="F396" i="7"/>
  <c r="F769" i="7"/>
  <c r="E769" i="7"/>
  <c r="F888" i="7"/>
  <c r="E888" i="7"/>
  <c r="F631" i="7"/>
  <c r="E631" i="7"/>
  <c r="F1985" i="7"/>
  <c r="E1985" i="7"/>
  <c r="F2022" i="7"/>
  <c r="E2022" i="7"/>
  <c r="E2103" i="7"/>
  <c r="F2103" i="7"/>
  <c r="E700" i="7"/>
  <c r="F700" i="7"/>
  <c r="F1843" i="7"/>
  <c r="E1843" i="7"/>
  <c r="E2142" i="7"/>
  <c r="F2142" i="7"/>
  <c r="E1875" i="7"/>
  <c r="F1875" i="7"/>
  <c r="E2616" i="7"/>
  <c r="F2616" i="7"/>
  <c r="E1807" i="7"/>
  <c r="F1807" i="7"/>
  <c r="E1119" i="7"/>
  <c r="F1119" i="7"/>
  <c r="F3079" i="7"/>
  <c r="E3079" i="7"/>
  <c r="E2766" i="7"/>
  <c r="F2766" i="7"/>
  <c r="F1012" i="7"/>
  <c r="E1012" i="7"/>
  <c r="F2177" i="7"/>
  <c r="E2177" i="7"/>
  <c r="E1968" i="7"/>
  <c r="F1968" i="7"/>
  <c r="F2979" i="7"/>
  <c r="E2979" i="7"/>
  <c r="E2513" i="7"/>
  <c r="F2513" i="7"/>
  <c r="E2908" i="7"/>
  <c r="F2908" i="7"/>
  <c r="F3255" i="7"/>
  <c r="E3255" i="7"/>
  <c r="E1418" i="7"/>
  <c r="F1418" i="7"/>
  <c r="E2147" i="7"/>
  <c r="F2147" i="7"/>
  <c r="F3489" i="7"/>
  <c r="E3489" i="7"/>
  <c r="E2405" i="7"/>
  <c r="F2405" i="7"/>
  <c r="F2496" i="7"/>
  <c r="E2496" i="7"/>
  <c r="F3299" i="7"/>
  <c r="E3299" i="7"/>
  <c r="E2939" i="7"/>
  <c r="F2939" i="7"/>
  <c r="F3571" i="7"/>
  <c r="E3571" i="7"/>
  <c r="F2901" i="7"/>
  <c r="E2901" i="7"/>
  <c r="E2749" i="7"/>
  <c r="F2749" i="7"/>
  <c r="F3120" i="7"/>
  <c r="E3120" i="7"/>
  <c r="E3356" i="7"/>
  <c r="F3356" i="7"/>
  <c r="E3321" i="7"/>
  <c r="F3321" i="7"/>
  <c r="E2948" i="7"/>
  <c r="F2948" i="7"/>
  <c r="F2758" i="7"/>
  <c r="E2758" i="7"/>
  <c r="E3378" i="7"/>
  <c r="F3378" i="7"/>
  <c r="E3077" i="7"/>
  <c r="F3077" i="7"/>
  <c r="F2980" i="7"/>
  <c r="E2980" i="7"/>
  <c r="F2940" i="7"/>
  <c r="E2940" i="7"/>
  <c r="F3300" i="7"/>
  <c r="E3300" i="7"/>
  <c r="F63" i="7"/>
  <c r="E63" i="7"/>
  <c r="E3358" i="7"/>
  <c r="F3358" i="7"/>
  <c r="E18" i="7"/>
  <c r="F18" i="7"/>
  <c r="E1116" i="7"/>
  <c r="F1116" i="7"/>
  <c r="E1156" i="7"/>
  <c r="F1156" i="7"/>
  <c r="F1002" i="7"/>
  <c r="E1002" i="7"/>
  <c r="F21" i="7"/>
  <c r="E21" i="7"/>
  <c r="F48" i="7"/>
  <c r="E48" i="7"/>
  <c r="F1210" i="7"/>
  <c r="E1210" i="7"/>
  <c r="F205" i="7"/>
  <c r="E205" i="7"/>
  <c r="F977" i="7"/>
  <c r="E977" i="7"/>
  <c r="F708" i="7"/>
  <c r="E708" i="7"/>
  <c r="F676" i="7"/>
  <c r="E676" i="7"/>
  <c r="F1187" i="7"/>
  <c r="E1187" i="7"/>
  <c r="E352" i="7"/>
  <c r="F352" i="7"/>
  <c r="F785" i="7"/>
  <c r="E3517" i="7"/>
  <c r="F2710" i="7"/>
  <c r="E465" i="7"/>
  <c r="F465" i="7"/>
  <c r="E247" i="7"/>
  <c r="F247" i="7"/>
  <c r="F2451" i="7"/>
  <c r="E2451" i="7"/>
  <c r="E611" i="7"/>
  <c r="F611" i="7"/>
  <c r="F1891" i="7"/>
  <c r="E1891" i="7"/>
  <c r="E1769" i="7"/>
  <c r="F1769" i="7"/>
  <c r="E2878" i="7"/>
  <c r="F2878" i="7"/>
  <c r="F560" i="7"/>
  <c r="E560" i="7"/>
  <c r="F1343" i="7"/>
  <c r="E1343" i="7"/>
  <c r="E1854" i="7"/>
  <c r="F1854" i="7"/>
  <c r="E414" i="7"/>
  <c r="E3509" i="7"/>
  <c r="F3318" i="7"/>
  <c r="F2987" i="7"/>
  <c r="E3072" i="7"/>
  <c r="F2975" i="7"/>
  <c r="E2377" i="7"/>
  <c r="F2595" i="7"/>
  <c r="F1487" i="7"/>
  <c r="E868" i="7"/>
  <c r="E161" i="7"/>
  <c r="E340" i="7"/>
  <c r="F497" i="7"/>
  <c r="F299" i="7"/>
  <c r="E3053" i="7"/>
  <c r="E3125" i="7"/>
  <c r="F3291" i="7"/>
  <c r="E2602" i="7"/>
  <c r="F2000" i="7"/>
  <c r="E538" i="7"/>
  <c r="E982" i="7"/>
  <c r="E2025" i="7"/>
  <c r="E2665" i="7"/>
  <c r="F2984" i="7"/>
  <c r="F2938" i="7"/>
  <c r="E1821" i="7"/>
  <c r="F1971" i="7"/>
  <c r="E776" i="7"/>
  <c r="E498" i="7"/>
  <c r="F498" i="7"/>
  <c r="F1077" i="7"/>
  <c r="E1077" i="7"/>
  <c r="E1518" i="7"/>
  <c r="F1518" i="7"/>
  <c r="F662" i="7"/>
  <c r="E662" i="7"/>
  <c r="F741" i="7"/>
  <c r="E741" i="7"/>
  <c r="F1246" i="7"/>
  <c r="E1246" i="7"/>
  <c r="F2112" i="7"/>
  <c r="E2112" i="7"/>
  <c r="E208" i="7"/>
  <c r="F208" i="7"/>
  <c r="F608" i="7"/>
  <c r="E608" i="7"/>
  <c r="F728" i="7"/>
  <c r="E728" i="7"/>
  <c r="E1852" i="7"/>
  <c r="F1852" i="7"/>
  <c r="F1151" i="7"/>
  <c r="E1151" i="7"/>
  <c r="F1704" i="7"/>
  <c r="E1704" i="7"/>
  <c r="E2831" i="7"/>
  <c r="F2831" i="7"/>
  <c r="F552" i="7"/>
  <c r="E552" i="7"/>
  <c r="E345" i="7"/>
  <c r="F345" i="7"/>
  <c r="E837" i="7"/>
  <c r="F837" i="7"/>
  <c r="E1364" i="7"/>
  <c r="F1364" i="7"/>
  <c r="F351" i="7"/>
  <c r="E351" i="7"/>
  <c r="F1236" i="7"/>
  <c r="E1236" i="7"/>
  <c r="F1015" i="7"/>
  <c r="E1015" i="7"/>
  <c r="E1337" i="7"/>
  <c r="F1337" i="7"/>
  <c r="F1989" i="7"/>
  <c r="E1989" i="7"/>
  <c r="F715" i="7"/>
  <c r="E715" i="7"/>
  <c r="F1928" i="7"/>
  <c r="E1928" i="7"/>
  <c r="E2562" i="7"/>
  <c r="F2562" i="7"/>
  <c r="F1397" i="7"/>
  <c r="E1397" i="7"/>
  <c r="E1389" i="7"/>
  <c r="F1389" i="7"/>
  <c r="F1321" i="7"/>
  <c r="E1321" i="7"/>
  <c r="F1349" i="7"/>
  <c r="E1349" i="7"/>
  <c r="E3130" i="7"/>
  <c r="F3130" i="7"/>
  <c r="E1298" i="7"/>
  <c r="F1298" i="7"/>
  <c r="E2360" i="7"/>
  <c r="F2360" i="7"/>
  <c r="E415" i="7"/>
  <c r="F415" i="7"/>
  <c r="E817" i="7"/>
  <c r="F817" i="7"/>
  <c r="E742" i="7"/>
  <c r="F742" i="7"/>
  <c r="E451" i="7"/>
  <c r="F451" i="7"/>
  <c r="E157" i="7"/>
  <c r="F157" i="7"/>
  <c r="F1139" i="7"/>
  <c r="E1139" i="7"/>
  <c r="E857" i="7"/>
  <c r="F857" i="7"/>
  <c r="E1536" i="7"/>
  <c r="F1536" i="7"/>
  <c r="F1920" i="7"/>
  <c r="E1920" i="7"/>
  <c r="F2236" i="7"/>
  <c r="E2236" i="7"/>
  <c r="F1007" i="7"/>
  <c r="E1007" i="7"/>
  <c r="E1266" i="7"/>
  <c r="F1266" i="7"/>
  <c r="E1869" i="7"/>
  <c r="F1869" i="7"/>
  <c r="E1740" i="7"/>
  <c r="F1740" i="7"/>
  <c r="F1743" i="7"/>
  <c r="E1743" i="7"/>
  <c r="E2370" i="7"/>
  <c r="F2370" i="7"/>
  <c r="E764" i="7"/>
  <c r="F764" i="7"/>
  <c r="F1101" i="7"/>
  <c r="E1101" i="7"/>
  <c r="F1642" i="7"/>
  <c r="E1642" i="7"/>
  <c r="E1067" i="7"/>
  <c r="F1067" i="7"/>
  <c r="F2200" i="7"/>
  <c r="E2200" i="7"/>
  <c r="E1775" i="7"/>
  <c r="F1775" i="7"/>
  <c r="E1574" i="7"/>
  <c r="F1574" i="7"/>
  <c r="E3174" i="7"/>
  <c r="F3174" i="7"/>
  <c r="F2540" i="7"/>
  <c r="E2540" i="7"/>
  <c r="E3158" i="7"/>
  <c r="F3158" i="7"/>
  <c r="F3599" i="7"/>
  <c r="E3599" i="7"/>
  <c r="E1770" i="7"/>
  <c r="F1770" i="7"/>
  <c r="E1572" i="7"/>
  <c r="F1572" i="7"/>
  <c r="F1858" i="7"/>
  <c r="E1858" i="7"/>
  <c r="F2263" i="7"/>
  <c r="E2263" i="7"/>
  <c r="F2791" i="7"/>
  <c r="E2791" i="7"/>
  <c r="F1638" i="7"/>
  <c r="E1638" i="7"/>
  <c r="E1980" i="7"/>
  <c r="F1980" i="7"/>
  <c r="E1941" i="7"/>
  <c r="F1941" i="7"/>
  <c r="F2469" i="7"/>
  <c r="E2469" i="7"/>
  <c r="F3046" i="7"/>
  <c r="E3046" i="7"/>
  <c r="E1630" i="7"/>
  <c r="F1630" i="7"/>
  <c r="E1336" i="7"/>
  <c r="F1336" i="7"/>
  <c r="F2021" i="7"/>
  <c r="E2021" i="7"/>
  <c r="E2543" i="7"/>
  <c r="F2543" i="7"/>
  <c r="E3453" i="7"/>
  <c r="F3453" i="7"/>
  <c r="E3288" i="7"/>
  <c r="F3288" i="7"/>
  <c r="F164" i="7"/>
  <c r="E164" i="7"/>
  <c r="E2371" i="7"/>
  <c r="F2371" i="7"/>
  <c r="E2929" i="7"/>
  <c r="F2929" i="7"/>
  <c r="F2406" i="7"/>
  <c r="E2406" i="7"/>
  <c r="F3234" i="7"/>
  <c r="E3234" i="7"/>
  <c r="E3523" i="7"/>
  <c r="F3523" i="7"/>
  <c r="E1863" i="7"/>
  <c r="F1863" i="7"/>
  <c r="F1731" i="7"/>
  <c r="E1731" i="7"/>
  <c r="E2139" i="7"/>
  <c r="F2139" i="7"/>
  <c r="E3527" i="7"/>
  <c r="F3527" i="7"/>
  <c r="F3384" i="7"/>
  <c r="E3384" i="7"/>
  <c r="E378" i="7"/>
  <c r="F378" i="7"/>
  <c r="F3545" i="7"/>
  <c r="E3545" i="7"/>
  <c r="F3037" i="7"/>
  <c r="E3037" i="7"/>
  <c r="F3089" i="7"/>
  <c r="E3089" i="7"/>
  <c r="E2843" i="7"/>
  <c r="F2843" i="7"/>
  <c r="E228" i="7"/>
  <c r="F228" i="7"/>
  <c r="F3245" i="7"/>
  <c r="E3245" i="7"/>
  <c r="E3082" i="7"/>
  <c r="F3082" i="7"/>
  <c r="E3061" i="7"/>
  <c r="F3061" i="7"/>
  <c r="F35" i="7"/>
  <c r="E35" i="7"/>
  <c r="F3310" i="7"/>
  <c r="E3310" i="7"/>
  <c r="F1022" i="7"/>
  <c r="E1022" i="7"/>
  <c r="E390" i="7"/>
  <c r="F390" i="7"/>
  <c r="F17" i="7"/>
  <c r="E17" i="7"/>
  <c r="F115" i="7"/>
  <c r="E115" i="7"/>
  <c r="F1583" i="7"/>
  <c r="E1583" i="7"/>
  <c r="F719" i="7"/>
  <c r="E719" i="7"/>
  <c r="F318" i="7"/>
  <c r="E318" i="7"/>
  <c r="E346" i="7"/>
  <c r="F346" i="7"/>
  <c r="F1436" i="7"/>
  <c r="E1436" i="7"/>
  <c r="F467" i="7"/>
  <c r="E467" i="7"/>
  <c r="E235" i="7"/>
  <c r="F235" i="7"/>
  <c r="F88" i="7"/>
  <c r="E88" i="7"/>
  <c r="F1714" i="7"/>
  <c r="F2881" i="7"/>
  <c r="E890" i="7"/>
  <c r="E840" i="7"/>
  <c r="F1557" i="7"/>
  <c r="E1557" i="7"/>
  <c r="E609" i="7"/>
  <c r="F609" i="7"/>
  <c r="E606" i="7"/>
  <c r="F606" i="7"/>
  <c r="E1464" i="7"/>
  <c r="F1464" i="7"/>
  <c r="F1624" i="7"/>
  <c r="E1624" i="7"/>
  <c r="E2507" i="7"/>
  <c r="F2507" i="7"/>
  <c r="F309" i="7"/>
  <c r="E309" i="7"/>
  <c r="E1085" i="7"/>
  <c r="F1085" i="7"/>
  <c r="E2074" i="7"/>
  <c r="F2074" i="7"/>
  <c r="F692" i="7"/>
  <c r="E692" i="7"/>
  <c r="E555" i="7"/>
  <c r="F555" i="7"/>
  <c r="E3567" i="7"/>
  <c r="E2924" i="7"/>
  <c r="E2024" i="7"/>
  <c r="E2110" i="7"/>
  <c r="F1043" i="7"/>
  <c r="F1635" i="7"/>
  <c r="F411" i="7"/>
  <c r="F3117" i="7"/>
  <c r="F2730" i="7"/>
  <c r="E1812" i="7"/>
  <c r="E1916" i="7"/>
  <c r="F1205" i="7"/>
  <c r="E1330" i="7"/>
  <c r="E983" i="7"/>
  <c r="F660" i="7"/>
  <c r="E2747" i="7"/>
  <c r="F2737" i="7"/>
  <c r="E2194" i="7"/>
  <c r="F1519" i="7"/>
  <c r="E2822" i="7"/>
  <c r="E2259" i="7"/>
  <c r="E1652" i="7"/>
  <c r="F1652" i="7"/>
  <c r="E521" i="7"/>
  <c r="F521" i="7"/>
  <c r="E264" i="7"/>
  <c r="F264" i="7"/>
  <c r="E639" i="7"/>
  <c r="F2199" i="7"/>
  <c r="F2649" i="7"/>
  <c r="E1672" i="7"/>
  <c r="E927" i="7"/>
  <c r="F2720" i="7"/>
  <c r="F1817" i="7"/>
  <c r="E178" i="7"/>
  <c r="F178" i="7"/>
  <c r="E805" i="7"/>
  <c r="F805" i="7"/>
  <c r="E1730" i="7"/>
  <c r="F1730" i="7"/>
  <c r="E1320" i="7"/>
  <c r="F1320" i="7"/>
  <c r="E1691" i="7"/>
  <c r="F1691" i="7"/>
  <c r="F1080" i="7"/>
  <c r="E1080" i="7"/>
  <c r="F3280" i="7"/>
  <c r="E3280" i="7"/>
  <c r="F3176" i="7"/>
  <c r="E3176" i="7"/>
  <c r="F326" i="7"/>
  <c r="E3175" i="7"/>
  <c r="E2165" i="7"/>
  <c r="F1271" i="7"/>
  <c r="E1218" i="7"/>
  <c r="F442" i="7"/>
  <c r="E3391" i="7"/>
  <c r="E2858" i="7"/>
  <c r="F2544" i="7"/>
  <c r="F2253" i="7"/>
  <c r="E1706" i="7"/>
  <c r="E1095" i="7"/>
  <c r="F1095" i="7"/>
  <c r="F1295" i="7"/>
  <c r="E1295" i="7"/>
  <c r="F885" i="7"/>
  <c r="E885" i="7"/>
  <c r="E3548" i="7"/>
  <c r="F3548" i="7"/>
  <c r="F2894" i="7"/>
  <c r="E2894" i="7"/>
  <c r="F26" i="7"/>
  <c r="E26" i="7"/>
  <c r="F1285" i="7"/>
  <c r="E1285" i="7"/>
  <c r="F934" i="7"/>
  <c r="E934" i="7"/>
  <c r="F519" i="7"/>
  <c r="E519" i="7"/>
  <c r="E958" i="7"/>
  <c r="F3224" i="7"/>
  <c r="E3319" i="7"/>
  <c r="F2510" i="7"/>
  <c r="F2179" i="7"/>
  <c r="E2461" i="7"/>
  <c r="E2499" i="7"/>
  <c r="E1505" i="7"/>
  <c r="F1505" i="7"/>
  <c r="E1393" i="7"/>
  <c r="F1393" i="7"/>
  <c r="E3363" i="7"/>
  <c r="F3363" i="7"/>
  <c r="F3154" i="7"/>
  <c r="E3154" i="7"/>
  <c r="F2480" i="7"/>
  <c r="E2480" i="7"/>
  <c r="E3014" i="7"/>
  <c r="F3014" i="7"/>
  <c r="E3210" i="7"/>
  <c r="F3210" i="7"/>
  <c r="F3575" i="7"/>
  <c r="E3575" i="7"/>
  <c r="E5" i="7"/>
  <c r="F5" i="7"/>
  <c r="F253" i="7"/>
  <c r="E253" i="7"/>
  <c r="F2117" i="7"/>
  <c r="E2117" i="7"/>
  <c r="E3360" i="7"/>
  <c r="F1868" i="7"/>
  <c r="F1970" i="7"/>
  <c r="E570" i="7"/>
  <c r="E2274" i="7"/>
  <c r="E2149" i="7"/>
  <c r="E669" i="7"/>
  <c r="F2663" i="7"/>
  <c r="E2663" i="7"/>
  <c r="E1141" i="7"/>
  <c r="F1141" i="7"/>
  <c r="E2297" i="7"/>
  <c r="F2297" i="7"/>
  <c r="F2229" i="7"/>
  <c r="E2229" i="7"/>
  <c r="F188" i="7"/>
  <c r="E188" i="7"/>
  <c r="F770" i="7"/>
  <c r="E770" i="7"/>
  <c r="E2837" i="7"/>
  <c r="F2837" i="7"/>
  <c r="F129" i="7"/>
  <c r="E129" i="7"/>
  <c r="E1632" i="7"/>
  <c r="F1632" i="7"/>
  <c r="F3100" i="7"/>
  <c r="E3100" i="7"/>
  <c r="F797" i="7"/>
  <c r="E797" i="7"/>
  <c r="E1708" i="7"/>
  <c r="F1708" i="7"/>
  <c r="F590" i="7"/>
  <c r="E590" i="7"/>
  <c r="F1463" i="7"/>
  <c r="E1463" i="7"/>
  <c r="E2621" i="7"/>
  <c r="F2621" i="7"/>
  <c r="E2537" i="7"/>
  <c r="F2537" i="7"/>
  <c r="F1888" i="7"/>
  <c r="E1888" i="7"/>
  <c r="F1787" i="7"/>
  <c r="E1787" i="7"/>
  <c r="E2864" i="7"/>
  <c r="F2864" i="7"/>
  <c r="F162" i="7"/>
  <c r="E162" i="7"/>
  <c r="F127" i="7"/>
  <c r="E127" i="7"/>
  <c r="F1124" i="7"/>
  <c r="E1124" i="7"/>
  <c r="E1727" i="7"/>
  <c r="F1727" i="7"/>
  <c r="E2645" i="7"/>
  <c r="F2645" i="7"/>
  <c r="E279" i="7"/>
  <c r="F279" i="7"/>
  <c r="F263" i="7"/>
  <c r="E263" i="7"/>
  <c r="F1458" i="7"/>
  <c r="E1458" i="7"/>
  <c r="E1243" i="7"/>
  <c r="F1243" i="7"/>
  <c r="F2363" i="7"/>
  <c r="E2363" i="7"/>
  <c r="E3431" i="7"/>
  <c r="F3431" i="7"/>
  <c r="F1910" i="7"/>
  <c r="E1910" i="7"/>
  <c r="E1539" i="7"/>
  <c r="F1539" i="7"/>
  <c r="E3286" i="7"/>
  <c r="F3286" i="7"/>
  <c r="F1793" i="7"/>
  <c r="E1793" i="7"/>
  <c r="E2483" i="7"/>
  <c r="F2483" i="7"/>
  <c r="E3485" i="7"/>
  <c r="F3485" i="7"/>
  <c r="E2611" i="7"/>
  <c r="F2611" i="7"/>
  <c r="F1442" i="7"/>
  <c r="E1442" i="7"/>
  <c r="E1453" i="7"/>
  <c r="F1453" i="7"/>
  <c r="E2408" i="7"/>
  <c r="F2408" i="7"/>
  <c r="F1341" i="7"/>
  <c r="E1341" i="7"/>
  <c r="F2134" i="7"/>
  <c r="E2134" i="7"/>
  <c r="E1986" i="7"/>
  <c r="F1986" i="7"/>
  <c r="E2961" i="7"/>
  <c r="F2961" i="7"/>
  <c r="F2986" i="7"/>
  <c r="E2986" i="7"/>
  <c r="F1745" i="7"/>
  <c r="E1745" i="7"/>
  <c r="F2270" i="7"/>
  <c r="E2270" i="7"/>
  <c r="E2220" i="7"/>
  <c r="F2220" i="7"/>
  <c r="F2799" i="7"/>
  <c r="E2799" i="7"/>
  <c r="E3110" i="7"/>
  <c r="F3110" i="7"/>
  <c r="E2335" i="7"/>
  <c r="F2335" i="7"/>
  <c r="E2852" i="7"/>
  <c r="F2852" i="7"/>
  <c r="E2672" i="7"/>
  <c r="F2672" i="7"/>
  <c r="F2853" i="7"/>
  <c r="E2853" i="7"/>
  <c r="F3137" i="7"/>
  <c r="E3137" i="7"/>
  <c r="E3578" i="7"/>
  <c r="F3578" i="7"/>
  <c r="F3536" i="7"/>
  <c r="E3536" i="7"/>
  <c r="E3272" i="7"/>
  <c r="F3272" i="7"/>
  <c r="E1531" i="7"/>
  <c r="F1531" i="7"/>
  <c r="F3394" i="7"/>
  <c r="E3394" i="7"/>
  <c r="E3528" i="7"/>
  <c r="F3528" i="7"/>
  <c r="E3225" i="7"/>
  <c r="F3225" i="7"/>
  <c r="E3296" i="7"/>
  <c r="F3296" i="7"/>
  <c r="F3033" i="7"/>
  <c r="E3033" i="7"/>
  <c r="F675" i="7"/>
  <c r="E675" i="7"/>
  <c r="E60" i="7"/>
  <c r="F60" i="7"/>
  <c r="E1098" i="7"/>
  <c r="F1098" i="7"/>
  <c r="F72" i="7"/>
  <c r="E72" i="7"/>
  <c r="E899" i="7"/>
  <c r="F899" i="7"/>
  <c r="F12" i="7"/>
  <c r="E1867" i="7"/>
  <c r="E473" i="7"/>
  <c r="E3553" i="7"/>
  <c r="F891" i="7"/>
  <c r="F972" i="7"/>
  <c r="F1291" i="7"/>
  <c r="E1172" i="7"/>
  <c r="E335" i="7"/>
  <c r="F553" i="7"/>
  <c r="E2756" i="7"/>
  <c r="F358" i="7"/>
  <c r="E2946" i="7"/>
  <c r="F2355" i="7"/>
  <c r="E2590" i="7"/>
  <c r="E2731" i="7"/>
  <c r="E2892" i="7"/>
  <c r="E3393" i="7"/>
  <c r="F1534" i="7"/>
  <c r="F2007" i="7"/>
  <c r="E1988" i="7"/>
  <c r="E1065" i="7"/>
  <c r="F735" i="7"/>
  <c r="F1011" i="7"/>
  <c r="F807" i="7"/>
  <c r="E222" i="7"/>
  <c r="E419" i="7"/>
  <c r="F377" i="7"/>
  <c r="F2555" i="7"/>
  <c r="F2735" i="7"/>
  <c r="F1748" i="7"/>
  <c r="E2146" i="7"/>
  <c r="F421" i="7"/>
  <c r="E1921" i="7"/>
  <c r="F964" i="7"/>
  <c r="F1560" i="7"/>
  <c r="E558" i="7"/>
  <c r="F558" i="7"/>
  <c r="F307" i="7"/>
  <c r="E307" i="7"/>
  <c r="E1762" i="7"/>
  <c r="F1762" i="7"/>
  <c r="F1981" i="7"/>
  <c r="E1981" i="7"/>
  <c r="E1599" i="7"/>
  <c r="F1599" i="7"/>
  <c r="E1710" i="7"/>
  <c r="F1710" i="7"/>
  <c r="E917" i="7"/>
  <c r="F917" i="7"/>
  <c r="F1984" i="7"/>
  <c r="E1984" i="7"/>
  <c r="E3592" i="7"/>
  <c r="F3592" i="7"/>
  <c r="F925" i="7"/>
  <c r="E925" i="7"/>
  <c r="E2011" i="7"/>
  <c r="F2011" i="7"/>
  <c r="F2296" i="7"/>
  <c r="E2296" i="7"/>
  <c r="F2273" i="7"/>
  <c r="E2273" i="7"/>
  <c r="F2764" i="7"/>
  <c r="E2764" i="7"/>
  <c r="F209" i="7"/>
  <c r="E209" i="7"/>
  <c r="E929" i="7"/>
  <c r="F929" i="7"/>
  <c r="E1424" i="7"/>
  <c r="F1424" i="7"/>
  <c r="F234" i="7"/>
  <c r="E234" i="7"/>
  <c r="E429" i="7"/>
  <c r="F429" i="7"/>
  <c r="E583" i="7"/>
  <c r="F583" i="7"/>
  <c r="F404" i="7"/>
  <c r="E404" i="7"/>
  <c r="F743" i="7"/>
  <c r="E743" i="7"/>
  <c r="F919" i="7"/>
  <c r="E919" i="7"/>
  <c r="F2128" i="7"/>
  <c r="E2128" i="7"/>
  <c r="F2742" i="7"/>
  <c r="E2742" i="7"/>
  <c r="E1136" i="7"/>
  <c r="F1136" i="7"/>
  <c r="E1170" i="7"/>
  <c r="F1170" i="7"/>
  <c r="E782" i="7"/>
  <c r="F782" i="7"/>
  <c r="F755" i="7"/>
  <c r="E755" i="7"/>
  <c r="E1576" i="7"/>
  <c r="F1576" i="7"/>
  <c r="F1191" i="7"/>
  <c r="E1191" i="7"/>
  <c r="F1381" i="7"/>
  <c r="E1381" i="7"/>
  <c r="E2255" i="7"/>
  <c r="F2255" i="7"/>
  <c r="F3560" i="7"/>
  <c r="E3560" i="7"/>
  <c r="E1425" i="7"/>
  <c r="F1425" i="7"/>
  <c r="E1272" i="7"/>
  <c r="F1272" i="7"/>
  <c r="F869" i="7"/>
  <c r="E869" i="7"/>
  <c r="E699" i="7"/>
  <c r="F699" i="7"/>
  <c r="E2126" i="7"/>
  <c r="F2126" i="7"/>
  <c r="F1555" i="7"/>
  <c r="E1555" i="7"/>
  <c r="E2455" i="7"/>
  <c r="F2455" i="7"/>
  <c r="E2628" i="7"/>
  <c r="F2628" i="7"/>
  <c r="E1582" i="7"/>
  <c r="F1582" i="7"/>
  <c r="F1995" i="7"/>
  <c r="E1995" i="7"/>
  <c r="F2436" i="7"/>
  <c r="E2436" i="7"/>
  <c r="F3049" i="7"/>
  <c r="E3049" i="7"/>
  <c r="E1416" i="7"/>
  <c r="F1416" i="7"/>
  <c r="F1128" i="7"/>
  <c r="E1128" i="7"/>
  <c r="E2223" i="7"/>
  <c r="F2223" i="7"/>
  <c r="F2836" i="7"/>
  <c r="E2836" i="7"/>
  <c r="E1884" i="7"/>
  <c r="F1884" i="7"/>
  <c r="E1350" i="7"/>
  <c r="F1350" i="7"/>
  <c r="F1851" i="7"/>
  <c r="E1851" i="7"/>
  <c r="E3057" i="7"/>
  <c r="F3057" i="7"/>
  <c r="E1527" i="7"/>
  <c r="F1527" i="7"/>
  <c r="E2324" i="7"/>
  <c r="F2324" i="7"/>
  <c r="E2605" i="7"/>
  <c r="F2605" i="7"/>
  <c r="F2607" i="7"/>
  <c r="E2607" i="7"/>
  <c r="F2456" i="7"/>
  <c r="E2456" i="7"/>
  <c r="E2673" i="7"/>
  <c r="F2673" i="7"/>
  <c r="F2329" i="7"/>
  <c r="E2329" i="7"/>
  <c r="E3161" i="7"/>
  <c r="F3161" i="7"/>
  <c r="E2524" i="7"/>
  <c r="F2524" i="7"/>
  <c r="E2399" i="7"/>
  <c r="F2399" i="7"/>
  <c r="F2308" i="7"/>
  <c r="E2308" i="7"/>
  <c r="E3102" i="7"/>
  <c r="F3102" i="7"/>
  <c r="F3123" i="7"/>
  <c r="E3123" i="7"/>
  <c r="E2722" i="7"/>
  <c r="F2722" i="7"/>
  <c r="E3590" i="7"/>
  <c r="F3590" i="7"/>
  <c r="E163" i="7"/>
  <c r="F163" i="7"/>
  <c r="E3488" i="7"/>
  <c r="F3488" i="7"/>
  <c r="E3352" i="7"/>
  <c r="F3352" i="7"/>
  <c r="F858" i="7"/>
  <c r="E858" i="7"/>
  <c r="F70" i="7"/>
  <c r="E70" i="7"/>
  <c r="F1611" i="7"/>
  <c r="E1611" i="7"/>
  <c r="F1305" i="7"/>
  <c r="E1305" i="7"/>
  <c r="E1058" i="7"/>
  <c r="F1058" i="7"/>
  <c r="E607" i="7"/>
  <c r="F607" i="7"/>
  <c r="F1148" i="7"/>
  <c r="E1148" i="7"/>
  <c r="F532" i="7"/>
  <c r="E532" i="7"/>
  <c r="F1227" i="7"/>
  <c r="F2202" i="7"/>
  <c r="E502" i="7"/>
  <c r="E259" i="7"/>
  <c r="E418" i="7"/>
  <c r="F2884" i="7"/>
  <c r="E3419" i="7"/>
  <c r="F1514" i="7"/>
  <c r="F3250" i="7"/>
  <c r="E397" i="7"/>
  <c r="F74" i="7"/>
  <c r="F1829" i="7"/>
  <c r="E406" i="7"/>
  <c r="E153" i="7"/>
  <c r="E3482" i="7"/>
  <c r="E3369" i="7"/>
  <c r="F2880" i="7"/>
  <c r="E2674" i="7"/>
  <c r="E1973" i="7"/>
  <c r="F2671" i="7"/>
  <c r="E2010" i="7"/>
  <c r="E1454" i="7"/>
  <c r="E1268" i="7"/>
  <c r="F811" i="7"/>
  <c r="E432" i="7"/>
  <c r="E3328" i="7"/>
  <c r="F3412" i="7"/>
  <c r="F2462" i="7"/>
  <c r="E2478" i="7"/>
  <c r="E3301" i="7"/>
  <c r="F3281" i="7"/>
  <c r="F2164" i="7"/>
  <c r="E1935" i="7"/>
  <c r="F1697" i="7"/>
  <c r="E3063" i="7"/>
  <c r="E2862" i="7"/>
  <c r="F2589" i="7"/>
  <c r="E1634" i="7"/>
  <c r="F1105" i="7"/>
  <c r="E2488" i="7"/>
  <c r="F2488" i="7"/>
  <c r="F1031" i="7"/>
  <c r="E1031" i="7"/>
  <c r="E2155" i="7"/>
  <c r="F2155" i="7"/>
  <c r="F666" i="7"/>
  <c r="E666" i="7"/>
  <c r="F1229" i="7"/>
  <c r="E1229" i="7"/>
  <c r="F1142" i="7"/>
  <c r="E1142" i="7"/>
  <c r="F132" i="7"/>
  <c r="E132" i="7"/>
  <c r="F754" i="7"/>
  <c r="E754" i="7"/>
  <c r="F2132" i="7"/>
  <c r="E2132" i="7"/>
  <c r="E407" i="7"/>
  <c r="F407" i="7"/>
  <c r="F630" i="7"/>
  <c r="E630" i="7"/>
  <c r="F673" i="7"/>
  <c r="E673" i="7"/>
  <c r="F149" i="7"/>
  <c r="E149" i="7"/>
  <c r="F862" i="7"/>
  <c r="E862" i="7"/>
  <c r="F995" i="7"/>
  <c r="E995" i="7"/>
  <c r="F2711" i="7"/>
  <c r="E2711" i="7"/>
  <c r="E820" i="7"/>
  <c r="F820" i="7"/>
  <c r="F750" i="7"/>
  <c r="E750" i="7"/>
  <c r="E2804" i="7"/>
  <c r="F2804" i="7"/>
  <c r="E1372" i="7"/>
  <c r="F1372" i="7"/>
  <c r="F405" i="7"/>
  <c r="E405" i="7"/>
  <c r="F859" i="7"/>
  <c r="E859" i="7"/>
  <c r="E1248" i="7"/>
  <c r="F1248" i="7"/>
  <c r="E1938" i="7"/>
  <c r="F1938" i="7"/>
  <c r="F2897" i="7"/>
  <c r="E2897" i="7"/>
  <c r="F786" i="7"/>
  <c r="E786" i="7"/>
  <c r="E1344" i="7"/>
  <c r="F1344" i="7"/>
  <c r="F3515" i="7"/>
  <c r="E3515" i="7"/>
  <c r="E2056" i="7"/>
  <c r="F2056" i="7"/>
  <c r="F850" i="7"/>
  <c r="E2150" i="7"/>
  <c r="F1907" i="7"/>
  <c r="E1907" i="7"/>
  <c r="F1198" i="7"/>
  <c r="E1198" i="7"/>
  <c r="F165" i="7"/>
  <c r="E165" i="7"/>
  <c r="F1427" i="7"/>
  <c r="E1427" i="7"/>
  <c r="E585" i="7"/>
  <c r="F585" i="7"/>
  <c r="F1324" i="7"/>
  <c r="E1324" i="7"/>
  <c r="E918" i="7"/>
  <c r="F918" i="7"/>
  <c r="F1885" i="7"/>
  <c r="E1885" i="7"/>
  <c r="F184" i="7"/>
  <c r="E184" i="7"/>
  <c r="F963" i="7"/>
  <c r="E963" i="7"/>
  <c r="E3012" i="7"/>
  <c r="F3012" i="7"/>
  <c r="E94" i="7"/>
  <c r="F94" i="7"/>
  <c r="F292" i="7"/>
  <c r="E292" i="7"/>
  <c r="E1500" i="7"/>
  <c r="F1500" i="7"/>
  <c r="E712" i="7"/>
  <c r="F712" i="7"/>
  <c r="F598" i="7"/>
  <c r="E598" i="7"/>
  <c r="E452" i="7"/>
  <c r="F452" i="7"/>
  <c r="E1173" i="7"/>
  <c r="F1173" i="7"/>
  <c r="F1274" i="7"/>
  <c r="E1274" i="7"/>
  <c r="F2210" i="7"/>
  <c r="E2210" i="7"/>
  <c r="F308" i="7"/>
  <c r="E308" i="7"/>
  <c r="E109" i="7"/>
  <c r="F109" i="7"/>
  <c r="E556" i="7"/>
  <c r="F556" i="7"/>
  <c r="E1091" i="7"/>
  <c r="F1091" i="7"/>
  <c r="E761" i="7"/>
  <c r="F761" i="7"/>
  <c r="F2882" i="7"/>
  <c r="E2882" i="7"/>
  <c r="E1153" i="7"/>
  <c r="F1153" i="7"/>
  <c r="F1471" i="7"/>
  <c r="E1471" i="7"/>
  <c r="F2587" i="7"/>
  <c r="E2587" i="7"/>
  <c r="E1261" i="7"/>
  <c r="F1261" i="7"/>
  <c r="F1267" i="7"/>
  <c r="E1267" i="7"/>
  <c r="F2111" i="7"/>
  <c r="E2111" i="7"/>
  <c r="E937" i="7"/>
  <c r="F937" i="7"/>
  <c r="E2366" i="7"/>
  <c r="E3044" i="7"/>
  <c r="F2893" i="7"/>
  <c r="F2630" i="7"/>
  <c r="F1639" i="7"/>
  <c r="F2243" i="7"/>
  <c r="E1768" i="7"/>
  <c r="F1811" i="7"/>
  <c r="E1147" i="7"/>
  <c r="E1166" i="7"/>
  <c r="F530" i="7"/>
  <c r="E596" i="7"/>
  <c r="F8" i="7"/>
  <c r="E2755" i="7"/>
  <c r="F2291" i="7"/>
  <c r="E2069" i="7"/>
  <c r="F1796" i="7"/>
  <c r="F3476" i="7"/>
  <c r="F1313" i="7"/>
  <c r="E1313" i="7"/>
  <c r="F2617" i="7"/>
  <c r="E2617" i="7"/>
  <c r="E1316" i="7"/>
  <c r="F1316" i="7"/>
  <c r="E3415" i="7"/>
  <c r="F3415" i="7"/>
  <c r="E443" i="7"/>
  <c r="F443" i="7"/>
  <c r="E1613" i="7"/>
  <c r="F1613" i="7"/>
  <c r="E280" i="7"/>
  <c r="F280" i="7"/>
  <c r="E619" i="7"/>
  <c r="F619" i="7"/>
  <c r="E2365" i="7"/>
  <c r="F2365" i="7"/>
  <c r="E381" i="7"/>
  <c r="F381" i="7"/>
  <c r="E686" i="7"/>
  <c r="F686" i="7"/>
  <c r="E1137" i="7"/>
  <c r="F1137" i="7"/>
  <c r="F171" i="7"/>
  <c r="E171" i="7"/>
  <c r="E1524" i="7"/>
  <c r="F1524" i="7"/>
  <c r="E789" i="7"/>
  <c r="F789" i="7"/>
  <c r="E1232" i="7"/>
  <c r="F1232" i="7"/>
  <c r="E2921" i="7"/>
  <c r="F2921" i="7"/>
  <c r="F3011" i="7"/>
  <c r="E3011" i="7"/>
  <c r="E787" i="7"/>
  <c r="F787" i="7"/>
  <c r="E1197" i="7"/>
  <c r="F1197" i="7"/>
  <c r="E2760" i="7"/>
  <c r="F2760" i="7"/>
  <c r="E680" i="7"/>
  <c r="F680" i="7"/>
  <c r="E1947" i="7"/>
  <c r="F1947" i="7"/>
  <c r="F835" i="7"/>
  <c r="E835" i="7"/>
  <c r="E2339" i="7"/>
  <c r="F2339" i="7"/>
  <c r="E1326" i="7"/>
  <c r="F1326" i="7"/>
  <c r="E1783" i="7"/>
  <c r="F1783" i="7"/>
  <c r="F408" i="7"/>
  <c r="E408" i="7"/>
  <c r="F229" i="7"/>
  <c r="E229" i="7"/>
  <c r="E393" i="7"/>
  <c r="F393" i="7"/>
  <c r="E816" i="7"/>
  <c r="F816" i="7"/>
  <c r="E1661" i="7"/>
  <c r="F1661" i="7"/>
  <c r="E709" i="7"/>
  <c r="F709" i="7"/>
  <c r="F1874" i="7"/>
  <c r="E1874" i="7"/>
  <c r="F1253" i="7"/>
  <c r="E1253" i="7"/>
  <c r="F2725" i="7"/>
  <c r="E2725" i="7"/>
  <c r="E827" i="7"/>
  <c r="F827" i="7"/>
  <c r="E647" i="7"/>
  <c r="F647" i="7"/>
  <c r="E1441" i="7"/>
  <c r="F1441" i="7"/>
  <c r="F2550" i="7"/>
  <c r="E2550" i="7"/>
  <c r="F2810" i="7"/>
  <c r="E2810" i="7"/>
  <c r="E1563" i="7"/>
  <c r="F1563" i="7"/>
  <c r="F1345" i="7"/>
  <c r="E1345" i="7"/>
  <c r="E815" i="7"/>
  <c r="F815" i="7"/>
  <c r="F1301" i="7"/>
  <c r="E1301" i="7"/>
  <c r="F1919" i="7"/>
  <c r="E1919" i="7"/>
  <c r="E2276" i="7"/>
  <c r="F2276" i="7"/>
  <c r="E3498" i="7"/>
  <c r="F3498" i="7"/>
  <c r="E853" i="7"/>
  <c r="F853" i="7"/>
  <c r="E873" i="7"/>
  <c r="F873" i="7"/>
  <c r="E1352" i="7"/>
  <c r="F1352" i="7"/>
  <c r="E1089" i="7"/>
  <c r="F1089" i="7"/>
  <c r="F2559" i="7"/>
  <c r="E2559" i="7"/>
  <c r="F2192" i="7"/>
  <c r="E2192" i="7"/>
  <c r="F1421" i="7"/>
  <c r="E1421" i="7"/>
  <c r="E3164" i="7"/>
  <c r="F3164" i="7"/>
  <c r="E1822" i="7"/>
  <c r="F1822" i="7"/>
  <c r="E1799" i="7"/>
  <c r="F1799" i="7"/>
  <c r="F1699" i="7"/>
  <c r="E1699" i="7"/>
  <c r="E2163" i="7"/>
  <c r="F2163" i="7"/>
  <c r="E2528" i="7"/>
  <c r="F2528" i="7"/>
  <c r="F2189" i="7"/>
  <c r="E2189" i="7"/>
  <c r="E1721" i="7"/>
  <c r="F1721" i="7"/>
  <c r="E2825" i="7"/>
  <c r="F2825" i="7"/>
  <c r="F3381" i="7"/>
  <c r="E3381" i="7"/>
  <c r="F2568" i="7"/>
  <c r="E2568" i="7"/>
  <c r="F1724" i="7"/>
  <c r="E1724" i="7"/>
  <c r="F1961" i="7"/>
  <c r="E1961" i="7"/>
  <c r="F1509" i="7"/>
  <c r="E1509" i="7"/>
  <c r="E2231" i="7"/>
  <c r="F2231" i="7"/>
  <c r="E2083" i="7"/>
  <c r="F2083" i="7"/>
  <c r="E2017" i="7"/>
  <c r="F2017" i="7"/>
  <c r="E2950" i="7"/>
  <c r="F2950" i="7"/>
  <c r="E2213" i="7"/>
  <c r="F2213" i="7"/>
  <c r="E2580" i="7"/>
  <c r="F2580" i="7"/>
  <c r="F3441" i="7"/>
  <c r="E3441" i="7"/>
  <c r="E2603" i="7"/>
  <c r="F2603" i="7"/>
  <c r="F2816" i="7"/>
  <c r="E2816" i="7"/>
  <c r="E3129" i="7"/>
  <c r="F3129" i="7"/>
  <c r="F3002" i="7"/>
  <c r="E3002" i="7"/>
  <c r="E3357" i="7"/>
  <c r="F3357" i="7"/>
  <c r="E2113" i="7"/>
  <c r="F2113" i="7"/>
  <c r="E2538" i="7"/>
  <c r="F2538" i="7"/>
  <c r="F3439" i="7"/>
  <c r="E3439" i="7"/>
  <c r="F2390" i="7"/>
  <c r="E2390" i="7"/>
  <c r="F2572" i="7"/>
  <c r="E2572" i="7"/>
  <c r="F3295" i="7"/>
  <c r="E3295" i="7"/>
  <c r="F3347" i="7"/>
  <c r="E3347" i="7"/>
  <c r="F3405" i="7"/>
  <c r="E3405" i="7"/>
  <c r="F39" i="7"/>
  <c r="E39" i="7"/>
  <c r="E2430" i="7"/>
  <c r="F2430" i="7"/>
  <c r="F3185" i="7"/>
  <c r="E3185" i="7"/>
  <c r="E3468" i="7"/>
  <c r="F3468" i="7"/>
  <c r="E3460" i="7"/>
  <c r="F3460" i="7"/>
  <c r="E3538" i="7"/>
  <c r="F3538" i="7"/>
  <c r="E3390" i="7"/>
  <c r="F3390" i="7"/>
  <c r="F3038" i="7"/>
  <c r="E3038" i="7"/>
  <c r="E20" i="7"/>
  <c r="F20" i="7"/>
  <c r="E1062" i="7"/>
  <c r="F1062" i="7"/>
  <c r="F51" i="7"/>
  <c r="E51" i="7"/>
  <c r="F3191" i="7"/>
  <c r="E3191" i="7"/>
  <c r="F994" i="7"/>
  <c r="E994" i="7"/>
  <c r="F80" i="7"/>
  <c r="E80" i="7"/>
  <c r="F713" i="7"/>
  <c r="E713" i="7"/>
  <c r="E501" i="7"/>
  <c r="E186" i="7"/>
  <c r="E2362" i="7"/>
  <c r="E2839" i="7"/>
  <c r="E1459" i="7"/>
  <c r="E1846" i="7"/>
  <c r="F3539" i="7"/>
  <c r="F3188" i="7"/>
  <c r="F3090" i="7"/>
  <c r="F2492" i="7"/>
  <c r="F1832" i="7"/>
  <c r="F1577" i="7"/>
  <c r="E1178" i="7"/>
  <c r="E1096" i="7"/>
  <c r="E802" i="7"/>
  <c r="E1131" i="7"/>
  <c r="E258" i="7"/>
  <c r="F535" i="7"/>
  <c r="F2787" i="7"/>
  <c r="F812" i="7"/>
  <c r="E141" i="7"/>
  <c r="F998" i="7"/>
  <c r="E1960" i="7"/>
  <c r="F2450" i="7"/>
  <c r="E2450" i="7"/>
  <c r="F684" i="7"/>
  <c r="E684" i="7"/>
  <c r="E303" i="7"/>
  <c r="F303" i="7"/>
  <c r="E457" i="7"/>
  <c r="F457" i="7"/>
  <c r="F771" i="7"/>
  <c r="E771" i="7"/>
  <c r="F120" i="7"/>
  <c r="E120" i="7"/>
  <c r="E518" i="7"/>
  <c r="F518" i="7"/>
  <c r="F814" i="7"/>
  <c r="E814" i="7"/>
  <c r="F181" i="7"/>
  <c r="E181" i="7"/>
  <c r="E774" i="7"/>
  <c r="F774" i="7"/>
  <c r="F1335" i="7"/>
  <c r="E1335" i="7"/>
  <c r="E392" i="7"/>
  <c r="F392" i="7"/>
  <c r="E139" i="7"/>
  <c r="F139" i="7"/>
  <c r="F1871" i="7"/>
  <c r="E1871" i="7"/>
  <c r="F562" i="7"/>
  <c r="E562" i="7"/>
  <c r="F3203" i="7"/>
  <c r="E3203" i="7"/>
  <c r="F391" i="7"/>
  <c r="E391" i="7"/>
  <c r="E896" i="7"/>
  <c r="F896" i="7"/>
  <c r="F2584" i="7"/>
  <c r="E2584" i="7"/>
  <c r="F581" i="7"/>
  <c r="E581" i="7"/>
  <c r="E1061" i="7"/>
  <c r="F1061" i="7"/>
  <c r="E1969" i="7"/>
  <c r="F1969" i="7"/>
  <c r="E2678" i="7"/>
  <c r="F2678" i="7"/>
  <c r="F3500" i="7"/>
  <c r="E3500" i="7"/>
  <c r="F739" i="7"/>
  <c r="E739" i="7"/>
  <c r="E2536" i="7"/>
  <c r="F2536" i="7"/>
  <c r="F3275" i="7"/>
  <c r="F2859" i="7"/>
  <c r="F2624" i="7"/>
  <c r="F1990" i="7"/>
  <c r="E2215" i="7"/>
  <c r="F2176" i="7"/>
  <c r="E762" i="7"/>
  <c r="F1255" i="7"/>
  <c r="E1366" i="7"/>
  <c r="F537" i="7"/>
  <c r="F3010" i="7"/>
  <c r="E2395" i="7"/>
  <c r="E2705" i="7"/>
  <c r="E1976" i="7"/>
  <c r="E288" i="7"/>
  <c r="E49" i="7"/>
  <c r="E3336" i="7"/>
  <c r="F3229" i="7"/>
  <c r="E1835" i="7"/>
  <c r="E494" i="7"/>
  <c r="F1135" i="7"/>
  <c r="F1750" i="7"/>
  <c r="F643" i="7"/>
  <c r="E3332" i="7"/>
  <c r="F3544" i="7"/>
  <c r="F2136" i="7"/>
  <c r="F1733" i="7"/>
  <c r="E1733" i="7"/>
  <c r="F2088" i="7"/>
  <c r="E2088" i="7"/>
  <c r="E3006" i="7"/>
  <c r="F3006" i="7"/>
  <c r="E1064" i="7"/>
  <c r="E87" i="7"/>
  <c r="E71" i="7"/>
  <c r="F2247" i="7"/>
  <c r="E2600" i="7"/>
  <c r="F2495" i="7"/>
  <c r="E2257" i="7"/>
  <c r="E2108" i="7"/>
  <c r="F688" i="7"/>
  <c r="E424" i="7"/>
  <c r="E3432" i="7"/>
  <c r="E2592" i="7"/>
  <c r="E1585" i="7"/>
  <c r="F495" i="7"/>
  <c r="F2820" i="7"/>
  <c r="E2317" i="7"/>
  <c r="F1816" i="7"/>
  <c r="F1645" i="7"/>
  <c r="E810" i="7"/>
  <c r="F810" i="7"/>
  <c r="F2038" i="7"/>
  <c r="E2038" i="7"/>
  <c r="F2668" i="7"/>
  <c r="E2668" i="7"/>
  <c r="F980" i="7"/>
  <c r="E980" i="7"/>
  <c r="F913" i="7"/>
  <c r="E913" i="7"/>
  <c r="E1562" i="7"/>
  <c r="F1562" i="7"/>
  <c r="F276" i="7"/>
  <c r="E276" i="7"/>
  <c r="E45" i="7"/>
  <c r="F45" i="7"/>
  <c r="F1889" i="7"/>
  <c r="E1889" i="7"/>
  <c r="F456" i="7"/>
  <c r="E456" i="7"/>
  <c r="F334" i="7"/>
  <c r="F1036" i="7"/>
  <c r="E3256" i="7"/>
  <c r="E3151" i="7"/>
  <c r="F2845" i="7"/>
  <c r="E2102" i="7"/>
  <c r="F1590" i="7"/>
  <c r="E1273" i="7"/>
  <c r="F174" i="7"/>
  <c r="E3541" i="7"/>
  <c r="E2840" i="7"/>
  <c r="F588" i="7"/>
  <c r="F650" i="7"/>
  <c r="F546" i="7"/>
  <c r="F2830" i="7"/>
  <c r="F1568" i="7"/>
  <c r="F1414" i="7"/>
  <c r="E1414" i="7"/>
  <c r="E2174" i="7"/>
  <c r="F2174" i="7"/>
  <c r="E1353" i="7"/>
  <c r="F1353" i="7"/>
  <c r="E1380" i="7"/>
  <c r="F1380" i="7"/>
  <c r="F2196" i="7"/>
  <c r="E2196" i="7"/>
  <c r="F2890" i="7"/>
  <c r="E2890" i="7"/>
  <c r="E3146" i="7"/>
  <c r="F3146" i="7"/>
  <c r="E439" i="7"/>
  <c r="F439" i="7"/>
  <c r="E382" i="7"/>
  <c r="F382" i="7"/>
  <c r="E295" i="7"/>
  <c r="F295" i="7"/>
  <c r="E441" i="7"/>
  <c r="F441" i="7"/>
  <c r="E1039" i="7"/>
  <c r="F1039" i="7"/>
  <c r="F663" i="7"/>
  <c r="E663" i="7"/>
  <c r="E1241" i="7"/>
  <c r="F1241" i="7"/>
  <c r="E1204" i="7"/>
  <c r="F1204" i="7"/>
  <c r="E2701" i="7"/>
  <c r="F2701" i="7"/>
  <c r="E2057" i="7"/>
  <c r="F2057" i="7"/>
  <c r="F2053" i="7"/>
  <c r="E2053" i="7"/>
  <c r="F2233" i="7"/>
  <c r="E2233" i="7"/>
  <c r="F2464" i="7"/>
  <c r="E2464" i="7"/>
  <c r="F3271" i="7"/>
  <c r="E3271" i="7"/>
  <c r="F3404" i="7"/>
  <c r="E3404" i="7"/>
  <c r="E323" i="7"/>
  <c r="F323" i="7"/>
  <c r="E594" i="7"/>
  <c r="F594" i="7"/>
  <c r="E485" i="7"/>
  <c r="F485" i="7"/>
  <c r="F248" i="7"/>
  <c r="E248" i="7"/>
  <c r="E177" i="7"/>
  <c r="F177" i="7"/>
  <c r="F296" i="7"/>
  <c r="E296" i="7"/>
  <c r="F1212" i="7"/>
  <c r="E1212" i="7"/>
  <c r="F1676" i="7"/>
  <c r="E1676" i="7"/>
  <c r="F1667" i="7"/>
  <c r="E1667" i="7"/>
  <c r="F2635" i="7"/>
  <c r="E2635" i="7"/>
  <c r="E477" i="7"/>
  <c r="F477" i="7"/>
  <c r="F1122" i="7"/>
  <c r="E1122" i="7"/>
  <c r="F604" i="7"/>
  <c r="E604" i="7"/>
  <c r="F796" i="7"/>
  <c r="E796" i="7"/>
  <c r="E1059" i="7"/>
  <c r="F1059" i="7"/>
  <c r="F894" i="7"/>
  <c r="E894" i="7"/>
  <c r="E1917" i="7"/>
  <c r="F1917" i="7"/>
  <c r="E2345" i="7"/>
  <c r="F2345" i="7"/>
  <c r="F2998" i="7"/>
  <c r="E2998" i="7"/>
  <c r="F1257" i="7"/>
  <c r="E1257" i="7"/>
  <c r="E1384" i="7"/>
  <c r="F1384" i="7"/>
  <c r="F1228" i="7"/>
  <c r="E1228" i="7"/>
  <c r="F2449" i="7"/>
  <c r="E2449" i="7"/>
  <c r="F1354" i="7"/>
  <c r="E1354" i="7"/>
  <c r="E1711" i="7"/>
  <c r="F1711" i="7"/>
  <c r="E1755" i="7"/>
  <c r="F1755" i="7"/>
  <c r="F2356" i="7"/>
  <c r="E2356" i="7"/>
  <c r="E2292" i="7"/>
  <c r="F2292" i="7"/>
  <c r="E2400" i="7"/>
  <c r="F2400" i="7"/>
  <c r="E2842" i="7"/>
  <c r="F2842" i="7"/>
  <c r="E3292" i="7"/>
  <c r="F3292" i="7"/>
  <c r="F3350" i="7"/>
  <c r="E3350" i="7"/>
  <c r="E3496" i="7"/>
  <c r="F3496" i="7"/>
  <c r="E1944" i="7"/>
  <c r="F1944" i="7"/>
  <c r="E2173" i="7"/>
  <c r="F2173" i="7"/>
  <c r="F2304" i="7"/>
  <c r="E2304" i="7"/>
  <c r="F2793" i="7"/>
  <c r="E2793" i="7"/>
  <c r="F2829" i="7"/>
  <c r="E2829" i="7"/>
  <c r="F2951" i="7"/>
  <c r="E2951" i="7"/>
  <c r="E2958" i="7"/>
  <c r="F2958" i="7"/>
  <c r="E2318" i="7"/>
  <c r="F2318" i="7"/>
  <c r="E2030" i="7"/>
  <c r="F2030" i="7"/>
  <c r="E1717" i="7"/>
  <c r="F1717" i="7"/>
  <c r="E1167" i="7"/>
  <c r="F1167" i="7"/>
  <c r="F2131" i="7"/>
  <c r="E2131" i="7"/>
  <c r="F2140" i="7"/>
  <c r="E2140" i="7"/>
  <c r="E1395" i="7"/>
  <c r="F1395" i="7"/>
  <c r="F2419" i="7"/>
  <c r="E2419" i="7"/>
  <c r="F3522" i="7"/>
  <c r="E3522" i="7"/>
  <c r="F3068" i="7"/>
  <c r="E3068" i="7"/>
  <c r="E1279" i="7"/>
  <c r="F1279" i="7"/>
  <c r="E2058" i="7"/>
  <c r="F2058" i="7"/>
  <c r="F2695" i="7"/>
  <c r="E2695" i="7"/>
  <c r="E1931" i="7"/>
  <c r="F1931" i="7"/>
  <c r="E1993" i="7"/>
  <c r="F1993" i="7"/>
  <c r="E1461" i="7"/>
  <c r="F1461" i="7"/>
  <c r="F1575" i="7"/>
  <c r="E1575" i="7"/>
  <c r="E3124" i="7"/>
  <c r="F3124" i="7"/>
  <c r="F2153" i="7"/>
  <c r="E2153" i="7"/>
  <c r="F3095" i="7"/>
  <c r="E3095" i="7"/>
  <c r="E996" i="7"/>
  <c r="F996" i="7"/>
  <c r="F1707" i="7"/>
  <c r="E1707" i="7"/>
  <c r="F2311" i="7"/>
  <c r="E2311" i="7"/>
  <c r="E2753" i="7"/>
  <c r="F2753" i="7"/>
  <c r="E2553" i="7"/>
  <c r="F2553" i="7"/>
  <c r="F1929" i="7"/>
  <c r="E1929" i="7"/>
  <c r="F3542" i="7"/>
  <c r="E3542" i="7"/>
  <c r="F2438" i="7"/>
  <c r="E2438" i="7"/>
  <c r="E2368" i="7"/>
  <c r="F2368" i="7"/>
  <c r="E3131" i="7"/>
  <c r="F3131" i="7"/>
  <c r="E3060" i="7"/>
  <c r="F3060" i="7"/>
  <c r="E3462" i="7"/>
  <c r="F3462" i="7"/>
  <c r="E3377" i="7"/>
  <c r="F3377" i="7"/>
  <c r="E1789" i="7"/>
  <c r="F1789" i="7"/>
  <c r="F2658" i="7"/>
  <c r="E2658" i="7"/>
  <c r="E1797" i="7"/>
  <c r="F1797" i="7"/>
  <c r="E2823" i="7"/>
  <c r="F2823" i="7"/>
  <c r="E2960" i="7"/>
  <c r="F2960" i="7"/>
  <c r="E3028" i="7"/>
  <c r="F3028" i="7"/>
  <c r="F3169" i="7"/>
  <c r="E3169" i="7"/>
  <c r="F3239" i="7"/>
  <c r="E3239" i="7"/>
  <c r="E3030" i="7"/>
  <c r="F3030" i="7"/>
  <c r="E2970" i="7"/>
  <c r="F2970" i="7"/>
  <c r="E3481" i="7"/>
  <c r="F3481" i="7"/>
  <c r="E3511" i="7"/>
  <c r="F3511" i="7"/>
  <c r="E2906" i="7"/>
  <c r="F2906" i="7"/>
  <c r="E3353" i="7"/>
  <c r="F3353" i="7"/>
  <c r="F2995" i="7"/>
  <c r="E2995" i="7"/>
  <c r="E55" i="7"/>
  <c r="F55" i="7"/>
  <c r="E3479" i="7"/>
  <c r="F3479" i="7"/>
  <c r="F3115" i="7"/>
  <c r="E3115" i="7"/>
  <c r="F3465" i="7"/>
  <c r="E3465" i="7"/>
  <c r="F2907" i="7"/>
  <c r="E2907" i="7"/>
  <c r="F3562" i="7"/>
  <c r="E3562" i="7"/>
  <c r="E3591" i="7"/>
  <c r="F3591" i="7"/>
  <c r="E2446" i="7"/>
  <c r="F2446" i="7"/>
  <c r="E3586" i="7"/>
  <c r="F3586" i="7"/>
  <c r="F3549" i="7"/>
  <c r="E3549" i="7"/>
  <c r="F3096" i="7"/>
  <c r="E3096" i="7"/>
  <c r="F3051" i="7"/>
  <c r="E3051" i="7"/>
  <c r="E3408" i="7"/>
  <c r="F3408" i="7"/>
  <c r="F30" i="7"/>
  <c r="E30" i="7"/>
  <c r="F3494" i="7"/>
  <c r="E3494" i="7"/>
  <c r="E330" i="7"/>
  <c r="F330" i="7"/>
  <c r="E1044" i="7"/>
  <c r="F1044" i="7"/>
  <c r="E44" i="7"/>
  <c r="F44" i="7"/>
  <c r="E278" i="7"/>
  <c r="F278" i="7"/>
  <c r="E1082" i="7"/>
  <c r="F1082" i="7"/>
  <c r="F286" i="7"/>
  <c r="E286" i="7"/>
  <c r="F732" i="7"/>
  <c r="E988" i="7"/>
  <c r="F3456" i="7"/>
  <c r="E2934" i="7"/>
  <c r="E1757" i="7"/>
  <c r="E1517" i="7"/>
  <c r="E2121" i="7"/>
  <c r="F971" i="7"/>
  <c r="F3293" i="7"/>
  <c r="E2521" i="7"/>
  <c r="F1233" i="7"/>
  <c r="F886" i="7"/>
  <c r="E886" i="7"/>
  <c r="E2865" i="7"/>
  <c r="F2865" i="7"/>
  <c r="F3116" i="7"/>
  <c r="F1374" i="7"/>
  <c r="E1017" i="7"/>
  <c r="E136" i="7"/>
  <c r="F900" i="7"/>
  <c r="E522" i="7"/>
  <c r="F522" i="7"/>
  <c r="F1877" i="7"/>
  <c r="E1877" i="7"/>
  <c r="E1680" i="7"/>
  <c r="F1680" i="7"/>
  <c r="E1663" i="7"/>
  <c r="F1663" i="7"/>
  <c r="E705" i="7"/>
  <c r="F705" i="7"/>
  <c r="E1302" i="7"/>
  <c r="F1302" i="7"/>
  <c r="F3065" i="7"/>
  <c r="E3065" i="7"/>
  <c r="F951" i="7"/>
  <c r="E951" i="7"/>
  <c r="E1606" i="7"/>
  <c r="F1606" i="7"/>
  <c r="F275" i="7"/>
  <c r="E275" i="7"/>
  <c r="E2976" i="7"/>
  <c r="F3396" i="7"/>
  <c r="F3497" i="7"/>
  <c r="F3062" i="7"/>
  <c r="E2431" i="7"/>
  <c r="E2313" i="7"/>
  <c r="E2618" i="7"/>
  <c r="E2323" i="7"/>
  <c r="F1904" i="7"/>
  <c r="F2051" i="7"/>
  <c r="F1088" i="7"/>
  <c r="F979" i="7"/>
  <c r="E1003" i="7"/>
  <c r="E863" i="7"/>
  <c r="F93" i="7"/>
  <c r="F646" i="7"/>
  <c r="E695" i="7"/>
  <c r="F251" i="7"/>
  <c r="F541" i="7"/>
  <c r="F324" i="7"/>
  <c r="E175" i="7"/>
  <c r="F3276" i="7"/>
  <c r="E3289" i="7"/>
  <c r="F2708" i="7"/>
  <c r="F1488" i="7"/>
  <c r="F677" i="7"/>
  <c r="E2252" i="7"/>
  <c r="E11" i="7"/>
  <c r="F3020" i="7"/>
  <c r="F2944" i="7"/>
  <c r="F2574" i="7"/>
  <c r="F2392" i="7"/>
  <c r="F2237" i="7"/>
  <c r="E1120" i="7"/>
  <c r="E539" i="7"/>
  <c r="E961" i="7"/>
  <c r="E576" i="7"/>
  <c r="E339" i="7"/>
  <c r="E244" i="7"/>
  <c r="F13" i="7"/>
  <c r="F3364" i="7"/>
  <c r="F3162" i="7"/>
  <c r="E2761" i="7"/>
  <c r="F1358" i="7"/>
  <c r="E721" i="7"/>
  <c r="F3503" i="7"/>
  <c r="E2106" i="7"/>
  <c r="E930" i="7"/>
  <c r="E679" i="7"/>
  <c r="F1152" i="7"/>
  <c r="E1368" i="7"/>
  <c r="E864" i="7"/>
  <c r="E882" i="7"/>
  <c r="F75" i="7"/>
  <c r="F3273" i="7"/>
  <c r="F788" i="7"/>
  <c r="F2726" i="7"/>
  <c r="E2726" i="7"/>
  <c r="F133" i="7"/>
  <c r="E133" i="7"/>
  <c r="E224" i="7"/>
  <c r="F224" i="7"/>
  <c r="E468" i="7"/>
  <c r="F468" i="7"/>
  <c r="F2148" i="7"/>
  <c r="E2148" i="7"/>
  <c r="F1146" i="7"/>
  <c r="E1146" i="7"/>
  <c r="F1922" i="7"/>
  <c r="E1922" i="7"/>
  <c r="E2549" i="7"/>
  <c r="F2549" i="7"/>
  <c r="E122" i="7"/>
  <c r="F122" i="7"/>
  <c r="F476" i="7"/>
  <c r="E476" i="7"/>
  <c r="E329" i="7"/>
  <c r="F329" i="7"/>
  <c r="E513" i="7"/>
  <c r="F513" i="7"/>
  <c r="F1502" i="7"/>
  <c r="E1502" i="7"/>
  <c r="F3448" i="7"/>
  <c r="E3448" i="7"/>
  <c r="E91" i="7"/>
  <c r="F91" i="7"/>
  <c r="E297" i="7"/>
  <c r="F297" i="7"/>
  <c r="E580" i="7"/>
  <c r="F580" i="7"/>
  <c r="E2899" i="7"/>
  <c r="F2899" i="7"/>
  <c r="E3418" i="7"/>
  <c r="F3418" i="7"/>
  <c r="E1591" i="7"/>
  <c r="F1591" i="7"/>
  <c r="E825" i="7"/>
  <c r="F825" i="7"/>
  <c r="E1587" i="7"/>
  <c r="F1587" i="7"/>
  <c r="F1801" i="7"/>
  <c r="E1801" i="7"/>
  <c r="F3048" i="7"/>
  <c r="E3048" i="7"/>
  <c r="E1618" i="7"/>
  <c r="F1618" i="7"/>
  <c r="E2433" i="7"/>
  <c r="F2433" i="7"/>
  <c r="E1958" i="7"/>
  <c r="F1958" i="7"/>
  <c r="F3537" i="7"/>
  <c r="E3537" i="7"/>
  <c r="F2941" i="7"/>
  <c r="E2941" i="7"/>
  <c r="F3407" i="7"/>
  <c r="E3407" i="7"/>
  <c r="E3424" i="7"/>
  <c r="F3424" i="7"/>
  <c r="F3119" i="7"/>
  <c r="E3119" i="7"/>
  <c r="E2902" i="7"/>
  <c r="F2902" i="7"/>
  <c r="F306" i="7"/>
  <c r="E306" i="7"/>
  <c r="F3261" i="7"/>
  <c r="E3261" i="7"/>
  <c r="F31" i="7"/>
  <c r="E31" i="7"/>
  <c r="F3589" i="7"/>
  <c r="E3589" i="7"/>
  <c r="F223" i="7"/>
  <c r="E223" i="7"/>
  <c r="E1018" i="7"/>
  <c r="F3180" i="7"/>
  <c r="E2613" i="7"/>
  <c r="E1340" i="7"/>
  <c r="E987" i="7"/>
  <c r="E319" i="7"/>
  <c r="F343" i="7"/>
  <c r="F2068" i="7"/>
  <c r="E2068" i="7"/>
  <c r="E213" i="7"/>
  <c r="F213" i="7"/>
  <c r="E843" i="7"/>
  <c r="F843" i="7"/>
  <c r="E2709" i="7"/>
  <c r="F2709" i="7"/>
  <c r="F2977" i="7"/>
  <c r="E2977" i="7"/>
  <c r="F641" i="7"/>
  <c r="E641" i="7"/>
  <c r="E1841" i="7"/>
  <c r="F1841" i="7"/>
  <c r="E613" i="7"/>
  <c r="F613" i="7"/>
  <c r="E542" i="7"/>
  <c r="F542" i="7"/>
  <c r="F1684" i="7"/>
  <c r="E1684" i="7"/>
  <c r="F1440" i="7"/>
  <c r="E1440" i="7"/>
  <c r="F2728" i="7"/>
  <c r="E2728" i="7"/>
  <c r="F206" i="7"/>
  <c r="E206" i="7"/>
  <c r="F1387" i="7"/>
  <c r="E1387" i="7"/>
  <c r="E845" i="7"/>
  <c r="F845" i="7"/>
  <c r="F2545" i="7"/>
  <c r="E2545" i="7"/>
  <c r="F1250" i="7"/>
  <c r="E1250" i="7"/>
  <c r="F1207" i="7"/>
  <c r="E1207" i="7"/>
  <c r="E2501" i="7"/>
  <c r="F2501" i="7"/>
  <c r="F1626" i="7"/>
  <c r="E1626" i="7"/>
  <c r="E1954" i="7"/>
  <c r="F1954" i="7"/>
  <c r="E2777" i="7"/>
  <c r="F2777" i="7"/>
  <c r="E2109" i="7"/>
  <c r="F2109" i="7"/>
  <c r="E368" i="7"/>
  <c r="F368" i="7"/>
  <c r="F95" i="7"/>
  <c r="E95" i="7"/>
  <c r="F936" i="7"/>
  <c r="E936" i="7"/>
  <c r="E806" i="7"/>
  <c r="F806" i="7"/>
  <c r="F1069" i="7"/>
  <c r="E1069" i="7"/>
  <c r="E1550" i="7"/>
  <c r="F1550" i="7"/>
  <c r="E1805" i="7"/>
  <c r="F1805" i="7"/>
  <c r="F572" i="7"/>
  <c r="E572" i="7"/>
  <c r="E434" i="7"/>
  <c r="F434" i="7"/>
  <c r="F1203" i="7"/>
  <c r="E1203" i="7"/>
  <c r="E2170" i="7"/>
  <c r="F2170" i="7"/>
  <c r="F3421" i="7"/>
  <c r="E3421" i="7"/>
  <c r="E1622" i="7"/>
  <c r="F1622" i="7"/>
  <c r="E993" i="7"/>
  <c r="F993" i="7"/>
  <c r="E569" i="7"/>
  <c r="F569" i="7"/>
  <c r="E1677" i="7"/>
  <c r="F1677" i="7"/>
  <c r="E2639" i="7"/>
  <c r="F2639" i="7"/>
  <c r="F2911" i="7"/>
  <c r="E2911" i="7"/>
  <c r="F2931" i="7"/>
  <c r="E2931" i="7"/>
  <c r="E1696" i="7"/>
  <c r="F1696" i="7"/>
  <c r="F740" i="7"/>
  <c r="E740" i="7"/>
  <c r="E1110" i="7"/>
  <c r="F1110" i="7"/>
  <c r="E548" i="7"/>
  <c r="F548" i="7"/>
  <c r="F2265" i="7"/>
  <c r="E2265" i="7"/>
  <c r="E2028" i="7"/>
  <c r="F2028" i="7"/>
  <c r="E1176" i="7"/>
  <c r="F1176" i="7"/>
  <c r="E2981" i="7"/>
  <c r="F2981" i="7"/>
  <c r="F2321" i="7"/>
  <c r="E2321" i="7"/>
  <c r="E1886" i="7"/>
  <c r="F1886" i="7"/>
  <c r="E1893" i="7"/>
  <c r="F1893" i="7"/>
  <c r="F1537" i="7"/>
  <c r="E1537" i="7"/>
  <c r="E1171" i="7"/>
  <c r="F1171" i="7"/>
  <c r="E2100" i="7"/>
  <c r="F2100" i="7"/>
  <c r="E2284" i="7"/>
  <c r="F2284" i="7"/>
  <c r="F2045" i="7"/>
  <c r="E2045" i="7"/>
  <c r="F2623" i="7"/>
  <c r="E2623" i="7"/>
  <c r="F1926" i="7"/>
  <c r="E1926" i="7"/>
  <c r="E1967" i="7"/>
  <c r="F1967" i="7"/>
  <c r="F2314" i="7"/>
  <c r="E2314" i="7"/>
  <c r="F2928" i="7"/>
  <c r="E2928" i="7"/>
  <c r="E3122" i="7"/>
  <c r="F3122" i="7"/>
  <c r="E3372" i="7"/>
  <c r="F3372" i="7"/>
  <c r="E1406" i="7"/>
  <c r="F1406" i="7"/>
  <c r="E2085" i="7"/>
  <c r="F2085" i="7"/>
  <c r="E2945" i="7"/>
  <c r="F2945" i="7"/>
  <c r="E2457" i="7"/>
  <c r="F2457" i="7"/>
  <c r="E3484" i="7"/>
  <c r="F3484" i="7"/>
  <c r="F3574" i="7"/>
  <c r="E3574" i="7"/>
  <c r="F2597" i="7"/>
  <c r="E2597" i="7"/>
  <c r="F2191" i="7"/>
  <c r="E2191" i="7"/>
  <c r="E2767" i="7"/>
  <c r="F2767" i="7"/>
  <c r="E3198" i="7"/>
  <c r="F3198" i="7"/>
  <c r="E3213" i="7"/>
  <c r="F3213" i="7"/>
  <c r="E3070" i="7"/>
  <c r="F3070" i="7"/>
  <c r="F3487" i="7"/>
  <c r="E3487" i="7"/>
  <c r="F2470" i="7"/>
  <c r="E2470" i="7"/>
  <c r="E3355" i="7"/>
  <c r="F3355" i="7"/>
  <c r="E2798" i="7"/>
  <c r="F2798" i="7"/>
  <c r="E25" i="7"/>
  <c r="F25" i="7"/>
  <c r="E3080" i="7"/>
  <c r="F3080" i="7"/>
  <c r="E3595" i="7"/>
  <c r="F3595" i="7"/>
  <c r="F135" i="7"/>
  <c r="E135" i="7"/>
  <c r="F3376" i="7"/>
  <c r="E3376" i="7"/>
  <c r="F24" i="7"/>
  <c r="E24" i="7"/>
  <c r="F79" i="7"/>
  <c r="E79" i="7"/>
  <c r="F54" i="7"/>
  <c r="E54" i="7"/>
  <c r="F137" i="7"/>
  <c r="E137" i="7"/>
  <c r="F1383" i="7"/>
  <c r="E1383" i="7"/>
  <c r="E50" i="7"/>
  <c r="F50" i="7"/>
  <c r="E412" i="7"/>
  <c r="F412" i="7"/>
  <c r="E1375" i="7"/>
  <c r="F1375" i="7"/>
  <c r="F196" i="7"/>
  <c r="E196" i="7"/>
  <c r="E665" i="7"/>
  <c r="F665" i="7"/>
  <c r="E698" i="7"/>
  <c r="F698" i="7"/>
  <c r="E214" i="7"/>
  <c r="F3383" i="7"/>
  <c r="E2486" i="7"/>
  <c r="E2962" i="7"/>
  <c r="F3254" i="7"/>
  <c r="F2652" i="7"/>
  <c r="F2290" i="7"/>
  <c r="F2849" i="7"/>
  <c r="F1655" i="7"/>
  <c r="F2337" i="7"/>
  <c r="E1637" i="7"/>
  <c r="F1861" i="7"/>
  <c r="E1422" i="7"/>
  <c r="E1244" i="7"/>
  <c r="E745" i="7"/>
  <c r="E872" i="7"/>
  <c r="E193" i="7"/>
  <c r="E349" i="7"/>
  <c r="F1417" i="7"/>
  <c r="E1331" i="7"/>
  <c r="F38" i="7"/>
  <c r="E3436" i="7"/>
  <c r="E3594" i="7"/>
  <c r="E3341" i="7"/>
  <c r="E3278" i="7"/>
  <c r="F2096" i="7"/>
  <c r="E1359" i="7"/>
  <c r="F233" i="7"/>
  <c r="F202" i="7"/>
  <c r="F53" i="7"/>
  <c r="F1501" i="7"/>
  <c r="E3240" i="7"/>
  <c r="F3325" i="7"/>
  <c r="E2531" i="7"/>
  <c r="E2651" i="7"/>
  <c r="F1404" i="7"/>
  <c r="E371" i="7"/>
  <c r="F272" i="7"/>
  <c r="F3426" i="7"/>
  <c r="F1578" i="7"/>
  <c r="F1276" i="7"/>
  <c r="E1448" i="7"/>
  <c r="E204" i="7"/>
  <c r="E3217" i="7"/>
  <c r="F3217" i="7"/>
  <c r="F2303" i="7"/>
  <c r="E2303" i="7"/>
  <c r="F3059" i="7"/>
  <c r="E3059" i="7"/>
  <c r="F3461" i="7"/>
  <c r="E3461" i="7"/>
  <c r="F2757" i="7"/>
  <c r="E2757" i="7"/>
  <c r="E3211" i="7"/>
  <c r="F3211" i="7"/>
  <c r="F3368" i="7"/>
  <c r="E3368" i="7"/>
  <c r="F909" i="7"/>
  <c r="E909" i="7"/>
  <c r="E1163" i="7"/>
  <c r="E2800" i="7"/>
  <c r="F2637" i="7"/>
  <c r="F1650" i="7"/>
  <c r="E2307" i="7"/>
  <c r="E2184" i="7"/>
  <c r="E3027" i="7"/>
  <c r="E2769" i="7"/>
  <c r="F2769" i="7"/>
  <c r="F1953" i="7"/>
  <c r="E1953" i="7"/>
  <c r="E3324" i="7"/>
  <c r="F3324" i="7"/>
  <c r="E1028" i="7"/>
  <c r="F1028" i="7"/>
  <c r="E1428" i="7"/>
  <c r="E702" i="7"/>
  <c r="F702" i="7"/>
  <c r="E1201" i="7"/>
  <c r="F1201" i="7"/>
  <c r="E474" i="7"/>
  <c r="F474" i="7"/>
  <c r="E1334" i="7"/>
  <c r="F1334" i="7"/>
  <c r="E2633" i="7"/>
  <c r="F2633" i="7"/>
  <c r="E1903" i="7"/>
  <c r="F1903" i="7"/>
  <c r="F2472" i="7"/>
  <c r="E2472" i="7"/>
  <c r="F2209" i="7"/>
  <c r="E2209" i="7"/>
  <c r="E1399" i="7"/>
  <c r="F1399" i="7"/>
  <c r="F3475" i="7"/>
  <c r="E3475" i="7"/>
  <c r="F1455" i="7"/>
  <c r="E1455" i="7"/>
  <c r="F784" i="7"/>
  <c r="E784" i="7"/>
  <c r="E102" i="7"/>
  <c r="F102" i="7"/>
  <c r="E152" i="7"/>
  <c r="F152" i="7"/>
  <c r="F752" i="7"/>
  <c r="E752" i="7"/>
  <c r="E3148" i="7"/>
  <c r="F3148" i="7"/>
  <c r="F341" i="7"/>
  <c r="E341" i="7"/>
  <c r="F321" i="7"/>
  <c r="E321" i="7"/>
  <c r="E724" i="7"/>
  <c r="F724" i="7"/>
  <c r="F2487" i="7"/>
  <c r="E2487" i="7"/>
  <c r="F3307" i="7"/>
  <c r="E3307" i="7"/>
  <c r="F1188" i="7"/>
  <c r="E1188" i="7"/>
  <c r="F893" i="7"/>
  <c r="E893" i="7"/>
  <c r="F2687" i="7"/>
  <c r="E2687" i="7"/>
  <c r="F2118" i="7"/>
  <c r="E2118" i="7"/>
  <c r="E2870" i="7"/>
  <c r="F2870" i="7"/>
  <c r="F1901" i="7"/>
  <c r="E1901" i="7"/>
  <c r="E2650" i="7"/>
  <c r="F2650" i="7"/>
  <c r="F1753" i="7"/>
  <c r="E1753" i="7"/>
  <c r="E2435" i="7"/>
  <c r="F2435" i="7"/>
  <c r="E2234" i="7"/>
  <c r="F2234" i="7"/>
  <c r="E2578" i="7"/>
  <c r="F2578" i="7"/>
  <c r="F1034" i="7"/>
  <c r="E1034" i="7"/>
  <c r="F2729" i="7"/>
  <c r="E2729" i="7"/>
  <c r="F2245" i="7"/>
  <c r="E2245" i="7"/>
  <c r="F3502" i="7"/>
  <c r="E3502" i="7"/>
  <c r="F2315" i="7"/>
  <c r="E2315" i="7"/>
  <c r="F2752" i="7"/>
  <c r="F2095" i="7"/>
  <c r="F2008" i="7"/>
  <c r="F2357" i="7"/>
  <c r="F720" i="7"/>
  <c r="F911" i="7"/>
  <c r="F395" i="7"/>
  <c r="F551" i="7"/>
  <c r="E697" i="7"/>
  <c r="E935" i="7"/>
  <c r="F935" i="7"/>
  <c r="F1600" i="7"/>
  <c r="E1600" i="7"/>
  <c r="E1603" i="7"/>
  <c r="F1603" i="7"/>
  <c r="F2379" i="7"/>
  <c r="E2379" i="7"/>
  <c r="E3099" i="7"/>
  <c r="F3099" i="7"/>
  <c r="E2805" i="7"/>
  <c r="F2805" i="7"/>
  <c r="F2009" i="7"/>
  <c r="E2009" i="7"/>
  <c r="F3026" i="7"/>
  <c r="E3026" i="7"/>
  <c r="F2748" i="7"/>
  <c r="E2748" i="7"/>
  <c r="E3342" i="7"/>
  <c r="F3342" i="7"/>
  <c r="F3069" i="7"/>
  <c r="E3069" i="7"/>
  <c r="E2968" i="7"/>
  <c r="F652" i="7"/>
  <c r="F110" i="7"/>
  <c r="F1220" i="7"/>
  <c r="E1220" i="7"/>
  <c r="F746" i="7"/>
  <c r="E746" i="7"/>
  <c r="E82" i="7"/>
  <c r="F82" i="7"/>
  <c r="E3231" i="7"/>
  <c r="F3231" i="7"/>
  <c r="E1658" i="7"/>
  <c r="F1658" i="7"/>
  <c r="F758" i="7"/>
  <c r="E758" i="7"/>
  <c r="F970" i="7"/>
  <c r="E970" i="7"/>
  <c r="F100" i="7"/>
  <c r="E100" i="7"/>
  <c r="F506" i="7"/>
  <c r="E506" i="7"/>
  <c r="F134" i="7"/>
  <c r="E134" i="7"/>
  <c r="E783" i="7"/>
  <c r="F783" i="7"/>
  <c r="F1025" i="7"/>
  <c r="E1025" i="7"/>
  <c r="E1490" i="7"/>
  <c r="F1490" i="7"/>
  <c r="F2533" i="7"/>
  <c r="E2533" i="7"/>
  <c r="F325" i="7"/>
  <c r="E325" i="7"/>
  <c r="F92" i="7"/>
  <c r="E92" i="7"/>
  <c r="F633" i="7"/>
  <c r="E633" i="7"/>
  <c r="F881" i="7"/>
  <c r="E881" i="7"/>
  <c r="F950" i="7"/>
  <c r="E950" i="7"/>
  <c r="E2039" i="7"/>
  <c r="F2039" i="7"/>
  <c r="F2646" i="7"/>
  <c r="E2646" i="7"/>
  <c r="F897" i="7"/>
  <c r="E897" i="7"/>
  <c r="E336" i="7"/>
  <c r="F336" i="7"/>
  <c r="E547" i="7"/>
  <c r="F547" i="7"/>
  <c r="E854" i="7"/>
  <c r="F854" i="7"/>
  <c r="E2166" i="7"/>
  <c r="F2166" i="7"/>
  <c r="E1785" i="7"/>
  <c r="F1785" i="7"/>
  <c r="E508" i="7"/>
  <c r="F508" i="7"/>
  <c r="F1462" i="7"/>
  <c r="E1462" i="7"/>
  <c r="F1413" i="7"/>
  <c r="E1413" i="7"/>
  <c r="E3156" i="7"/>
  <c r="F3156" i="7"/>
  <c r="F757" i="7"/>
  <c r="E757" i="7"/>
  <c r="F491" i="7"/>
  <c r="E491" i="7"/>
  <c r="E1299" i="7"/>
  <c r="F1299" i="7"/>
  <c r="F2090" i="7"/>
  <c r="E2090" i="7"/>
  <c r="E2151" i="7"/>
  <c r="F2151" i="7"/>
  <c r="E655" i="7"/>
  <c r="F655" i="7"/>
  <c r="F384" i="7"/>
  <c r="E384" i="7"/>
  <c r="F813" i="7"/>
  <c r="E813" i="7"/>
  <c r="E612" i="7"/>
  <c r="F612" i="7"/>
  <c r="E1470" i="7"/>
  <c r="F1470" i="7"/>
  <c r="F939" i="7"/>
  <c r="E939" i="7"/>
  <c r="F990" i="7"/>
  <c r="E990" i="7"/>
  <c r="E1772" i="7"/>
  <c r="F1772" i="7"/>
  <c r="F2077" i="7"/>
  <c r="E2077" i="7"/>
  <c r="E2372" i="7"/>
  <c r="F2372" i="7"/>
  <c r="E2927" i="7"/>
  <c r="F2927" i="7"/>
  <c r="E1021" i="7"/>
  <c r="F1021" i="7"/>
  <c r="F320" i="7"/>
  <c r="E320" i="7"/>
  <c r="E2154" i="7"/>
  <c r="F2154" i="7"/>
  <c r="E1287" i="7"/>
  <c r="F1287" i="7"/>
  <c r="F3425" i="7"/>
  <c r="E3425" i="7"/>
  <c r="E2167" i="7"/>
  <c r="F2167" i="7"/>
  <c r="F3373" i="7"/>
  <c r="E3373" i="7"/>
  <c r="E1035" i="7"/>
  <c r="F1035" i="7"/>
  <c r="E839" i="7"/>
  <c r="F839" i="7"/>
  <c r="E2261" i="7"/>
  <c r="F2261" i="7"/>
  <c r="F1329" i="7"/>
  <c r="E1329" i="7"/>
  <c r="E2054" i="7"/>
  <c r="F2054" i="7"/>
  <c r="E3382" i="7"/>
  <c r="F3382" i="7"/>
  <c r="E959" i="7"/>
  <c r="F959" i="7"/>
  <c r="F1231" i="7"/>
  <c r="E1231" i="7"/>
  <c r="E856" i="7"/>
  <c r="F856" i="7"/>
  <c r="F1656" i="7"/>
  <c r="E1656" i="7"/>
  <c r="F2032" i="7"/>
  <c r="E2032" i="7"/>
  <c r="E2059" i="7"/>
  <c r="F2059" i="7"/>
  <c r="F1813" i="7"/>
  <c r="E1813" i="7"/>
  <c r="E3173" i="7"/>
  <c r="F3173" i="7"/>
  <c r="E2244" i="7"/>
  <c r="F2244" i="7"/>
  <c r="E1837" i="7"/>
  <c r="F1837" i="7"/>
  <c r="E2629" i="7"/>
  <c r="F2629" i="7"/>
  <c r="E733" i="7"/>
  <c r="F733" i="7"/>
  <c r="F479" i="7"/>
  <c r="E479" i="7"/>
  <c r="E1206" i="7"/>
  <c r="F1206" i="7"/>
  <c r="E1262" i="7"/>
  <c r="F1262" i="7"/>
  <c r="E799" i="7"/>
  <c r="F799" i="7"/>
  <c r="F906" i="7"/>
  <c r="E906" i="7"/>
  <c r="F1165" i="7"/>
  <c r="E1165" i="7"/>
  <c r="F1685" i="7"/>
  <c r="E1685" i="7"/>
  <c r="F1979" i="7"/>
  <c r="E1979" i="7"/>
  <c r="F2035" i="7"/>
  <c r="E2035" i="7"/>
  <c r="E1556" i="7"/>
  <c r="F1556" i="7"/>
  <c r="F1808" i="7"/>
  <c r="E1808" i="7"/>
  <c r="E3094" i="7"/>
  <c r="F3094" i="7"/>
  <c r="F2560" i="7"/>
  <c r="E2560" i="7"/>
  <c r="E543" i="7"/>
  <c r="F543" i="7"/>
  <c r="E628" i="7"/>
  <c r="F628" i="7"/>
  <c r="E300" i="7"/>
  <c r="F300" i="7"/>
  <c r="F1410" i="7"/>
  <c r="E1410" i="7"/>
  <c r="E1588" i="7"/>
  <c r="F1588" i="7"/>
  <c r="F793" i="7"/>
  <c r="E793" i="7"/>
  <c r="E1164" i="7"/>
  <c r="F1164" i="7"/>
  <c r="E1946" i="7"/>
  <c r="F1946" i="7"/>
  <c r="E1325" i="7"/>
  <c r="F1325" i="7"/>
  <c r="F2525" i="7"/>
  <c r="E2525" i="7"/>
  <c r="E2563" i="7"/>
  <c r="F2563" i="7"/>
  <c r="F1849" i="7"/>
  <c r="E1849" i="7"/>
  <c r="E2879" i="7"/>
  <c r="F2879" i="7"/>
  <c r="F2689" i="7"/>
  <c r="E2689" i="7"/>
  <c r="E622" i="7"/>
  <c r="F622" i="7"/>
  <c r="E284" i="7"/>
  <c r="F284" i="7"/>
  <c r="E289" i="7"/>
  <c r="F289" i="7"/>
  <c r="F2246" i="7"/>
  <c r="F2465" i="7"/>
  <c r="E1747" i="7"/>
  <c r="F2991" i="7"/>
  <c r="F1966" i="7"/>
  <c r="E484" i="7"/>
  <c r="F484" i="7"/>
  <c r="E3330" i="7"/>
  <c r="F3330" i="7"/>
  <c r="F2846" i="7"/>
  <c r="E2846" i="7"/>
  <c r="F195" i="7"/>
  <c r="E195" i="7"/>
  <c r="F3433" i="7"/>
  <c r="E3433" i="7"/>
  <c r="F1952" i="7"/>
  <c r="E1952" i="7"/>
  <c r="F1602" i="7"/>
  <c r="E1602" i="7"/>
  <c r="F2475" i="7"/>
  <c r="E2475" i="7"/>
  <c r="F2101" i="7"/>
  <c r="E2101" i="7"/>
  <c r="F2788" i="7"/>
  <c r="E2788" i="7"/>
  <c r="F2348" i="7"/>
  <c r="F2206" i="7"/>
  <c r="E2206" i="7"/>
  <c r="E435" i="7"/>
  <c r="F435" i="7"/>
  <c r="F1712" i="7"/>
  <c r="E350" i="7"/>
  <c r="F3445" i="7"/>
  <c r="F2426" i="7"/>
  <c r="F1864" i="7"/>
  <c r="E767" i="7"/>
  <c r="E354" i="7"/>
  <c r="F694" i="7"/>
  <c r="F1936" i="7"/>
  <c r="F1264" i="7"/>
  <c r="E582" i="7"/>
  <c r="F3331" i="7"/>
  <c r="E803" i="7"/>
  <c r="F3266" i="7"/>
  <c r="E3266" i="7"/>
  <c r="F3338" i="7"/>
  <c r="E3338" i="7"/>
  <c r="E3392" i="7"/>
  <c r="F3392" i="7"/>
  <c r="F1032" i="7"/>
  <c r="F1435" i="7"/>
  <c r="F1046" i="7"/>
  <c r="F3157" i="7"/>
  <c r="F2183" i="7"/>
  <c r="E1982" i="7"/>
  <c r="E266" i="7"/>
  <c r="E2966" i="7"/>
  <c r="F2990" i="7"/>
  <c r="E2440" i="7"/>
  <c r="E2622" i="7"/>
  <c r="F2186" i="7"/>
  <c r="E1690" i="7"/>
  <c r="E1625" i="7"/>
  <c r="E3596" i="7"/>
  <c r="E3524" i="7"/>
  <c r="F2657" i="7"/>
  <c r="E1648" i="7"/>
  <c r="E520" i="7"/>
  <c r="E1072" i="7"/>
  <c r="F2099" i="7"/>
  <c r="F1820" i="7"/>
  <c r="F1567" i="7"/>
  <c r="E943" i="7"/>
  <c r="E915" i="7"/>
  <c r="E1333" i="7"/>
  <c r="F2398" i="7"/>
  <c r="F3287" i="7"/>
  <c r="F2548" i="7"/>
  <c r="F3558" i="7"/>
  <c r="F2512" i="7"/>
  <c r="F2943" i="7"/>
  <c r="E1443" i="7"/>
  <c r="F2161" i="7"/>
  <c r="F2212" i="7"/>
  <c r="F3136" i="7"/>
  <c r="F1609" i="7"/>
  <c r="F1810" i="7"/>
  <c r="F1927" i="7"/>
  <c r="F2075" i="7"/>
  <c r="F1693" i="7"/>
  <c r="F1115" i="7"/>
  <c r="E1000" i="7"/>
  <c r="F3508" i="7"/>
  <c r="F1483" i="7"/>
  <c r="F3017" i="7"/>
  <c r="E2546" i="7"/>
  <c r="F722" i="7"/>
  <c r="E722" i="7"/>
  <c r="F884" i="7"/>
  <c r="E884" i="7"/>
  <c r="E1692" i="7"/>
  <c r="F1692" i="7"/>
  <c r="E1850" i="7"/>
  <c r="F1850" i="7"/>
  <c r="F1872" i="7"/>
  <c r="E1872" i="7"/>
  <c r="E2195" i="7"/>
  <c r="F2195" i="7"/>
  <c r="E2410" i="7"/>
  <c r="F2410" i="7"/>
  <c r="F653" i="7"/>
  <c r="E653" i="7"/>
  <c r="E658" i="7"/>
  <c r="F658" i="7"/>
  <c r="F2679" i="7"/>
  <c r="E2679" i="7"/>
  <c r="E2124" i="7"/>
  <c r="F2124" i="7"/>
  <c r="E1895" i="7"/>
  <c r="F1895" i="7"/>
  <c r="F2306" i="7"/>
  <c r="E2306" i="7"/>
  <c r="F3091" i="7"/>
  <c r="E3091" i="7"/>
  <c r="F2867" i="7"/>
  <c r="E2867" i="7"/>
  <c r="E2107" i="7"/>
  <c r="F2107" i="7"/>
  <c r="E1665" i="7"/>
  <c r="F1665" i="7"/>
  <c r="F2114" i="7"/>
  <c r="E2114" i="7"/>
  <c r="E1495" i="7"/>
  <c r="F1495" i="7"/>
  <c r="E3058" i="7"/>
  <c r="F3058" i="7"/>
  <c r="F2675" i="7"/>
  <c r="E2675" i="7"/>
  <c r="E3004" i="7"/>
  <c r="F3004" i="7"/>
  <c r="E1631" i="7"/>
  <c r="F1631" i="7"/>
  <c r="F1660" i="7"/>
  <c r="E1660" i="7"/>
  <c r="F2685" i="7"/>
  <c r="E2685" i="7"/>
  <c r="F1409" i="7"/>
  <c r="E1409" i="7"/>
  <c r="F1681" i="7"/>
  <c r="E1681" i="7"/>
  <c r="E1792" i="7"/>
  <c r="F1792" i="7"/>
  <c r="E2193" i="7"/>
  <c r="F2193" i="7"/>
  <c r="F2841" i="7"/>
  <c r="E2841" i="7"/>
  <c r="F2856" i="7"/>
  <c r="E2856" i="7"/>
  <c r="E3375" i="7"/>
  <c r="F3375" i="7"/>
  <c r="E1957" i="7"/>
  <c r="F1957" i="7"/>
  <c r="F2575" i="7"/>
  <c r="E2575" i="7"/>
  <c r="E2319" i="7"/>
  <c r="F2319" i="7"/>
  <c r="F3184" i="7"/>
  <c r="E3184" i="7"/>
  <c r="E2712" i="7"/>
  <c r="F2712" i="7"/>
  <c r="F2427" i="7"/>
  <c r="E2427" i="7"/>
  <c r="E3323" i="7"/>
  <c r="F3323" i="7"/>
  <c r="E2746" i="7"/>
  <c r="F2746" i="7"/>
  <c r="E2992" i="7"/>
  <c r="F2992" i="7"/>
  <c r="E3547" i="7"/>
  <c r="F3547" i="7"/>
  <c r="E2471" i="7"/>
  <c r="F2471" i="7"/>
  <c r="E2084" i="7"/>
  <c r="F2084" i="7"/>
  <c r="E2275" i="7"/>
  <c r="F2275" i="7"/>
  <c r="E2909" i="7"/>
  <c r="F2909" i="7"/>
  <c r="E3067" i="7"/>
  <c r="F3067" i="7"/>
  <c r="F3477" i="7"/>
  <c r="E3477" i="7"/>
  <c r="F3435" i="7"/>
  <c r="E3435" i="7"/>
  <c r="E3246" i="7"/>
  <c r="F3246" i="7"/>
  <c r="E3145" i="7"/>
  <c r="F3145" i="7"/>
  <c r="F3248" i="7"/>
  <c r="E3248" i="7"/>
  <c r="E2334" i="7"/>
  <c r="F2334" i="7"/>
  <c r="E3222" i="7"/>
  <c r="F3222" i="7"/>
  <c r="E3283" i="7"/>
  <c r="F3283" i="7"/>
  <c r="E3181" i="7"/>
  <c r="F3181" i="7"/>
  <c r="E2971" i="7"/>
  <c r="F2971" i="7"/>
  <c r="F2734" i="7"/>
  <c r="E2734" i="7"/>
  <c r="E3446" i="7"/>
  <c r="F3446" i="7"/>
  <c r="E3208" i="7"/>
  <c r="F3208" i="7"/>
  <c r="F3395" i="7"/>
  <c r="E3395" i="7"/>
  <c r="F58" i="7"/>
  <c r="E58" i="7"/>
  <c r="F3259" i="7"/>
  <c r="E3259" i="7"/>
  <c r="F3525" i="7"/>
  <c r="E3525" i="7"/>
  <c r="F3220" i="7"/>
  <c r="E3220" i="7"/>
  <c r="E440" i="7"/>
  <c r="F440" i="7"/>
  <c r="F1621" i="7"/>
  <c r="E1621" i="7"/>
  <c r="F629" i="7"/>
  <c r="E629" i="7"/>
  <c r="F1673" i="7"/>
  <c r="E1673" i="7"/>
  <c r="E9" i="7"/>
  <c r="F9" i="7"/>
  <c r="E2127" i="7"/>
  <c r="F2127" i="7"/>
  <c r="E526" i="7"/>
  <c r="F526" i="7"/>
  <c r="F3601" i="7"/>
  <c r="E3471" i="7"/>
  <c r="E119" i="7"/>
  <c r="E3040" i="7"/>
  <c r="F2364" i="7"/>
  <c r="E270" i="7"/>
  <c r="E1719" i="7"/>
  <c r="F2459" i="7"/>
  <c r="E1856" i="7"/>
  <c r="F1584" i="7"/>
  <c r="E1073" i="7"/>
  <c r="E1048" i="7"/>
  <c r="F2844" i="7"/>
  <c r="F2606" i="7"/>
  <c r="E2609" i="7"/>
  <c r="E534" i="7"/>
  <c r="E1860" i="7"/>
  <c r="F851" i="7"/>
  <c r="E851" i="7"/>
  <c r="F654" i="7"/>
  <c r="E654" i="7"/>
  <c r="F617" i="7"/>
  <c r="E617" i="7"/>
  <c r="F2952" i="7"/>
  <c r="E2952" i="7"/>
  <c r="F1477" i="7"/>
  <c r="E1477" i="7"/>
  <c r="E2394" i="7"/>
  <c r="F2394" i="7"/>
  <c r="F260" i="7"/>
  <c r="E260" i="7"/>
  <c r="F1071" i="7"/>
  <c r="E1071" i="7"/>
  <c r="F388" i="7"/>
  <c r="E388" i="7"/>
  <c r="F496" i="7"/>
  <c r="E496" i="7"/>
  <c r="F912" i="7"/>
  <c r="E912" i="7"/>
  <c r="F903" i="7"/>
  <c r="E903" i="7"/>
  <c r="E2817" i="7"/>
  <c r="F2817" i="7"/>
  <c r="F1566" i="7"/>
  <c r="E1566" i="7"/>
  <c r="E1882" i="7"/>
  <c r="F1882" i="7"/>
  <c r="F645" i="7"/>
  <c r="E645" i="7"/>
  <c r="F1782" i="7"/>
  <c r="E1782" i="7"/>
  <c r="F2239" i="7"/>
  <c r="E2239" i="7"/>
  <c r="F621" i="7"/>
  <c r="E621" i="7"/>
  <c r="F2506" i="7"/>
  <c r="E2506" i="7"/>
  <c r="F1480" i="7"/>
  <c r="E1480" i="7"/>
  <c r="E1319" i="7"/>
  <c r="F1319" i="7"/>
  <c r="F2703" i="7"/>
  <c r="E2703" i="7"/>
  <c r="F2005" i="7"/>
  <c r="E2005" i="7"/>
  <c r="E1342" i="7"/>
  <c r="F1342" i="7"/>
  <c r="F1145" i="7"/>
  <c r="E1145" i="7"/>
  <c r="E2638" i="7"/>
  <c r="F2638" i="7"/>
  <c r="F3163" i="7"/>
  <c r="E3163" i="7"/>
  <c r="F531" i="7"/>
  <c r="E531" i="7"/>
  <c r="F1444" i="7"/>
  <c r="E1444" i="7"/>
  <c r="E593" i="7"/>
  <c r="F593" i="7"/>
  <c r="F1193" i="7"/>
  <c r="E1193" i="7"/>
  <c r="E2061" i="7"/>
  <c r="F2061" i="7"/>
  <c r="E1788" i="7"/>
  <c r="F1788" i="7"/>
  <c r="E2282" i="7"/>
  <c r="F2282" i="7"/>
  <c r="E2869" i="7"/>
  <c r="F2869" i="7"/>
  <c r="E1640" i="7"/>
  <c r="F1640" i="7"/>
  <c r="F1525" i="7"/>
  <c r="E1525" i="7"/>
  <c r="F1744" i="7"/>
  <c r="E1744" i="7"/>
  <c r="E2593" i="7"/>
  <c r="F2593" i="7"/>
  <c r="E3385" i="7"/>
  <c r="F3385" i="7"/>
  <c r="E1836" i="7"/>
  <c r="F1836" i="7"/>
  <c r="E1451" i="7"/>
  <c r="F1451" i="7"/>
  <c r="E1880" i="7"/>
  <c r="F1880" i="7"/>
  <c r="E1725" i="7"/>
  <c r="F1725" i="7"/>
  <c r="E2424" i="7"/>
  <c r="F2424" i="7"/>
  <c r="E3540" i="7"/>
  <c r="F3540" i="7"/>
  <c r="F2780" i="7"/>
  <c r="E2780" i="7"/>
  <c r="F2258" i="7"/>
  <c r="E2258" i="7"/>
  <c r="F3449" i="7"/>
  <c r="E3449" i="7"/>
  <c r="F1781" i="7"/>
  <c r="E1781" i="7"/>
  <c r="F2460" i="7"/>
  <c r="E2460" i="7"/>
  <c r="E2790" i="7"/>
  <c r="F2790" i="7"/>
  <c r="E3029" i="7"/>
  <c r="F3029" i="7"/>
  <c r="F3025" i="7"/>
  <c r="E3025" i="7"/>
  <c r="E3121" i="7"/>
  <c r="F3121" i="7"/>
  <c r="F2871" i="7"/>
  <c r="E2871" i="7"/>
  <c r="F2443" i="7"/>
  <c r="E2443" i="7"/>
  <c r="F3086" i="7"/>
  <c r="E3086" i="7"/>
  <c r="E2172" i="7"/>
  <c r="F2172" i="7"/>
  <c r="F3335" i="7"/>
  <c r="E3335" i="7"/>
  <c r="F2932" i="7"/>
  <c r="E2932" i="7"/>
  <c r="F2868" i="7"/>
  <c r="E2868" i="7"/>
  <c r="E3285" i="7"/>
  <c r="F3285" i="7"/>
  <c r="F3459" i="7"/>
  <c r="E3459" i="7"/>
  <c r="F3253" i="7"/>
  <c r="E3253" i="7"/>
  <c r="F62" i="7"/>
  <c r="E62" i="7"/>
  <c r="F954" i="7"/>
  <c r="E954" i="7"/>
  <c r="E1030" i="7"/>
  <c r="F1030" i="7"/>
  <c r="F1605" i="7"/>
  <c r="E1605" i="7"/>
  <c r="F1779" i="7"/>
  <c r="E1779" i="7"/>
  <c r="F1161" i="7"/>
  <c r="E1161" i="7"/>
  <c r="F710" i="7"/>
  <c r="F1701" i="7"/>
  <c r="E1607" i="7"/>
  <c r="E3228" i="7"/>
  <c r="F2044" i="7"/>
  <c r="E483" i="7"/>
  <c r="E1486" i="7"/>
  <c r="E1713" i="7"/>
  <c r="F1581" i="7"/>
  <c r="F2610" i="7"/>
  <c r="F2226" i="7"/>
  <c r="E2050" i="7"/>
  <c r="F1391" i="7"/>
  <c r="E386" i="7"/>
  <c r="E1314" i="7"/>
  <c r="E1063" i="7"/>
  <c r="F642" i="7"/>
  <c r="F210" i="7"/>
  <c r="F220" i="7"/>
  <c r="F672" i="7"/>
  <c r="E2040" i="7"/>
  <c r="F2040" i="7"/>
  <c r="F1887" i="7"/>
  <c r="E1887" i="7"/>
  <c r="F1616" i="7"/>
  <c r="E1616" i="7"/>
  <c r="E571" i="7"/>
  <c r="F571" i="7"/>
  <c r="E1049" i="7"/>
  <c r="F1049" i="7"/>
  <c r="F1912" i="7"/>
  <c r="E1912" i="7"/>
  <c r="F1055" i="7"/>
  <c r="E1055" i="7"/>
  <c r="E1683" i="7"/>
  <c r="F1683" i="7"/>
  <c r="F1468" i="7"/>
  <c r="E1468" i="7"/>
  <c r="F447" i="7"/>
  <c r="E447" i="7"/>
  <c r="E217" i="7"/>
  <c r="F217" i="7"/>
  <c r="F430" i="7"/>
  <c r="E430" i="7"/>
  <c r="F448" i="7"/>
  <c r="E448" i="7"/>
  <c r="E1225" i="7"/>
  <c r="F1225" i="7"/>
  <c r="E1097" i="7"/>
  <c r="F1097" i="7"/>
  <c r="E2660" i="7"/>
  <c r="F2660" i="7"/>
  <c r="E1251" i="7"/>
  <c r="F1251" i="7"/>
  <c r="F2222" i="7"/>
  <c r="E2222" i="7"/>
  <c r="E2714" i="7"/>
  <c r="F2714" i="7"/>
  <c r="E1125" i="7"/>
  <c r="F1125" i="7"/>
  <c r="F1975" i="7"/>
  <c r="E1975" i="7"/>
  <c r="E1923" i="7"/>
  <c r="F1923" i="7"/>
  <c r="F298" i="7"/>
  <c r="E298" i="7"/>
  <c r="E1240" i="7"/>
  <c r="F1240" i="7"/>
  <c r="E1612" i="7"/>
  <c r="F1612" i="7"/>
  <c r="F2178" i="7"/>
  <c r="E2178" i="7"/>
  <c r="E3013" i="7"/>
  <c r="F3013" i="7"/>
  <c r="F116" i="7"/>
  <c r="E116" i="7"/>
  <c r="F591" i="7"/>
  <c r="E591" i="7"/>
  <c r="F1019" i="7"/>
  <c r="E1019" i="7"/>
  <c r="F945" i="7"/>
  <c r="E945" i="7"/>
  <c r="E1408" i="7"/>
  <c r="F1408" i="7"/>
  <c r="F3380" i="7"/>
  <c r="E3380" i="7"/>
  <c r="F1185" i="7"/>
  <c r="E1185" i="7"/>
  <c r="E2211" i="7"/>
  <c r="F2211" i="7"/>
  <c r="F1709" i="7"/>
  <c r="E1709" i="7"/>
  <c r="F2272" i="7"/>
  <c r="E2272" i="7"/>
  <c r="F1925" i="7"/>
  <c r="E1925" i="7"/>
  <c r="E2444" i="7"/>
  <c r="F2444" i="7"/>
  <c r="E3009" i="7"/>
  <c r="F3009" i="7"/>
  <c r="F2535" i="7"/>
  <c r="E2535" i="7"/>
  <c r="F2325" i="7"/>
  <c r="E2325" i="7"/>
  <c r="E2527" i="7"/>
  <c r="F2527" i="7"/>
  <c r="E2803" i="7"/>
  <c r="F2803" i="7"/>
  <c r="E3320" i="7"/>
  <c r="F3320" i="7"/>
  <c r="E2269" i="7"/>
  <c r="F2269" i="7"/>
  <c r="E2454" i="7"/>
  <c r="F2454" i="7"/>
  <c r="F3406" i="7"/>
  <c r="E3406" i="7"/>
  <c r="F2786" i="7"/>
  <c r="E2786" i="7"/>
  <c r="F2926" i="7"/>
  <c r="E2926" i="7"/>
  <c r="E1070" i="7"/>
  <c r="F1070" i="7"/>
  <c r="F3348" i="7"/>
  <c r="E3348" i="7"/>
  <c r="F3055" i="7"/>
  <c r="E3055" i="7"/>
  <c r="E1521" i="7"/>
  <c r="F1521" i="7"/>
  <c r="E1746" i="7"/>
  <c r="F1746" i="7"/>
  <c r="E600" i="7"/>
  <c r="F600" i="7"/>
  <c r="F331" i="7"/>
  <c r="E331" i="7"/>
  <c r="F3186" i="7"/>
  <c r="E3600" i="7"/>
  <c r="F3023" i="7"/>
  <c r="F2577" i="7"/>
  <c r="F2157" i="7"/>
  <c r="F1474" i="7"/>
  <c r="E1127" i="7"/>
  <c r="E124" i="7"/>
  <c r="E3478" i="7"/>
  <c r="E2479" i="7"/>
  <c r="F737" i="7"/>
  <c r="E499" i="7"/>
  <c r="F183" i="7"/>
  <c r="F66" i="7"/>
  <c r="E2818" i="7"/>
  <c r="E931" i="7"/>
  <c r="F3552" i="7"/>
  <c r="F1219" i="7"/>
  <c r="E1219" i="7"/>
  <c r="F2004" i="7"/>
  <c r="E2004" i="7"/>
  <c r="F1045" i="7"/>
  <c r="E1045" i="7"/>
  <c r="E887" i="7"/>
  <c r="F887" i="7"/>
  <c r="F2235" i="7"/>
  <c r="E2235" i="7"/>
  <c r="F361" i="7"/>
  <c r="E361" i="7"/>
  <c r="E1386" i="7"/>
  <c r="F1386" i="7"/>
  <c r="E462" i="7"/>
  <c r="F462" i="7"/>
  <c r="F143" i="7"/>
  <c r="E143" i="7"/>
  <c r="E472" i="7"/>
  <c r="F472" i="7"/>
  <c r="F1194" i="7"/>
  <c r="E1194" i="7"/>
  <c r="F833" i="7"/>
  <c r="E833" i="7"/>
  <c r="F1651" i="7"/>
  <c r="E1651" i="7"/>
  <c r="E2733" i="7"/>
  <c r="F2733" i="7"/>
  <c r="F3388" i="7"/>
  <c r="E3388" i="7"/>
  <c r="F1143" i="7"/>
  <c r="E1143" i="7"/>
  <c r="F1878" i="7"/>
  <c r="E1878" i="7"/>
  <c r="F2380" i="7"/>
  <c r="E2380" i="7"/>
  <c r="F1511" i="7"/>
  <c r="E1511" i="7"/>
  <c r="F2203" i="7"/>
  <c r="E2203" i="7"/>
  <c r="F981" i="7"/>
  <c r="E981" i="7"/>
  <c r="E1674" i="7"/>
  <c r="F1674" i="7"/>
  <c r="E262" i="7"/>
  <c r="F262" i="7"/>
  <c r="F818" i="7"/>
  <c r="E818" i="7"/>
  <c r="E944" i="7"/>
  <c r="F944" i="7"/>
  <c r="E1234" i="7"/>
  <c r="F1234" i="7"/>
  <c r="E1784" i="7"/>
  <c r="F1784" i="7"/>
  <c r="F2872" i="7"/>
  <c r="E2872" i="7"/>
  <c r="E469" i="7"/>
  <c r="F469" i="7"/>
  <c r="E829" i="7"/>
  <c r="F829" i="7"/>
  <c r="E1174" i="7"/>
  <c r="F1174" i="7"/>
  <c r="E2094" i="7"/>
  <c r="F2094" i="7"/>
  <c r="E2287" i="7"/>
  <c r="F2287" i="7"/>
  <c r="F989" i="7"/>
  <c r="E989" i="7"/>
  <c r="E2413" i="7"/>
  <c r="F2413" i="7"/>
  <c r="F2813" i="7"/>
  <c r="E2813" i="7"/>
  <c r="E926" i="7"/>
  <c r="F926" i="7"/>
  <c r="E1908" i="7"/>
  <c r="F1908" i="7"/>
  <c r="F1282" i="7"/>
  <c r="E1282" i="7"/>
  <c r="E2393" i="7"/>
  <c r="F2393" i="7"/>
  <c r="E2397" i="7"/>
  <c r="F2397" i="7"/>
  <c r="E2403" i="7"/>
  <c r="F2403" i="7"/>
  <c r="E3457" i="7"/>
  <c r="F3457" i="7"/>
  <c r="E1390" i="7"/>
  <c r="F1390" i="7"/>
  <c r="E2558" i="7"/>
  <c r="F2558" i="7"/>
  <c r="E2719" i="7"/>
  <c r="F2719" i="7"/>
  <c r="F2288" i="7"/>
  <c r="E2288" i="7"/>
  <c r="E2490" i="7"/>
  <c r="F2490" i="7"/>
  <c r="F3142" i="7"/>
  <c r="E3142" i="7"/>
  <c r="E2768" i="7"/>
  <c r="F2768" i="7"/>
  <c r="E2875" i="7"/>
  <c r="F2875" i="7"/>
  <c r="F2850" i="7"/>
  <c r="E2850" i="7"/>
  <c r="E3437" i="7"/>
  <c r="F3437" i="7"/>
  <c r="F3428" i="7"/>
  <c r="E3428" i="7"/>
  <c r="E3187" i="7"/>
  <c r="F3187" i="7"/>
  <c r="F198" i="7"/>
  <c r="E198" i="7"/>
  <c r="F1553" i="7"/>
  <c r="E1553" i="7"/>
  <c r="F78" i="7"/>
  <c r="E78" i="7"/>
  <c r="E1050" i="7"/>
  <c r="F1050" i="7"/>
  <c r="F420" i="7"/>
  <c r="E420" i="7"/>
  <c r="E707" i="7"/>
  <c r="F707" i="7"/>
  <c r="F1014" i="7"/>
  <c r="E1014" i="7"/>
  <c r="F65" i="7"/>
  <c r="E65" i="7"/>
  <c r="E254" i="7"/>
  <c r="F254" i="7"/>
  <c r="F1056" i="7"/>
  <c r="E1056" i="7"/>
  <c r="E52" i="7"/>
  <c r="F52" i="7"/>
  <c r="F1004" i="7"/>
  <c r="E1004" i="7"/>
  <c r="F322" i="7"/>
  <c r="E322" i="7"/>
  <c r="E1008" i="7"/>
  <c r="F1008" i="7"/>
  <c r="E61" i="7"/>
  <c r="F61" i="7"/>
  <c r="F838" i="7"/>
  <c r="E838" i="7"/>
  <c r="F333" i="7"/>
  <c r="E333" i="7"/>
  <c r="F212" i="7"/>
  <c r="E212" i="7"/>
  <c r="F267" i="7"/>
  <c r="E267" i="7"/>
  <c r="F1403" i="7"/>
  <c r="E2814" i="7"/>
  <c r="F3403" i="7"/>
  <c r="E2860" i="7"/>
  <c r="F2482" i="7"/>
  <c r="F2105" i="7"/>
  <c r="E2503" i="7"/>
  <c r="E2857" i="7"/>
  <c r="F1401" i="7"/>
  <c r="E1641" i="7"/>
  <c r="F2012" i="7"/>
  <c r="F1771" i="7"/>
  <c r="F1317" i="7"/>
  <c r="E2093" i="7"/>
  <c r="F1825" i="7"/>
  <c r="F2171" i="7"/>
  <c r="F1718" i="7"/>
  <c r="E1485" i="7"/>
  <c r="F1992" i="7"/>
  <c r="F1734" i="7"/>
  <c r="E1934" i="7"/>
  <c r="F1522" i="7"/>
  <c r="E1216" i="7"/>
  <c r="F744" i="7"/>
  <c r="E564" i="7"/>
  <c r="F610" i="7"/>
  <c r="F1662" i="7"/>
  <c r="E1033" i="7"/>
  <c r="F969" i="7"/>
  <c r="F1636" i="7"/>
  <c r="F940" i="7"/>
  <c r="E471" i="7"/>
  <c r="E620" i="7"/>
  <c r="F106" i="7"/>
  <c r="E528" i="7"/>
  <c r="F148" i="7"/>
  <c r="E281" i="7"/>
  <c r="E98" i="7"/>
  <c r="F203" i="7"/>
  <c r="E192" i="7"/>
  <c r="E3000" i="7"/>
  <c r="E3597" i="7"/>
  <c r="F3078" i="7"/>
  <c r="E3199" i="7"/>
  <c r="F3409" i="7"/>
  <c r="F2300" i="7"/>
  <c r="E2619" i="7"/>
  <c r="E2680" i="7"/>
  <c r="E1338" i="7"/>
  <c r="F2429" i="7"/>
  <c r="E2013" i="7"/>
  <c r="E1431" i="7"/>
  <c r="F953" i="7"/>
  <c r="E716" i="7"/>
  <c r="F265" i="7"/>
  <c r="F503" i="7"/>
  <c r="E3480" i="7"/>
  <c r="E3160" i="7"/>
  <c r="E3371" i="7"/>
  <c r="F2754" i="7"/>
  <c r="F2299" i="7"/>
  <c r="E2001" i="7"/>
  <c r="F1778" i="7"/>
  <c r="F985" i="7"/>
  <c r="E27" i="7"/>
  <c r="E2886" i="7"/>
  <c r="F3207" i="7"/>
  <c r="E2888" i="7"/>
  <c r="E879" i="7"/>
  <c r="F1195" i="7"/>
  <c r="F1041" i="7"/>
  <c r="E29" i="7"/>
  <c r="E1016" i="7"/>
  <c r="E338" i="7"/>
  <c r="F1541" i="7"/>
  <c r="E3563" i="7"/>
  <c r="E3464" i="7"/>
  <c r="E3326" i="7"/>
  <c r="F3490" i="7"/>
  <c r="F3114" i="7"/>
  <c r="F3243" i="7"/>
  <c r="E3583" i="7"/>
  <c r="E3279" i="7"/>
  <c r="F2891" i="7"/>
  <c r="F2763" i="7"/>
  <c r="F2434" i="7"/>
  <c r="F3192" i="7"/>
  <c r="E2414" i="7"/>
  <c r="F2989" i="7"/>
  <c r="E2684" i="7"/>
  <c r="E2688" i="7"/>
  <c r="E3297" i="7"/>
  <c r="E2694" i="7"/>
  <c r="F2073" i="7"/>
  <c r="E1371" i="7"/>
  <c r="F1767" i="7"/>
  <c r="F1559" i="7"/>
  <c r="E1394" i="7"/>
  <c r="F1847" i="7"/>
  <c r="F2333" i="7"/>
  <c r="E795" i="7"/>
  <c r="E1407" i="7"/>
  <c r="F1087" i="7"/>
  <c r="E1327" i="7"/>
  <c r="F878" i="7"/>
  <c r="E910" i="7"/>
  <c r="F648" i="7"/>
  <c r="F696" i="7"/>
  <c r="E623" i="7"/>
  <c r="E450" i="7"/>
  <c r="F1027" i="7"/>
  <c r="F431" i="7"/>
  <c r="E376" i="7"/>
  <c r="E170" i="7"/>
  <c r="E67" i="7"/>
  <c r="F3466" i="7"/>
  <c r="E2422" i="7"/>
  <c r="F2724" i="7"/>
  <c r="E2794" i="7"/>
  <c r="F2641" i="7"/>
  <c r="F3190" i="7"/>
  <c r="E2797" i="7"/>
  <c r="F2232" i="7"/>
  <c r="F1278" i="7"/>
  <c r="E1819" i="7"/>
  <c r="F1894" i="7"/>
  <c r="F2135" i="7"/>
  <c r="F2385" i="7"/>
  <c r="F1265" i="7"/>
  <c r="E1013" i="7"/>
  <c r="E86" i="7"/>
  <c r="F602" i="7"/>
  <c r="F671" i="7"/>
  <c r="E2310" i="7"/>
  <c r="E3366" i="7"/>
  <c r="E59" i="7"/>
  <c r="F3022" i="7"/>
  <c r="E3309" i="7"/>
  <c r="E2985" i="7"/>
  <c r="E2736" i="7"/>
  <c r="F2416" i="7"/>
  <c r="F2586" i="7"/>
  <c r="E2517" i="7"/>
  <c r="F1848" i="7"/>
  <c r="E1571" i="7"/>
  <c r="E1997" i="7"/>
  <c r="E794" i="7"/>
  <c r="E3340" i="7"/>
  <c r="F2420" i="7"/>
  <c r="F828" i="7"/>
  <c r="E255" i="7"/>
  <c r="F255" i="7"/>
  <c r="F458" i="7"/>
  <c r="E458" i="7"/>
  <c r="F637" i="7"/>
  <c r="E637" i="7"/>
  <c r="E375" i="7"/>
  <c r="F375" i="7"/>
  <c r="E874" i="7"/>
  <c r="F874" i="7"/>
  <c r="F1475" i="7"/>
  <c r="E1475" i="7"/>
  <c r="E311" i="7"/>
  <c r="F311" i="7"/>
  <c r="F823" i="7"/>
  <c r="E823" i="7"/>
  <c r="E283" i="7"/>
  <c r="F283" i="7"/>
  <c r="E401" i="7"/>
  <c r="F401" i="7"/>
  <c r="E1084" i="7"/>
  <c r="F1084" i="7"/>
  <c r="E1396" i="7"/>
  <c r="F1396" i="7"/>
  <c r="E2064" i="7"/>
  <c r="F2064" i="7"/>
  <c r="F1570" i="7"/>
  <c r="E1570" i="7"/>
  <c r="E2401" i="7"/>
  <c r="F2401" i="7"/>
  <c r="E1773" i="7"/>
  <c r="F1773" i="7"/>
  <c r="F729" i="7"/>
  <c r="E729" i="7"/>
  <c r="F1009" i="7"/>
  <c r="E1009" i="7"/>
  <c r="F291" i="7"/>
  <c r="E291" i="7"/>
  <c r="E305" i="7"/>
  <c r="F305" i="7"/>
  <c r="F1777" i="7"/>
  <c r="E1777" i="7"/>
  <c r="E3233" i="7"/>
  <c r="F3233" i="7"/>
  <c r="F1284" i="7"/>
  <c r="E1284" i="7"/>
  <c r="F1037" i="7"/>
  <c r="E1037" i="7"/>
  <c r="F1552" i="7"/>
  <c r="E1552" i="7"/>
  <c r="E151" i="7"/>
  <c r="F151" i="7"/>
  <c r="F1763" i="7"/>
  <c r="E1763" i="7"/>
  <c r="F1647" i="7"/>
  <c r="E1647" i="7"/>
  <c r="F1735" i="7"/>
  <c r="E1735" i="7"/>
  <c r="F1668" i="7"/>
  <c r="E1668" i="7"/>
  <c r="E2014" i="7"/>
  <c r="F2014" i="7"/>
  <c r="F1972" i="7"/>
  <c r="E1972" i="7"/>
  <c r="E2087" i="7"/>
  <c r="F2087" i="7"/>
  <c r="F2452" i="7"/>
  <c r="E2452" i="7"/>
  <c r="F2683" i="7"/>
  <c r="E2683" i="7"/>
  <c r="F1977" i="7"/>
  <c r="E1977" i="7"/>
  <c r="E3472" i="7"/>
  <c r="F3472" i="7"/>
  <c r="E56" i="7"/>
  <c r="F56" i="7"/>
  <c r="E956" i="7"/>
  <c r="F956" i="7"/>
  <c r="E1126" i="7"/>
  <c r="F1126" i="7"/>
  <c r="E554" i="7"/>
  <c r="F554" i="7"/>
  <c r="F481" i="7"/>
  <c r="E481" i="7"/>
  <c r="E1094" i="7"/>
  <c r="F1094" i="7"/>
  <c r="F701" i="7"/>
  <c r="E3166" i="7"/>
  <c r="F1400" i="7"/>
  <c r="F561" i="7"/>
  <c r="F1214" i="7"/>
  <c r="E3361" i="7"/>
  <c r="E459" i="7"/>
  <c r="F459" i="7"/>
  <c r="F77" i="7"/>
  <c r="E77" i="7"/>
  <c r="F436" i="7"/>
  <c r="E436" i="7"/>
  <c r="E589" i="7"/>
  <c r="F589" i="7"/>
  <c r="E1533" i="7"/>
  <c r="F1533" i="7"/>
  <c r="F2181" i="7"/>
  <c r="E2181" i="7"/>
  <c r="E1332" i="7"/>
  <c r="F1332" i="7"/>
  <c r="F2119" i="7"/>
  <c r="E2119" i="7"/>
  <c r="F1108" i="7"/>
  <c r="E1108" i="7"/>
  <c r="E2046" i="7"/>
  <c r="F2046" i="7"/>
  <c r="E2751" i="7"/>
  <c r="F2751" i="7"/>
  <c r="E1915" i="7"/>
  <c r="F1915" i="7"/>
  <c r="E2182" i="7"/>
  <c r="F2182" i="7"/>
  <c r="E3313" i="7"/>
  <c r="F3313" i="7"/>
  <c r="E2772" i="7"/>
  <c r="F2772" i="7"/>
  <c r="E475" i="7"/>
  <c r="F475" i="7"/>
  <c r="E870" i="7"/>
  <c r="F870" i="7"/>
  <c r="F2066" i="7"/>
  <c r="E2066" i="7"/>
  <c r="E2863" i="7"/>
  <c r="F2863" i="7"/>
  <c r="E1544" i="7"/>
  <c r="F1544" i="7"/>
  <c r="F577" i="7"/>
  <c r="E577" i="7"/>
  <c r="F1840" i="7"/>
  <c r="E1840" i="7"/>
  <c r="E1213" i="7"/>
  <c r="F1213" i="7"/>
  <c r="E1666" i="7"/>
  <c r="F1666" i="7"/>
  <c r="E2743" i="7"/>
  <c r="F2743" i="7"/>
  <c r="F2511" i="7"/>
  <c r="E2511" i="7"/>
  <c r="F2120" i="7"/>
  <c r="E2120" i="7"/>
  <c r="F47" i="7"/>
  <c r="E47" i="7"/>
  <c r="E1839" i="7"/>
  <c r="F1839" i="7"/>
  <c r="F3387" i="7"/>
  <c r="E3387" i="7"/>
  <c r="F2316" i="7"/>
  <c r="E2316" i="7"/>
  <c r="E2809" i="7"/>
  <c r="F2809" i="7"/>
  <c r="F2824" i="7"/>
  <c r="E2824" i="7"/>
  <c r="E3322" i="7"/>
  <c r="F3322" i="7"/>
  <c r="F2785" i="7"/>
  <c r="E2785" i="7"/>
  <c r="F2453" i="7"/>
  <c r="E2453" i="7"/>
  <c r="E2707" i="7"/>
  <c r="F2707" i="7"/>
  <c r="E2636" i="7"/>
  <c r="F2636" i="7"/>
  <c r="F3434" i="7"/>
  <c r="E3434" i="7"/>
  <c r="E2900" i="7"/>
  <c r="F2900" i="7"/>
  <c r="F2514" i="7"/>
  <c r="E2514" i="7"/>
  <c r="F3019" i="7"/>
  <c r="E3019" i="7"/>
  <c r="F3035" i="7"/>
  <c r="E3035" i="7"/>
  <c r="F2835" i="7"/>
  <c r="E2835" i="7"/>
  <c r="F2771" i="7"/>
  <c r="E2771" i="7"/>
  <c r="F3411" i="7"/>
  <c r="E3411" i="7"/>
  <c r="E3159" i="7"/>
  <c r="F3159" i="7"/>
  <c r="E2812" i="7"/>
  <c r="F2812" i="7"/>
  <c r="F2996" i="7"/>
  <c r="E2996" i="7"/>
  <c r="E3251" i="7"/>
  <c r="F3251" i="7"/>
  <c r="E3486" i="7"/>
  <c r="F3486" i="7"/>
  <c r="E2347" i="7"/>
  <c r="E2116" i="7"/>
  <c r="E1659" i="7"/>
  <c r="F948" i="7"/>
  <c r="E831" i="7"/>
  <c r="F1052" i="7"/>
  <c r="E2644" i="7"/>
  <c r="F1897" i="7"/>
  <c r="F1898" i="7"/>
  <c r="F1132" i="7"/>
  <c r="E2152" i="7"/>
  <c r="E1047" i="7"/>
  <c r="F540" i="7"/>
  <c r="E2382" i="7"/>
  <c r="E2811" i="7"/>
  <c r="F3223" i="7"/>
  <c r="F3152" i="7"/>
  <c r="F1561" i="7"/>
  <c r="E2188" i="7"/>
  <c r="F416" i="7"/>
  <c r="F16" i="7"/>
  <c r="E57" i="7"/>
  <c r="E1020" i="7"/>
  <c r="F3440" i="7"/>
  <c r="F3302" i="7"/>
  <c r="F3153" i="7"/>
  <c r="E2526" i="7"/>
  <c r="E3569" i="7"/>
  <c r="E3470" i="7"/>
  <c r="E3359" i="7"/>
  <c r="F2828" i="7"/>
  <c r="E3171" i="7"/>
  <c r="F3242" i="7"/>
  <c r="F3001" i="7"/>
  <c r="E2802" i="7"/>
  <c r="E3507" i="7"/>
  <c r="F3194" i="7"/>
  <c r="F2601" i="7"/>
  <c r="F2554" i="7"/>
  <c r="F2485" i="7"/>
  <c r="F2656" i="7"/>
  <c r="E2582" i="7"/>
  <c r="E2662" i="7"/>
  <c r="E2340" i="7"/>
  <c r="E1123" i="7"/>
  <c r="E1347" i="7"/>
  <c r="E1548" i="7"/>
  <c r="E1892" i="7"/>
  <c r="F1423" i="7"/>
  <c r="E947" i="7"/>
  <c r="F1392" i="7"/>
  <c r="F545" i="7"/>
  <c r="E693" i="7"/>
  <c r="E427" i="7"/>
  <c r="F470" i="7"/>
  <c r="E238" i="7"/>
  <c r="E490" i="7"/>
  <c r="E587" i="7"/>
  <c r="E1042" i="7"/>
  <c r="F3554" i="7"/>
  <c r="E3491" i="7"/>
  <c r="E2982" i="7"/>
  <c r="E3519" i="7"/>
  <c r="F2041" i="7"/>
  <c r="F2489" i="7"/>
  <c r="E2359" i="7"/>
  <c r="F2889" i="7"/>
  <c r="E2067" i="7"/>
  <c r="F2205" i="7"/>
  <c r="F1809" i="7"/>
  <c r="E1942" i="7"/>
  <c r="E1844" i="7"/>
  <c r="F2123" i="7"/>
  <c r="E808" i="7"/>
  <c r="E1107" i="7"/>
  <c r="E1297" i="7"/>
  <c r="F239" i="7"/>
  <c r="F624" i="7"/>
  <c r="E965" i="7"/>
  <c r="E313" i="7"/>
  <c r="F2312" i="7"/>
  <c r="F3438" i="7"/>
  <c r="F3247" i="7"/>
  <c r="E3557" i="7"/>
  <c r="E3602" i="7"/>
  <c r="F3504" i="7"/>
  <c r="F3267" i="7"/>
  <c r="F3532" i="7"/>
  <c r="F3201" i="7"/>
  <c r="E2354" i="7"/>
  <c r="F2481" i="7"/>
  <c r="E3520" i="7"/>
  <c r="F2739" i="7"/>
  <c r="E2792" i="7"/>
  <c r="E2696" i="7"/>
  <c r="E2079" i="7"/>
  <c r="E1168" i="7"/>
  <c r="E1346" i="7"/>
  <c r="F1346" i="7"/>
  <c r="F860" i="7"/>
  <c r="E860" i="7"/>
  <c r="E685" i="7"/>
  <c r="F685" i="7"/>
  <c r="F1242" i="7"/>
  <c r="E1242" i="7"/>
  <c r="F1356" i="7"/>
  <c r="E1356" i="7"/>
  <c r="F790" i="7"/>
  <c r="E790" i="7"/>
  <c r="F2783" i="7"/>
  <c r="E2783" i="7"/>
  <c r="F2402" i="7"/>
  <c r="E2402" i="7"/>
  <c r="F269" i="7"/>
  <c r="E269" i="7"/>
  <c r="E453" i="7"/>
  <c r="F453" i="7"/>
  <c r="E635" i="7"/>
  <c r="F635" i="7"/>
  <c r="F1258" i="7"/>
  <c r="E1258" i="7"/>
  <c r="F2682" i="7"/>
  <c r="E2682" i="7"/>
  <c r="F1466" i="7"/>
  <c r="E1466" i="7"/>
  <c r="F1263" i="7"/>
  <c r="E1263" i="7"/>
  <c r="F2598" i="7"/>
  <c r="E2598" i="7"/>
  <c r="F1177" i="7"/>
  <c r="E1177" i="7"/>
  <c r="E2983" i="7"/>
  <c r="F2983" i="7"/>
  <c r="F2614" i="7"/>
  <c r="E2614" i="7"/>
  <c r="E1678" i="7"/>
  <c r="F1678" i="7"/>
  <c r="E1752" i="7"/>
  <c r="F1752" i="7"/>
  <c r="E2130" i="7"/>
  <c r="F2130" i="7"/>
  <c r="F2953" i="7"/>
  <c r="E2953" i="7"/>
  <c r="F3118" i="7"/>
  <c r="E3118" i="7"/>
  <c r="E3505" i="7"/>
  <c r="F3505" i="7"/>
  <c r="F1437" i="7"/>
  <c r="E1437" i="7"/>
  <c r="F1815" i="7"/>
  <c r="E1815" i="7"/>
  <c r="E1529" i="7"/>
  <c r="F1529" i="7"/>
  <c r="F3235" i="7"/>
  <c r="E3235" i="7"/>
  <c r="F3580" i="7"/>
  <c r="E3580" i="7"/>
  <c r="E3015" i="7"/>
  <c r="F3015" i="7"/>
  <c r="F3582" i="7"/>
  <c r="E3582" i="7"/>
  <c r="E2442" i="7"/>
  <c r="F2442" i="7"/>
  <c r="F2937" i="7"/>
  <c r="E2937" i="7"/>
  <c r="E2466" i="7"/>
  <c r="F2466" i="7"/>
  <c r="E3016" i="7"/>
  <c r="F3016" i="7"/>
  <c r="E3367" i="7"/>
  <c r="F3367" i="7"/>
  <c r="F3138" i="7"/>
  <c r="E3138" i="7"/>
  <c r="F3374" i="7"/>
  <c r="E3374" i="7"/>
  <c r="F1150" i="7"/>
  <c r="E1150" i="7"/>
  <c r="F1615" i="7"/>
  <c r="E1615" i="7"/>
  <c r="F2251" i="7"/>
  <c r="E2251" i="7"/>
  <c r="E301" i="7"/>
  <c r="E2877" i="7"/>
  <c r="E1679" i="7"/>
  <c r="F1679" i="7"/>
  <c r="E908" i="7"/>
  <c r="F908" i="7"/>
  <c r="F2439" i="7"/>
  <c r="F1224" i="7"/>
  <c r="F2341" i="7"/>
  <c r="E2973" i="7"/>
  <c r="F2305" i="7"/>
  <c r="F1949" i="7"/>
  <c r="F2070" i="7"/>
  <c r="E1208" i="7"/>
  <c r="E449" i="7"/>
  <c r="F364" i="7"/>
  <c r="F3530" i="7"/>
  <c r="E3047" i="7"/>
  <c r="F3200" i="7"/>
  <c r="E3346" i="7"/>
  <c r="F2796" i="7"/>
  <c r="E3034" i="7"/>
  <c r="F2477" i="7"/>
  <c r="E1158" i="7"/>
  <c r="E1974" i="7"/>
  <c r="E1617" i="7"/>
  <c r="E2052" i="7"/>
  <c r="E1649" i="7"/>
  <c r="F711" i="7"/>
  <c r="E527" i="7"/>
  <c r="F834" i="7"/>
  <c r="E464" i="7"/>
  <c r="F104" i="7"/>
  <c r="F668" i="7"/>
  <c r="F968" i="7"/>
  <c r="E6" i="7"/>
  <c r="E3526" i="7"/>
  <c r="F3427" i="7"/>
  <c r="F2774" i="7"/>
  <c r="F3451" i="7"/>
  <c r="E2286" i="7"/>
  <c r="F2425" i="7"/>
  <c r="E2522" i="7"/>
  <c r="F2576" i="7"/>
  <c r="F1694" i="7"/>
  <c r="E1597" i="7"/>
  <c r="F2717" i="7"/>
  <c r="F1802" i="7"/>
  <c r="E2122" i="7"/>
  <c r="E1565" i="7"/>
  <c r="F1670" i="7"/>
  <c r="E1221" i="7"/>
  <c r="F573" i="7"/>
  <c r="F1538" i="7"/>
  <c r="E445" i="7"/>
  <c r="E417" i="7"/>
  <c r="F287" i="7"/>
  <c r="E1551" i="7"/>
  <c r="E232" i="7"/>
  <c r="F3400" i="7"/>
  <c r="F3290" i="7"/>
  <c r="E3202" i="7"/>
  <c r="F3565" i="7"/>
  <c r="E1855" i="7"/>
  <c r="E2343" i="7"/>
  <c r="E1492" i="7"/>
  <c r="F1506" i="7"/>
  <c r="E1695" i="7"/>
  <c r="E2353" i="7"/>
  <c r="E1494" i="7"/>
  <c r="F1476" i="7"/>
  <c r="E632" i="7"/>
  <c r="E867" i="7"/>
  <c r="E73" i="7"/>
  <c r="F1303" i="7"/>
  <c r="F984" i="7"/>
  <c r="E3264" i="7"/>
  <c r="F2556" i="7"/>
  <c r="F2447" i="7"/>
  <c r="E2699" i="7"/>
  <c r="F1498" i="7"/>
  <c r="E1900" i="7"/>
  <c r="E2168" i="7"/>
  <c r="F904" i="7"/>
  <c r="F428" i="7"/>
  <c r="E118" i="7"/>
  <c r="F118" i="7"/>
  <c r="F410" i="7"/>
  <c r="E410" i="7"/>
  <c r="E1130" i="7"/>
  <c r="F1130" i="7"/>
  <c r="F2180" i="7"/>
  <c r="E2180" i="7"/>
  <c r="F1450" i="7"/>
  <c r="E1450" i="7"/>
  <c r="E1361" i="7"/>
  <c r="F1361" i="7"/>
  <c r="E200" i="7"/>
  <c r="F200" i="7"/>
  <c r="F781" i="7"/>
  <c r="E781" i="7"/>
  <c r="F2493" i="7"/>
  <c r="E2493" i="7"/>
  <c r="F285" i="7"/>
  <c r="E285" i="7"/>
  <c r="E1657" i="7"/>
  <c r="F1657" i="7"/>
  <c r="E2500" i="7"/>
  <c r="F2500" i="7"/>
  <c r="E865" i="7"/>
  <c r="F865" i="7"/>
  <c r="F601" i="7"/>
  <c r="E601" i="7"/>
  <c r="F2129" i="7"/>
  <c r="E2129" i="7"/>
  <c r="F1260" i="7"/>
  <c r="E1260" i="7"/>
  <c r="E689" i="7"/>
  <c r="F689" i="7"/>
  <c r="E826" i="7"/>
  <c r="F826" i="7"/>
  <c r="F2125" i="7"/>
  <c r="E2125" i="7"/>
  <c r="E1481" i="7"/>
  <c r="F1481" i="7"/>
  <c r="F1798" i="7"/>
  <c r="E1798" i="7"/>
  <c r="E2381" i="7"/>
  <c r="F2381" i="7"/>
  <c r="F1983" i="7"/>
  <c r="E1983" i="7"/>
  <c r="F822" i="7"/>
  <c r="E822" i="7"/>
  <c r="E1589" i="7"/>
  <c r="F1589" i="7"/>
  <c r="E1722" i="7"/>
  <c r="F1722" i="7"/>
  <c r="F2332" i="7"/>
  <c r="E2332" i="7"/>
  <c r="F2474" i="7"/>
  <c r="E2474" i="7"/>
  <c r="E2386" i="7"/>
  <c r="F2386" i="7"/>
  <c r="E1978" i="7"/>
  <c r="F1978" i="7"/>
  <c r="E1598" i="7"/>
  <c r="F1598" i="7"/>
  <c r="F1964" i="7"/>
  <c r="E1964" i="7"/>
  <c r="E2437" i="7"/>
  <c r="F2437" i="7"/>
  <c r="E2885" i="7"/>
  <c r="F2885" i="7"/>
  <c r="F2963" i="7"/>
  <c r="E2963" i="7"/>
  <c r="F1914" i="7"/>
  <c r="E1914" i="7"/>
  <c r="E2542" i="7"/>
  <c r="F2542" i="7"/>
  <c r="F1853" i="7"/>
  <c r="E1853" i="7"/>
  <c r="F1620" i="7"/>
  <c r="E1620" i="7"/>
  <c r="F2076" i="7"/>
  <c r="E2076" i="7"/>
  <c r="F2664" i="7"/>
  <c r="E2664" i="7"/>
  <c r="F2895" i="7"/>
  <c r="E2895" i="7"/>
  <c r="F3349" i="7"/>
  <c r="E3349" i="7"/>
  <c r="F2473" i="7"/>
  <c r="E2473" i="7"/>
  <c r="E2643" i="7"/>
  <c r="F2643" i="7"/>
  <c r="E2494" i="7"/>
  <c r="F2494" i="7"/>
  <c r="E310" i="7"/>
  <c r="F43" i="7"/>
  <c r="F114" i="7"/>
  <c r="E114" i="7"/>
  <c r="F525" i="7"/>
  <c r="E525" i="7"/>
  <c r="F2573" i="7"/>
  <c r="E2573" i="7"/>
  <c r="F1083" i="7"/>
  <c r="E1083" i="7"/>
  <c r="E240" i="7"/>
  <c r="F240" i="7"/>
  <c r="E706" i="7"/>
  <c r="F706" i="7"/>
  <c r="E791" i="7"/>
  <c r="F791" i="7"/>
  <c r="F902" i="7"/>
  <c r="E902" i="7"/>
  <c r="F734" i="7"/>
  <c r="E734" i="7"/>
  <c r="F1687" i="7"/>
  <c r="E1687" i="7"/>
  <c r="F515" i="7"/>
  <c r="E515" i="7"/>
  <c r="F1378" i="7"/>
  <c r="E1378" i="7"/>
  <c r="F347" i="7"/>
  <c r="E347" i="7"/>
  <c r="F199" i="7"/>
  <c r="E199" i="7"/>
  <c r="E536" i="7"/>
  <c r="F536" i="7"/>
  <c r="F1388" i="7"/>
  <c r="E1388" i="7"/>
  <c r="E1803" i="7"/>
  <c r="F1803" i="7"/>
  <c r="E2262" i="7"/>
  <c r="F2262" i="7"/>
  <c r="E348" i="7"/>
  <c r="F348" i="7"/>
  <c r="E1239" i="7"/>
  <c r="F1239" i="7"/>
  <c r="F1286" i="7"/>
  <c r="E1286" i="7"/>
  <c r="E1503" i="7"/>
  <c r="F1503" i="7"/>
  <c r="E749" i="7"/>
  <c r="F749" i="7"/>
  <c r="E1183" i="7"/>
  <c r="F1183" i="7"/>
  <c r="F1654" i="7"/>
  <c r="E1654" i="7"/>
  <c r="E2690" i="7"/>
  <c r="F2690" i="7"/>
  <c r="F3252" i="7"/>
  <c r="E3252" i="7"/>
  <c r="F1899" i="7"/>
  <c r="E1899" i="7"/>
  <c r="E2047" i="7"/>
  <c r="F2047" i="7"/>
  <c r="E1998" i="7"/>
  <c r="F1998" i="7"/>
  <c r="E1669" i="7"/>
  <c r="F1669" i="7"/>
  <c r="E2115" i="7"/>
  <c r="F2115" i="7"/>
  <c r="F2133" i="7"/>
  <c r="E2133" i="7"/>
  <c r="E3113" i="7"/>
  <c r="F3113" i="7"/>
  <c r="F1619" i="7"/>
  <c r="E1619" i="7"/>
  <c r="F1238" i="7"/>
  <c r="E1238" i="7"/>
  <c r="F1200" i="7"/>
  <c r="E1200" i="7"/>
  <c r="E2778" i="7"/>
  <c r="F2778" i="7"/>
  <c r="E1322" i="7"/>
  <c r="F1322" i="7"/>
  <c r="E2491" i="7"/>
  <c r="F2491" i="7"/>
  <c r="E3003" i="7"/>
  <c r="F3003" i="7"/>
  <c r="E3144" i="7"/>
  <c r="F3144" i="7"/>
  <c r="E2727" i="7"/>
  <c r="F2727" i="7"/>
  <c r="E3112" i="7"/>
  <c r="F3112" i="7"/>
  <c r="F3084" i="7"/>
  <c r="E3084" i="7"/>
  <c r="F3212" i="7"/>
  <c r="E3212" i="7"/>
  <c r="F3564" i="7"/>
  <c r="E160" i="7"/>
  <c r="F226" i="7"/>
  <c r="E3339" i="7"/>
  <c r="F1446" i="7"/>
  <c r="E32" i="7"/>
  <c r="E962" i="7"/>
  <c r="F3139" i="7"/>
  <c r="F2620" i="7"/>
  <c r="E2271" i="7"/>
  <c r="E2144" i="7"/>
  <c r="E1688" i="7"/>
  <c r="E907" i="7"/>
  <c r="E273" i="7"/>
  <c r="F1144" i="7"/>
  <c r="E3543" i="7"/>
  <c r="F3085" i="7"/>
  <c r="E3416" i="7"/>
  <c r="E2883" i="7"/>
  <c r="F2993" i="7"/>
  <c r="E3343" i="7"/>
  <c r="E2715" i="7"/>
  <c r="E3076" i="7"/>
  <c r="F1760" i="7"/>
  <c r="F1520" i="7"/>
  <c r="E1432" i="7"/>
  <c r="E1516" i="7"/>
  <c r="E2653" i="7"/>
  <c r="E1795" i="7"/>
  <c r="F1554" i="7"/>
  <c r="F1133" i="7"/>
  <c r="F846" i="7"/>
  <c r="E730" i="7"/>
  <c r="E271" i="7"/>
  <c r="F426" i="7"/>
  <c r="F236" i="7"/>
  <c r="F366" i="7"/>
  <c r="F584" i="7"/>
  <c r="F256" i="7"/>
  <c r="E649" i="7"/>
  <c r="E3032" i="7"/>
  <c r="F2268" i="7"/>
  <c r="E751" i="7"/>
  <c r="E327" i="7"/>
  <c r="E2498" i="7"/>
  <c r="E2741" i="7"/>
  <c r="E1881" i="7"/>
  <c r="F2579" i="7"/>
  <c r="F1223" i="7"/>
  <c r="E356" i="7"/>
  <c r="F128" i="7"/>
  <c r="E847" i="7"/>
  <c r="F847" i="7"/>
  <c r="F1510" i="7"/>
  <c r="E1510" i="7"/>
  <c r="E1328" i="7"/>
  <c r="F1328" i="7"/>
  <c r="F1259" i="7"/>
  <c r="E1259" i="7"/>
  <c r="E1940" i="7"/>
  <c r="F1940" i="7"/>
  <c r="E1646" i="7"/>
  <c r="F1646" i="7"/>
  <c r="E2002" i="7"/>
  <c r="F2002" i="7"/>
  <c r="E317" i="7"/>
  <c r="F317" i="7"/>
  <c r="E1644" i="7"/>
  <c r="F1644" i="7"/>
  <c r="F3178" i="7"/>
  <c r="E3178" i="7"/>
  <c r="E1099" i="7"/>
  <c r="F1099" i="7"/>
  <c r="E1774" i="7"/>
  <c r="F1774" i="7"/>
  <c r="E2667" i="7"/>
  <c r="F2667" i="7"/>
  <c r="F1355" i="7"/>
  <c r="E1355" i="7"/>
  <c r="E2089" i="7"/>
  <c r="F2089" i="7"/>
  <c r="E2026" i="7"/>
  <c r="F2026" i="7"/>
  <c r="E2081" i="7"/>
  <c r="F2081" i="7"/>
  <c r="E883" i="7"/>
  <c r="F883" i="7"/>
  <c r="F756" i="7"/>
  <c r="E756" i="7"/>
  <c r="F877" i="7"/>
  <c r="E877" i="7"/>
  <c r="J22" i="7"/>
  <c r="E1580" i="7"/>
  <c r="F1580" i="7"/>
  <c r="E1504" i="7"/>
  <c r="F1504" i="7"/>
  <c r="E1300" i="7"/>
  <c r="F1300" i="7"/>
  <c r="E2913" i="7"/>
  <c r="F2913" i="7"/>
  <c r="E1845" i="7"/>
  <c r="F1845" i="7"/>
  <c r="E2539" i="7"/>
  <c r="F2539" i="7"/>
  <c r="E2023" i="7"/>
  <c r="F2023" i="7"/>
  <c r="F2484" i="7"/>
  <c r="E2484" i="7"/>
  <c r="F2625" i="7"/>
  <c r="E2625" i="7"/>
  <c r="E2632" i="7"/>
  <c r="F2632" i="7"/>
  <c r="E3474" i="7"/>
  <c r="F3474" i="7"/>
  <c r="E3258" i="7"/>
  <c r="F3258" i="7"/>
  <c r="E3098" i="7"/>
  <c r="F3098" i="7"/>
  <c r="F2965" i="7"/>
  <c r="E2049" i="7"/>
  <c r="F2530" i="7"/>
  <c r="F1377" i="7"/>
  <c r="F1281" i="7"/>
  <c r="E274" i="7"/>
  <c r="F3533" i="7"/>
  <c r="E2143" i="7"/>
  <c r="F2581" i="7"/>
  <c r="F1433" i="7"/>
  <c r="F955" i="7"/>
  <c r="E765" i="7"/>
  <c r="F1230" i="7"/>
  <c r="E1482" i="7"/>
  <c r="E363" i="7"/>
  <c r="F363" i="7"/>
  <c r="E1754" i="7"/>
  <c r="F1754" i="7"/>
  <c r="E179" i="7"/>
  <c r="F179" i="7"/>
  <c r="E1312" i="7"/>
  <c r="F1312" i="7"/>
  <c r="E529" i="7"/>
  <c r="F529" i="7"/>
  <c r="E2185" i="7"/>
  <c r="F2185" i="7"/>
  <c r="F1118" i="7"/>
  <c r="E1118" i="7"/>
  <c r="F389" i="7"/>
  <c r="E389" i="7"/>
  <c r="J15" i="7"/>
  <c r="F2208" i="7"/>
  <c r="E2208" i="7"/>
  <c r="E2031" i="7"/>
  <c r="F2031" i="7"/>
  <c r="E1758" i="7"/>
  <c r="F1758" i="7"/>
  <c r="E1106" i="7"/>
  <c r="F1106" i="7"/>
  <c r="F2855" i="7"/>
  <c r="E2855" i="7"/>
  <c r="E1001" i="7"/>
  <c r="F1001" i="7"/>
  <c r="E1700" i="7"/>
  <c r="F1700" i="7"/>
  <c r="E1780" i="7"/>
  <c r="F1780" i="7"/>
  <c r="F3108" i="7"/>
  <c r="E3108" i="7"/>
  <c r="F1289" i="7"/>
  <c r="E1289" i="7"/>
  <c r="E871" i="7"/>
  <c r="F871" i="7"/>
  <c r="E1732" i="7"/>
  <c r="F1732" i="7"/>
  <c r="F2280" i="7"/>
  <c r="E2280" i="7"/>
  <c r="E2702" i="7"/>
  <c r="F2702" i="7"/>
  <c r="F2373" i="7"/>
  <c r="E2373" i="7"/>
  <c r="F2532" i="7"/>
  <c r="E2532" i="7"/>
  <c r="F1918" i="7"/>
  <c r="E1918" i="7"/>
  <c r="E2216" i="7"/>
  <c r="F2216" i="7"/>
  <c r="E2718" i="7"/>
  <c r="F2718" i="7"/>
  <c r="E1956" i="7"/>
  <c r="F1956" i="7"/>
  <c r="E1420" i="7"/>
  <c r="F1420" i="7"/>
  <c r="E1496" i="7"/>
  <c r="F1496" i="7"/>
  <c r="E2391" i="7"/>
  <c r="F2391" i="7"/>
  <c r="F3218" i="7"/>
  <c r="E3218" i="7"/>
  <c r="F3075" i="7"/>
  <c r="E3075" i="7"/>
  <c r="E3282" i="7"/>
  <c r="F3282" i="7"/>
  <c r="F2640" i="7"/>
  <c r="E2640" i="7"/>
  <c r="F3512" i="7"/>
  <c r="E3512" i="7"/>
  <c r="E3333" i="7"/>
  <c r="F3333" i="7"/>
  <c r="F3559" i="7"/>
  <c r="E3559" i="7"/>
  <c r="E3103" i="7"/>
  <c r="F3103" i="7"/>
  <c r="F3226" i="7"/>
  <c r="E3226" i="7"/>
  <c r="E3514" i="7"/>
  <c r="F3514" i="7"/>
  <c r="E328" i="7"/>
  <c r="F328" i="7"/>
  <c r="Z9" i="4" l="1"/>
  <c r="AA9" i="4" s="1"/>
  <c r="Z10" i="4"/>
  <c r="AA10" i="4" s="1"/>
  <c r="J16" i="7"/>
  <c r="J17" i="7"/>
  <c r="J24" i="7"/>
  <c r="J23" i="7"/>
  <c r="L3" i="4"/>
  <c r="K3" i="4"/>
  <c r="J3" i="4"/>
  <c r="I3" i="4"/>
  <c r="M3" i="4"/>
  <c r="W12" i="4" l="1"/>
  <c r="AB2" i="4" s="1"/>
  <c r="AL8" i="4" l="1"/>
  <c r="AC10" i="4"/>
  <c r="AI16" i="4" s="1"/>
  <c r="AE57" i="4" s="1"/>
  <c r="Q16" i="4"/>
  <c r="AA25" i="4"/>
  <c r="T4" i="4"/>
  <c r="AN3" i="4"/>
  <c r="AP5" i="4"/>
  <c r="AM6" i="4"/>
  <c r="AP3" i="4"/>
  <c r="AN5" i="4"/>
  <c r="AN6" i="4"/>
  <c r="AM3" i="4"/>
  <c r="AC9" i="4"/>
  <c r="AH16" i="4" s="1"/>
  <c r="AP9" i="4"/>
  <c r="AN9" i="4"/>
  <c r="AO7" i="4"/>
  <c r="AC4" i="4"/>
  <c r="AC16" i="4" s="1"/>
  <c r="AC7" i="4"/>
  <c r="AF16" i="4" s="1"/>
  <c r="AO3" i="4"/>
  <c r="AO5" i="4"/>
  <c r="AO6" i="4"/>
  <c r="AC2" i="4"/>
  <c r="AA16" i="4" s="1"/>
  <c r="AC5" i="4"/>
  <c r="AE52" i="4" s="1"/>
  <c r="AM8" i="4"/>
  <c r="AL9" i="4"/>
  <c r="AO9" i="4"/>
  <c r="AL6" i="4"/>
  <c r="AO8" i="4"/>
  <c r="AP8" i="4"/>
  <c r="AL3" i="4"/>
  <c r="AL5" i="4"/>
  <c r="AM5" i="4"/>
  <c r="AP6" i="4"/>
  <c r="AP7" i="4"/>
  <c r="AC3" i="4"/>
  <c r="AE50" i="4" s="1"/>
  <c r="AN8" i="4"/>
  <c r="AM9" i="4"/>
  <c r="AN7" i="4"/>
  <c r="AM7" i="4"/>
  <c r="AC6" i="4"/>
  <c r="AE53" i="4" s="1"/>
  <c r="AC8" i="4"/>
  <c r="AE55" i="4" s="1"/>
  <c r="AL7" i="4"/>
  <c r="AD16" i="4" l="1"/>
  <c r="AB16" i="4"/>
  <c r="AE56" i="4"/>
  <c r="AE51" i="4"/>
  <c r="AG16" i="4"/>
  <c r="AE49" i="4"/>
  <c r="AE54" i="4"/>
  <c r="AE16" i="4"/>
  <c r="AO4" i="4"/>
  <c r="AO11" i="4" s="1"/>
  <c r="AN4" i="4"/>
  <c r="AN11" i="4" s="1"/>
  <c r="AL4" i="4"/>
  <c r="AL11" i="4" s="1"/>
  <c r="AP4" i="4"/>
  <c r="AP11" i="4" s="1"/>
  <c r="AM4" i="4"/>
  <c r="AM11" i="4" s="1"/>
  <c r="AE46" i="4" l="1"/>
  <c r="X16" i="4"/>
  <c r="AN12" i="4"/>
  <c r="AN14" i="4" s="1"/>
  <c r="AN13" i="4"/>
  <c r="AN15" i="4" s="1"/>
  <c r="Z16" i="4"/>
  <c r="AE48" i="4"/>
  <c r="W16" i="4"/>
  <c r="AE45" i="4"/>
  <c r="Y16" i="4"/>
  <c r="AE47" i="4"/>
  <c r="AP12" i="4"/>
  <c r="AP14" i="4" s="1"/>
  <c r="AP13" i="4"/>
  <c r="AP15" i="4" s="1"/>
  <c r="V16" i="4"/>
  <c r="AE44" i="4"/>
  <c r="AM13" i="4"/>
  <c r="AM15" i="4" s="1"/>
  <c r="AM12" i="4"/>
  <c r="AM14" i="4" s="1"/>
  <c r="AL13" i="4"/>
  <c r="AL15" i="4" s="1"/>
  <c r="AL12" i="4"/>
  <c r="AL14" i="4" s="1"/>
  <c r="AO12" i="4"/>
  <c r="AO14" i="4" s="1"/>
  <c r="AO13" i="4"/>
  <c r="AO15" i="4" s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CH1" type="6" refreshedVersion="8" background="1" saveData="1">
    <textPr codePage="850" sourceFile="C:\Users\Moritz\..PhD\03_PhD TA\2024 Sem2 - ChE430 NPs for Chemical Engineering\03_Lab days\CO2RR-group Moritz\01_data_for_analysis\CH1.LOG" thousands=" ">
      <textFields count="157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2" xr16:uid="{00000000-0015-0000-FFFF-FFFF01000000}" name="CH2" type="6" refreshedVersion="6" background="1" saveData="1">
    <textPr codePage="850" sourceFile="Z:\Data group member\Valery\Experiment\Electrochemistry\Laia's samples\19-12-09 H1\GC\CH2.LOG" thousands=" ">
      <textFields count="24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3" xr16:uid="{00000000-0015-0000-FFFF-FFFF02000000}" name="CH21" type="6" refreshedVersion="8" background="1" saveData="1">
    <textPr codePage="850" sourceFile="C:\Users\Moritz\..PhD\03_PhD TA\2024 Sem2 - ChE430 NPs for Chemical Engineering\03_Lab days\CO2RR-group Moritz\01_data_for_analysis\CH2.LOG">
      <textFields count="17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4" xr16:uid="{00000000-0015-0000-FFFF-FFFF03000000}" name="EC_1 Glassy Carbon_C01" type="6" refreshedVersion="8" background="1" saveData="1">
    <textPr codePage="932" sourceFile="C:\Users\Moritz\..PhD\03_PhD TA\2024 Sem2 - ChE430 NPs for Chemical Engineering\03_Lab days\CO2RR-group Moritz\01_data_for_analysis\MTCO2RR072_L99_cubes_15ug_1h_-1_10RHE_02_CA_C01.txt" thousands=" ">
      <textFields>
        <textField/>
      </textFields>
    </textPr>
  </connection>
</connections>
</file>

<file path=xl/sharedStrings.xml><?xml version="1.0" encoding="utf-8"?>
<sst xmlns="http://schemas.openxmlformats.org/spreadsheetml/2006/main" count="4313" uniqueCount="219">
  <si>
    <t>FORMATE</t>
  </si>
  <si>
    <t>FORMALDEHYDE</t>
  </si>
  <si>
    <t>ACETATE</t>
  </si>
  <si>
    <t>GLYOXAL</t>
  </si>
  <si>
    <t>PROPIONALDEHYDE</t>
  </si>
  <si>
    <t>1-PROPANOL</t>
  </si>
  <si>
    <t>COMPONENT</t>
  </si>
  <si>
    <t>ppm</t>
  </si>
  <si>
    <t>CO</t>
  </si>
  <si>
    <t>CH4</t>
  </si>
  <si>
    <t>C2H4</t>
  </si>
  <si>
    <t>C2H6</t>
  </si>
  <si>
    <t>H2</t>
  </si>
  <si>
    <t xml:space="preserve">Time </t>
  </si>
  <si>
    <t xml:space="preserve">Current </t>
  </si>
  <si>
    <t>Nt</t>
  </si>
  <si>
    <t>[mA]</t>
  </si>
  <si>
    <t>(number of total electron)</t>
  </si>
  <si>
    <t xml:space="preserve">Component </t>
  </si>
  <si>
    <t>Number of electron</t>
  </si>
  <si>
    <t>RUN</t>
  </si>
  <si>
    <t xml:space="preserve">[min] </t>
  </si>
  <si>
    <t>Filling Time (sec)</t>
  </si>
  <si>
    <t>Loop Volume</t>
  </si>
  <si>
    <t>CO2 flow</t>
  </si>
  <si>
    <t>Temperature</t>
  </si>
  <si>
    <t>K</t>
  </si>
  <si>
    <t>sec</t>
  </si>
  <si>
    <t>ml/min</t>
  </si>
  <si>
    <t>ml</t>
  </si>
  <si>
    <t>moles of electrons required for reducing CO2 to products</t>
  </si>
  <si>
    <t>Faradaic efficiency [%]</t>
  </si>
  <si>
    <t>EC-Lab ASCII FILE</t>
  </si>
  <si>
    <t>Chronoamperometry / Chronocoulometry</t>
  </si>
  <si>
    <t xml:space="preserve">User : </t>
  </si>
  <si>
    <t>Electrode connection : standard</t>
  </si>
  <si>
    <t>Ewe ctrl range : min = -10.00 V, max = 10.00 V</t>
  </si>
  <si>
    <t>Ewe,I filtering : 50 kHz</t>
  </si>
  <si>
    <t>Saved on :</t>
  </si>
  <si>
    <t>Device : SP-300 (SN 0621)</t>
  </si>
  <si>
    <t>EC-Lab for windows v10.44 (software)</t>
  </si>
  <si>
    <t>Internet server v10.44 (firmware)</t>
  </si>
  <si>
    <t>Command interpretor v10.44 (firmware)</t>
  </si>
  <si>
    <t xml:space="preserve">Electrode material : </t>
  </si>
  <si>
    <t xml:space="preserve">Initial state : </t>
  </si>
  <si>
    <t xml:space="preserve">Electrolyte : </t>
  </si>
  <si>
    <t xml:space="preserve">Comments : </t>
  </si>
  <si>
    <t>Cable : standard</t>
  </si>
  <si>
    <t>Electrode surface area : 0.001 cmｲ</t>
  </si>
  <si>
    <t>Characteristic mass : 0.001 g</t>
  </si>
  <si>
    <t>Equivalent Weight : 0.000 g/eq.</t>
  </si>
  <si>
    <t>Density : 0.000 g/cm3</t>
  </si>
  <si>
    <t xml:space="preserve">vs.                 Ref                 </t>
  </si>
  <si>
    <t xml:space="preserve">Imax                pass                </t>
  </si>
  <si>
    <t xml:space="preserve">unit Imax           mA                  </t>
  </si>
  <si>
    <t xml:space="preserve">Imin                pass                </t>
  </si>
  <si>
    <t xml:space="preserve">unit Imin           mA                  </t>
  </si>
  <si>
    <t xml:space="preserve">dQM                 0.000               </t>
  </si>
  <si>
    <t xml:space="preserve">unit dQM            mA.h                </t>
  </si>
  <si>
    <t xml:space="preserve">record              I                   </t>
  </si>
  <si>
    <t xml:space="preserve">dI                  5.000               </t>
  </si>
  <si>
    <t xml:space="preserve">unit dI             mA                  </t>
  </si>
  <si>
    <t xml:space="preserve">dQ                  0.000               </t>
  </si>
  <si>
    <t xml:space="preserve">unit dQ             mA.h                </t>
  </si>
  <si>
    <t xml:space="preserve">dta (s)             0.10                </t>
  </si>
  <si>
    <t xml:space="preserve">E range min (V)     -10.000             </t>
  </si>
  <si>
    <t xml:space="preserve">E range max (V)     10.000              </t>
  </si>
  <si>
    <t xml:space="preserve">I Range min         Unset               </t>
  </si>
  <si>
    <t xml:space="preserve">I Range max         Unset               </t>
  </si>
  <si>
    <t xml:space="preserve">I Range init        Unset               </t>
  </si>
  <si>
    <t xml:space="preserve">Bandwidth           8                   </t>
  </si>
  <si>
    <t xml:space="preserve">goto Ns'            0                   </t>
  </si>
  <si>
    <t xml:space="preserve">nc cycles           0                   </t>
  </si>
  <si>
    <t>mode</t>
  </si>
  <si>
    <t>ox/red</t>
  </si>
  <si>
    <t>error</t>
  </si>
  <si>
    <t>control changes</t>
  </si>
  <si>
    <t>Ns changes</t>
  </si>
  <si>
    <t>counter inc.</t>
  </si>
  <si>
    <t>Ns</t>
  </si>
  <si>
    <t>time/s</t>
  </si>
  <si>
    <t>control/V</t>
  </si>
  <si>
    <t>Ewe/V</t>
  </si>
  <si>
    <t>I/mA</t>
  </si>
  <si>
    <t>(Q-Qo)/mA.h</t>
  </si>
  <si>
    <t>dQ/C</t>
  </si>
  <si>
    <t>(Q-Qo)/C</t>
  </si>
  <si>
    <t>Q charge/discharge/mA.h</t>
  </si>
  <si>
    <t>half cycle</t>
  </si>
  <si>
    <t>Rcmp/Ohm</t>
  </si>
  <si>
    <t>dq/mA.h</t>
  </si>
  <si>
    <t>Q discharge/mA.h</t>
  </si>
  <si>
    <t>Q charge/mA.h</t>
  </si>
  <si>
    <t>Capacity/mA.h</t>
  </si>
  <si>
    <t>Efficiency/%</t>
  </si>
  <si>
    <t>cycle number</t>
  </si>
  <si>
    <t>P/W</t>
  </si>
  <si>
    <t>XXX</t>
  </si>
  <si>
    <t xml:space="preserve">dt (s)              1.0000              </t>
  </si>
  <si>
    <t>Address : 128.178.117.124</t>
  </si>
  <si>
    <t>average:</t>
  </si>
  <si>
    <t>ETH. GLYCOL</t>
  </si>
  <si>
    <t>MeOH</t>
  </si>
  <si>
    <t>EtOH</t>
  </si>
  <si>
    <t>Cell Volume (ml)</t>
  </si>
  <si>
    <t>Conc. (mM)</t>
  </si>
  <si>
    <t>electrons (n)</t>
  </si>
  <si>
    <t>Amount (mol)</t>
  </si>
  <si>
    <t>moles electron output</t>
  </si>
  <si>
    <t>AVERAGE CURRENT</t>
  </si>
  <si>
    <t>F.E. (%)</t>
  </si>
  <si>
    <t>GAS PRODUCTS</t>
  </si>
  <si>
    <t>LIQUID PRODUCTS</t>
  </si>
  <si>
    <t>I total / mA</t>
  </si>
  <si>
    <t>C</t>
  </si>
  <si>
    <t>A</t>
  </si>
  <si>
    <t>EXP</t>
  </si>
  <si>
    <t>I / mA</t>
  </si>
  <si>
    <t>BG CORR</t>
  </si>
  <si>
    <t>J / mA cm–2</t>
  </si>
  <si>
    <t>t / min</t>
  </si>
  <si>
    <t>S CORR</t>
  </si>
  <si>
    <t>S+M CORR</t>
  </si>
  <si>
    <t>J / mA cm–2 ug–1</t>
  </si>
  <si>
    <t>S+A CORR</t>
  </si>
  <si>
    <t>J / mA cm–2 atom–1</t>
  </si>
  <si>
    <t>S / cm2</t>
  </si>
  <si>
    <t>I, GC1 / mA</t>
  </si>
  <si>
    <t>C, bg / uF cm–2</t>
  </si>
  <si>
    <t>C / F cm–2</t>
  </si>
  <si>
    <t>C / uF cm–2</t>
  </si>
  <si>
    <t>scan rate / mV s–1</t>
  </si>
  <si>
    <t>ipc / mA</t>
  </si>
  <si>
    <t>ipa / mA</t>
  </si>
  <si>
    <t>EXPERIMENTAL</t>
  </si>
  <si>
    <t>BG CORRECTED</t>
  </si>
  <si>
    <t>SURFACE CORRECTED</t>
  </si>
  <si>
    <t>SURFACE+MASS CORRECTED</t>
  </si>
  <si>
    <t>SURFACE+ATOM CORRECTED</t>
  </si>
  <si>
    <t>LIMITING CURRENTS</t>
  </si>
  <si>
    <t>mA</t>
  </si>
  <si>
    <t>mA cm–2</t>
  </si>
  <si>
    <t>LINEST</t>
  </si>
  <si>
    <t>ADJUST PLOTTED AND LINEST  VALUES TO GET A GOOD LINEAR FIT</t>
  </si>
  <si>
    <t>INPUT</t>
  </si>
  <si>
    <t>CONSTANTS</t>
  </si>
  <si>
    <t>r, Cu / nm</t>
  </si>
  <si>
    <t>n_A / mol–1</t>
  </si>
  <si>
    <t>loading / ug</t>
  </si>
  <si>
    <t>OUTPUTS</t>
  </si>
  <si>
    <t>n, Cu / mol</t>
  </si>
  <si>
    <t>n, Cu / atoms</t>
  </si>
  <si>
    <t>M_a, Cu / g mol–1</t>
  </si>
  <si>
    <t>m, Cu / g</t>
  </si>
  <si>
    <t>diameter / nm</t>
  </si>
  <si>
    <t>n, Cu / atoms per edge</t>
  </si>
  <si>
    <t>V, 1 cube / atoms</t>
  </si>
  <si>
    <t>S, 1 cube / atoms</t>
  </si>
  <si>
    <t>n, cubes</t>
  </si>
  <si>
    <t>n, Cu surface / atoms</t>
  </si>
  <si>
    <t>mA cm–2 ug–1</t>
  </si>
  <si>
    <t>mA cm–2 atom–1</t>
  </si>
  <si>
    <t>CUBES</t>
  </si>
  <si>
    <t>SPHERES</t>
  </si>
  <si>
    <t>n, Cu / atoms per radius</t>
  </si>
  <si>
    <t>V, 1 sphere / atoms</t>
  </si>
  <si>
    <t>S, 1 sphere / atoms</t>
  </si>
  <si>
    <t>n, spheres</t>
  </si>
  <si>
    <t>THIS SPREADSHEET COMBINES THE MASS LOADING AND THE PARTICLE SIZE AND SHAPE TO APPROXIMATE THE NUMBER OF COPPER ATOMS ON THE SURFACE OF THE CATALYST</t>
  </si>
  <si>
    <t>THIS COULD BE USED TO NORMALIZE THE CURRENT IN A WAY THAT ALLOWS COMPARISON OF THE INTRINSIC ACTIVITY OF PARTICLES OF DIFFERENT SIZE AND SHAPE</t>
  </si>
  <si>
    <t>t / s</t>
  </si>
  <si>
    <t>TOTAL CHARGES</t>
  </si>
  <si>
    <t>C cm–2</t>
  </si>
  <si>
    <t>C cm–2 ug–1</t>
  </si>
  <si>
    <t>C cm–2 atom–1</t>
  </si>
  <si>
    <t>scan rate / V s-1</t>
  </si>
  <si>
    <t>Itotal / uA</t>
  </si>
  <si>
    <t>Formate</t>
  </si>
  <si>
    <t>MOLES</t>
  </si>
  <si>
    <t>TON</t>
  </si>
  <si>
    <t>n, atoms / mol</t>
  </si>
  <si>
    <t>TOF</t>
  </si>
  <si>
    <t>BULK</t>
  </si>
  <si>
    <t>SURFACE</t>
  </si>
  <si>
    <t>load / ug</t>
  </si>
  <si>
    <t>Channel : Floating</t>
  </si>
  <si>
    <t xml:space="preserve">I Range             10 mA               </t>
  </si>
  <si>
    <t>Background compensation level</t>
  </si>
  <si>
    <t>1-PrOH</t>
  </si>
  <si>
    <t xml:space="preserve">Nb header lines : 57                          </t>
  </si>
  <si>
    <t>N electrons</t>
  </si>
  <si>
    <t>Electrons consumed</t>
  </si>
  <si>
    <t>Nt number total electrons (mol)</t>
  </si>
  <si>
    <t>CO2RR</t>
  </si>
  <si>
    <t>gas</t>
  </si>
  <si>
    <t>C1/C2</t>
  </si>
  <si>
    <t xml:space="preserve">ti (h:m:s)          1:05:0.0000         </t>
  </si>
  <si>
    <t>Run on channel : 1 (SN 1528)</t>
  </si>
  <si>
    <t>Acquisition started on : 11/22/2024 15:16:13</t>
  </si>
  <si>
    <t>File : MTCO2RR072_L99_cubes_15ug_1h_-1_10RHE_02_CA_C01.mpr</t>
  </si>
  <si>
    <t>Directory : Y:\Present\Data group member\Moritz\01_CO2RR\MTCO2RR072_L99_cubes_15ug_1h_-1_10RHE\03_EChem_raw_data\</t>
  </si>
  <si>
    <t>Host : 10.46.1.84</t>
  </si>
  <si>
    <t xml:space="preserve">Ei (V)              -1.820              </t>
  </si>
  <si>
    <t>FID_MTCO2RR072_L99_cubes_15ug_1h_-1_10RHE01.CHR</t>
  </si>
  <si>
    <t>22/11/2024</t>
  </si>
  <si>
    <t>FID_MTCO2RR072_L99_cubes_15ug_1h_-1_10RHE02.CHR</t>
  </si>
  <si>
    <t>FID_MTCO2RR072_L99_cubes_15ug_1h_-1_10RHE03.CHR</t>
  </si>
  <si>
    <t>FID_MTCO2RR072_L99_cubes_15ug_1h_-1_10RHE04.CHR</t>
  </si>
  <si>
    <t>FID_MTCO2RR072_L99_cubes_15ug_1h_-1_10RHE05.CHR</t>
  </si>
  <si>
    <t>FID_MTCO2RR072_L99_cubes_15ug_1h_-1_10RHE06.CHR</t>
  </si>
  <si>
    <t>FID_MTCO2RR072_L99_cubes_15ug_1h_-1_10RHE07.CHR</t>
  </si>
  <si>
    <t>TCD_MTCO2RR072_L99_cubes_15ug_1h_-1_10RHE01.CHR</t>
  </si>
  <si>
    <t>Hydrogen</t>
  </si>
  <si>
    <t>TCD_MTCO2RR072_L99_cubes_15ug_1h_-1_10RHE02.CHR</t>
  </si>
  <si>
    <t>TCD_MTCO2RR072_L99_cubes_15ug_1h_-1_10RHE03.CHR</t>
  </si>
  <si>
    <t>TCD_MTCO2RR072_L99_cubes_15ug_1h_-1_10RHE04.CHR</t>
  </si>
  <si>
    <t>TCD_MTCO2RR072_L99_cubes_15ug_1h_-1_10RHE05.CHR</t>
  </si>
  <si>
    <t>TCD_MTCO2RR072_L99_cubes_15ug_1h_-1_10RHE06.CHR</t>
  </si>
  <si>
    <t>TCD_MTCO2RR072_L99_cubes_15ug_1h_-1_10RHE07.CHR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</si>
</sst>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0.000"/>
    <numFmt numFmtId="165" formatCode="0.0000"/>
    <numFmt numFmtId="166" formatCode="0.00000"/>
    <numFmt numFmtId="167" formatCode="0.000E+00"/>
    <numFmt numFmtId="168" formatCode="0.0000E+00"/>
  </numFmts>
  <fonts count="7" x14ac:knownFonts="1"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36"/>
      <color theme="1"/>
      <name val="Calibri"/>
      <family val="2"/>
      <scheme val="minor"/>
    </font>
    <font>
      <b/>
      <sz val="11"/>
      <color rgb="FFC0000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color rgb="FF9C6500"/>
      <name val="Calibri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FFEB9C"/>
      </patternFill>
    </fill>
  </fills>
  <borders count="56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</borders>
  <cellStyleXfs count="2">
    <xf numFmtId="0" fontId="0" fillId="0" borderId="0"/>
    <xf numFmtId="0" fontId="6" fillId="8" borderId="0" applyNumberFormat="0" applyBorder="0" applyAlignment="0" applyProtection="0"/>
  </cellStyleXfs>
  <cellXfs count="155">
    <xf numFmtId="0" fontId="0" fillId="0" borderId="0" xfId="0"/>
    <xf numFmtId="0" fontId="0" fillId="0" borderId="7" xfId="0" applyBorder="1"/>
    <xf numFmtId="0" fontId="0" fillId="0" borderId="8" xfId="0" applyBorder="1"/>
    <xf numFmtId="0" fontId="0" fillId="0" borderId="9" xfId="0" applyBorder="1"/>
    <xf numFmtId="164" fontId="0" fillId="0" borderId="8" xfId="0" applyNumberFormat="1" applyBorder="1"/>
    <xf numFmtId="0" fontId="0" fillId="0" borderId="10" xfId="0" applyBorder="1"/>
    <xf numFmtId="0" fontId="0" fillId="0" borderId="11" xfId="0" applyBorder="1"/>
    <xf numFmtId="0" fontId="0" fillId="0" borderId="12" xfId="0" applyBorder="1"/>
    <xf numFmtId="0" fontId="0" fillId="0" borderId="13" xfId="0" applyBorder="1"/>
    <xf numFmtId="11" fontId="0" fillId="0" borderId="0" xfId="0" applyNumberFormat="1"/>
    <xf numFmtId="165" fontId="0" fillId="0" borderId="0" xfId="0" applyNumberFormat="1"/>
    <xf numFmtId="0" fontId="0" fillId="0" borderId="15" xfId="0" applyBorder="1"/>
    <xf numFmtId="0" fontId="0" fillId="0" borderId="16" xfId="0" applyBorder="1"/>
    <xf numFmtId="0" fontId="0" fillId="0" borderId="17" xfId="0" applyBorder="1"/>
    <xf numFmtId="14" fontId="0" fillId="0" borderId="0" xfId="0" applyNumberFormat="1"/>
    <xf numFmtId="21" fontId="0" fillId="0" borderId="0" xfId="0" applyNumberFormat="1"/>
    <xf numFmtId="0" fontId="1" fillId="0" borderId="0" xfId="0" applyFont="1"/>
    <xf numFmtId="2" fontId="0" fillId="0" borderId="8" xfId="0" applyNumberFormat="1" applyBorder="1"/>
    <xf numFmtId="0" fontId="1" fillId="2" borderId="15" xfId="0" applyFont="1" applyFill="1" applyBorder="1"/>
    <xf numFmtId="0" fontId="1" fillId="2" borderId="16" xfId="0" applyFont="1" applyFill="1" applyBorder="1"/>
    <xf numFmtId="0" fontId="1" fillId="2" borderId="17" xfId="0" applyFont="1" applyFill="1" applyBorder="1"/>
    <xf numFmtId="0" fontId="1" fillId="2" borderId="9" xfId="0" applyFont="1" applyFill="1" applyBorder="1"/>
    <xf numFmtId="0" fontId="0" fillId="0" borderId="21" xfId="0" applyBorder="1"/>
    <xf numFmtId="11" fontId="0" fillId="0" borderId="22" xfId="0" applyNumberFormat="1" applyBorder="1"/>
    <xf numFmtId="11" fontId="0" fillId="0" borderId="23" xfId="0" applyNumberFormat="1" applyBorder="1"/>
    <xf numFmtId="0" fontId="0" fillId="0" borderId="26" xfId="0" applyBorder="1" applyAlignment="1">
      <alignment horizontal="center"/>
    </xf>
    <xf numFmtId="0" fontId="0" fillId="0" borderId="27" xfId="0" applyBorder="1" applyAlignment="1">
      <alignment horizontal="center"/>
    </xf>
    <xf numFmtId="0" fontId="0" fillId="0" borderId="28" xfId="0" applyBorder="1" applyAlignment="1">
      <alignment horizontal="center"/>
    </xf>
    <xf numFmtId="0" fontId="0" fillId="0" borderId="30" xfId="0" applyBorder="1"/>
    <xf numFmtId="14" fontId="0" fillId="0" borderId="8" xfId="0" applyNumberFormat="1" applyBorder="1"/>
    <xf numFmtId="21" fontId="0" fillId="0" borderId="8" xfId="0" applyNumberFormat="1" applyBorder="1"/>
    <xf numFmtId="0" fontId="0" fillId="0" borderId="29" xfId="0" applyBorder="1"/>
    <xf numFmtId="0" fontId="0" fillId="0" borderId="1" xfId="0" applyBorder="1"/>
    <xf numFmtId="11" fontId="0" fillId="0" borderId="3" xfId="0" applyNumberFormat="1" applyBorder="1"/>
    <xf numFmtId="0" fontId="1" fillId="2" borderId="4" xfId="0" applyFont="1" applyFill="1" applyBorder="1"/>
    <xf numFmtId="0" fontId="1" fillId="2" borderId="5" xfId="0" applyFont="1" applyFill="1" applyBorder="1"/>
    <xf numFmtId="0" fontId="1" fillId="2" borderId="6" xfId="0" applyFont="1" applyFill="1" applyBorder="1"/>
    <xf numFmtId="0" fontId="0" fillId="0" borderId="4" xfId="0" applyBorder="1"/>
    <xf numFmtId="0" fontId="2" fillId="0" borderId="35" xfId="0" applyFont="1" applyBorder="1"/>
    <xf numFmtId="0" fontId="2" fillId="0" borderId="1" xfId="0" applyFont="1" applyBorder="1"/>
    <xf numFmtId="0" fontId="2" fillId="0" borderId="2" xfId="0" applyFont="1" applyBorder="1"/>
    <xf numFmtId="0" fontId="0" fillId="0" borderId="0" xfId="0" applyAlignment="1">
      <alignment horizontal="left"/>
    </xf>
    <xf numFmtId="0" fontId="2" fillId="0" borderId="8" xfId="0" applyFont="1" applyBorder="1"/>
    <xf numFmtId="11" fontId="2" fillId="0" borderId="8" xfId="0" applyNumberFormat="1" applyFont="1" applyBorder="1"/>
    <xf numFmtId="0" fontId="0" fillId="4" borderId="8" xfId="0" applyFill="1" applyBorder="1"/>
    <xf numFmtId="164" fontId="2" fillId="4" borderId="37" xfId="0" applyNumberFormat="1" applyFont="1" applyFill="1" applyBorder="1"/>
    <xf numFmtId="0" fontId="2" fillId="4" borderId="28" xfId="0" applyFont="1" applyFill="1" applyBorder="1"/>
    <xf numFmtId="0" fontId="2" fillId="4" borderId="38" xfId="0" applyFont="1" applyFill="1" applyBorder="1"/>
    <xf numFmtId="164" fontId="2" fillId="4" borderId="39" xfId="0" applyNumberFormat="1" applyFont="1" applyFill="1" applyBorder="1"/>
    <xf numFmtId="0" fontId="2" fillId="4" borderId="0" xfId="0" applyFont="1" applyFill="1"/>
    <xf numFmtId="0" fontId="2" fillId="4" borderId="34" xfId="0" applyFont="1" applyFill="1" applyBorder="1"/>
    <xf numFmtId="166" fontId="2" fillId="4" borderId="39" xfId="0" applyNumberFormat="1" applyFont="1" applyFill="1" applyBorder="1"/>
    <xf numFmtId="167" fontId="2" fillId="4" borderId="40" xfId="0" applyNumberFormat="1" applyFont="1" applyFill="1" applyBorder="1"/>
    <xf numFmtId="0" fontId="2" fillId="4" borderId="41" xfId="0" applyFont="1" applyFill="1" applyBorder="1"/>
    <xf numFmtId="0" fontId="2" fillId="4" borderId="42" xfId="0" applyFont="1" applyFill="1" applyBorder="1"/>
    <xf numFmtId="165" fontId="0" fillId="5" borderId="8" xfId="0" applyNumberFormat="1" applyFill="1" applyBorder="1"/>
    <xf numFmtId="0" fontId="0" fillId="5" borderId="8" xfId="0" applyFill="1" applyBorder="1"/>
    <xf numFmtId="11" fontId="0" fillId="5" borderId="44" xfId="0" applyNumberFormat="1" applyFill="1" applyBorder="1"/>
    <xf numFmtId="0" fontId="0" fillId="5" borderId="44" xfId="0" applyFill="1" applyBorder="1"/>
    <xf numFmtId="11" fontId="0" fillId="0" borderId="44" xfId="0" applyNumberFormat="1" applyBorder="1"/>
    <xf numFmtId="0" fontId="0" fillId="0" borderId="44" xfId="0" applyBorder="1"/>
    <xf numFmtId="0" fontId="0" fillId="6" borderId="8" xfId="0" applyFill="1" applyBorder="1"/>
    <xf numFmtId="0" fontId="0" fillId="0" borderId="36" xfId="0" applyBorder="1"/>
    <xf numFmtId="0" fontId="0" fillId="0" borderId="32" xfId="0" applyBorder="1"/>
    <xf numFmtId="0" fontId="2" fillId="6" borderId="8" xfId="0" applyFont="1" applyFill="1" applyBorder="1"/>
    <xf numFmtId="2" fontId="0" fillId="2" borderId="10" xfId="0" applyNumberFormat="1" applyFill="1" applyBorder="1"/>
    <xf numFmtId="2" fontId="0" fillId="2" borderId="11" xfId="0" applyNumberFormat="1" applyFill="1" applyBorder="1"/>
    <xf numFmtId="2" fontId="0" fillId="2" borderId="12" xfId="0" applyNumberFormat="1" applyFill="1" applyBorder="1"/>
    <xf numFmtId="0" fontId="1" fillId="2" borderId="8" xfId="0" applyFont="1" applyFill="1" applyBorder="1"/>
    <xf numFmtId="2" fontId="0" fillId="2" borderId="8" xfId="0" applyNumberFormat="1" applyFill="1" applyBorder="1"/>
    <xf numFmtId="0" fontId="2" fillId="4" borderId="48" xfId="0" applyFont="1" applyFill="1" applyBorder="1"/>
    <xf numFmtId="168" fontId="2" fillId="4" borderId="49" xfId="0" applyNumberFormat="1" applyFont="1" applyFill="1" applyBorder="1"/>
    <xf numFmtId="0" fontId="2" fillId="4" borderId="50" xfId="0" applyFont="1" applyFill="1" applyBorder="1"/>
    <xf numFmtId="168" fontId="2" fillId="4" borderId="51" xfId="0" applyNumberFormat="1" applyFont="1" applyFill="1" applyBorder="1"/>
    <xf numFmtId="0" fontId="0" fillId="0" borderId="41" xfId="0" applyBorder="1"/>
    <xf numFmtId="0" fontId="4" fillId="0" borderId="35" xfId="0" applyFont="1" applyBorder="1"/>
    <xf numFmtId="0" fontId="2" fillId="3" borderId="48" xfId="0" applyFont="1" applyFill="1" applyBorder="1"/>
    <xf numFmtId="0" fontId="2" fillId="3" borderId="52" xfId="0" applyFont="1" applyFill="1" applyBorder="1"/>
    <xf numFmtId="0" fontId="2" fillId="3" borderId="49" xfId="0" applyFont="1" applyFill="1" applyBorder="1"/>
    <xf numFmtId="0" fontId="2" fillId="3" borderId="50" xfId="0" applyFont="1" applyFill="1" applyBorder="1"/>
    <xf numFmtId="0" fontId="2" fillId="3" borderId="53" xfId="0" applyFont="1" applyFill="1" applyBorder="1"/>
    <xf numFmtId="0" fontId="2" fillId="3" borderId="51" xfId="0" applyFont="1" applyFill="1" applyBorder="1"/>
    <xf numFmtId="0" fontId="0" fillId="7" borderId="8" xfId="0" applyFill="1" applyBorder="1"/>
    <xf numFmtId="0" fontId="0" fillId="7" borderId="0" xfId="0" applyFill="1"/>
    <xf numFmtId="0" fontId="2" fillId="7" borderId="8" xfId="0" applyFont="1" applyFill="1" applyBorder="1"/>
    <xf numFmtId="0" fontId="0" fillId="7" borderId="5" xfId="0" applyFill="1" applyBorder="1"/>
    <xf numFmtId="0" fontId="0" fillId="4" borderId="4" xfId="0" applyFill="1" applyBorder="1"/>
    <xf numFmtId="0" fontId="0" fillId="4" borderId="5" xfId="0" applyFill="1" applyBorder="1"/>
    <xf numFmtId="0" fontId="0" fillId="4" borderId="6" xfId="0" applyFill="1" applyBorder="1"/>
    <xf numFmtId="2" fontId="0" fillId="4" borderId="10" xfId="0" applyNumberFormat="1" applyFill="1" applyBorder="1"/>
    <xf numFmtId="2" fontId="0" fillId="4" borderId="11" xfId="0" applyNumberFormat="1" applyFill="1" applyBorder="1"/>
    <xf numFmtId="2" fontId="0" fillId="4" borderId="12" xfId="0" applyNumberFormat="1" applyFill="1" applyBorder="1"/>
    <xf numFmtId="0" fontId="2" fillId="4" borderId="3" xfId="0" applyFont="1" applyFill="1" applyBorder="1"/>
    <xf numFmtId="0" fontId="0" fillId="4" borderId="9" xfId="0" applyFill="1" applyBorder="1"/>
    <xf numFmtId="2" fontId="0" fillId="4" borderId="8" xfId="0" applyNumberFormat="1" applyFill="1" applyBorder="1"/>
    <xf numFmtId="2" fontId="0" fillId="7" borderId="8" xfId="0" applyNumberFormat="1" applyFill="1" applyBorder="1"/>
    <xf numFmtId="0" fontId="0" fillId="7" borderId="44" xfId="0" applyFill="1" applyBorder="1"/>
    <xf numFmtId="0" fontId="2" fillId="0" borderId="0" xfId="0" applyFont="1"/>
    <xf numFmtId="2" fontId="0" fillId="0" borderId="0" xfId="0" applyNumberFormat="1"/>
    <xf numFmtId="168" fontId="0" fillId="0" borderId="0" xfId="0" applyNumberFormat="1"/>
    <xf numFmtId="0" fontId="0" fillId="4" borderId="0" xfId="0" applyFill="1"/>
    <xf numFmtId="0" fontId="0" fillId="0" borderId="28" xfId="0" applyBorder="1"/>
    <xf numFmtId="0" fontId="0" fillId="0" borderId="38" xfId="0" applyBorder="1"/>
    <xf numFmtId="0" fontId="0" fillId="0" borderId="40" xfId="0" applyBorder="1" applyAlignment="1">
      <alignment horizontal="center" vertical="center"/>
    </xf>
    <xf numFmtId="0" fontId="0" fillId="0" borderId="23" xfId="0" applyBorder="1" applyAlignment="1">
      <alignment horizontal="center" vertical="center"/>
    </xf>
    <xf numFmtId="0" fontId="0" fillId="0" borderId="42" xfId="0" applyBorder="1"/>
    <xf numFmtId="0" fontId="5" fillId="7" borderId="8" xfId="0" applyFont="1" applyFill="1" applyBorder="1"/>
    <xf numFmtId="0" fontId="5" fillId="6" borderId="8" xfId="0" applyFont="1" applyFill="1" applyBorder="1"/>
    <xf numFmtId="0" fontId="0" fillId="0" borderId="33" xfId="0" applyBorder="1"/>
    <xf numFmtId="0" fontId="0" fillId="0" borderId="18" xfId="0" applyBorder="1"/>
    <xf numFmtId="0" fontId="0" fillId="0" borderId="54" xfId="0" applyBorder="1"/>
    <xf numFmtId="0" fontId="0" fillId="0" borderId="43" xfId="0" applyBorder="1"/>
    <xf numFmtId="0" fontId="5" fillId="3" borderId="8" xfId="0" applyFont="1" applyFill="1" applyBorder="1"/>
    <xf numFmtId="164" fontId="5" fillId="3" borderId="39" xfId="0" applyNumberFormat="1" applyFont="1" applyFill="1" applyBorder="1"/>
    <xf numFmtId="0" fontId="5" fillId="3" borderId="0" xfId="0" applyFont="1" applyFill="1"/>
    <xf numFmtId="0" fontId="5" fillId="3" borderId="34" xfId="0" applyFont="1" applyFill="1" applyBorder="1"/>
    <xf numFmtId="0" fontId="1" fillId="8" borderId="0" xfId="1" applyFont="1"/>
    <xf numFmtId="0" fontId="0" fillId="0" borderId="34" xfId="0" applyBorder="1"/>
    <xf numFmtId="11" fontId="0" fillId="0" borderId="4" xfId="0" applyNumberFormat="1" applyBorder="1"/>
    <xf numFmtId="0" fontId="0" fillId="0" borderId="5" xfId="0" applyBorder="1"/>
    <xf numFmtId="0" fontId="0" fillId="0" borderId="6" xfId="0" applyBorder="1"/>
    <xf numFmtId="9" fontId="0" fillId="0" borderId="0" xfId="0" applyNumberFormat="1"/>
    <xf numFmtId="2" fontId="0" fillId="0" borderId="16" xfId="0" applyNumberFormat="1" applyBorder="1"/>
    <xf numFmtId="0" fontId="0" fillId="0" borderId="55" xfId="0" applyBorder="1"/>
    <xf numFmtId="2" fontId="0" fillId="4" borderId="9" xfId="0" applyNumberFormat="1" applyFill="1" applyBorder="1"/>
    <xf numFmtId="2" fontId="0" fillId="0" borderId="15" xfId="0" applyNumberFormat="1" applyBorder="1"/>
    <xf numFmtId="167" fontId="0" fillId="0" borderId="31" xfId="0" applyNumberFormat="1" applyBorder="1"/>
    <xf numFmtId="2" fontId="1" fillId="2" borderId="13" xfId="0" applyNumberFormat="1" applyFont="1" applyFill="1" applyBorder="1"/>
    <xf numFmtId="2" fontId="1" fillId="2" borderId="8" xfId="0" applyNumberFormat="1" applyFont="1" applyFill="1" applyBorder="1"/>
    <xf numFmtId="2" fontId="1" fillId="2" borderId="34" xfId="0" applyNumberFormat="1" applyFont="1" applyFill="1" applyBorder="1"/>
    <xf numFmtId="0" fontId="2" fillId="3" borderId="8" xfId="0" applyFont="1" applyFill="1" applyBorder="1" applyAlignment="1">
      <alignment horizontal="center"/>
    </xf>
    <xf numFmtId="0" fontId="0" fillId="4" borderId="23" xfId="0" applyFill="1" applyBorder="1" applyAlignment="1">
      <alignment horizontal="center"/>
    </xf>
    <xf numFmtId="0" fontId="0" fillId="4" borderId="43" xfId="0" applyFill="1" applyBorder="1" applyAlignment="1">
      <alignment horizontal="center"/>
    </xf>
    <xf numFmtId="0" fontId="0" fillId="4" borderId="13" xfId="0" applyFill="1" applyBorder="1" applyAlignment="1">
      <alignment horizontal="center"/>
    </xf>
    <xf numFmtId="0" fontId="3" fillId="0" borderId="0" xfId="0" applyFont="1" applyAlignment="1">
      <alignment horizontal="center" vertical="center"/>
    </xf>
    <xf numFmtId="0" fontId="2" fillId="0" borderId="45" xfId="0" applyFont="1" applyBorder="1" applyAlignment="1">
      <alignment horizontal="center"/>
    </xf>
    <xf numFmtId="0" fontId="2" fillId="0" borderId="46" xfId="0" applyFont="1" applyBorder="1" applyAlignment="1">
      <alignment horizontal="center"/>
    </xf>
    <xf numFmtId="0" fontId="2" fillId="0" borderId="47" xfId="0" applyFont="1" applyBorder="1" applyAlignment="1">
      <alignment horizontal="center"/>
    </xf>
    <xf numFmtId="0" fontId="0" fillId="0" borderId="19" xfId="0" applyBorder="1" applyAlignment="1">
      <alignment horizontal="center"/>
    </xf>
    <xf numFmtId="0" fontId="0" fillId="0" borderId="18" xfId="0" applyBorder="1" applyAlignment="1">
      <alignment horizontal="center"/>
    </xf>
    <xf numFmtId="0" fontId="0" fillId="0" borderId="20" xfId="0" applyBorder="1" applyAlignment="1">
      <alignment horizontal="center"/>
    </xf>
    <xf numFmtId="0" fontId="2" fillId="2" borderId="45" xfId="0" applyFont="1" applyFill="1" applyBorder="1" applyAlignment="1">
      <alignment horizontal="center"/>
    </xf>
    <xf numFmtId="0" fontId="2" fillId="2" borderId="46" xfId="0" applyFont="1" applyFill="1" applyBorder="1" applyAlignment="1">
      <alignment horizontal="center"/>
    </xf>
    <xf numFmtId="0" fontId="2" fillId="2" borderId="47" xfId="0" applyFont="1" applyFill="1" applyBorder="1" applyAlignment="1">
      <alignment horizontal="center"/>
    </xf>
    <xf numFmtId="0" fontId="2" fillId="4" borderId="45" xfId="0" applyFont="1" applyFill="1" applyBorder="1" applyAlignment="1">
      <alignment horizontal="center"/>
    </xf>
    <xf numFmtId="0" fontId="2" fillId="4" borderId="46" xfId="0" applyFont="1" applyFill="1" applyBorder="1" applyAlignment="1">
      <alignment horizontal="center"/>
    </xf>
    <xf numFmtId="0" fontId="2" fillId="4" borderId="47" xfId="0" applyFont="1" applyFill="1" applyBorder="1" applyAlignment="1">
      <alignment horizontal="center"/>
    </xf>
    <xf numFmtId="0" fontId="0" fillId="0" borderId="24" xfId="0" applyBorder="1" applyAlignment="1">
      <alignment horizontal="center"/>
    </xf>
    <xf numFmtId="0" fontId="0" fillId="0" borderId="14" xfId="0" applyBorder="1" applyAlignment="1">
      <alignment horizontal="center"/>
    </xf>
    <xf numFmtId="0" fontId="0" fillId="0" borderId="25" xfId="0" applyBorder="1" applyAlignment="1">
      <alignment horizontal="center"/>
    </xf>
    <xf numFmtId="0" fontId="1" fillId="2" borderId="10" xfId="0" applyFont="1" applyFill="1" applyBorder="1" applyAlignment="1">
      <alignment horizontal="center"/>
    </xf>
    <xf numFmtId="0" fontId="1" fillId="2" borderId="11" xfId="0" applyFont="1" applyFill="1" applyBorder="1" applyAlignment="1">
      <alignment horizontal="center"/>
    </xf>
    <xf numFmtId="0" fontId="1" fillId="2" borderId="12" xfId="0" applyFont="1" applyFill="1" applyBorder="1" applyAlignment="1">
      <alignment horizontal="center"/>
    </xf>
    <xf numFmtId="11" fontId="2" fillId="0" borderId="52" xfId="0" applyNumberFormat="1" applyFont="1" applyBorder="1" applyAlignment="1">
      <alignment horizontal="center" vertical="center"/>
    </xf>
    <xf numFmtId="11" fontId="2" fillId="0" borderId="0" xfId="0" applyNumberFormat="1" applyFont="1" applyAlignment="1">
      <alignment horizontal="center" vertical="center"/>
    </xf>
  </cellXfs>
  <cellStyles count="2">
    <cellStyle name="Neutral" xfId="1" builtinId="28"/>
    <cellStyle name="Normal" xfId="0" builtinId="0"/>
  </cellStyles>
  <dxfs count="0"/>
  <tableStyles count="0" defaultTableStyle="TableStyleMedium2" defaultPivotStyle="PivotStyleLight16"/>
  <colors>
    <mruColors>
      <color rgb="FF4644AA"/>
      <color rgb="FF7C0106"/>
      <color rgb="FFFFFF00"/>
      <color rgb="FF810181"/>
      <color rgb="FFFEB301"/>
      <color rgb="FF0080FF"/>
      <color rgb="FFFF3E3E"/>
      <color rgb="FF7B7C8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onnections" Target="connection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Electrochemical Double-Layer</a:t>
            </a:r>
            <a:r>
              <a:rPr lang="en-US" baseline="0"/>
              <a:t> Plot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CH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4911235756812318"/>
                  <c:y val="0.14462375018968454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CH"/>
                </a:p>
              </c:txPr>
            </c:trendlineLbl>
          </c:trendline>
          <c:xVal>
            <c:numRef>
              <c:f>ECDL!$B$2:$B$9</c:f>
              <c:numCache>
                <c:formatCode>General</c:formatCode>
                <c:ptCount val="8"/>
              </c:numCache>
            </c:numRef>
          </c:xVal>
          <c:yVal>
            <c:numRef>
              <c:f>ECDL!$F$2:$F$9</c:f>
              <c:numCache>
                <c:formatCode>General</c:formatCode>
                <c:ptCount val="8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320-C540-9B1F-9BC858C438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0288360"/>
        <c:axId val="360288752"/>
      </c:scatterChart>
      <c:valAx>
        <c:axId val="36028836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Scan rate / mV</a:t>
                </a:r>
                <a:r>
                  <a:rPr lang="en-US" baseline="0"/>
                  <a:t> s–1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CH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CH"/>
          </a:p>
        </c:txPr>
        <c:crossAx val="360288752"/>
        <c:crosses val="autoZero"/>
        <c:crossBetween val="midCat"/>
      </c:valAx>
      <c:valAx>
        <c:axId val="3602887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</a:t>
                </a:r>
                <a:r>
                  <a:rPr lang="en-US" baseline="0"/>
                  <a:t> TOTAL / mA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CH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CH"/>
          </a:p>
        </c:txPr>
        <c:crossAx val="3602883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CH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CH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'Processed Potentiostat'!$C$1</c:f>
              <c:strCache>
                <c:ptCount val="1"/>
                <c:pt idx="0">
                  <c:v>BG CORRECTED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'Processed Potentiostat'!$A$3:$A$4503</c:f>
              <c:numCache>
                <c:formatCode>0.00E+00</c:formatCode>
                <c:ptCount val="45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8.466666452780667E-4</c:v>
                </c:pt>
                <c:pt idx="4">
                  <c:v>8.8999997751670835E-4</c:v>
                </c:pt>
                <c:pt idx="5">
                  <c:v>9.1666664350971829E-4</c:v>
                </c:pt>
                <c:pt idx="6">
                  <c:v>1.0333333072291367E-3</c:v>
                </c:pt>
                <c:pt idx="7">
                  <c:v>1.7699999552860335E-2</c:v>
                </c:pt>
                <c:pt idx="8">
                  <c:v>3.43666657984915E-2</c:v>
                </c:pt>
                <c:pt idx="9">
                  <c:v>5.1033332044122838E-2</c:v>
                </c:pt>
                <c:pt idx="10">
                  <c:v>6.7699998289753996E-2</c:v>
                </c:pt>
                <c:pt idx="11">
                  <c:v>8.4366664535385327E-2</c:v>
                </c:pt>
                <c:pt idx="12">
                  <c:v>0.10103333078101651</c:v>
                </c:pt>
                <c:pt idx="13">
                  <c:v>0.11769999702664784</c:v>
                </c:pt>
                <c:pt idx="14">
                  <c:v>0.13436666327227917</c:v>
                </c:pt>
                <c:pt idx="15">
                  <c:v>0.15103332951791032</c:v>
                </c:pt>
                <c:pt idx="16">
                  <c:v>0.16769999576354166</c:v>
                </c:pt>
                <c:pt idx="17">
                  <c:v>0.18436666200917168</c:v>
                </c:pt>
                <c:pt idx="18">
                  <c:v>0.20103332825480333</c:v>
                </c:pt>
                <c:pt idx="19">
                  <c:v>0.21769999450043501</c:v>
                </c:pt>
                <c:pt idx="20">
                  <c:v>0.23436666074606669</c:v>
                </c:pt>
                <c:pt idx="21">
                  <c:v>0.25103332699169667</c:v>
                </c:pt>
                <c:pt idx="22">
                  <c:v>0.26769999323732835</c:v>
                </c:pt>
                <c:pt idx="23">
                  <c:v>0.28436665948296003</c:v>
                </c:pt>
                <c:pt idx="24">
                  <c:v>0.30103332572859171</c:v>
                </c:pt>
                <c:pt idx="25">
                  <c:v>0.31769999197422172</c:v>
                </c:pt>
                <c:pt idx="26">
                  <c:v>0.33436665821985329</c:v>
                </c:pt>
                <c:pt idx="27">
                  <c:v>0.35103332446548496</c:v>
                </c:pt>
                <c:pt idx="28">
                  <c:v>0.36769999071111664</c:v>
                </c:pt>
                <c:pt idx="29">
                  <c:v>0.38436665695674666</c:v>
                </c:pt>
                <c:pt idx="30">
                  <c:v>0.40103332320237833</c:v>
                </c:pt>
                <c:pt idx="31">
                  <c:v>0.41769998944800996</c:v>
                </c:pt>
                <c:pt idx="32">
                  <c:v>0.43436665569364163</c:v>
                </c:pt>
                <c:pt idx="33">
                  <c:v>0.45103332193927165</c:v>
                </c:pt>
                <c:pt idx="34">
                  <c:v>0.46769998818490333</c:v>
                </c:pt>
                <c:pt idx="35">
                  <c:v>0.484366654430535</c:v>
                </c:pt>
                <c:pt idx="36">
                  <c:v>0.50103332067616668</c:v>
                </c:pt>
                <c:pt idx="37">
                  <c:v>0.51769998692179664</c:v>
                </c:pt>
                <c:pt idx="38">
                  <c:v>0.53436665316742826</c:v>
                </c:pt>
                <c:pt idx="39">
                  <c:v>0.55103331941306</c:v>
                </c:pt>
                <c:pt idx="40">
                  <c:v>0.56769998565869162</c:v>
                </c:pt>
                <c:pt idx="41">
                  <c:v>0.58436665190432169</c:v>
                </c:pt>
                <c:pt idx="42">
                  <c:v>0.60103331814995331</c:v>
                </c:pt>
                <c:pt idx="43">
                  <c:v>0.61769998439558504</c:v>
                </c:pt>
                <c:pt idx="44">
                  <c:v>0.63436665064121667</c:v>
                </c:pt>
                <c:pt idx="45">
                  <c:v>0.65103331688684674</c:v>
                </c:pt>
                <c:pt idx="46">
                  <c:v>0.66769998313247825</c:v>
                </c:pt>
                <c:pt idx="47">
                  <c:v>0.68436664937810998</c:v>
                </c:pt>
                <c:pt idx="48">
                  <c:v>0.7010333156237416</c:v>
                </c:pt>
                <c:pt idx="49">
                  <c:v>0.71769998186937167</c:v>
                </c:pt>
                <c:pt idx="50">
                  <c:v>0.7343666481150033</c:v>
                </c:pt>
                <c:pt idx="51">
                  <c:v>0.75103331436063503</c:v>
                </c:pt>
                <c:pt idx="52">
                  <c:v>0.76769998060626665</c:v>
                </c:pt>
                <c:pt idx="53">
                  <c:v>0.78436664685189672</c:v>
                </c:pt>
                <c:pt idx="54">
                  <c:v>0.80103331309752834</c:v>
                </c:pt>
                <c:pt idx="55">
                  <c:v>0.81769997934316008</c:v>
                </c:pt>
                <c:pt idx="56">
                  <c:v>0.8343666455887917</c:v>
                </c:pt>
                <c:pt idx="57">
                  <c:v>0.85103331183442177</c:v>
                </c:pt>
                <c:pt idx="58">
                  <c:v>0.86769997808005328</c:v>
                </c:pt>
                <c:pt idx="59">
                  <c:v>0.88436664432568501</c:v>
                </c:pt>
                <c:pt idx="60">
                  <c:v>0.90103331057131664</c:v>
                </c:pt>
                <c:pt idx="61">
                  <c:v>0.91769997681694659</c:v>
                </c:pt>
                <c:pt idx="62">
                  <c:v>0.93436664306257833</c:v>
                </c:pt>
                <c:pt idx="63">
                  <c:v>0.95103330930820995</c:v>
                </c:pt>
                <c:pt idx="64">
                  <c:v>0.96769997555384168</c:v>
                </c:pt>
                <c:pt idx="65">
                  <c:v>0.98436664179947164</c:v>
                </c:pt>
                <c:pt idx="66">
                  <c:v>1.0010333080451033</c:v>
                </c:pt>
                <c:pt idx="67">
                  <c:v>1.0176999742907349</c:v>
                </c:pt>
                <c:pt idx="68">
                  <c:v>1.0343666405363667</c:v>
                </c:pt>
                <c:pt idx="69">
                  <c:v>1.0510333067819966</c:v>
                </c:pt>
                <c:pt idx="70">
                  <c:v>1.0676999730276284</c:v>
                </c:pt>
                <c:pt idx="71">
                  <c:v>1.08436663927326</c:v>
                </c:pt>
                <c:pt idx="72">
                  <c:v>1.1010333055188917</c:v>
                </c:pt>
                <c:pt idx="73">
                  <c:v>1.1176999717645217</c:v>
                </c:pt>
                <c:pt idx="74">
                  <c:v>1.1343666380101534</c:v>
                </c:pt>
                <c:pt idx="75">
                  <c:v>1.1510333042557852</c:v>
                </c:pt>
                <c:pt idx="76">
                  <c:v>1.1676999705014166</c:v>
                </c:pt>
                <c:pt idx="77">
                  <c:v>1.1843666367470467</c:v>
                </c:pt>
                <c:pt idx="78">
                  <c:v>1.2010333029926783</c:v>
                </c:pt>
                <c:pt idx="79">
                  <c:v>1.2176999692383101</c:v>
                </c:pt>
                <c:pt idx="80">
                  <c:v>1.2343666354839415</c:v>
                </c:pt>
                <c:pt idx="81">
                  <c:v>1.2510333017295716</c:v>
                </c:pt>
                <c:pt idx="82">
                  <c:v>1.2676999679752035</c:v>
                </c:pt>
                <c:pt idx="83">
                  <c:v>1.2843666342208349</c:v>
                </c:pt>
                <c:pt idx="84">
                  <c:v>1.3010333004664667</c:v>
                </c:pt>
                <c:pt idx="85">
                  <c:v>1.3176999667120968</c:v>
                </c:pt>
                <c:pt idx="86">
                  <c:v>1.3343666329577284</c:v>
                </c:pt>
                <c:pt idx="87">
                  <c:v>1.3510332992033598</c:v>
                </c:pt>
                <c:pt idx="88">
                  <c:v>1.3676999654489916</c:v>
                </c:pt>
                <c:pt idx="89">
                  <c:v>1.3843666316946217</c:v>
                </c:pt>
                <c:pt idx="90">
                  <c:v>1.4010332979402533</c:v>
                </c:pt>
                <c:pt idx="91">
                  <c:v>1.417699964185885</c:v>
                </c:pt>
                <c:pt idx="92">
                  <c:v>1.4343666304315166</c:v>
                </c:pt>
                <c:pt idx="93">
                  <c:v>1.4510332966771466</c:v>
                </c:pt>
                <c:pt idx="94">
                  <c:v>1.4676999629227785</c:v>
                </c:pt>
                <c:pt idx="95">
                  <c:v>1.4843666291684099</c:v>
                </c:pt>
                <c:pt idx="96">
                  <c:v>1.5010332954140417</c:v>
                </c:pt>
                <c:pt idx="97">
                  <c:v>1.5176999616596718</c:v>
                </c:pt>
                <c:pt idx="98">
                  <c:v>1.5343666279053034</c:v>
                </c:pt>
                <c:pt idx="99">
                  <c:v>1.5510332941509348</c:v>
                </c:pt>
                <c:pt idx="100">
                  <c:v>1.5676999603965667</c:v>
                </c:pt>
                <c:pt idx="101">
                  <c:v>1.5843666266421967</c:v>
                </c:pt>
                <c:pt idx="102">
                  <c:v>1.6010332928878281</c:v>
                </c:pt>
                <c:pt idx="103">
                  <c:v>1.61769995913346</c:v>
                </c:pt>
                <c:pt idx="104">
                  <c:v>1.6343666253790916</c:v>
                </c:pt>
                <c:pt idx="105">
                  <c:v>1.6510332916247217</c:v>
                </c:pt>
                <c:pt idx="106">
                  <c:v>1.66769995787035</c:v>
                </c:pt>
                <c:pt idx="107">
                  <c:v>1.6843666241159834</c:v>
                </c:pt>
                <c:pt idx="108">
                  <c:v>1.7010332903616168</c:v>
                </c:pt>
                <c:pt idx="109">
                  <c:v>1.7176999566072333</c:v>
                </c:pt>
                <c:pt idx="110">
                  <c:v>1.7343666228528667</c:v>
                </c:pt>
                <c:pt idx="111">
                  <c:v>1.7510332890985001</c:v>
                </c:pt>
                <c:pt idx="112">
                  <c:v>1.7676999553441335</c:v>
                </c:pt>
                <c:pt idx="113">
                  <c:v>1.7843666215897669</c:v>
                </c:pt>
                <c:pt idx="114">
                  <c:v>1.8010332878353998</c:v>
                </c:pt>
                <c:pt idx="115">
                  <c:v>1.8176999540810332</c:v>
                </c:pt>
                <c:pt idx="116">
                  <c:v>1.8343666203266666</c:v>
                </c:pt>
                <c:pt idx="117">
                  <c:v>1.8510332865722832</c:v>
                </c:pt>
                <c:pt idx="118">
                  <c:v>1.8676999528179166</c:v>
                </c:pt>
                <c:pt idx="119">
                  <c:v>1.88436661906355</c:v>
                </c:pt>
                <c:pt idx="120">
                  <c:v>1.9010332853091834</c:v>
                </c:pt>
                <c:pt idx="121">
                  <c:v>1.9176999515548165</c:v>
                </c:pt>
                <c:pt idx="122">
                  <c:v>1.9343666178004499</c:v>
                </c:pt>
                <c:pt idx="123">
                  <c:v>1.9510332840460833</c:v>
                </c:pt>
                <c:pt idx="124">
                  <c:v>1.9676999502917167</c:v>
                </c:pt>
                <c:pt idx="125">
                  <c:v>1.9843666165373333</c:v>
                </c:pt>
                <c:pt idx="126">
                  <c:v>2.0010332827829669</c:v>
                </c:pt>
                <c:pt idx="127">
                  <c:v>2.0176999490286001</c:v>
                </c:pt>
                <c:pt idx="128">
                  <c:v>2.0343666152742332</c:v>
                </c:pt>
                <c:pt idx="129">
                  <c:v>2.0510332815198664</c:v>
                </c:pt>
                <c:pt idx="130">
                  <c:v>2.0676999477655</c:v>
                </c:pt>
                <c:pt idx="131">
                  <c:v>2.0843666140111332</c:v>
                </c:pt>
                <c:pt idx="132">
                  <c:v>2.1010332802567668</c:v>
                </c:pt>
                <c:pt idx="133">
                  <c:v>2.1176999465023831</c:v>
                </c:pt>
                <c:pt idx="134">
                  <c:v>2.1343666127480168</c:v>
                </c:pt>
                <c:pt idx="135">
                  <c:v>2.1510332789936499</c:v>
                </c:pt>
                <c:pt idx="136">
                  <c:v>2.1676999452392836</c:v>
                </c:pt>
                <c:pt idx="137">
                  <c:v>2.1843666114849167</c:v>
                </c:pt>
                <c:pt idx="138">
                  <c:v>2.2010332777305504</c:v>
                </c:pt>
                <c:pt idx="139">
                  <c:v>2.2176999439761835</c:v>
                </c:pt>
                <c:pt idx="140">
                  <c:v>2.2343666102218167</c:v>
                </c:pt>
                <c:pt idx="141">
                  <c:v>2.251033276467433</c:v>
                </c:pt>
                <c:pt idx="142">
                  <c:v>2.2676999427130666</c:v>
                </c:pt>
                <c:pt idx="143">
                  <c:v>2.2843666089586998</c:v>
                </c:pt>
                <c:pt idx="144">
                  <c:v>2.3010332752043334</c:v>
                </c:pt>
                <c:pt idx="145">
                  <c:v>2.3176999414499666</c:v>
                </c:pt>
                <c:pt idx="146">
                  <c:v>2.3343666076955998</c:v>
                </c:pt>
                <c:pt idx="147">
                  <c:v>2.3510332739412334</c:v>
                </c:pt>
                <c:pt idx="148">
                  <c:v>2.3676999401868666</c:v>
                </c:pt>
                <c:pt idx="149">
                  <c:v>2.3843666064324833</c:v>
                </c:pt>
                <c:pt idx="150">
                  <c:v>2.4010332726781169</c:v>
                </c:pt>
                <c:pt idx="151">
                  <c:v>2.4176999389237497</c:v>
                </c:pt>
                <c:pt idx="152">
                  <c:v>2.4343666051693833</c:v>
                </c:pt>
                <c:pt idx="153">
                  <c:v>2.4510332714150165</c:v>
                </c:pt>
                <c:pt idx="154">
                  <c:v>2.4676999376606497</c:v>
                </c:pt>
                <c:pt idx="155">
                  <c:v>2.4843666039062833</c:v>
                </c:pt>
                <c:pt idx="156">
                  <c:v>2.5010332701519165</c:v>
                </c:pt>
                <c:pt idx="157">
                  <c:v>2.5176999363975332</c:v>
                </c:pt>
                <c:pt idx="158">
                  <c:v>2.5343666026431668</c:v>
                </c:pt>
                <c:pt idx="159">
                  <c:v>2.5510332688888</c:v>
                </c:pt>
                <c:pt idx="160">
                  <c:v>2.5676999351344336</c:v>
                </c:pt>
                <c:pt idx="161">
                  <c:v>2.5843666013800668</c:v>
                </c:pt>
                <c:pt idx="162">
                  <c:v>2.6010332676257</c:v>
                </c:pt>
                <c:pt idx="163">
                  <c:v>2.6176999338713336</c:v>
                </c:pt>
                <c:pt idx="164">
                  <c:v>2.6343666001169668</c:v>
                </c:pt>
                <c:pt idx="165">
                  <c:v>2.6510332663625831</c:v>
                </c:pt>
                <c:pt idx="166">
                  <c:v>2.6676999326082167</c:v>
                </c:pt>
                <c:pt idx="167">
                  <c:v>2.6843665988538499</c:v>
                </c:pt>
                <c:pt idx="168">
                  <c:v>2.7010332650994835</c:v>
                </c:pt>
                <c:pt idx="169">
                  <c:v>2.7176999313451167</c:v>
                </c:pt>
                <c:pt idx="170">
                  <c:v>2.7343665975907498</c:v>
                </c:pt>
                <c:pt idx="171">
                  <c:v>2.7510332638363835</c:v>
                </c:pt>
                <c:pt idx="172">
                  <c:v>2.7676999300820166</c:v>
                </c:pt>
                <c:pt idx="173">
                  <c:v>2.7843665963276334</c:v>
                </c:pt>
                <c:pt idx="174">
                  <c:v>2.801033262573267</c:v>
                </c:pt>
                <c:pt idx="175">
                  <c:v>2.8176999288188997</c:v>
                </c:pt>
                <c:pt idx="176">
                  <c:v>2.8343665950645329</c:v>
                </c:pt>
                <c:pt idx="177">
                  <c:v>2.8510332613101665</c:v>
                </c:pt>
                <c:pt idx="178">
                  <c:v>2.8676999275557997</c:v>
                </c:pt>
                <c:pt idx="179">
                  <c:v>2.8843665938014333</c:v>
                </c:pt>
                <c:pt idx="180">
                  <c:v>2.9010332600470665</c:v>
                </c:pt>
                <c:pt idx="181">
                  <c:v>2.9176999262926833</c:v>
                </c:pt>
                <c:pt idx="182">
                  <c:v>2.9343665925383169</c:v>
                </c:pt>
                <c:pt idx="183">
                  <c:v>2.9510332587839501</c:v>
                </c:pt>
                <c:pt idx="184">
                  <c:v>2.9676999250295832</c:v>
                </c:pt>
                <c:pt idx="185">
                  <c:v>2.9843665912752169</c:v>
                </c:pt>
                <c:pt idx="186">
                  <c:v>3.00103325752085</c:v>
                </c:pt>
                <c:pt idx="187">
                  <c:v>3.0176999237664837</c:v>
                </c:pt>
                <c:pt idx="188">
                  <c:v>3.0343665900121168</c:v>
                </c:pt>
                <c:pt idx="189">
                  <c:v>3.0510332562577331</c:v>
                </c:pt>
                <c:pt idx="190">
                  <c:v>3.0676999225033668</c:v>
                </c:pt>
                <c:pt idx="191">
                  <c:v>3.0843665887489999</c:v>
                </c:pt>
                <c:pt idx="192">
                  <c:v>3.1010332549946331</c:v>
                </c:pt>
                <c:pt idx="193">
                  <c:v>3.1176999212402667</c:v>
                </c:pt>
                <c:pt idx="194">
                  <c:v>3.1343665874858999</c:v>
                </c:pt>
                <c:pt idx="195">
                  <c:v>3.1510332537315335</c:v>
                </c:pt>
                <c:pt idx="196">
                  <c:v>3.1676999199771667</c:v>
                </c:pt>
                <c:pt idx="197">
                  <c:v>3.1843665862227835</c:v>
                </c:pt>
                <c:pt idx="198">
                  <c:v>3.2010332524684171</c:v>
                </c:pt>
                <c:pt idx="199">
                  <c:v>3.2176999187140498</c:v>
                </c:pt>
                <c:pt idx="200">
                  <c:v>3.234366584959683</c:v>
                </c:pt>
                <c:pt idx="201">
                  <c:v>3.2510332512053166</c:v>
                </c:pt>
                <c:pt idx="202">
                  <c:v>3.2676999174509498</c:v>
                </c:pt>
                <c:pt idx="203">
                  <c:v>3.2843665836965834</c:v>
                </c:pt>
                <c:pt idx="204">
                  <c:v>3.3010332499422166</c:v>
                </c:pt>
                <c:pt idx="205">
                  <c:v>3.3176999161878333</c:v>
                </c:pt>
                <c:pt idx="206">
                  <c:v>3.334366582433467</c:v>
                </c:pt>
                <c:pt idx="207">
                  <c:v>3.3510332486791001</c:v>
                </c:pt>
                <c:pt idx="208">
                  <c:v>3.3676999149247333</c:v>
                </c:pt>
                <c:pt idx="209">
                  <c:v>3.3843665811703669</c:v>
                </c:pt>
                <c:pt idx="210">
                  <c:v>3.4010332474160001</c:v>
                </c:pt>
                <c:pt idx="211">
                  <c:v>3.4176999136616333</c:v>
                </c:pt>
                <c:pt idx="212">
                  <c:v>3.4343665799072669</c:v>
                </c:pt>
                <c:pt idx="213">
                  <c:v>3.4510332461528832</c:v>
                </c:pt>
                <c:pt idx="214">
                  <c:v>3.4676999123985164</c:v>
                </c:pt>
                <c:pt idx="215">
                  <c:v>3.48436657864415</c:v>
                </c:pt>
                <c:pt idx="216">
                  <c:v>3.5010332448897832</c:v>
                </c:pt>
                <c:pt idx="217">
                  <c:v>3.5176999111354168</c:v>
                </c:pt>
                <c:pt idx="218">
                  <c:v>3.53436657738105</c:v>
                </c:pt>
                <c:pt idx="219">
                  <c:v>3.5510332436266832</c:v>
                </c:pt>
                <c:pt idx="220">
                  <c:v>3.5676999098723168</c:v>
                </c:pt>
                <c:pt idx="221">
                  <c:v>3.5843665761179335</c:v>
                </c:pt>
                <c:pt idx="222">
                  <c:v>3.6010332423635663</c:v>
                </c:pt>
                <c:pt idx="223">
                  <c:v>3.6176999086091999</c:v>
                </c:pt>
                <c:pt idx="224">
                  <c:v>3.6343665748548331</c:v>
                </c:pt>
                <c:pt idx="225">
                  <c:v>3.6510332411004667</c:v>
                </c:pt>
                <c:pt idx="226">
                  <c:v>3.6676999073460999</c:v>
                </c:pt>
                <c:pt idx="227">
                  <c:v>3.684366573591733</c:v>
                </c:pt>
                <c:pt idx="228">
                  <c:v>3.7010332398373667</c:v>
                </c:pt>
                <c:pt idx="229">
                  <c:v>3.7176999060829834</c:v>
                </c:pt>
                <c:pt idx="230">
                  <c:v>3.7343665723286166</c:v>
                </c:pt>
                <c:pt idx="231">
                  <c:v>3.7510332385742502</c:v>
                </c:pt>
                <c:pt idx="232">
                  <c:v>3.7676999048198834</c:v>
                </c:pt>
                <c:pt idx="233">
                  <c:v>3.784366571065517</c:v>
                </c:pt>
                <c:pt idx="234">
                  <c:v>3.8010332373111502</c:v>
                </c:pt>
                <c:pt idx="235">
                  <c:v>3.8176999035567833</c:v>
                </c:pt>
                <c:pt idx="236">
                  <c:v>3.834366569802417</c:v>
                </c:pt>
                <c:pt idx="237">
                  <c:v>3.8510332360480333</c:v>
                </c:pt>
                <c:pt idx="238">
                  <c:v>3.8676999022936664</c:v>
                </c:pt>
                <c:pt idx="239">
                  <c:v>3.8843665685393001</c:v>
                </c:pt>
                <c:pt idx="240">
                  <c:v>3.9010332347849332</c:v>
                </c:pt>
                <c:pt idx="241">
                  <c:v>3.9176999010305669</c:v>
                </c:pt>
                <c:pt idx="242">
                  <c:v>3.9343665672762</c:v>
                </c:pt>
                <c:pt idx="243">
                  <c:v>3.9510332335218332</c:v>
                </c:pt>
                <c:pt idx="244">
                  <c:v>3.9676998997674668</c:v>
                </c:pt>
                <c:pt idx="245">
                  <c:v>3.9843665660130836</c:v>
                </c:pt>
                <c:pt idx="246">
                  <c:v>4.0010332322587168</c:v>
                </c:pt>
                <c:pt idx="247">
                  <c:v>4.0176998985043504</c:v>
                </c:pt>
                <c:pt idx="248">
                  <c:v>4.0343665647499831</c:v>
                </c:pt>
                <c:pt idx="249">
                  <c:v>4.0510332309956167</c:v>
                </c:pt>
                <c:pt idx="250">
                  <c:v>4.0676998972412504</c:v>
                </c:pt>
                <c:pt idx="251">
                  <c:v>4.0843665634868831</c:v>
                </c:pt>
                <c:pt idx="252">
                  <c:v>4.1010332297325167</c:v>
                </c:pt>
                <c:pt idx="253">
                  <c:v>4.1176998959781335</c:v>
                </c:pt>
                <c:pt idx="254">
                  <c:v>4.1343665622237662</c:v>
                </c:pt>
                <c:pt idx="255">
                  <c:v>4.1510332284693998</c:v>
                </c:pt>
                <c:pt idx="256">
                  <c:v>4.1676998947150334</c:v>
                </c:pt>
                <c:pt idx="257">
                  <c:v>4.1843665609606662</c:v>
                </c:pt>
                <c:pt idx="258">
                  <c:v>4.2010332272062998</c:v>
                </c:pt>
                <c:pt idx="259">
                  <c:v>4.2176998934519334</c:v>
                </c:pt>
                <c:pt idx="260">
                  <c:v>4.234366559697567</c:v>
                </c:pt>
                <c:pt idx="261">
                  <c:v>4.2510332259431838</c:v>
                </c:pt>
                <c:pt idx="262">
                  <c:v>4.2676998921888165</c:v>
                </c:pt>
                <c:pt idx="263">
                  <c:v>4.2843665584344501</c:v>
                </c:pt>
                <c:pt idx="264">
                  <c:v>4.3010332246800829</c:v>
                </c:pt>
                <c:pt idx="265">
                  <c:v>4.3176998909257174</c:v>
                </c:pt>
                <c:pt idx="266">
                  <c:v>4.3343665571713501</c:v>
                </c:pt>
                <c:pt idx="267">
                  <c:v>4.3510332234169828</c:v>
                </c:pt>
                <c:pt idx="268">
                  <c:v>4.3676998896626165</c:v>
                </c:pt>
                <c:pt idx="269">
                  <c:v>4.3843665559082332</c:v>
                </c:pt>
                <c:pt idx="270">
                  <c:v>4.4010332221538668</c:v>
                </c:pt>
                <c:pt idx="271">
                  <c:v>4.4176998883994996</c:v>
                </c:pt>
                <c:pt idx="272">
                  <c:v>4.4343665546451332</c:v>
                </c:pt>
                <c:pt idx="273">
                  <c:v>4.4510332208907668</c:v>
                </c:pt>
                <c:pt idx="274">
                  <c:v>4.4676998871364004</c:v>
                </c:pt>
                <c:pt idx="275">
                  <c:v>4.4843665533820332</c:v>
                </c:pt>
                <c:pt idx="276">
                  <c:v>4.5010332196276668</c:v>
                </c:pt>
                <c:pt idx="277">
                  <c:v>4.5176998858732835</c:v>
                </c:pt>
                <c:pt idx="278">
                  <c:v>4.5343665521189163</c:v>
                </c:pt>
                <c:pt idx="279">
                  <c:v>4.5510332183645499</c:v>
                </c:pt>
                <c:pt idx="280">
                  <c:v>4.5676998846101826</c:v>
                </c:pt>
                <c:pt idx="281">
                  <c:v>4.5843665508558171</c:v>
                </c:pt>
                <c:pt idx="282">
                  <c:v>4.6010332171014499</c:v>
                </c:pt>
                <c:pt idx="283">
                  <c:v>4.6176998833470835</c:v>
                </c:pt>
                <c:pt idx="284">
                  <c:v>4.6343665495927162</c:v>
                </c:pt>
                <c:pt idx="285">
                  <c:v>4.6510332158383338</c:v>
                </c:pt>
                <c:pt idx="286">
                  <c:v>4.6676998820839666</c:v>
                </c:pt>
                <c:pt idx="287">
                  <c:v>4.6843665483296002</c:v>
                </c:pt>
                <c:pt idx="288">
                  <c:v>4.7010332145752329</c:v>
                </c:pt>
                <c:pt idx="289">
                  <c:v>4.7176998808208674</c:v>
                </c:pt>
                <c:pt idx="290">
                  <c:v>4.7343665470665002</c:v>
                </c:pt>
                <c:pt idx="291">
                  <c:v>4.7510332133121329</c:v>
                </c:pt>
                <c:pt idx="292">
                  <c:v>4.7676998795577665</c:v>
                </c:pt>
                <c:pt idx="293">
                  <c:v>4.7843665458033833</c:v>
                </c:pt>
                <c:pt idx="294">
                  <c:v>4.8010332120490169</c:v>
                </c:pt>
                <c:pt idx="295">
                  <c:v>4.8176998782946496</c:v>
                </c:pt>
                <c:pt idx="296">
                  <c:v>4.8343665445402833</c:v>
                </c:pt>
                <c:pt idx="297">
                  <c:v>4.8510332107859169</c:v>
                </c:pt>
                <c:pt idx="298">
                  <c:v>4.8676998770315505</c:v>
                </c:pt>
                <c:pt idx="299">
                  <c:v>4.8843665432771832</c:v>
                </c:pt>
                <c:pt idx="300">
                  <c:v>4.9010332095228168</c:v>
                </c:pt>
                <c:pt idx="301">
                  <c:v>4.9176998757684336</c:v>
                </c:pt>
                <c:pt idx="302">
                  <c:v>4.9343665420140663</c:v>
                </c:pt>
                <c:pt idx="303">
                  <c:v>4.9510332082596999</c:v>
                </c:pt>
                <c:pt idx="304">
                  <c:v>4.9676998745053327</c:v>
                </c:pt>
                <c:pt idx="305">
                  <c:v>4.9843665407509672</c:v>
                </c:pt>
                <c:pt idx="306">
                  <c:v>5.0010332069965999</c:v>
                </c:pt>
                <c:pt idx="307">
                  <c:v>5.0176998732422335</c:v>
                </c:pt>
                <c:pt idx="308">
                  <c:v>5.0343665394878663</c:v>
                </c:pt>
                <c:pt idx="309">
                  <c:v>5.0510332057334839</c:v>
                </c:pt>
                <c:pt idx="310">
                  <c:v>5.0676998719791166</c:v>
                </c:pt>
                <c:pt idx="311">
                  <c:v>5.0843665382247503</c:v>
                </c:pt>
                <c:pt idx="312">
                  <c:v>5.101033204470383</c:v>
                </c:pt>
                <c:pt idx="313">
                  <c:v>5.1176998707160175</c:v>
                </c:pt>
                <c:pt idx="314">
                  <c:v>5.1343665369616502</c:v>
                </c:pt>
                <c:pt idx="315">
                  <c:v>5.151033203207283</c:v>
                </c:pt>
                <c:pt idx="316">
                  <c:v>5.1676998694529166</c:v>
                </c:pt>
                <c:pt idx="317">
                  <c:v>5.1843665356985333</c:v>
                </c:pt>
                <c:pt idx="318">
                  <c:v>5.201033201944167</c:v>
                </c:pt>
                <c:pt idx="319">
                  <c:v>5.2176998681897997</c:v>
                </c:pt>
                <c:pt idx="320">
                  <c:v>5.2343665344354333</c:v>
                </c:pt>
                <c:pt idx="321">
                  <c:v>5.2510332006810669</c:v>
                </c:pt>
                <c:pt idx="322">
                  <c:v>5.2676998669267006</c:v>
                </c:pt>
                <c:pt idx="323">
                  <c:v>5.2843665331723333</c:v>
                </c:pt>
                <c:pt idx="324">
                  <c:v>5.3010331994179669</c:v>
                </c:pt>
                <c:pt idx="325">
                  <c:v>5.3176998656635837</c:v>
                </c:pt>
                <c:pt idx="326">
                  <c:v>5.3343665319092164</c:v>
                </c:pt>
                <c:pt idx="327">
                  <c:v>5.35103319815485</c:v>
                </c:pt>
                <c:pt idx="328">
                  <c:v>5.3676998644004827</c:v>
                </c:pt>
                <c:pt idx="329">
                  <c:v>5.3843665306461173</c:v>
                </c:pt>
                <c:pt idx="330">
                  <c:v>5.40103319689175</c:v>
                </c:pt>
                <c:pt idx="331">
                  <c:v>5.4176998631373836</c:v>
                </c:pt>
                <c:pt idx="332">
                  <c:v>5.4343665293830163</c:v>
                </c:pt>
                <c:pt idx="333">
                  <c:v>5.451033195628634</c:v>
                </c:pt>
                <c:pt idx="334">
                  <c:v>5.4676998618742667</c:v>
                </c:pt>
                <c:pt idx="335">
                  <c:v>5.4843665281199003</c:v>
                </c:pt>
                <c:pt idx="336">
                  <c:v>5.5010331943655331</c:v>
                </c:pt>
                <c:pt idx="337">
                  <c:v>5.5176998606111658</c:v>
                </c:pt>
                <c:pt idx="338">
                  <c:v>5.5343665268568003</c:v>
                </c:pt>
                <c:pt idx="339">
                  <c:v>5.551033193102433</c:v>
                </c:pt>
                <c:pt idx="340">
                  <c:v>5.5676998593480667</c:v>
                </c:pt>
                <c:pt idx="341">
                  <c:v>5.5843665255936834</c:v>
                </c:pt>
                <c:pt idx="342">
                  <c:v>5.601033191839317</c:v>
                </c:pt>
                <c:pt idx="343">
                  <c:v>5.6176998580849498</c:v>
                </c:pt>
                <c:pt idx="344">
                  <c:v>5.6343665243305834</c:v>
                </c:pt>
                <c:pt idx="345">
                  <c:v>5.6510331905762161</c:v>
                </c:pt>
                <c:pt idx="346">
                  <c:v>5.6676998568218506</c:v>
                </c:pt>
                <c:pt idx="347">
                  <c:v>5.6843665230674834</c:v>
                </c:pt>
                <c:pt idx="348">
                  <c:v>5.701033189313117</c:v>
                </c:pt>
                <c:pt idx="349">
                  <c:v>5.7176998555587337</c:v>
                </c:pt>
                <c:pt idx="350">
                  <c:v>5.7343665218043665</c:v>
                </c:pt>
                <c:pt idx="351">
                  <c:v>5.7510331880500001</c:v>
                </c:pt>
                <c:pt idx="352">
                  <c:v>5.7676998542956328</c:v>
                </c:pt>
                <c:pt idx="353">
                  <c:v>5.7843665205412664</c:v>
                </c:pt>
                <c:pt idx="354">
                  <c:v>5.8010331867869001</c:v>
                </c:pt>
                <c:pt idx="355">
                  <c:v>5.8176998530325337</c:v>
                </c:pt>
                <c:pt idx="356">
                  <c:v>5.8343665192781664</c:v>
                </c:pt>
                <c:pt idx="357">
                  <c:v>5.851033185523784</c:v>
                </c:pt>
                <c:pt idx="358">
                  <c:v>5.8676998517694168</c:v>
                </c:pt>
                <c:pt idx="359">
                  <c:v>5.8843665180150504</c:v>
                </c:pt>
                <c:pt idx="360">
                  <c:v>5.9010331842606831</c:v>
                </c:pt>
                <c:pt idx="361">
                  <c:v>5.9176998505063159</c:v>
                </c:pt>
                <c:pt idx="362">
                  <c:v>5.9343665167519504</c:v>
                </c:pt>
                <c:pt idx="363">
                  <c:v>5.9510331829975831</c:v>
                </c:pt>
                <c:pt idx="364">
                  <c:v>5.9676998492432167</c:v>
                </c:pt>
                <c:pt idx="365">
                  <c:v>5.9843665154888335</c:v>
                </c:pt>
                <c:pt idx="366">
                  <c:v>6.0010331817344671</c:v>
                </c:pt>
                <c:pt idx="367">
                  <c:v>6.0176998479800998</c:v>
                </c:pt>
                <c:pt idx="368">
                  <c:v>6.0343665142257334</c:v>
                </c:pt>
                <c:pt idx="369">
                  <c:v>6.0510331804713662</c:v>
                </c:pt>
                <c:pt idx="370">
                  <c:v>6.0676998467170007</c:v>
                </c:pt>
                <c:pt idx="371">
                  <c:v>6.0843665129626334</c:v>
                </c:pt>
                <c:pt idx="372">
                  <c:v>6.101033179208267</c:v>
                </c:pt>
                <c:pt idx="373">
                  <c:v>6.1176998454538838</c:v>
                </c:pt>
                <c:pt idx="374">
                  <c:v>6.1343665116995165</c:v>
                </c:pt>
                <c:pt idx="375">
                  <c:v>6.1510331779451501</c:v>
                </c:pt>
                <c:pt idx="376">
                  <c:v>6.1676998441907829</c:v>
                </c:pt>
                <c:pt idx="377">
                  <c:v>6.1843665104364165</c:v>
                </c:pt>
                <c:pt idx="378">
                  <c:v>6.2010331766820501</c:v>
                </c:pt>
                <c:pt idx="379">
                  <c:v>6.2176998429276837</c:v>
                </c:pt>
                <c:pt idx="380">
                  <c:v>6.2343665091733165</c:v>
                </c:pt>
                <c:pt idx="381">
                  <c:v>6.2510331754189341</c:v>
                </c:pt>
                <c:pt idx="382">
                  <c:v>6.2676998416645668</c:v>
                </c:pt>
                <c:pt idx="383">
                  <c:v>6.2843665079102005</c:v>
                </c:pt>
                <c:pt idx="384">
                  <c:v>6.3010331741558332</c:v>
                </c:pt>
                <c:pt idx="385">
                  <c:v>6.3176998404014659</c:v>
                </c:pt>
                <c:pt idx="386">
                  <c:v>6.3343665066471004</c:v>
                </c:pt>
                <c:pt idx="387">
                  <c:v>6.3510331728927332</c:v>
                </c:pt>
                <c:pt idx="388">
                  <c:v>6.3676998391383668</c:v>
                </c:pt>
                <c:pt idx="389">
                  <c:v>6.3843665053839835</c:v>
                </c:pt>
                <c:pt idx="390">
                  <c:v>6.4010331716296172</c:v>
                </c:pt>
                <c:pt idx="391">
                  <c:v>6.4176998378752499</c:v>
                </c:pt>
                <c:pt idx="392">
                  <c:v>6.4343665041208835</c:v>
                </c:pt>
                <c:pt idx="393">
                  <c:v>6.4510331703665162</c:v>
                </c:pt>
                <c:pt idx="394">
                  <c:v>6.4676998366121508</c:v>
                </c:pt>
                <c:pt idx="395">
                  <c:v>6.4843665028577835</c:v>
                </c:pt>
                <c:pt idx="396">
                  <c:v>6.5010331691034171</c:v>
                </c:pt>
                <c:pt idx="397">
                  <c:v>6.5176998353490339</c:v>
                </c:pt>
                <c:pt idx="398">
                  <c:v>6.5343665015946666</c:v>
                </c:pt>
                <c:pt idx="399">
                  <c:v>6.5510331678403002</c:v>
                </c:pt>
                <c:pt idx="400">
                  <c:v>6.5676998340859329</c:v>
                </c:pt>
                <c:pt idx="401">
                  <c:v>6.5843665003315666</c:v>
                </c:pt>
                <c:pt idx="402">
                  <c:v>6.6010331665771993</c:v>
                </c:pt>
                <c:pt idx="403">
                  <c:v>6.6176998328228338</c:v>
                </c:pt>
                <c:pt idx="404">
                  <c:v>6.6343664990684665</c:v>
                </c:pt>
                <c:pt idx="405">
                  <c:v>6.6510331653140833</c:v>
                </c:pt>
                <c:pt idx="406">
                  <c:v>6.6676998315597169</c:v>
                </c:pt>
                <c:pt idx="407">
                  <c:v>6.6843664978053505</c:v>
                </c:pt>
                <c:pt idx="408">
                  <c:v>6.7010331640509833</c:v>
                </c:pt>
                <c:pt idx="409">
                  <c:v>6.717699830296616</c:v>
                </c:pt>
                <c:pt idx="410">
                  <c:v>6.7343664965422496</c:v>
                </c:pt>
                <c:pt idx="411">
                  <c:v>6.7510331627878832</c:v>
                </c:pt>
                <c:pt idx="412">
                  <c:v>6.7676998290335169</c:v>
                </c:pt>
                <c:pt idx="413">
                  <c:v>6.7843664952791327</c:v>
                </c:pt>
                <c:pt idx="414">
                  <c:v>6.8010331615247672</c:v>
                </c:pt>
                <c:pt idx="415">
                  <c:v>6.8176998277704</c:v>
                </c:pt>
                <c:pt idx="416">
                  <c:v>6.8343664940160336</c:v>
                </c:pt>
                <c:pt idx="417">
                  <c:v>6.8510331602616663</c:v>
                </c:pt>
                <c:pt idx="418">
                  <c:v>6.8676998265072999</c:v>
                </c:pt>
                <c:pt idx="419">
                  <c:v>6.8843664927529336</c:v>
                </c:pt>
                <c:pt idx="420">
                  <c:v>6.9010331589985672</c:v>
                </c:pt>
                <c:pt idx="421">
                  <c:v>6.917699825244183</c:v>
                </c:pt>
                <c:pt idx="422">
                  <c:v>6.9343664914898167</c:v>
                </c:pt>
                <c:pt idx="423">
                  <c:v>6.9510331577354503</c:v>
                </c:pt>
                <c:pt idx="424">
                  <c:v>6.967699823981083</c:v>
                </c:pt>
                <c:pt idx="425">
                  <c:v>6.9843664902267166</c:v>
                </c:pt>
                <c:pt idx="426">
                  <c:v>7.0010331564723494</c:v>
                </c:pt>
                <c:pt idx="427">
                  <c:v>7.0176998227179839</c:v>
                </c:pt>
                <c:pt idx="428">
                  <c:v>7.0343664889636166</c:v>
                </c:pt>
                <c:pt idx="429">
                  <c:v>7.0510331552092333</c:v>
                </c:pt>
                <c:pt idx="430">
                  <c:v>7.067699821454867</c:v>
                </c:pt>
                <c:pt idx="431">
                  <c:v>7.0843664877005006</c:v>
                </c:pt>
                <c:pt idx="432">
                  <c:v>7.1010331539461333</c:v>
                </c:pt>
                <c:pt idx="433">
                  <c:v>7.1176998201917661</c:v>
                </c:pt>
                <c:pt idx="434">
                  <c:v>7.1343664864373997</c:v>
                </c:pt>
                <c:pt idx="435">
                  <c:v>7.1510331526830333</c:v>
                </c:pt>
                <c:pt idx="436">
                  <c:v>7.1676998189286669</c:v>
                </c:pt>
                <c:pt idx="437">
                  <c:v>7.1843664851742828</c:v>
                </c:pt>
                <c:pt idx="438">
                  <c:v>7.2010331514199173</c:v>
                </c:pt>
                <c:pt idx="439">
                  <c:v>7.21769981766555</c:v>
                </c:pt>
                <c:pt idx="440">
                  <c:v>7.2343664839111836</c:v>
                </c:pt>
                <c:pt idx="441">
                  <c:v>7.2510331501568164</c:v>
                </c:pt>
                <c:pt idx="442">
                  <c:v>7.26769981640245</c:v>
                </c:pt>
                <c:pt idx="443">
                  <c:v>7.2843664826480836</c:v>
                </c:pt>
                <c:pt idx="444">
                  <c:v>7.3010331488937172</c:v>
                </c:pt>
                <c:pt idx="445">
                  <c:v>7.3176998151393331</c:v>
                </c:pt>
                <c:pt idx="446">
                  <c:v>7.3343664813849667</c:v>
                </c:pt>
                <c:pt idx="447">
                  <c:v>7.3510331476306003</c:v>
                </c:pt>
                <c:pt idx="448">
                  <c:v>7.3676998138762331</c:v>
                </c:pt>
                <c:pt idx="449">
                  <c:v>7.3843664801218667</c:v>
                </c:pt>
                <c:pt idx="450">
                  <c:v>7.4010331463674994</c:v>
                </c:pt>
                <c:pt idx="451">
                  <c:v>7.4176998126131339</c:v>
                </c:pt>
                <c:pt idx="452">
                  <c:v>7.4343664788587667</c:v>
                </c:pt>
                <c:pt idx="453">
                  <c:v>7.4510331451043834</c:v>
                </c:pt>
                <c:pt idx="454">
                  <c:v>7.467699811350017</c:v>
                </c:pt>
                <c:pt idx="455">
                  <c:v>7.4843664775956507</c:v>
                </c:pt>
                <c:pt idx="456">
                  <c:v>7.5010331438412834</c:v>
                </c:pt>
                <c:pt idx="457">
                  <c:v>7.5176998100869161</c:v>
                </c:pt>
                <c:pt idx="458">
                  <c:v>7.5343664763325497</c:v>
                </c:pt>
                <c:pt idx="459">
                  <c:v>7.5510331425781834</c:v>
                </c:pt>
                <c:pt idx="460">
                  <c:v>7.567699808823817</c:v>
                </c:pt>
                <c:pt idx="461">
                  <c:v>7.5843664750694328</c:v>
                </c:pt>
                <c:pt idx="462">
                  <c:v>7.6010331413150674</c:v>
                </c:pt>
                <c:pt idx="463">
                  <c:v>7.6176998075607001</c:v>
                </c:pt>
                <c:pt idx="464">
                  <c:v>7.6343664738063337</c:v>
                </c:pt>
                <c:pt idx="465">
                  <c:v>7.6510331400519664</c:v>
                </c:pt>
                <c:pt idx="466">
                  <c:v>7.6676998062976001</c:v>
                </c:pt>
                <c:pt idx="467">
                  <c:v>7.6843664725432337</c:v>
                </c:pt>
                <c:pt idx="468">
                  <c:v>7.7010331387888673</c:v>
                </c:pt>
                <c:pt idx="469">
                  <c:v>7.7176998050344832</c:v>
                </c:pt>
                <c:pt idx="470">
                  <c:v>7.7343664712801168</c:v>
                </c:pt>
                <c:pt idx="471">
                  <c:v>7.7510331375257504</c:v>
                </c:pt>
                <c:pt idx="472">
                  <c:v>7.7676998037713831</c:v>
                </c:pt>
                <c:pt idx="473">
                  <c:v>7.7843664700170168</c:v>
                </c:pt>
                <c:pt idx="474">
                  <c:v>7.8010331362626495</c:v>
                </c:pt>
                <c:pt idx="475">
                  <c:v>7.8176998025082831</c:v>
                </c:pt>
                <c:pt idx="476">
                  <c:v>7.8343664687539167</c:v>
                </c:pt>
                <c:pt idx="477">
                  <c:v>7.8510331349995504</c:v>
                </c:pt>
                <c:pt idx="478">
                  <c:v>7.8676998012451662</c:v>
                </c:pt>
                <c:pt idx="479">
                  <c:v>7.8843664674908007</c:v>
                </c:pt>
                <c:pt idx="480">
                  <c:v>7.9010331337364335</c:v>
                </c:pt>
                <c:pt idx="481">
                  <c:v>7.9176997999820662</c:v>
                </c:pt>
                <c:pt idx="482">
                  <c:v>7.9343664662276998</c:v>
                </c:pt>
                <c:pt idx="483">
                  <c:v>7.9510331324733325</c:v>
                </c:pt>
                <c:pt idx="484">
                  <c:v>7.9676997987189671</c:v>
                </c:pt>
                <c:pt idx="485">
                  <c:v>7.9843664649645998</c:v>
                </c:pt>
                <c:pt idx="486">
                  <c:v>8.0010331312102156</c:v>
                </c:pt>
                <c:pt idx="487">
                  <c:v>8.017699797455851</c:v>
                </c:pt>
                <c:pt idx="488">
                  <c:v>8.0343664637014829</c:v>
                </c:pt>
                <c:pt idx="489">
                  <c:v>8.0510331299471165</c:v>
                </c:pt>
                <c:pt idx="490">
                  <c:v>8.0676997961927501</c:v>
                </c:pt>
                <c:pt idx="491">
                  <c:v>8.0843664624383837</c:v>
                </c:pt>
                <c:pt idx="492">
                  <c:v>8.1010331286840174</c:v>
                </c:pt>
                <c:pt idx="493">
                  <c:v>8.117699794929651</c:v>
                </c:pt>
                <c:pt idx="494">
                  <c:v>8.1343664611752668</c:v>
                </c:pt>
                <c:pt idx="495">
                  <c:v>8.1510331274209005</c:v>
                </c:pt>
                <c:pt idx="496">
                  <c:v>8.1676997936665341</c:v>
                </c:pt>
                <c:pt idx="497">
                  <c:v>8.1843664599121659</c:v>
                </c:pt>
                <c:pt idx="498">
                  <c:v>8.2010331261577996</c:v>
                </c:pt>
                <c:pt idx="499">
                  <c:v>8.2176997924034332</c:v>
                </c:pt>
                <c:pt idx="500">
                  <c:v>8.2343664586490668</c:v>
                </c:pt>
                <c:pt idx="501">
                  <c:v>8.2510331248947004</c:v>
                </c:pt>
                <c:pt idx="502">
                  <c:v>8.2676997911403163</c:v>
                </c:pt>
                <c:pt idx="503">
                  <c:v>8.2843664573859499</c:v>
                </c:pt>
                <c:pt idx="504">
                  <c:v>8.3010331236315835</c:v>
                </c:pt>
                <c:pt idx="505">
                  <c:v>8.3176997898772171</c:v>
                </c:pt>
                <c:pt idx="506">
                  <c:v>8.334366456122849</c:v>
                </c:pt>
                <c:pt idx="507">
                  <c:v>8.3510331223684826</c:v>
                </c:pt>
                <c:pt idx="508">
                  <c:v>8.3676997886141162</c:v>
                </c:pt>
                <c:pt idx="509">
                  <c:v>8.3843664548597499</c:v>
                </c:pt>
                <c:pt idx="510">
                  <c:v>8.4010331211053657</c:v>
                </c:pt>
                <c:pt idx="511">
                  <c:v>8.4176997873510011</c:v>
                </c:pt>
                <c:pt idx="512">
                  <c:v>8.434366453596633</c:v>
                </c:pt>
                <c:pt idx="513">
                  <c:v>8.4510331198422666</c:v>
                </c:pt>
                <c:pt idx="514">
                  <c:v>8.4676997860879002</c:v>
                </c:pt>
                <c:pt idx="515">
                  <c:v>8.4843664523335338</c:v>
                </c:pt>
                <c:pt idx="516">
                  <c:v>8.5010331185791674</c:v>
                </c:pt>
                <c:pt idx="517">
                  <c:v>8.5176997848248011</c:v>
                </c:pt>
                <c:pt idx="518">
                  <c:v>8.5343664510704169</c:v>
                </c:pt>
                <c:pt idx="519">
                  <c:v>8.5510331173160505</c:v>
                </c:pt>
                <c:pt idx="520">
                  <c:v>8.5676997835616842</c:v>
                </c:pt>
                <c:pt idx="521">
                  <c:v>8.584366449807316</c:v>
                </c:pt>
                <c:pt idx="522">
                  <c:v>8.6010331160529496</c:v>
                </c:pt>
                <c:pt idx="523">
                  <c:v>8.6176997822985832</c:v>
                </c:pt>
                <c:pt idx="524">
                  <c:v>8.6343664485442169</c:v>
                </c:pt>
                <c:pt idx="525">
                  <c:v>8.6510331147898487</c:v>
                </c:pt>
                <c:pt idx="526">
                  <c:v>8.6676997810354681</c:v>
                </c:pt>
                <c:pt idx="527">
                  <c:v>8.6843664472811</c:v>
                </c:pt>
                <c:pt idx="528">
                  <c:v>8.7010331135267336</c:v>
                </c:pt>
                <c:pt idx="529">
                  <c:v>8.7176997797723672</c:v>
                </c:pt>
                <c:pt idx="530">
                  <c:v>8.7343664460179991</c:v>
                </c:pt>
                <c:pt idx="531">
                  <c:v>8.7510331122636327</c:v>
                </c:pt>
                <c:pt idx="532">
                  <c:v>8.7676997785092663</c:v>
                </c:pt>
                <c:pt idx="533">
                  <c:v>8.7843664447548999</c:v>
                </c:pt>
                <c:pt idx="534">
                  <c:v>8.8010331110005176</c:v>
                </c:pt>
                <c:pt idx="535">
                  <c:v>8.8176997772461512</c:v>
                </c:pt>
                <c:pt idx="536">
                  <c:v>8.834366443491783</c:v>
                </c:pt>
                <c:pt idx="537">
                  <c:v>8.8510331097374166</c:v>
                </c:pt>
                <c:pt idx="538">
                  <c:v>8.8676997759830503</c:v>
                </c:pt>
                <c:pt idx="539">
                  <c:v>8.8843664422286839</c:v>
                </c:pt>
                <c:pt idx="540">
                  <c:v>8.9010331084743157</c:v>
                </c:pt>
                <c:pt idx="541">
                  <c:v>8.9176997747199493</c:v>
                </c:pt>
                <c:pt idx="542">
                  <c:v>8.934366440965567</c:v>
                </c:pt>
                <c:pt idx="543">
                  <c:v>8.9510331072112006</c:v>
                </c:pt>
                <c:pt idx="544">
                  <c:v>8.9676997734568342</c:v>
                </c:pt>
                <c:pt idx="545">
                  <c:v>8.9843664397024661</c:v>
                </c:pt>
                <c:pt idx="546">
                  <c:v>9.0010331059480997</c:v>
                </c:pt>
                <c:pt idx="547">
                  <c:v>9.0176997721937333</c:v>
                </c:pt>
                <c:pt idx="548">
                  <c:v>9.0343664384393669</c:v>
                </c:pt>
                <c:pt idx="549">
                  <c:v>9.0510331046849988</c:v>
                </c:pt>
                <c:pt idx="550">
                  <c:v>9.0676997709306182</c:v>
                </c:pt>
                <c:pt idx="551">
                  <c:v>9.08436643717625</c:v>
                </c:pt>
                <c:pt idx="552">
                  <c:v>9.1010331034218837</c:v>
                </c:pt>
                <c:pt idx="553">
                  <c:v>9.1176997696675173</c:v>
                </c:pt>
                <c:pt idx="554">
                  <c:v>9.1343664359131491</c:v>
                </c:pt>
                <c:pt idx="555">
                  <c:v>9.1510331021587827</c:v>
                </c:pt>
                <c:pt idx="556">
                  <c:v>9.1676997684044164</c:v>
                </c:pt>
                <c:pt idx="557">
                  <c:v>9.18436643465005</c:v>
                </c:pt>
                <c:pt idx="558">
                  <c:v>9.2010331008956676</c:v>
                </c:pt>
                <c:pt idx="559">
                  <c:v>9.2176997671413012</c:v>
                </c:pt>
                <c:pt idx="560">
                  <c:v>9.2343664333869331</c:v>
                </c:pt>
                <c:pt idx="561">
                  <c:v>9.2510330996325667</c:v>
                </c:pt>
                <c:pt idx="562">
                  <c:v>9.2676997658782003</c:v>
                </c:pt>
                <c:pt idx="563">
                  <c:v>9.2843664321238339</c:v>
                </c:pt>
                <c:pt idx="564">
                  <c:v>9.3010330983694658</c:v>
                </c:pt>
                <c:pt idx="565">
                  <c:v>9.3176997646150994</c:v>
                </c:pt>
                <c:pt idx="566">
                  <c:v>9.334366430860717</c:v>
                </c:pt>
                <c:pt idx="567">
                  <c:v>9.3510330971063507</c:v>
                </c:pt>
                <c:pt idx="568">
                  <c:v>9.3676997633519843</c:v>
                </c:pt>
                <c:pt idx="569">
                  <c:v>9.3843664295976161</c:v>
                </c:pt>
                <c:pt idx="570">
                  <c:v>9.4010330958432498</c:v>
                </c:pt>
                <c:pt idx="571">
                  <c:v>9.4176997620888834</c:v>
                </c:pt>
                <c:pt idx="572">
                  <c:v>9.434366428334517</c:v>
                </c:pt>
                <c:pt idx="573">
                  <c:v>9.4510330945801488</c:v>
                </c:pt>
                <c:pt idx="574">
                  <c:v>9.4676997608257683</c:v>
                </c:pt>
                <c:pt idx="575">
                  <c:v>9.4843664270714001</c:v>
                </c:pt>
                <c:pt idx="576">
                  <c:v>9.5010330933170337</c:v>
                </c:pt>
                <c:pt idx="577">
                  <c:v>9.5176997595626673</c:v>
                </c:pt>
                <c:pt idx="578">
                  <c:v>9.5343664258082992</c:v>
                </c:pt>
                <c:pt idx="579">
                  <c:v>9.5510330920539328</c:v>
                </c:pt>
                <c:pt idx="580">
                  <c:v>9.5676997582995664</c:v>
                </c:pt>
                <c:pt idx="581">
                  <c:v>9.5843664245452</c:v>
                </c:pt>
                <c:pt idx="582">
                  <c:v>9.6010330907908177</c:v>
                </c:pt>
                <c:pt idx="583">
                  <c:v>9.6176997570364513</c:v>
                </c:pt>
                <c:pt idx="584">
                  <c:v>9.6343664232820831</c:v>
                </c:pt>
                <c:pt idx="585">
                  <c:v>9.6510330895277168</c:v>
                </c:pt>
                <c:pt idx="586">
                  <c:v>9.6676997557733504</c:v>
                </c:pt>
                <c:pt idx="587">
                  <c:v>9.684366422018984</c:v>
                </c:pt>
                <c:pt idx="588">
                  <c:v>9.7010330882646159</c:v>
                </c:pt>
                <c:pt idx="589">
                  <c:v>9.7176997545102495</c:v>
                </c:pt>
                <c:pt idx="590">
                  <c:v>9.7343664207558671</c:v>
                </c:pt>
                <c:pt idx="591">
                  <c:v>9.7510330870015007</c:v>
                </c:pt>
                <c:pt idx="592">
                  <c:v>9.7676997532471344</c:v>
                </c:pt>
                <c:pt idx="593">
                  <c:v>9.7843664194927662</c:v>
                </c:pt>
                <c:pt idx="594">
                  <c:v>9.8010330857383998</c:v>
                </c:pt>
                <c:pt idx="595">
                  <c:v>9.8176997519840334</c:v>
                </c:pt>
                <c:pt idx="596">
                  <c:v>9.8343664182296671</c:v>
                </c:pt>
                <c:pt idx="597">
                  <c:v>9.8510330844752989</c:v>
                </c:pt>
                <c:pt idx="598">
                  <c:v>9.8676997507209183</c:v>
                </c:pt>
                <c:pt idx="599">
                  <c:v>9.8843664169665502</c:v>
                </c:pt>
                <c:pt idx="600">
                  <c:v>9.9010330832121838</c:v>
                </c:pt>
                <c:pt idx="601">
                  <c:v>9.9176997494578174</c:v>
                </c:pt>
                <c:pt idx="602">
                  <c:v>9.9343664157034492</c:v>
                </c:pt>
                <c:pt idx="603">
                  <c:v>9.9510330819490829</c:v>
                </c:pt>
                <c:pt idx="604">
                  <c:v>9.9676997481947165</c:v>
                </c:pt>
                <c:pt idx="605">
                  <c:v>9.9843664144403501</c:v>
                </c:pt>
                <c:pt idx="606">
                  <c:v>10.001033080685968</c:v>
                </c:pt>
                <c:pt idx="607">
                  <c:v>10.017699746931601</c:v>
                </c:pt>
                <c:pt idx="608">
                  <c:v>10.034366413177233</c:v>
                </c:pt>
                <c:pt idx="609">
                  <c:v>10.051033079422867</c:v>
                </c:pt>
                <c:pt idx="610">
                  <c:v>10.0676997456685</c:v>
                </c:pt>
                <c:pt idx="611">
                  <c:v>10.084366411914134</c:v>
                </c:pt>
                <c:pt idx="612">
                  <c:v>10.101033078159766</c:v>
                </c:pt>
                <c:pt idx="613">
                  <c:v>10.1176997444054</c:v>
                </c:pt>
                <c:pt idx="614">
                  <c:v>10.134366410651017</c:v>
                </c:pt>
                <c:pt idx="615">
                  <c:v>10.151033076896651</c:v>
                </c:pt>
                <c:pt idx="616">
                  <c:v>10.167699743142284</c:v>
                </c:pt>
                <c:pt idx="617">
                  <c:v>10.184366409387916</c:v>
                </c:pt>
                <c:pt idx="618">
                  <c:v>10.20103307563355</c:v>
                </c:pt>
                <c:pt idx="619">
                  <c:v>10.217699741879184</c:v>
                </c:pt>
                <c:pt idx="620">
                  <c:v>10.234366408124817</c:v>
                </c:pt>
                <c:pt idx="621">
                  <c:v>10.251033074370449</c:v>
                </c:pt>
                <c:pt idx="622">
                  <c:v>10.267699740616068</c:v>
                </c:pt>
                <c:pt idx="623">
                  <c:v>10.2843664068617</c:v>
                </c:pt>
                <c:pt idx="624">
                  <c:v>10.301033073107334</c:v>
                </c:pt>
                <c:pt idx="625">
                  <c:v>10.317699739352967</c:v>
                </c:pt>
                <c:pt idx="626">
                  <c:v>10.334366405598599</c:v>
                </c:pt>
                <c:pt idx="627">
                  <c:v>10.351033071844233</c:v>
                </c:pt>
                <c:pt idx="628">
                  <c:v>10.367699738089867</c:v>
                </c:pt>
                <c:pt idx="629">
                  <c:v>10.3843664043355</c:v>
                </c:pt>
                <c:pt idx="630">
                  <c:v>10.401033070581118</c:v>
                </c:pt>
                <c:pt idx="631">
                  <c:v>10.417699736826751</c:v>
                </c:pt>
                <c:pt idx="632">
                  <c:v>10.434366403072383</c:v>
                </c:pt>
                <c:pt idx="633">
                  <c:v>10.451033069318017</c:v>
                </c:pt>
                <c:pt idx="634">
                  <c:v>10.467699735563651</c:v>
                </c:pt>
                <c:pt idx="635">
                  <c:v>10.484366401809284</c:v>
                </c:pt>
                <c:pt idx="636">
                  <c:v>10.501033068054916</c:v>
                </c:pt>
                <c:pt idx="637">
                  <c:v>10.51769973430055</c:v>
                </c:pt>
                <c:pt idx="638">
                  <c:v>10.534366400546167</c:v>
                </c:pt>
                <c:pt idx="639">
                  <c:v>10.551033066791801</c:v>
                </c:pt>
                <c:pt idx="640">
                  <c:v>10.567699733037434</c:v>
                </c:pt>
                <c:pt idx="641">
                  <c:v>10.584366399283066</c:v>
                </c:pt>
                <c:pt idx="642">
                  <c:v>10.6010330655287</c:v>
                </c:pt>
                <c:pt idx="643">
                  <c:v>10.617699731774334</c:v>
                </c:pt>
                <c:pt idx="644">
                  <c:v>10.634366398019967</c:v>
                </c:pt>
                <c:pt idx="645">
                  <c:v>10.651033064265599</c:v>
                </c:pt>
                <c:pt idx="646">
                  <c:v>10.667699730511215</c:v>
                </c:pt>
                <c:pt idx="647">
                  <c:v>10.68436639675685</c:v>
                </c:pt>
                <c:pt idx="648">
                  <c:v>10.701033063002484</c:v>
                </c:pt>
                <c:pt idx="649">
                  <c:v>10.717699729248118</c:v>
                </c:pt>
                <c:pt idx="650">
                  <c:v>10.734366395493749</c:v>
                </c:pt>
                <c:pt idx="651">
                  <c:v>10.751033061739383</c:v>
                </c:pt>
                <c:pt idx="652">
                  <c:v>10.767699727985017</c:v>
                </c:pt>
                <c:pt idx="653">
                  <c:v>10.78436639423065</c:v>
                </c:pt>
                <c:pt idx="654">
                  <c:v>10.801033060476266</c:v>
                </c:pt>
                <c:pt idx="655">
                  <c:v>10.817699726721901</c:v>
                </c:pt>
                <c:pt idx="656">
                  <c:v>10.834366392967533</c:v>
                </c:pt>
                <c:pt idx="657">
                  <c:v>10.851033059213167</c:v>
                </c:pt>
                <c:pt idx="658">
                  <c:v>10.867699725458801</c:v>
                </c:pt>
                <c:pt idx="659">
                  <c:v>10.884366391704434</c:v>
                </c:pt>
                <c:pt idx="660">
                  <c:v>10.901033057950066</c:v>
                </c:pt>
                <c:pt idx="661">
                  <c:v>10.9176997241957</c:v>
                </c:pt>
                <c:pt idx="662">
                  <c:v>10.934366390441316</c:v>
                </c:pt>
                <c:pt idx="663">
                  <c:v>10.951033056686951</c:v>
                </c:pt>
                <c:pt idx="664">
                  <c:v>10.967699722932585</c:v>
                </c:pt>
                <c:pt idx="665">
                  <c:v>10.984366389178216</c:v>
                </c:pt>
                <c:pt idx="666">
                  <c:v>11.00103305542385</c:v>
                </c:pt>
                <c:pt idx="667">
                  <c:v>11.017699721669484</c:v>
                </c:pt>
                <c:pt idx="668">
                  <c:v>11.034366387915117</c:v>
                </c:pt>
                <c:pt idx="669">
                  <c:v>11.051033054160749</c:v>
                </c:pt>
                <c:pt idx="670">
                  <c:v>11.067699720406365</c:v>
                </c:pt>
                <c:pt idx="671">
                  <c:v>11.084366386652</c:v>
                </c:pt>
                <c:pt idx="672">
                  <c:v>11.101033052897634</c:v>
                </c:pt>
                <c:pt idx="673">
                  <c:v>11.117699719143268</c:v>
                </c:pt>
                <c:pt idx="674">
                  <c:v>11.134366385388899</c:v>
                </c:pt>
                <c:pt idx="675">
                  <c:v>11.151033051634533</c:v>
                </c:pt>
                <c:pt idx="676">
                  <c:v>11.167699717880167</c:v>
                </c:pt>
                <c:pt idx="677">
                  <c:v>11.1843663841258</c:v>
                </c:pt>
                <c:pt idx="678">
                  <c:v>11.201033050371416</c:v>
                </c:pt>
                <c:pt idx="679">
                  <c:v>11.217699716617052</c:v>
                </c:pt>
                <c:pt idx="680">
                  <c:v>11.234366382862683</c:v>
                </c:pt>
                <c:pt idx="681">
                  <c:v>11.251033049108317</c:v>
                </c:pt>
                <c:pt idx="682">
                  <c:v>11.267699715353951</c:v>
                </c:pt>
                <c:pt idx="683">
                  <c:v>11.284366381599584</c:v>
                </c:pt>
                <c:pt idx="684">
                  <c:v>11.301033047845216</c:v>
                </c:pt>
                <c:pt idx="685">
                  <c:v>11.31769971409085</c:v>
                </c:pt>
                <c:pt idx="686">
                  <c:v>11.334366380336466</c:v>
                </c:pt>
                <c:pt idx="687">
                  <c:v>11.351033046582101</c:v>
                </c:pt>
                <c:pt idx="688">
                  <c:v>11.367699712827735</c:v>
                </c:pt>
                <c:pt idx="689">
                  <c:v>11.384366379073366</c:v>
                </c:pt>
                <c:pt idx="690">
                  <c:v>11.401033045319</c:v>
                </c:pt>
                <c:pt idx="691">
                  <c:v>11.417699711564634</c:v>
                </c:pt>
                <c:pt idx="692">
                  <c:v>11.434366377810267</c:v>
                </c:pt>
                <c:pt idx="693">
                  <c:v>11.451033044055899</c:v>
                </c:pt>
                <c:pt idx="694">
                  <c:v>11.467699710301515</c:v>
                </c:pt>
                <c:pt idx="695">
                  <c:v>11.48436637654715</c:v>
                </c:pt>
                <c:pt idx="696">
                  <c:v>11.501033042792784</c:v>
                </c:pt>
                <c:pt idx="697">
                  <c:v>11.517699709038418</c:v>
                </c:pt>
                <c:pt idx="698">
                  <c:v>11.53436637528405</c:v>
                </c:pt>
                <c:pt idx="699">
                  <c:v>11.551033041529683</c:v>
                </c:pt>
                <c:pt idx="700">
                  <c:v>11.567699707775317</c:v>
                </c:pt>
                <c:pt idx="701">
                  <c:v>11.58436637402095</c:v>
                </c:pt>
                <c:pt idx="702">
                  <c:v>11.601033040266566</c:v>
                </c:pt>
                <c:pt idx="703">
                  <c:v>11.617699706512202</c:v>
                </c:pt>
                <c:pt idx="704">
                  <c:v>11.634366372757833</c:v>
                </c:pt>
                <c:pt idx="705">
                  <c:v>11.651033039003467</c:v>
                </c:pt>
                <c:pt idx="706">
                  <c:v>11.667699705249101</c:v>
                </c:pt>
                <c:pt idx="707">
                  <c:v>11.684366371494734</c:v>
                </c:pt>
                <c:pt idx="708">
                  <c:v>11.701033037740366</c:v>
                </c:pt>
                <c:pt idx="709">
                  <c:v>11.717699703986</c:v>
                </c:pt>
                <c:pt idx="710">
                  <c:v>11.734366370231616</c:v>
                </c:pt>
                <c:pt idx="711">
                  <c:v>11.751033036477251</c:v>
                </c:pt>
                <c:pt idx="712">
                  <c:v>11.767699702722885</c:v>
                </c:pt>
                <c:pt idx="713">
                  <c:v>11.784366368968517</c:v>
                </c:pt>
                <c:pt idx="714">
                  <c:v>11.80103303521415</c:v>
                </c:pt>
                <c:pt idx="715">
                  <c:v>11.817699701459784</c:v>
                </c:pt>
                <c:pt idx="716">
                  <c:v>11.834366367705417</c:v>
                </c:pt>
                <c:pt idx="717">
                  <c:v>11.851033033951049</c:v>
                </c:pt>
                <c:pt idx="718">
                  <c:v>11.867699700196665</c:v>
                </c:pt>
                <c:pt idx="719">
                  <c:v>11.884366366442299</c:v>
                </c:pt>
                <c:pt idx="720">
                  <c:v>11.901033032687934</c:v>
                </c:pt>
                <c:pt idx="721">
                  <c:v>11.917699698933568</c:v>
                </c:pt>
                <c:pt idx="722">
                  <c:v>11.9343663651792</c:v>
                </c:pt>
                <c:pt idx="723">
                  <c:v>11.951033031424833</c:v>
                </c:pt>
                <c:pt idx="724">
                  <c:v>11.967699697670467</c:v>
                </c:pt>
                <c:pt idx="725">
                  <c:v>11.9843663639161</c:v>
                </c:pt>
                <c:pt idx="726">
                  <c:v>12.001033030161716</c:v>
                </c:pt>
                <c:pt idx="727">
                  <c:v>12.01769969640735</c:v>
                </c:pt>
                <c:pt idx="728">
                  <c:v>12.034366362652984</c:v>
                </c:pt>
                <c:pt idx="729">
                  <c:v>12.051033028898617</c:v>
                </c:pt>
                <c:pt idx="730">
                  <c:v>12.067699695144251</c:v>
                </c:pt>
                <c:pt idx="731">
                  <c:v>12.084366361389884</c:v>
                </c:pt>
                <c:pt idx="732">
                  <c:v>12.101033027635516</c:v>
                </c:pt>
                <c:pt idx="733">
                  <c:v>12.11769969388115</c:v>
                </c:pt>
                <c:pt idx="734">
                  <c:v>12.134366360126766</c:v>
                </c:pt>
                <c:pt idx="735">
                  <c:v>12.151033026372399</c:v>
                </c:pt>
                <c:pt idx="736">
                  <c:v>12.167699692618035</c:v>
                </c:pt>
                <c:pt idx="737">
                  <c:v>12.184366358863667</c:v>
                </c:pt>
                <c:pt idx="738">
                  <c:v>12.2010330251093</c:v>
                </c:pt>
                <c:pt idx="739">
                  <c:v>12.217699691354934</c:v>
                </c:pt>
                <c:pt idx="740">
                  <c:v>12.234366357600567</c:v>
                </c:pt>
                <c:pt idx="741">
                  <c:v>12.251033023846199</c:v>
                </c:pt>
                <c:pt idx="742">
                  <c:v>12.267699690091815</c:v>
                </c:pt>
                <c:pt idx="743">
                  <c:v>12.284366356337449</c:v>
                </c:pt>
                <c:pt idx="744">
                  <c:v>12.301033022583084</c:v>
                </c:pt>
                <c:pt idx="745">
                  <c:v>12.317699688828718</c:v>
                </c:pt>
                <c:pt idx="746">
                  <c:v>12.33436635507435</c:v>
                </c:pt>
                <c:pt idx="747">
                  <c:v>12.351033021319983</c:v>
                </c:pt>
                <c:pt idx="748">
                  <c:v>12.367699687565617</c:v>
                </c:pt>
                <c:pt idx="749">
                  <c:v>12.384366353811251</c:v>
                </c:pt>
                <c:pt idx="750">
                  <c:v>12.401033020056866</c:v>
                </c:pt>
                <c:pt idx="751">
                  <c:v>12.4176996863025</c:v>
                </c:pt>
                <c:pt idx="752">
                  <c:v>12.434366352548134</c:v>
                </c:pt>
                <c:pt idx="753">
                  <c:v>12.451033018793767</c:v>
                </c:pt>
                <c:pt idx="754">
                  <c:v>12.467699685039401</c:v>
                </c:pt>
                <c:pt idx="755">
                  <c:v>12.484366351285034</c:v>
                </c:pt>
                <c:pt idx="756">
                  <c:v>12.501033017530666</c:v>
                </c:pt>
                <c:pt idx="757">
                  <c:v>12.5176996837763</c:v>
                </c:pt>
                <c:pt idx="758">
                  <c:v>12.534366350021916</c:v>
                </c:pt>
                <c:pt idx="759">
                  <c:v>12.551033016267549</c:v>
                </c:pt>
                <c:pt idx="760">
                  <c:v>12.567699682513185</c:v>
                </c:pt>
                <c:pt idx="761">
                  <c:v>12.584366348758817</c:v>
                </c:pt>
                <c:pt idx="762">
                  <c:v>12.60103301500445</c:v>
                </c:pt>
                <c:pt idx="763">
                  <c:v>12.617699681250084</c:v>
                </c:pt>
                <c:pt idx="764">
                  <c:v>12.634366347495718</c:v>
                </c:pt>
                <c:pt idx="765">
                  <c:v>12.651033013741349</c:v>
                </c:pt>
                <c:pt idx="766">
                  <c:v>12.667699679986965</c:v>
                </c:pt>
                <c:pt idx="767">
                  <c:v>12.684366346232599</c:v>
                </c:pt>
                <c:pt idx="768">
                  <c:v>12.701033012478234</c:v>
                </c:pt>
                <c:pt idx="769">
                  <c:v>12.717699678723868</c:v>
                </c:pt>
                <c:pt idx="770">
                  <c:v>12.7343663449695</c:v>
                </c:pt>
                <c:pt idx="771">
                  <c:v>12.751033011215133</c:v>
                </c:pt>
                <c:pt idx="772">
                  <c:v>12.767699677460767</c:v>
                </c:pt>
                <c:pt idx="773">
                  <c:v>12.784366343706401</c:v>
                </c:pt>
                <c:pt idx="774">
                  <c:v>12.801033009952016</c:v>
                </c:pt>
                <c:pt idx="775">
                  <c:v>12.81769967619765</c:v>
                </c:pt>
                <c:pt idx="776">
                  <c:v>12.834366342443284</c:v>
                </c:pt>
                <c:pt idx="777">
                  <c:v>12.851033008688917</c:v>
                </c:pt>
                <c:pt idx="778">
                  <c:v>12.867699674934551</c:v>
                </c:pt>
                <c:pt idx="779">
                  <c:v>12.884366341180185</c:v>
                </c:pt>
                <c:pt idx="780">
                  <c:v>12.901033007425816</c:v>
                </c:pt>
                <c:pt idx="781">
                  <c:v>12.91769967367145</c:v>
                </c:pt>
                <c:pt idx="782">
                  <c:v>12.934366339917066</c:v>
                </c:pt>
                <c:pt idx="783">
                  <c:v>12.951033006162699</c:v>
                </c:pt>
                <c:pt idx="784">
                  <c:v>12.967699672408333</c:v>
                </c:pt>
                <c:pt idx="785">
                  <c:v>12.984366338653967</c:v>
                </c:pt>
                <c:pt idx="786">
                  <c:v>13.0010330048996</c:v>
                </c:pt>
                <c:pt idx="787">
                  <c:v>13.017699671145234</c:v>
                </c:pt>
                <c:pt idx="788">
                  <c:v>13.034366337390868</c:v>
                </c:pt>
                <c:pt idx="789">
                  <c:v>13.051033003636499</c:v>
                </c:pt>
                <c:pt idx="790">
                  <c:v>13.067699669882115</c:v>
                </c:pt>
                <c:pt idx="791">
                  <c:v>13.084366336127749</c:v>
                </c:pt>
                <c:pt idx="792">
                  <c:v>13.101033002373383</c:v>
                </c:pt>
                <c:pt idx="793">
                  <c:v>13.117699668619018</c:v>
                </c:pt>
                <c:pt idx="794">
                  <c:v>13.13436633486465</c:v>
                </c:pt>
                <c:pt idx="795">
                  <c:v>13.151033001110283</c:v>
                </c:pt>
                <c:pt idx="796">
                  <c:v>13.167699667355917</c:v>
                </c:pt>
                <c:pt idx="797">
                  <c:v>13.184366333601551</c:v>
                </c:pt>
                <c:pt idx="798">
                  <c:v>13.201032999847166</c:v>
                </c:pt>
                <c:pt idx="799">
                  <c:v>13.2176996660928</c:v>
                </c:pt>
                <c:pt idx="800">
                  <c:v>13.234366332338432</c:v>
                </c:pt>
                <c:pt idx="801">
                  <c:v>13.251032998584067</c:v>
                </c:pt>
                <c:pt idx="802">
                  <c:v>13.267699664829701</c:v>
                </c:pt>
                <c:pt idx="803">
                  <c:v>13.284366331075335</c:v>
                </c:pt>
                <c:pt idx="804">
                  <c:v>13.301032997320966</c:v>
                </c:pt>
                <c:pt idx="805">
                  <c:v>13.3176996635666</c:v>
                </c:pt>
                <c:pt idx="806">
                  <c:v>13.334366329812216</c:v>
                </c:pt>
                <c:pt idx="807">
                  <c:v>13.35103299605785</c:v>
                </c:pt>
                <c:pt idx="808">
                  <c:v>13.367699662303483</c:v>
                </c:pt>
                <c:pt idx="809">
                  <c:v>13.384366328549117</c:v>
                </c:pt>
                <c:pt idx="810">
                  <c:v>13.40103299479475</c:v>
                </c:pt>
                <c:pt idx="811">
                  <c:v>13.417699661040384</c:v>
                </c:pt>
                <c:pt idx="812">
                  <c:v>13.434366327286018</c:v>
                </c:pt>
                <c:pt idx="813">
                  <c:v>13.451032993531649</c:v>
                </c:pt>
                <c:pt idx="814">
                  <c:v>13.467699659777265</c:v>
                </c:pt>
                <c:pt idx="815">
                  <c:v>13.484366326022899</c:v>
                </c:pt>
                <c:pt idx="816">
                  <c:v>13.501032992268533</c:v>
                </c:pt>
                <c:pt idx="817">
                  <c:v>13.517699658514168</c:v>
                </c:pt>
                <c:pt idx="818">
                  <c:v>13.5343663247598</c:v>
                </c:pt>
                <c:pt idx="819">
                  <c:v>13.551032991005433</c:v>
                </c:pt>
                <c:pt idx="820">
                  <c:v>13.567699657251067</c:v>
                </c:pt>
                <c:pt idx="821">
                  <c:v>13.584366323496701</c:v>
                </c:pt>
                <c:pt idx="822">
                  <c:v>13.601032989742317</c:v>
                </c:pt>
                <c:pt idx="823">
                  <c:v>13.61769965598795</c:v>
                </c:pt>
                <c:pt idx="824">
                  <c:v>13.634366322233582</c:v>
                </c:pt>
                <c:pt idx="825">
                  <c:v>13.651032988479217</c:v>
                </c:pt>
                <c:pt idx="826">
                  <c:v>13.667699654724851</c:v>
                </c:pt>
                <c:pt idx="827">
                  <c:v>13.684366320970485</c:v>
                </c:pt>
                <c:pt idx="828">
                  <c:v>13.701032987216117</c:v>
                </c:pt>
                <c:pt idx="829">
                  <c:v>13.71769965346175</c:v>
                </c:pt>
                <c:pt idx="830">
                  <c:v>13.734366319707366</c:v>
                </c:pt>
                <c:pt idx="831">
                  <c:v>13.751032985953</c:v>
                </c:pt>
                <c:pt idx="832">
                  <c:v>13.767699652198633</c:v>
                </c:pt>
                <c:pt idx="833">
                  <c:v>13.784366318444267</c:v>
                </c:pt>
                <c:pt idx="834">
                  <c:v>13.8010329846899</c:v>
                </c:pt>
                <c:pt idx="835">
                  <c:v>13.817699650935534</c:v>
                </c:pt>
                <c:pt idx="836">
                  <c:v>13.834366317181168</c:v>
                </c:pt>
                <c:pt idx="837">
                  <c:v>13.8510329834268</c:v>
                </c:pt>
                <c:pt idx="838">
                  <c:v>13.867699649672415</c:v>
                </c:pt>
                <c:pt idx="839">
                  <c:v>13.884366315918049</c:v>
                </c:pt>
                <c:pt idx="840">
                  <c:v>13.901032982163683</c:v>
                </c:pt>
                <c:pt idx="841">
                  <c:v>13.917699648409318</c:v>
                </c:pt>
                <c:pt idx="842">
                  <c:v>13.93436631465495</c:v>
                </c:pt>
                <c:pt idx="843">
                  <c:v>13.951032980900584</c:v>
                </c:pt>
                <c:pt idx="844">
                  <c:v>13.967699647146217</c:v>
                </c:pt>
                <c:pt idx="845">
                  <c:v>13.984366313391851</c:v>
                </c:pt>
                <c:pt idx="846">
                  <c:v>14.001032979637467</c:v>
                </c:pt>
                <c:pt idx="847">
                  <c:v>14.0176996458831</c:v>
                </c:pt>
                <c:pt idx="848">
                  <c:v>14.034366312128732</c:v>
                </c:pt>
                <c:pt idx="849">
                  <c:v>14.051032978374367</c:v>
                </c:pt>
                <c:pt idx="850">
                  <c:v>14.067699644620001</c:v>
                </c:pt>
                <c:pt idx="851">
                  <c:v>14.084366310865635</c:v>
                </c:pt>
                <c:pt idx="852">
                  <c:v>14.101032977111267</c:v>
                </c:pt>
                <c:pt idx="853">
                  <c:v>14.1176996433569</c:v>
                </c:pt>
                <c:pt idx="854">
                  <c:v>14.134366309602516</c:v>
                </c:pt>
                <c:pt idx="855">
                  <c:v>14.15103297584815</c:v>
                </c:pt>
                <c:pt idx="856">
                  <c:v>14.167699642093783</c:v>
                </c:pt>
                <c:pt idx="857">
                  <c:v>14.184366308339415</c:v>
                </c:pt>
                <c:pt idx="858">
                  <c:v>14.201032974585051</c:v>
                </c:pt>
                <c:pt idx="859">
                  <c:v>14.217699640830684</c:v>
                </c:pt>
                <c:pt idx="860">
                  <c:v>14.234366307076318</c:v>
                </c:pt>
                <c:pt idx="861">
                  <c:v>14.25103297332195</c:v>
                </c:pt>
                <c:pt idx="862">
                  <c:v>14.267699639567565</c:v>
                </c:pt>
                <c:pt idx="863">
                  <c:v>14.284366305813199</c:v>
                </c:pt>
                <c:pt idx="864">
                  <c:v>14.301032972058833</c:v>
                </c:pt>
                <c:pt idx="865">
                  <c:v>14.317699638304466</c:v>
                </c:pt>
                <c:pt idx="866">
                  <c:v>14.3343663045501</c:v>
                </c:pt>
                <c:pt idx="867">
                  <c:v>14.351032970795734</c:v>
                </c:pt>
                <c:pt idx="868">
                  <c:v>14.367699637041367</c:v>
                </c:pt>
                <c:pt idx="869">
                  <c:v>14.384366303287001</c:v>
                </c:pt>
                <c:pt idx="870">
                  <c:v>14.401032969532617</c:v>
                </c:pt>
                <c:pt idx="871">
                  <c:v>14.41769963577825</c:v>
                </c:pt>
                <c:pt idx="872">
                  <c:v>14.434366302023882</c:v>
                </c:pt>
                <c:pt idx="873">
                  <c:v>14.451032968269516</c:v>
                </c:pt>
                <c:pt idx="874">
                  <c:v>14.467699634515151</c:v>
                </c:pt>
                <c:pt idx="875">
                  <c:v>14.484366300760785</c:v>
                </c:pt>
                <c:pt idx="876">
                  <c:v>14.501032967006417</c:v>
                </c:pt>
                <c:pt idx="877">
                  <c:v>14.51769963325205</c:v>
                </c:pt>
                <c:pt idx="878">
                  <c:v>14.534366299497666</c:v>
                </c:pt>
                <c:pt idx="879">
                  <c:v>14.5510329657433</c:v>
                </c:pt>
                <c:pt idx="880">
                  <c:v>14.567699631988933</c:v>
                </c:pt>
                <c:pt idx="881">
                  <c:v>14.584366298234565</c:v>
                </c:pt>
                <c:pt idx="882">
                  <c:v>14.601032964480201</c:v>
                </c:pt>
                <c:pt idx="883">
                  <c:v>14.617699630725834</c:v>
                </c:pt>
                <c:pt idx="884">
                  <c:v>14.634366296971468</c:v>
                </c:pt>
                <c:pt idx="885">
                  <c:v>14.6510329632171</c:v>
                </c:pt>
                <c:pt idx="886">
                  <c:v>14.667699629462716</c:v>
                </c:pt>
                <c:pt idx="887">
                  <c:v>14.684366295708349</c:v>
                </c:pt>
                <c:pt idx="888">
                  <c:v>14.701032961953983</c:v>
                </c:pt>
                <c:pt idx="889">
                  <c:v>14.717699628199616</c:v>
                </c:pt>
                <c:pt idx="890">
                  <c:v>14.73436629444525</c:v>
                </c:pt>
                <c:pt idx="891">
                  <c:v>14.751032960690884</c:v>
                </c:pt>
                <c:pt idx="892">
                  <c:v>14.767699626936517</c:v>
                </c:pt>
                <c:pt idx="893">
                  <c:v>14.784366293182151</c:v>
                </c:pt>
                <c:pt idx="894">
                  <c:v>14.801032959427767</c:v>
                </c:pt>
                <c:pt idx="895">
                  <c:v>14.8176996256734</c:v>
                </c:pt>
                <c:pt idx="896">
                  <c:v>14.834366291919032</c:v>
                </c:pt>
                <c:pt idx="897">
                  <c:v>14.851032958164666</c:v>
                </c:pt>
                <c:pt idx="898">
                  <c:v>14.867699624410301</c:v>
                </c:pt>
                <c:pt idx="899">
                  <c:v>14.884366290655935</c:v>
                </c:pt>
                <c:pt idx="900">
                  <c:v>14.901032956901567</c:v>
                </c:pt>
                <c:pt idx="901">
                  <c:v>14.9176996231472</c:v>
                </c:pt>
                <c:pt idx="902">
                  <c:v>14.934366289392816</c:v>
                </c:pt>
                <c:pt idx="903">
                  <c:v>14.95103295563845</c:v>
                </c:pt>
                <c:pt idx="904">
                  <c:v>14.967699621884083</c:v>
                </c:pt>
                <c:pt idx="905">
                  <c:v>14.984366288129715</c:v>
                </c:pt>
                <c:pt idx="906">
                  <c:v>15.001032954375351</c:v>
                </c:pt>
                <c:pt idx="907">
                  <c:v>15.017699620620984</c:v>
                </c:pt>
                <c:pt idx="908">
                  <c:v>15.034366286866618</c:v>
                </c:pt>
                <c:pt idx="909">
                  <c:v>15.05103295311225</c:v>
                </c:pt>
                <c:pt idx="910">
                  <c:v>15.067699619357866</c:v>
                </c:pt>
                <c:pt idx="911">
                  <c:v>15.084366285603499</c:v>
                </c:pt>
                <c:pt idx="912">
                  <c:v>15.101032951849133</c:v>
                </c:pt>
                <c:pt idx="913">
                  <c:v>15.117699618094766</c:v>
                </c:pt>
                <c:pt idx="914">
                  <c:v>15.1343662843404</c:v>
                </c:pt>
                <c:pt idx="915">
                  <c:v>15.151032950586034</c:v>
                </c:pt>
                <c:pt idx="916">
                  <c:v>15.167699616831667</c:v>
                </c:pt>
                <c:pt idx="917">
                  <c:v>15.184366283077301</c:v>
                </c:pt>
                <c:pt idx="918">
                  <c:v>15.201032949322917</c:v>
                </c:pt>
                <c:pt idx="919">
                  <c:v>15.21769961556855</c:v>
                </c:pt>
                <c:pt idx="920">
                  <c:v>15.234366281814182</c:v>
                </c:pt>
                <c:pt idx="921">
                  <c:v>15.251032948059816</c:v>
                </c:pt>
                <c:pt idx="922">
                  <c:v>15.26769961430545</c:v>
                </c:pt>
                <c:pt idx="923">
                  <c:v>15.284366280551085</c:v>
                </c:pt>
                <c:pt idx="924">
                  <c:v>15.301032946796717</c:v>
                </c:pt>
                <c:pt idx="925">
                  <c:v>15.31769961304235</c:v>
                </c:pt>
                <c:pt idx="926">
                  <c:v>15.334366279287966</c:v>
                </c:pt>
                <c:pt idx="927">
                  <c:v>15.3510329455336</c:v>
                </c:pt>
                <c:pt idx="928">
                  <c:v>15.367699611779233</c:v>
                </c:pt>
                <c:pt idx="929">
                  <c:v>15.384366278024865</c:v>
                </c:pt>
                <c:pt idx="930">
                  <c:v>15.401032944270499</c:v>
                </c:pt>
                <c:pt idx="931">
                  <c:v>15.417699610516134</c:v>
                </c:pt>
                <c:pt idx="932">
                  <c:v>15.434366276761768</c:v>
                </c:pt>
                <c:pt idx="933">
                  <c:v>15.4510329430074</c:v>
                </c:pt>
                <c:pt idx="934">
                  <c:v>15.467699609253016</c:v>
                </c:pt>
                <c:pt idx="935">
                  <c:v>15.484366275498649</c:v>
                </c:pt>
                <c:pt idx="936">
                  <c:v>15.501032941744283</c:v>
                </c:pt>
                <c:pt idx="937">
                  <c:v>15.517699607989917</c:v>
                </c:pt>
                <c:pt idx="938">
                  <c:v>15.534366274235548</c:v>
                </c:pt>
                <c:pt idx="939">
                  <c:v>15.551032940481184</c:v>
                </c:pt>
                <c:pt idx="940">
                  <c:v>15.567699606726817</c:v>
                </c:pt>
                <c:pt idx="941">
                  <c:v>15.584366272972451</c:v>
                </c:pt>
                <c:pt idx="942">
                  <c:v>15.601032939218067</c:v>
                </c:pt>
                <c:pt idx="943">
                  <c:v>15.617699605463701</c:v>
                </c:pt>
                <c:pt idx="944">
                  <c:v>15.634366271709332</c:v>
                </c:pt>
                <c:pt idx="945">
                  <c:v>15.651032937954966</c:v>
                </c:pt>
                <c:pt idx="946">
                  <c:v>15.6676996042006</c:v>
                </c:pt>
                <c:pt idx="947">
                  <c:v>15.684366270446235</c:v>
                </c:pt>
                <c:pt idx="948">
                  <c:v>15.701032936691867</c:v>
                </c:pt>
                <c:pt idx="949">
                  <c:v>15.7176996029375</c:v>
                </c:pt>
                <c:pt idx="950">
                  <c:v>15.734366269183116</c:v>
                </c:pt>
                <c:pt idx="951">
                  <c:v>15.75103293542875</c:v>
                </c:pt>
                <c:pt idx="952">
                  <c:v>15.767699601674384</c:v>
                </c:pt>
                <c:pt idx="953">
                  <c:v>15.784366267920015</c:v>
                </c:pt>
                <c:pt idx="954">
                  <c:v>15.801032934165649</c:v>
                </c:pt>
                <c:pt idx="955">
                  <c:v>15.817699600411284</c:v>
                </c:pt>
                <c:pt idx="956">
                  <c:v>15.834366266656918</c:v>
                </c:pt>
                <c:pt idx="957">
                  <c:v>15.85103293290255</c:v>
                </c:pt>
                <c:pt idx="958">
                  <c:v>15.867699599148166</c:v>
                </c:pt>
                <c:pt idx="959">
                  <c:v>15.884366265393799</c:v>
                </c:pt>
                <c:pt idx="960">
                  <c:v>15.901032931639433</c:v>
                </c:pt>
                <c:pt idx="961">
                  <c:v>15.917699597885067</c:v>
                </c:pt>
                <c:pt idx="962">
                  <c:v>15.934366264130698</c:v>
                </c:pt>
                <c:pt idx="963">
                  <c:v>15.951032930376334</c:v>
                </c:pt>
                <c:pt idx="964">
                  <c:v>15.967699596621967</c:v>
                </c:pt>
                <c:pt idx="965">
                  <c:v>15.984366262867601</c:v>
                </c:pt>
                <c:pt idx="966">
                  <c:v>16.001032929113215</c:v>
                </c:pt>
                <c:pt idx="967">
                  <c:v>16.017699595358849</c:v>
                </c:pt>
                <c:pt idx="968">
                  <c:v>16.034366261604482</c:v>
                </c:pt>
                <c:pt idx="969">
                  <c:v>16.051032927850116</c:v>
                </c:pt>
                <c:pt idx="970">
                  <c:v>16.06769959409575</c:v>
                </c:pt>
                <c:pt idx="971">
                  <c:v>16.084366260341383</c:v>
                </c:pt>
                <c:pt idx="972">
                  <c:v>16.101032926587017</c:v>
                </c:pt>
                <c:pt idx="973">
                  <c:v>16.117699592832651</c:v>
                </c:pt>
                <c:pt idx="974">
                  <c:v>16.134366259078266</c:v>
                </c:pt>
                <c:pt idx="975">
                  <c:v>16.1510329253239</c:v>
                </c:pt>
                <c:pt idx="976">
                  <c:v>16.167699591569534</c:v>
                </c:pt>
                <c:pt idx="977">
                  <c:v>16.184366257815167</c:v>
                </c:pt>
                <c:pt idx="978">
                  <c:v>16.201032924060801</c:v>
                </c:pt>
                <c:pt idx="979">
                  <c:v>16.217699590306434</c:v>
                </c:pt>
                <c:pt idx="980">
                  <c:v>16.234366256552068</c:v>
                </c:pt>
                <c:pt idx="981">
                  <c:v>16.251032922797702</c:v>
                </c:pt>
                <c:pt idx="982">
                  <c:v>16.267699589043318</c:v>
                </c:pt>
                <c:pt idx="983">
                  <c:v>16.284366255288951</c:v>
                </c:pt>
                <c:pt idx="984">
                  <c:v>16.301032921534581</c:v>
                </c:pt>
                <c:pt idx="985">
                  <c:v>16.317699587780215</c:v>
                </c:pt>
                <c:pt idx="986">
                  <c:v>16.334366254025849</c:v>
                </c:pt>
                <c:pt idx="987">
                  <c:v>16.351032920271486</c:v>
                </c:pt>
                <c:pt idx="988">
                  <c:v>16.367699586517116</c:v>
                </c:pt>
                <c:pt idx="989">
                  <c:v>16.384366252762749</c:v>
                </c:pt>
                <c:pt idx="990">
                  <c:v>16.401032919008365</c:v>
                </c:pt>
                <c:pt idx="991">
                  <c:v>16.417699585253999</c:v>
                </c:pt>
                <c:pt idx="992">
                  <c:v>16.434366251499632</c:v>
                </c:pt>
                <c:pt idx="993">
                  <c:v>16.451032917745266</c:v>
                </c:pt>
                <c:pt idx="994">
                  <c:v>16.4676995839909</c:v>
                </c:pt>
                <c:pt idx="995">
                  <c:v>16.484366250236533</c:v>
                </c:pt>
                <c:pt idx="996">
                  <c:v>16.501032916482167</c:v>
                </c:pt>
                <c:pt idx="997">
                  <c:v>16.517699582727801</c:v>
                </c:pt>
                <c:pt idx="998">
                  <c:v>16.534366248973416</c:v>
                </c:pt>
                <c:pt idx="999">
                  <c:v>16.55103291521905</c:v>
                </c:pt>
                <c:pt idx="1000">
                  <c:v>16.567699581464684</c:v>
                </c:pt>
                <c:pt idx="1001">
                  <c:v>16.584366247710317</c:v>
                </c:pt>
                <c:pt idx="1002">
                  <c:v>16.601032913955951</c:v>
                </c:pt>
                <c:pt idx="1003">
                  <c:v>16.617699580201581</c:v>
                </c:pt>
                <c:pt idx="1004">
                  <c:v>16.634366246447218</c:v>
                </c:pt>
                <c:pt idx="1005">
                  <c:v>16.651032912692852</c:v>
                </c:pt>
                <c:pt idx="1006">
                  <c:v>16.667699578938333</c:v>
                </c:pt>
                <c:pt idx="1007">
                  <c:v>16.684366245183998</c:v>
                </c:pt>
                <c:pt idx="1008">
                  <c:v>16.701032911429667</c:v>
                </c:pt>
                <c:pt idx="1009">
                  <c:v>16.717699577675333</c:v>
                </c:pt>
                <c:pt idx="1010">
                  <c:v>16.734366243920999</c:v>
                </c:pt>
                <c:pt idx="1011">
                  <c:v>16.751032910166501</c:v>
                </c:pt>
                <c:pt idx="1012">
                  <c:v>16.767699576412166</c:v>
                </c:pt>
                <c:pt idx="1013">
                  <c:v>16.784366242657832</c:v>
                </c:pt>
                <c:pt idx="1014">
                  <c:v>16.801032908903501</c:v>
                </c:pt>
                <c:pt idx="1015">
                  <c:v>16.817699575149167</c:v>
                </c:pt>
                <c:pt idx="1016">
                  <c:v>16.834366241394669</c:v>
                </c:pt>
                <c:pt idx="1017">
                  <c:v>16.851032907640334</c:v>
                </c:pt>
                <c:pt idx="1018">
                  <c:v>16.867699573886</c:v>
                </c:pt>
                <c:pt idx="1019">
                  <c:v>16.884366240131666</c:v>
                </c:pt>
                <c:pt idx="1020">
                  <c:v>16.901032906377164</c:v>
                </c:pt>
                <c:pt idx="1021">
                  <c:v>16.917699572622833</c:v>
                </c:pt>
                <c:pt idx="1022">
                  <c:v>16.934366238868499</c:v>
                </c:pt>
                <c:pt idx="1023">
                  <c:v>16.951032905114165</c:v>
                </c:pt>
                <c:pt idx="1024">
                  <c:v>16.967699571359834</c:v>
                </c:pt>
                <c:pt idx="1025">
                  <c:v>16.984366237605332</c:v>
                </c:pt>
                <c:pt idx="1026">
                  <c:v>17.001032903851002</c:v>
                </c:pt>
                <c:pt idx="1027">
                  <c:v>17.017699570096667</c:v>
                </c:pt>
                <c:pt idx="1028">
                  <c:v>17.034366236342333</c:v>
                </c:pt>
                <c:pt idx="1029">
                  <c:v>17.051032902588002</c:v>
                </c:pt>
                <c:pt idx="1030">
                  <c:v>17.0676995688335</c:v>
                </c:pt>
                <c:pt idx="1031">
                  <c:v>17.08436623507917</c:v>
                </c:pt>
                <c:pt idx="1032">
                  <c:v>17.101032901324835</c:v>
                </c:pt>
                <c:pt idx="1033">
                  <c:v>17.117699567570501</c:v>
                </c:pt>
                <c:pt idx="1034">
                  <c:v>17.134366233816003</c:v>
                </c:pt>
                <c:pt idx="1035">
                  <c:v>17.151032900061669</c:v>
                </c:pt>
                <c:pt idx="1036">
                  <c:v>17.167699566307331</c:v>
                </c:pt>
                <c:pt idx="1037">
                  <c:v>17.184366232553</c:v>
                </c:pt>
                <c:pt idx="1038">
                  <c:v>17.201032898798665</c:v>
                </c:pt>
                <c:pt idx="1039">
                  <c:v>17.217699565044164</c:v>
                </c:pt>
                <c:pt idx="1040">
                  <c:v>17.234366231289833</c:v>
                </c:pt>
                <c:pt idx="1041">
                  <c:v>17.251032897535499</c:v>
                </c:pt>
                <c:pt idx="1042">
                  <c:v>17.267699563781164</c:v>
                </c:pt>
                <c:pt idx="1043">
                  <c:v>17.284366230026833</c:v>
                </c:pt>
                <c:pt idx="1044">
                  <c:v>17.301032896272332</c:v>
                </c:pt>
                <c:pt idx="1045">
                  <c:v>17.317699562517998</c:v>
                </c:pt>
                <c:pt idx="1046">
                  <c:v>17.334366228763667</c:v>
                </c:pt>
                <c:pt idx="1047">
                  <c:v>17.351032895009332</c:v>
                </c:pt>
                <c:pt idx="1048">
                  <c:v>17.367699561254998</c:v>
                </c:pt>
                <c:pt idx="1049">
                  <c:v>17.3843662275005</c:v>
                </c:pt>
                <c:pt idx="1050">
                  <c:v>17.401032893746166</c:v>
                </c:pt>
                <c:pt idx="1051">
                  <c:v>17.417699559991835</c:v>
                </c:pt>
                <c:pt idx="1052">
                  <c:v>17.434366226237501</c:v>
                </c:pt>
                <c:pt idx="1053">
                  <c:v>17.451032892482999</c:v>
                </c:pt>
                <c:pt idx="1054">
                  <c:v>17.467699558728668</c:v>
                </c:pt>
                <c:pt idx="1055">
                  <c:v>17.484366224974334</c:v>
                </c:pt>
                <c:pt idx="1056">
                  <c:v>17.501032891219999</c:v>
                </c:pt>
                <c:pt idx="1057">
                  <c:v>17.517699557465669</c:v>
                </c:pt>
                <c:pt idx="1058">
                  <c:v>17.534366223711167</c:v>
                </c:pt>
                <c:pt idx="1059">
                  <c:v>17.551032889956833</c:v>
                </c:pt>
                <c:pt idx="1060">
                  <c:v>17.567699556202502</c:v>
                </c:pt>
                <c:pt idx="1061">
                  <c:v>17.584366222448168</c:v>
                </c:pt>
                <c:pt idx="1062">
                  <c:v>17.601032888693833</c:v>
                </c:pt>
                <c:pt idx="1063">
                  <c:v>17.617699554939335</c:v>
                </c:pt>
                <c:pt idx="1064">
                  <c:v>17.634366221185001</c:v>
                </c:pt>
                <c:pt idx="1065">
                  <c:v>17.651032887430667</c:v>
                </c:pt>
                <c:pt idx="1066">
                  <c:v>17.667699553676336</c:v>
                </c:pt>
                <c:pt idx="1067">
                  <c:v>17.684366219921834</c:v>
                </c:pt>
                <c:pt idx="1068">
                  <c:v>17.7010328861675</c:v>
                </c:pt>
                <c:pt idx="1069">
                  <c:v>17.717699552413169</c:v>
                </c:pt>
                <c:pt idx="1070">
                  <c:v>17.734366218658831</c:v>
                </c:pt>
                <c:pt idx="1071">
                  <c:v>17.751032884904497</c:v>
                </c:pt>
                <c:pt idx="1072">
                  <c:v>17.767699551149999</c:v>
                </c:pt>
                <c:pt idx="1073">
                  <c:v>17.784366217395664</c:v>
                </c:pt>
                <c:pt idx="1074">
                  <c:v>17.801032883641334</c:v>
                </c:pt>
                <c:pt idx="1075">
                  <c:v>17.817699549886999</c:v>
                </c:pt>
                <c:pt idx="1076">
                  <c:v>17.834366216132665</c:v>
                </c:pt>
                <c:pt idx="1077">
                  <c:v>17.851032882378167</c:v>
                </c:pt>
                <c:pt idx="1078">
                  <c:v>17.867699548623833</c:v>
                </c:pt>
                <c:pt idx="1079">
                  <c:v>17.884366214869498</c:v>
                </c:pt>
                <c:pt idx="1080">
                  <c:v>17.901032881115167</c:v>
                </c:pt>
                <c:pt idx="1081">
                  <c:v>17.917699547360833</c:v>
                </c:pt>
                <c:pt idx="1082">
                  <c:v>17.934366213606332</c:v>
                </c:pt>
                <c:pt idx="1083">
                  <c:v>17.951032879852001</c:v>
                </c:pt>
                <c:pt idx="1084">
                  <c:v>17.967699546097666</c:v>
                </c:pt>
                <c:pt idx="1085">
                  <c:v>17.984366212343332</c:v>
                </c:pt>
                <c:pt idx="1086">
                  <c:v>18.001032878588834</c:v>
                </c:pt>
                <c:pt idx="1087">
                  <c:v>18.0176995448345</c:v>
                </c:pt>
                <c:pt idx="1088">
                  <c:v>18.034366211080165</c:v>
                </c:pt>
                <c:pt idx="1089">
                  <c:v>18.051032877325834</c:v>
                </c:pt>
                <c:pt idx="1090">
                  <c:v>18.0676995435715</c:v>
                </c:pt>
                <c:pt idx="1091">
                  <c:v>18.084366209816999</c:v>
                </c:pt>
                <c:pt idx="1092">
                  <c:v>18.101032876062668</c:v>
                </c:pt>
                <c:pt idx="1093">
                  <c:v>18.117699542308333</c:v>
                </c:pt>
                <c:pt idx="1094">
                  <c:v>18.134366208554002</c:v>
                </c:pt>
                <c:pt idx="1095">
                  <c:v>18.151032874799668</c:v>
                </c:pt>
                <c:pt idx="1096">
                  <c:v>18.167699541045167</c:v>
                </c:pt>
                <c:pt idx="1097">
                  <c:v>18.184366207290836</c:v>
                </c:pt>
                <c:pt idx="1098">
                  <c:v>18.201032873536501</c:v>
                </c:pt>
                <c:pt idx="1099">
                  <c:v>18.217699539782167</c:v>
                </c:pt>
                <c:pt idx="1100">
                  <c:v>18.234366206027669</c:v>
                </c:pt>
                <c:pt idx="1101">
                  <c:v>18.251032872273335</c:v>
                </c:pt>
                <c:pt idx="1102">
                  <c:v>18.267699538519</c:v>
                </c:pt>
                <c:pt idx="1103">
                  <c:v>18.28436620476467</c:v>
                </c:pt>
                <c:pt idx="1104">
                  <c:v>18.301032871010332</c:v>
                </c:pt>
                <c:pt idx="1105">
                  <c:v>18.31769953725583</c:v>
                </c:pt>
                <c:pt idx="1106">
                  <c:v>18.334366203501499</c:v>
                </c:pt>
                <c:pt idx="1107">
                  <c:v>18.351032869747165</c:v>
                </c:pt>
                <c:pt idx="1108">
                  <c:v>18.367699535992831</c:v>
                </c:pt>
                <c:pt idx="1109">
                  <c:v>18.3843662022385</c:v>
                </c:pt>
                <c:pt idx="1110">
                  <c:v>18.401032868483998</c:v>
                </c:pt>
                <c:pt idx="1111">
                  <c:v>18.417699534729664</c:v>
                </c:pt>
                <c:pt idx="1112">
                  <c:v>18.434366200975333</c:v>
                </c:pt>
                <c:pt idx="1113">
                  <c:v>18.451032867220999</c:v>
                </c:pt>
                <c:pt idx="1114">
                  <c:v>18.467699533466501</c:v>
                </c:pt>
                <c:pt idx="1115">
                  <c:v>18.484366199712166</c:v>
                </c:pt>
                <c:pt idx="1116">
                  <c:v>18.501032865957832</c:v>
                </c:pt>
                <c:pt idx="1117">
                  <c:v>18.517699532203501</c:v>
                </c:pt>
                <c:pt idx="1118">
                  <c:v>18.534366198449167</c:v>
                </c:pt>
                <c:pt idx="1119">
                  <c:v>18.551032864694665</c:v>
                </c:pt>
                <c:pt idx="1120">
                  <c:v>18.567699530940335</c:v>
                </c:pt>
                <c:pt idx="1121">
                  <c:v>18.584366197186</c:v>
                </c:pt>
                <c:pt idx="1122">
                  <c:v>18.601032863431666</c:v>
                </c:pt>
                <c:pt idx="1123">
                  <c:v>18.617699529677335</c:v>
                </c:pt>
                <c:pt idx="1124">
                  <c:v>18.634366195922833</c:v>
                </c:pt>
                <c:pt idx="1125">
                  <c:v>18.651032862168499</c:v>
                </c:pt>
                <c:pt idx="1126">
                  <c:v>18.667699528414168</c:v>
                </c:pt>
                <c:pt idx="1127">
                  <c:v>18.684366194659834</c:v>
                </c:pt>
                <c:pt idx="1128">
                  <c:v>18.701032860905499</c:v>
                </c:pt>
                <c:pt idx="1129">
                  <c:v>18.717699527151002</c:v>
                </c:pt>
                <c:pt idx="1130">
                  <c:v>18.734366193396667</c:v>
                </c:pt>
                <c:pt idx="1131">
                  <c:v>18.751032859642333</c:v>
                </c:pt>
                <c:pt idx="1132">
                  <c:v>18.767699525888002</c:v>
                </c:pt>
                <c:pt idx="1133">
                  <c:v>18.784366192133501</c:v>
                </c:pt>
                <c:pt idx="1134">
                  <c:v>18.80103285837917</c:v>
                </c:pt>
                <c:pt idx="1135">
                  <c:v>18.817699524624835</c:v>
                </c:pt>
                <c:pt idx="1136">
                  <c:v>18.834366190870501</c:v>
                </c:pt>
                <c:pt idx="1137">
                  <c:v>18.85103285711617</c:v>
                </c:pt>
                <c:pt idx="1138">
                  <c:v>18.867699523361669</c:v>
                </c:pt>
                <c:pt idx="1139">
                  <c:v>18.884366189607331</c:v>
                </c:pt>
                <c:pt idx="1140">
                  <c:v>18.901032855853</c:v>
                </c:pt>
                <c:pt idx="1141">
                  <c:v>18.917699522098665</c:v>
                </c:pt>
                <c:pt idx="1142">
                  <c:v>18.934366188344331</c:v>
                </c:pt>
                <c:pt idx="1143">
                  <c:v>18.951032854589833</c:v>
                </c:pt>
                <c:pt idx="1144">
                  <c:v>18.967699520835499</c:v>
                </c:pt>
                <c:pt idx="1145">
                  <c:v>18.984366187081164</c:v>
                </c:pt>
                <c:pt idx="1146">
                  <c:v>19.001032853326834</c:v>
                </c:pt>
                <c:pt idx="1147">
                  <c:v>19.017699519572332</c:v>
                </c:pt>
                <c:pt idx="1148">
                  <c:v>19.034366185817998</c:v>
                </c:pt>
                <c:pt idx="1149">
                  <c:v>19.051032852063667</c:v>
                </c:pt>
                <c:pt idx="1150">
                  <c:v>19.067699518309333</c:v>
                </c:pt>
                <c:pt idx="1151">
                  <c:v>19.084366184554998</c:v>
                </c:pt>
                <c:pt idx="1152">
                  <c:v>19.1010328508005</c:v>
                </c:pt>
                <c:pt idx="1153">
                  <c:v>19.117699517046166</c:v>
                </c:pt>
                <c:pt idx="1154">
                  <c:v>19.134366183291831</c:v>
                </c:pt>
                <c:pt idx="1155">
                  <c:v>19.151032849537501</c:v>
                </c:pt>
                <c:pt idx="1156">
                  <c:v>19.167699515783166</c:v>
                </c:pt>
                <c:pt idx="1157">
                  <c:v>19.184366182028668</c:v>
                </c:pt>
                <c:pt idx="1158">
                  <c:v>19.201032848274334</c:v>
                </c:pt>
                <c:pt idx="1159">
                  <c:v>19.21769951452</c:v>
                </c:pt>
                <c:pt idx="1160">
                  <c:v>19.234366180765669</c:v>
                </c:pt>
                <c:pt idx="1161">
                  <c:v>19.251032847011334</c:v>
                </c:pt>
                <c:pt idx="1162">
                  <c:v>19.267699513256833</c:v>
                </c:pt>
                <c:pt idx="1163">
                  <c:v>19.284366179502502</c:v>
                </c:pt>
                <c:pt idx="1164">
                  <c:v>19.301032845748168</c:v>
                </c:pt>
                <c:pt idx="1165">
                  <c:v>19.317699511993833</c:v>
                </c:pt>
                <c:pt idx="1166">
                  <c:v>19.334366178239335</c:v>
                </c:pt>
                <c:pt idx="1167">
                  <c:v>19.351032844485001</c:v>
                </c:pt>
                <c:pt idx="1168">
                  <c:v>19.367699510730667</c:v>
                </c:pt>
                <c:pt idx="1169">
                  <c:v>19.384366176976336</c:v>
                </c:pt>
                <c:pt idx="1170">
                  <c:v>19.401032843222001</c:v>
                </c:pt>
                <c:pt idx="1171">
                  <c:v>19.4176995094675</c:v>
                </c:pt>
                <c:pt idx="1172">
                  <c:v>19.434366175713169</c:v>
                </c:pt>
                <c:pt idx="1173">
                  <c:v>19.451032841958831</c:v>
                </c:pt>
                <c:pt idx="1174">
                  <c:v>19.467699508204497</c:v>
                </c:pt>
                <c:pt idx="1175">
                  <c:v>19.484366174450166</c:v>
                </c:pt>
                <c:pt idx="1176">
                  <c:v>19.501032840695665</c:v>
                </c:pt>
                <c:pt idx="1177">
                  <c:v>19.517699506941334</c:v>
                </c:pt>
                <c:pt idx="1178">
                  <c:v>19.534366173186999</c:v>
                </c:pt>
                <c:pt idx="1179">
                  <c:v>19.551032839432665</c:v>
                </c:pt>
                <c:pt idx="1180">
                  <c:v>19.567699505678167</c:v>
                </c:pt>
                <c:pt idx="1181">
                  <c:v>19.584366171923833</c:v>
                </c:pt>
                <c:pt idx="1182">
                  <c:v>19.601032838169498</c:v>
                </c:pt>
                <c:pt idx="1183">
                  <c:v>19.617699504415167</c:v>
                </c:pt>
                <c:pt idx="1184">
                  <c:v>19.634366170660833</c:v>
                </c:pt>
                <c:pt idx="1185">
                  <c:v>19.651032836906332</c:v>
                </c:pt>
                <c:pt idx="1186">
                  <c:v>19.667699503152001</c:v>
                </c:pt>
                <c:pt idx="1187">
                  <c:v>19.684366169397666</c:v>
                </c:pt>
                <c:pt idx="1188">
                  <c:v>19.701032835643332</c:v>
                </c:pt>
                <c:pt idx="1189">
                  <c:v>19.717699501889001</c:v>
                </c:pt>
                <c:pt idx="1190">
                  <c:v>19.7343661681345</c:v>
                </c:pt>
                <c:pt idx="1191">
                  <c:v>19.751032834380165</c:v>
                </c:pt>
                <c:pt idx="1192">
                  <c:v>19.767699500625834</c:v>
                </c:pt>
                <c:pt idx="1193">
                  <c:v>19.7843661668715</c:v>
                </c:pt>
                <c:pt idx="1194">
                  <c:v>19.801032833116999</c:v>
                </c:pt>
                <c:pt idx="1195">
                  <c:v>19.817699499362668</c:v>
                </c:pt>
                <c:pt idx="1196">
                  <c:v>19.834366165608333</c:v>
                </c:pt>
                <c:pt idx="1197">
                  <c:v>19.851032831854003</c:v>
                </c:pt>
                <c:pt idx="1198">
                  <c:v>19.867699498099668</c:v>
                </c:pt>
                <c:pt idx="1199">
                  <c:v>19.884366164345167</c:v>
                </c:pt>
                <c:pt idx="1200">
                  <c:v>19.901032830590836</c:v>
                </c:pt>
                <c:pt idx="1201">
                  <c:v>19.917699496836502</c:v>
                </c:pt>
                <c:pt idx="1202">
                  <c:v>19.934366163082167</c:v>
                </c:pt>
                <c:pt idx="1203">
                  <c:v>19.951032829327836</c:v>
                </c:pt>
                <c:pt idx="1204">
                  <c:v>19.967699495573335</c:v>
                </c:pt>
                <c:pt idx="1205">
                  <c:v>19.984366161819</c:v>
                </c:pt>
                <c:pt idx="1206">
                  <c:v>20.00103282806467</c:v>
                </c:pt>
                <c:pt idx="1207">
                  <c:v>20.017699494310332</c:v>
                </c:pt>
                <c:pt idx="1208">
                  <c:v>20.034366160555997</c:v>
                </c:pt>
                <c:pt idx="1209">
                  <c:v>20.051032826801499</c:v>
                </c:pt>
                <c:pt idx="1210">
                  <c:v>20.067699493047165</c:v>
                </c:pt>
                <c:pt idx="1211">
                  <c:v>20.084366159292831</c:v>
                </c:pt>
                <c:pt idx="1212">
                  <c:v>20.1010328255385</c:v>
                </c:pt>
                <c:pt idx="1213">
                  <c:v>20.117699491783998</c:v>
                </c:pt>
                <c:pt idx="1214">
                  <c:v>20.134366158029664</c:v>
                </c:pt>
                <c:pt idx="1215">
                  <c:v>20.151032824275333</c:v>
                </c:pt>
                <c:pt idx="1216">
                  <c:v>20.167699490520999</c:v>
                </c:pt>
                <c:pt idx="1217">
                  <c:v>20.184366156766664</c:v>
                </c:pt>
                <c:pt idx="1218">
                  <c:v>20.201032823012167</c:v>
                </c:pt>
                <c:pt idx="1219">
                  <c:v>20.217699489257832</c:v>
                </c:pt>
                <c:pt idx="1220">
                  <c:v>20.234366155503501</c:v>
                </c:pt>
                <c:pt idx="1221">
                  <c:v>20.251032821749167</c:v>
                </c:pt>
                <c:pt idx="1222">
                  <c:v>20.267699487994832</c:v>
                </c:pt>
                <c:pt idx="1223">
                  <c:v>20.284366154240335</c:v>
                </c:pt>
                <c:pt idx="1224">
                  <c:v>20.301032820486</c:v>
                </c:pt>
                <c:pt idx="1225">
                  <c:v>20.317699486731666</c:v>
                </c:pt>
                <c:pt idx="1226">
                  <c:v>20.334366152977335</c:v>
                </c:pt>
                <c:pt idx="1227">
                  <c:v>20.351032819222834</c:v>
                </c:pt>
                <c:pt idx="1228">
                  <c:v>20.367699485468499</c:v>
                </c:pt>
                <c:pt idx="1229">
                  <c:v>20.384366151714168</c:v>
                </c:pt>
                <c:pt idx="1230">
                  <c:v>20.401032817959834</c:v>
                </c:pt>
                <c:pt idx="1231">
                  <c:v>20.4176994842055</c:v>
                </c:pt>
                <c:pt idx="1232">
                  <c:v>20.434366150451002</c:v>
                </c:pt>
                <c:pt idx="1233">
                  <c:v>20.451032816696667</c:v>
                </c:pt>
                <c:pt idx="1234">
                  <c:v>20.467699482942333</c:v>
                </c:pt>
                <c:pt idx="1235">
                  <c:v>20.484366149188002</c:v>
                </c:pt>
                <c:pt idx="1236">
                  <c:v>20.501032815433668</c:v>
                </c:pt>
                <c:pt idx="1237">
                  <c:v>20.517699481679166</c:v>
                </c:pt>
                <c:pt idx="1238">
                  <c:v>20.534366147924835</c:v>
                </c:pt>
                <c:pt idx="1239">
                  <c:v>20.551032814170501</c:v>
                </c:pt>
                <c:pt idx="1240">
                  <c:v>20.56769948041617</c:v>
                </c:pt>
                <c:pt idx="1241">
                  <c:v>20.584366146661832</c:v>
                </c:pt>
                <c:pt idx="1242">
                  <c:v>20.601032812907331</c:v>
                </c:pt>
                <c:pt idx="1243">
                  <c:v>20.617699479153</c:v>
                </c:pt>
                <c:pt idx="1244">
                  <c:v>20.634366145398666</c:v>
                </c:pt>
                <c:pt idx="1245">
                  <c:v>20.651032811644331</c:v>
                </c:pt>
                <c:pt idx="1246">
                  <c:v>20.667699477889833</c:v>
                </c:pt>
                <c:pt idx="1247">
                  <c:v>20.684366144135499</c:v>
                </c:pt>
                <c:pt idx="1248">
                  <c:v>20.701032810381164</c:v>
                </c:pt>
                <c:pt idx="1249">
                  <c:v>20.717699476626834</c:v>
                </c:pt>
                <c:pt idx="1250">
                  <c:v>20.734366142872499</c:v>
                </c:pt>
                <c:pt idx="1251">
                  <c:v>20.751032809117998</c:v>
                </c:pt>
                <c:pt idx="1252">
                  <c:v>20.767699475363667</c:v>
                </c:pt>
                <c:pt idx="1253">
                  <c:v>20.784366141609333</c:v>
                </c:pt>
                <c:pt idx="1254">
                  <c:v>20.801032807854998</c:v>
                </c:pt>
                <c:pt idx="1255">
                  <c:v>20.817699474100667</c:v>
                </c:pt>
                <c:pt idx="1256">
                  <c:v>20.834366140346166</c:v>
                </c:pt>
                <c:pt idx="1257">
                  <c:v>20.851032806591832</c:v>
                </c:pt>
                <c:pt idx="1258">
                  <c:v>20.867699472837501</c:v>
                </c:pt>
                <c:pt idx="1259">
                  <c:v>20.884366139083166</c:v>
                </c:pt>
                <c:pt idx="1260">
                  <c:v>20.901032805328668</c:v>
                </c:pt>
                <c:pt idx="1261">
                  <c:v>20.917699471574334</c:v>
                </c:pt>
                <c:pt idx="1262">
                  <c:v>20.93436613782</c:v>
                </c:pt>
                <c:pt idx="1263">
                  <c:v>20.951032804065669</c:v>
                </c:pt>
                <c:pt idx="1264">
                  <c:v>20.967699470311334</c:v>
                </c:pt>
                <c:pt idx="1265">
                  <c:v>20.984366136556833</c:v>
                </c:pt>
                <c:pt idx="1266">
                  <c:v>21.001032802802502</c:v>
                </c:pt>
                <c:pt idx="1267">
                  <c:v>21.017699469048168</c:v>
                </c:pt>
                <c:pt idx="1268">
                  <c:v>21.034366135293833</c:v>
                </c:pt>
                <c:pt idx="1269">
                  <c:v>21.051032801539503</c:v>
                </c:pt>
                <c:pt idx="1270">
                  <c:v>21.067699467785001</c:v>
                </c:pt>
                <c:pt idx="1271">
                  <c:v>21.084366134030667</c:v>
                </c:pt>
                <c:pt idx="1272">
                  <c:v>21.101032800276336</c:v>
                </c:pt>
                <c:pt idx="1273">
                  <c:v>21.117699466522001</c:v>
                </c:pt>
                <c:pt idx="1274">
                  <c:v>21.1343661327675</c:v>
                </c:pt>
                <c:pt idx="1275">
                  <c:v>21.151032799013169</c:v>
                </c:pt>
                <c:pt idx="1276">
                  <c:v>21.167699465258831</c:v>
                </c:pt>
                <c:pt idx="1277">
                  <c:v>21.184366131504497</c:v>
                </c:pt>
                <c:pt idx="1278">
                  <c:v>21.201032797750166</c:v>
                </c:pt>
                <c:pt idx="1279">
                  <c:v>21.217699463995665</c:v>
                </c:pt>
                <c:pt idx="1280">
                  <c:v>21.234366130241334</c:v>
                </c:pt>
                <c:pt idx="1281">
                  <c:v>21.251032796486999</c:v>
                </c:pt>
                <c:pt idx="1282">
                  <c:v>21.267699462732665</c:v>
                </c:pt>
                <c:pt idx="1283">
                  <c:v>21.284366128978334</c:v>
                </c:pt>
                <c:pt idx="1284">
                  <c:v>21.301032795223833</c:v>
                </c:pt>
                <c:pt idx="1285">
                  <c:v>21.317699461469498</c:v>
                </c:pt>
                <c:pt idx="1286">
                  <c:v>21.334366127715167</c:v>
                </c:pt>
                <c:pt idx="1287">
                  <c:v>21.351032793960833</c:v>
                </c:pt>
                <c:pt idx="1288">
                  <c:v>21.367699460206499</c:v>
                </c:pt>
                <c:pt idx="1289">
                  <c:v>21.384366126452001</c:v>
                </c:pt>
                <c:pt idx="1290">
                  <c:v>21.401032792697666</c:v>
                </c:pt>
                <c:pt idx="1291">
                  <c:v>21.417699458943332</c:v>
                </c:pt>
                <c:pt idx="1292">
                  <c:v>21.434366125189001</c:v>
                </c:pt>
                <c:pt idx="1293">
                  <c:v>21.4510327914345</c:v>
                </c:pt>
                <c:pt idx="1294">
                  <c:v>21.467699457680165</c:v>
                </c:pt>
                <c:pt idx="1295">
                  <c:v>21.484366123925835</c:v>
                </c:pt>
                <c:pt idx="1296">
                  <c:v>21.5010327901715</c:v>
                </c:pt>
                <c:pt idx="1297">
                  <c:v>21.517699456417166</c:v>
                </c:pt>
                <c:pt idx="1298">
                  <c:v>21.534366122662668</c:v>
                </c:pt>
                <c:pt idx="1299">
                  <c:v>21.551032788908334</c:v>
                </c:pt>
                <c:pt idx="1300">
                  <c:v>21.567699455153999</c:v>
                </c:pt>
                <c:pt idx="1301">
                  <c:v>21.584366121399668</c:v>
                </c:pt>
                <c:pt idx="1302">
                  <c:v>21.601032787645334</c:v>
                </c:pt>
                <c:pt idx="1303">
                  <c:v>21.617699453890836</c:v>
                </c:pt>
                <c:pt idx="1304">
                  <c:v>21.634366120136502</c:v>
                </c:pt>
                <c:pt idx="1305">
                  <c:v>21.651032786382167</c:v>
                </c:pt>
                <c:pt idx="1306">
                  <c:v>21.667699452627836</c:v>
                </c:pt>
                <c:pt idx="1307">
                  <c:v>21.684366118873335</c:v>
                </c:pt>
                <c:pt idx="1308">
                  <c:v>21.701032785119001</c:v>
                </c:pt>
                <c:pt idx="1309">
                  <c:v>21.71769945136467</c:v>
                </c:pt>
                <c:pt idx="1310">
                  <c:v>21.734366117610332</c:v>
                </c:pt>
                <c:pt idx="1311">
                  <c:v>21.751032783855997</c:v>
                </c:pt>
                <c:pt idx="1312">
                  <c:v>21.7676994501015</c:v>
                </c:pt>
                <c:pt idx="1313">
                  <c:v>21.784366116347165</c:v>
                </c:pt>
                <c:pt idx="1314">
                  <c:v>21.801032782592831</c:v>
                </c:pt>
                <c:pt idx="1315">
                  <c:v>21.8176994488385</c:v>
                </c:pt>
                <c:pt idx="1316">
                  <c:v>21.834366115084165</c:v>
                </c:pt>
                <c:pt idx="1317">
                  <c:v>21.851032781329664</c:v>
                </c:pt>
                <c:pt idx="1318">
                  <c:v>21.867699447575333</c:v>
                </c:pt>
                <c:pt idx="1319">
                  <c:v>21.884366113820999</c:v>
                </c:pt>
                <c:pt idx="1320">
                  <c:v>21.901032780066664</c:v>
                </c:pt>
                <c:pt idx="1321">
                  <c:v>21.917699446312334</c:v>
                </c:pt>
                <c:pt idx="1322">
                  <c:v>21.934366112557832</c:v>
                </c:pt>
                <c:pt idx="1323">
                  <c:v>21.951032778803501</c:v>
                </c:pt>
                <c:pt idx="1324">
                  <c:v>21.967699445049167</c:v>
                </c:pt>
                <c:pt idx="1325">
                  <c:v>21.984366111294833</c:v>
                </c:pt>
                <c:pt idx="1326">
                  <c:v>22.001032777540335</c:v>
                </c:pt>
                <c:pt idx="1327">
                  <c:v>22.017699443786</c:v>
                </c:pt>
                <c:pt idx="1328">
                  <c:v>22.034366110031666</c:v>
                </c:pt>
                <c:pt idx="1329">
                  <c:v>22.051032776277335</c:v>
                </c:pt>
                <c:pt idx="1330">
                  <c:v>22.067699442523001</c:v>
                </c:pt>
                <c:pt idx="1331">
                  <c:v>22.084366108768499</c:v>
                </c:pt>
                <c:pt idx="1332">
                  <c:v>22.101032775014168</c:v>
                </c:pt>
                <c:pt idx="1333">
                  <c:v>22.117699441259834</c:v>
                </c:pt>
                <c:pt idx="1334">
                  <c:v>22.1343661075055</c:v>
                </c:pt>
                <c:pt idx="1335">
                  <c:v>22.151032773751169</c:v>
                </c:pt>
                <c:pt idx="1336">
                  <c:v>22.167699439996667</c:v>
                </c:pt>
                <c:pt idx="1337">
                  <c:v>22.184366106242333</c:v>
                </c:pt>
                <c:pt idx="1338">
                  <c:v>22.201032772488002</c:v>
                </c:pt>
                <c:pt idx="1339">
                  <c:v>22.217699438733668</c:v>
                </c:pt>
                <c:pt idx="1340">
                  <c:v>22.234366104979166</c:v>
                </c:pt>
                <c:pt idx="1341">
                  <c:v>22.251032771224835</c:v>
                </c:pt>
                <c:pt idx="1342">
                  <c:v>22.267699437470501</c:v>
                </c:pt>
                <c:pt idx="1343">
                  <c:v>22.28436610371617</c:v>
                </c:pt>
                <c:pt idx="1344">
                  <c:v>22.301032769961832</c:v>
                </c:pt>
                <c:pt idx="1345">
                  <c:v>22.317699436207331</c:v>
                </c:pt>
                <c:pt idx="1346">
                  <c:v>22.334366102453</c:v>
                </c:pt>
                <c:pt idx="1347">
                  <c:v>22.351032768698666</c:v>
                </c:pt>
                <c:pt idx="1348">
                  <c:v>22.367699434944331</c:v>
                </c:pt>
                <c:pt idx="1349">
                  <c:v>22.38436610119</c:v>
                </c:pt>
                <c:pt idx="1350">
                  <c:v>22.401032767435499</c:v>
                </c:pt>
                <c:pt idx="1351">
                  <c:v>22.417699433681165</c:v>
                </c:pt>
                <c:pt idx="1352">
                  <c:v>22.434366099926834</c:v>
                </c:pt>
                <c:pt idx="1353">
                  <c:v>22.451032766172499</c:v>
                </c:pt>
                <c:pt idx="1354">
                  <c:v>22.467699432417998</c:v>
                </c:pt>
                <c:pt idx="1355">
                  <c:v>22.484366098663667</c:v>
                </c:pt>
                <c:pt idx="1356">
                  <c:v>22.501032764909333</c:v>
                </c:pt>
                <c:pt idx="1357">
                  <c:v>22.517699431154998</c:v>
                </c:pt>
                <c:pt idx="1358">
                  <c:v>22.534366097400667</c:v>
                </c:pt>
                <c:pt idx="1359">
                  <c:v>22.551032763646166</c:v>
                </c:pt>
                <c:pt idx="1360">
                  <c:v>22.567699429891832</c:v>
                </c:pt>
                <c:pt idx="1361">
                  <c:v>22.584366096137501</c:v>
                </c:pt>
                <c:pt idx="1362">
                  <c:v>22.601032762383166</c:v>
                </c:pt>
                <c:pt idx="1363">
                  <c:v>22.617699428628832</c:v>
                </c:pt>
                <c:pt idx="1364">
                  <c:v>22.634366094874334</c:v>
                </c:pt>
                <c:pt idx="1365">
                  <c:v>22.65103276112</c:v>
                </c:pt>
                <c:pt idx="1366">
                  <c:v>22.667699427365669</c:v>
                </c:pt>
                <c:pt idx="1367">
                  <c:v>22.684366093611334</c:v>
                </c:pt>
                <c:pt idx="1368">
                  <c:v>22.701032759857</c:v>
                </c:pt>
                <c:pt idx="1369">
                  <c:v>22.717699426102502</c:v>
                </c:pt>
                <c:pt idx="1370">
                  <c:v>22.734366092348168</c:v>
                </c:pt>
                <c:pt idx="1371">
                  <c:v>22.751032758593833</c:v>
                </c:pt>
                <c:pt idx="1372">
                  <c:v>22.767699424839503</c:v>
                </c:pt>
                <c:pt idx="1373">
                  <c:v>22.784366091085001</c:v>
                </c:pt>
                <c:pt idx="1374">
                  <c:v>22.801032757330667</c:v>
                </c:pt>
                <c:pt idx="1375">
                  <c:v>22.817699423576336</c:v>
                </c:pt>
                <c:pt idx="1376">
                  <c:v>22.834366089822002</c:v>
                </c:pt>
                <c:pt idx="1377">
                  <c:v>22.851032756067664</c:v>
                </c:pt>
                <c:pt idx="1378">
                  <c:v>22.867699422313169</c:v>
                </c:pt>
                <c:pt idx="1379">
                  <c:v>22.884366088558831</c:v>
                </c:pt>
                <c:pt idx="1380">
                  <c:v>22.901032754804497</c:v>
                </c:pt>
                <c:pt idx="1381">
                  <c:v>22.917699421050166</c:v>
                </c:pt>
                <c:pt idx="1382">
                  <c:v>22.934366087295832</c:v>
                </c:pt>
                <c:pt idx="1383">
                  <c:v>22.95103275354133</c:v>
                </c:pt>
                <c:pt idx="1384">
                  <c:v>22.967699419786999</c:v>
                </c:pt>
                <c:pt idx="1385">
                  <c:v>22.984366086032665</c:v>
                </c:pt>
                <c:pt idx="1386">
                  <c:v>23.001032752278334</c:v>
                </c:pt>
                <c:pt idx="1387">
                  <c:v>23.017699418523833</c:v>
                </c:pt>
                <c:pt idx="1388">
                  <c:v>23.034366084769498</c:v>
                </c:pt>
                <c:pt idx="1389">
                  <c:v>23.051032751015168</c:v>
                </c:pt>
                <c:pt idx="1390">
                  <c:v>23.067699417260833</c:v>
                </c:pt>
                <c:pt idx="1391">
                  <c:v>23.084366083506499</c:v>
                </c:pt>
                <c:pt idx="1392">
                  <c:v>23.101032749752001</c:v>
                </c:pt>
                <c:pt idx="1393">
                  <c:v>23.117699415997667</c:v>
                </c:pt>
                <c:pt idx="1394">
                  <c:v>23.134366082243332</c:v>
                </c:pt>
                <c:pt idx="1395">
                  <c:v>23.151032748489001</c:v>
                </c:pt>
                <c:pt idx="1396">
                  <c:v>23.167699414734667</c:v>
                </c:pt>
                <c:pt idx="1397">
                  <c:v>23.184366080980165</c:v>
                </c:pt>
                <c:pt idx="1398">
                  <c:v>23.201032747225835</c:v>
                </c:pt>
                <c:pt idx="1399">
                  <c:v>23.2176994134715</c:v>
                </c:pt>
                <c:pt idx="1400">
                  <c:v>23.234366079717166</c:v>
                </c:pt>
                <c:pt idx="1401">
                  <c:v>23.251032745962835</c:v>
                </c:pt>
                <c:pt idx="1402">
                  <c:v>23.267699412208334</c:v>
                </c:pt>
                <c:pt idx="1403">
                  <c:v>23.284366078453999</c:v>
                </c:pt>
                <c:pt idx="1404">
                  <c:v>23.301032744699668</c:v>
                </c:pt>
                <c:pt idx="1405">
                  <c:v>23.317699410945334</c:v>
                </c:pt>
                <c:pt idx="1406">
                  <c:v>23.334366077190836</c:v>
                </c:pt>
                <c:pt idx="1407">
                  <c:v>23.351032743436502</c:v>
                </c:pt>
                <c:pt idx="1408">
                  <c:v>23.367699409682167</c:v>
                </c:pt>
                <c:pt idx="1409">
                  <c:v>23.384366075927836</c:v>
                </c:pt>
                <c:pt idx="1410">
                  <c:v>23.401032742173502</c:v>
                </c:pt>
                <c:pt idx="1411">
                  <c:v>23.417699408419001</c:v>
                </c:pt>
                <c:pt idx="1412">
                  <c:v>23.43436607466467</c:v>
                </c:pt>
                <c:pt idx="1413">
                  <c:v>23.451032740910332</c:v>
                </c:pt>
                <c:pt idx="1414">
                  <c:v>23.467699407155997</c:v>
                </c:pt>
                <c:pt idx="1415">
                  <c:v>23.484366073401667</c:v>
                </c:pt>
                <c:pt idx="1416">
                  <c:v>23.501032739647165</c:v>
                </c:pt>
                <c:pt idx="1417">
                  <c:v>23.517699405892831</c:v>
                </c:pt>
                <c:pt idx="1418">
                  <c:v>23.5343660721385</c:v>
                </c:pt>
                <c:pt idx="1419">
                  <c:v>23.551032738384166</c:v>
                </c:pt>
                <c:pt idx="1420">
                  <c:v>23.567699404629664</c:v>
                </c:pt>
                <c:pt idx="1421">
                  <c:v>23.584366070875333</c:v>
                </c:pt>
                <c:pt idx="1422">
                  <c:v>23.601032737120999</c:v>
                </c:pt>
                <c:pt idx="1423">
                  <c:v>23.617699403366665</c:v>
                </c:pt>
                <c:pt idx="1424">
                  <c:v>23.634366069612334</c:v>
                </c:pt>
                <c:pt idx="1425">
                  <c:v>23.651032735857832</c:v>
                </c:pt>
                <c:pt idx="1426">
                  <c:v>23.667699402103498</c:v>
                </c:pt>
                <c:pt idx="1427">
                  <c:v>23.684366068349167</c:v>
                </c:pt>
                <c:pt idx="1428">
                  <c:v>23.701032734594833</c:v>
                </c:pt>
                <c:pt idx="1429">
                  <c:v>23.717699400840502</c:v>
                </c:pt>
                <c:pt idx="1430">
                  <c:v>23.734366067086</c:v>
                </c:pt>
                <c:pt idx="1431">
                  <c:v>23.751032733331666</c:v>
                </c:pt>
                <c:pt idx="1432">
                  <c:v>23.767699399577335</c:v>
                </c:pt>
                <c:pt idx="1433">
                  <c:v>23.784366065823001</c:v>
                </c:pt>
                <c:pt idx="1434">
                  <c:v>23.801032732068499</c:v>
                </c:pt>
                <c:pt idx="1435">
                  <c:v>23.817699398314168</c:v>
                </c:pt>
                <c:pt idx="1436">
                  <c:v>23.834366064559834</c:v>
                </c:pt>
                <c:pt idx="1437">
                  <c:v>23.8510327308055</c:v>
                </c:pt>
                <c:pt idx="1438">
                  <c:v>23.867699397051169</c:v>
                </c:pt>
                <c:pt idx="1439">
                  <c:v>23.884366063296667</c:v>
                </c:pt>
                <c:pt idx="1440">
                  <c:v>23.901032729542333</c:v>
                </c:pt>
                <c:pt idx="1441">
                  <c:v>23.917699395788002</c:v>
                </c:pt>
                <c:pt idx="1442">
                  <c:v>23.934366062033668</c:v>
                </c:pt>
                <c:pt idx="1443">
                  <c:v>23.951032728279333</c:v>
                </c:pt>
                <c:pt idx="1444">
                  <c:v>23.967699394524836</c:v>
                </c:pt>
                <c:pt idx="1445">
                  <c:v>23.984366060770501</c:v>
                </c:pt>
                <c:pt idx="1446">
                  <c:v>24.001032727016163</c:v>
                </c:pt>
                <c:pt idx="1447">
                  <c:v>24.017699393261832</c:v>
                </c:pt>
                <c:pt idx="1448">
                  <c:v>24.034366059507498</c:v>
                </c:pt>
                <c:pt idx="1449">
                  <c:v>24.051032725753</c:v>
                </c:pt>
                <c:pt idx="1450">
                  <c:v>24.067699391998666</c:v>
                </c:pt>
                <c:pt idx="1451">
                  <c:v>24.084366058244331</c:v>
                </c:pt>
                <c:pt idx="1452">
                  <c:v>24.10103272449</c:v>
                </c:pt>
                <c:pt idx="1453">
                  <c:v>24.117699390735499</c:v>
                </c:pt>
                <c:pt idx="1454">
                  <c:v>24.134366056981165</c:v>
                </c:pt>
                <c:pt idx="1455">
                  <c:v>24.151032723226834</c:v>
                </c:pt>
                <c:pt idx="1456">
                  <c:v>24.167699389472499</c:v>
                </c:pt>
                <c:pt idx="1457">
                  <c:v>24.184366055718165</c:v>
                </c:pt>
                <c:pt idx="1458">
                  <c:v>24.201032721963667</c:v>
                </c:pt>
                <c:pt idx="1459">
                  <c:v>24.217699388209333</c:v>
                </c:pt>
                <c:pt idx="1460">
                  <c:v>24.234366054454998</c:v>
                </c:pt>
                <c:pt idx="1461">
                  <c:v>24.251032720700668</c:v>
                </c:pt>
                <c:pt idx="1462">
                  <c:v>24.267699386946333</c:v>
                </c:pt>
                <c:pt idx="1463">
                  <c:v>24.284366053191832</c:v>
                </c:pt>
                <c:pt idx="1464">
                  <c:v>24.301032719437501</c:v>
                </c:pt>
                <c:pt idx="1465">
                  <c:v>24.317699385683166</c:v>
                </c:pt>
                <c:pt idx="1466">
                  <c:v>24.334366051928832</c:v>
                </c:pt>
                <c:pt idx="1467">
                  <c:v>24.351032718174334</c:v>
                </c:pt>
                <c:pt idx="1468">
                  <c:v>24.36769938442</c:v>
                </c:pt>
                <c:pt idx="1469">
                  <c:v>24.384366050665669</c:v>
                </c:pt>
                <c:pt idx="1470">
                  <c:v>24.401032716911335</c:v>
                </c:pt>
                <c:pt idx="1471">
                  <c:v>24.417699383157</c:v>
                </c:pt>
                <c:pt idx="1472">
                  <c:v>24.434366049402502</c:v>
                </c:pt>
                <c:pt idx="1473">
                  <c:v>24.451032715648168</c:v>
                </c:pt>
                <c:pt idx="1474">
                  <c:v>24.467699381893834</c:v>
                </c:pt>
                <c:pt idx="1475">
                  <c:v>24.484366048139503</c:v>
                </c:pt>
                <c:pt idx="1476">
                  <c:v>24.501032714385168</c:v>
                </c:pt>
                <c:pt idx="1477">
                  <c:v>24.517699380630667</c:v>
                </c:pt>
                <c:pt idx="1478">
                  <c:v>24.534366046876336</c:v>
                </c:pt>
                <c:pt idx="1479">
                  <c:v>24.551032713122002</c:v>
                </c:pt>
                <c:pt idx="1480">
                  <c:v>24.567699379367664</c:v>
                </c:pt>
                <c:pt idx="1481">
                  <c:v>24.584366045613333</c:v>
                </c:pt>
                <c:pt idx="1482">
                  <c:v>24.601032711858831</c:v>
                </c:pt>
                <c:pt idx="1483">
                  <c:v>24.617699378104497</c:v>
                </c:pt>
                <c:pt idx="1484">
                  <c:v>24.634366044350166</c:v>
                </c:pt>
                <c:pt idx="1485">
                  <c:v>24.651032710595832</c:v>
                </c:pt>
                <c:pt idx="1486">
                  <c:v>24.66769937684133</c:v>
                </c:pt>
                <c:pt idx="1487">
                  <c:v>24.684366043087</c:v>
                </c:pt>
                <c:pt idx="1488">
                  <c:v>24.701032709332665</c:v>
                </c:pt>
                <c:pt idx="1489">
                  <c:v>24.717699375578331</c:v>
                </c:pt>
                <c:pt idx="1490">
                  <c:v>24.734366041824</c:v>
                </c:pt>
                <c:pt idx="1491">
                  <c:v>24.751032708069499</c:v>
                </c:pt>
                <c:pt idx="1492">
                  <c:v>24.767699374315168</c:v>
                </c:pt>
                <c:pt idx="1493">
                  <c:v>24.784366040560833</c:v>
                </c:pt>
                <c:pt idx="1494">
                  <c:v>24.801032706806499</c:v>
                </c:pt>
                <c:pt idx="1495">
                  <c:v>24.817699373052168</c:v>
                </c:pt>
                <c:pt idx="1496">
                  <c:v>24.834366039297667</c:v>
                </c:pt>
                <c:pt idx="1497">
                  <c:v>24.851032705543332</c:v>
                </c:pt>
                <c:pt idx="1498">
                  <c:v>24.867699371789001</c:v>
                </c:pt>
                <c:pt idx="1499">
                  <c:v>24.884366038034667</c:v>
                </c:pt>
                <c:pt idx="1500">
                  <c:v>24.901032704280166</c:v>
                </c:pt>
                <c:pt idx="1501">
                  <c:v>24.917699370525835</c:v>
                </c:pt>
                <c:pt idx="1502">
                  <c:v>24.9343660367715</c:v>
                </c:pt>
                <c:pt idx="1503">
                  <c:v>24.951032703017166</c:v>
                </c:pt>
                <c:pt idx="1504">
                  <c:v>24.967699369262835</c:v>
                </c:pt>
                <c:pt idx="1505">
                  <c:v>24.984366035508334</c:v>
                </c:pt>
                <c:pt idx="1506">
                  <c:v>25.001032701753999</c:v>
                </c:pt>
                <c:pt idx="1507">
                  <c:v>25.017699367999668</c:v>
                </c:pt>
                <c:pt idx="1508">
                  <c:v>25.034366034245334</c:v>
                </c:pt>
                <c:pt idx="1509">
                  <c:v>25.051032700491</c:v>
                </c:pt>
                <c:pt idx="1510">
                  <c:v>25.067699366736502</c:v>
                </c:pt>
                <c:pt idx="1511">
                  <c:v>25.084366032982167</c:v>
                </c:pt>
                <c:pt idx="1512">
                  <c:v>25.101032699227837</c:v>
                </c:pt>
                <c:pt idx="1513">
                  <c:v>25.117699365473502</c:v>
                </c:pt>
                <c:pt idx="1514">
                  <c:v>25.134366031719001</c:v>
                </c:pt>
                <c:pt idx="1515">
                  <c:v>25.15103269796467</c:v>
                </c:pt>
                <c:pt idx="1516">
                  <c:v>25.167699364210332</c:v>
                </c:pt>
                <c:pt idx="1517">
                  <c:v>25.184366030455998</c:v>
                </c:pt>
                <c:pt idx="1518">
                  <c:v>25.201032696701667</c:v>
                </c:pt>
                <c:pt idx="1519">
                  <c:v>25.217699362947165</c:v>
                </c:pt>
                <c:pt idx="1520">
                  <c:v>25.234366029192831</c:v>
                </c:pt>
                <c:pt idx="1521">
                  <c:v>25.2510326954385</c:v>
                </c:pt>
                <c:pt idx="1522">
                  <c:v>25.267699361684166</c:v>
                </c:pt>
                <c:pt idx="1523">
                  <c:v>25.284366027929831</c:v>
                </c:pt>
                <c:pt idx="1524">
                  <c:v>25.301032694175333</c:v>
                </c:pt>
                <c:pt idx="1525">
                  <c:v>25.317699360420999</c:v>
                </c:pt>
                <c:pt idx="1526">
                  <c:v>25.334366026666665</c:v>
                </c:pt>
                <c:pt idx="1527">
                  <c:v>25.351032692912334</c:v>
                </c:pt>
                <c:pt idx="1528">
                  <c:v>25.367699359157999</c:v>
                </c:pt>
                <c:pt idx="1529">
                  <c:v>25.384366025403498</c:v>
                </c:pt>
                <c:pt idx="1530">
                  <c:v>25.401032691649167</c:v>
                </c:pt>
                <c:pt idx="1531">
                  <c:v>25.417699357894833</c:v>
                </c:pt>
                <c:pt idx="1532">
                  <c:v>25.434366024140502</c:v>
                </c:pt>
                <c:pt idx="1533">
                  <c:v>25.451032690386</c:v>
                </c:pt>
                <c:pt idx="1534">
                  <c:v>25.467699356631666</c:v>
                </c:pt>
                <c:pt idx="1535">
                  <c:v>25.484366022877335</c:v>
                </c:pt>
                <c:pt idx="1536">
                  <c:v>25.501032689123001</c:v>
                </c:pt>
                <c:pt idx="1537">
                  <c:v>25.517699355368666</c:v>
                </c:pt>
                <c:pt idx="1538">
                  <c:v>25.534366021614169</c:v>
                </c:pt>
                <c:pt idx="1539">
                  <c:v>25.551032687859834</c:v>
                </c:pt>
                <c:pt idx="1540">
                  <c:v>25.5676993541055</c:v>
                </c:pt>
                <c:pt idx="1541">
                  <c:v>25.584366020351169</c:v>
                </c:pt>
                <c:pt idx="1542">
                  <c:v>25.601032686596835</c:v>
                </c:pt>
                <c:pt idx="1543">
                  <c:v>25.617699352842333</c:v>
                </c:pt>
                <c:pt idx="1544">
                  <c:v>25.634366019088002</c:v>
                </c:pt>
                <c:pt idx="1545">
                  <c:v>25.651032685333668</c:v>
                </c:pt>
                <c:pt idx="1546">
                  <c:v>25.667699351579333</c:v>
                </c:pt>
                <c:pt idx="1547">
                  <c:v>25.684366017824836</c:v>
                </c:pt>
                <c:pt idx="1548">
                  <c:v>25.701032684070501</c:v>
                </c:pt>
                <c:pt idx="1549">
                  <c:v>25.717699350316163</c:v>
                </c:pt>
                <c:pt idx="1550">
                  <c:v>25.734366016561832</c:v>
                </c:pt>
                <c:pt idx="1551">
                  <c:v>25.751032682807498</c:v>
                </c:pt>
                <c:pt idx="1552">
                  <c:v>25.767699349053</c:v>
                </c:pt>
                <c:pt idx="1553">
                  <c:v>25.784366015298666</c:v>
                </c:pt>
                <c:pt idx="1554">
                  <c:v>25.801032681544331</c:v>
                </c:pt>
                <c:pt idx="1555">
                  <c:v>25.817699347790001</c:v>
                </c:pt>
                <c:pt idx="1556">
                  <c:v>25.834366014035666</c:v>
                </c:pt>
                <c:pt idx="1557">
                  <c:v>25.851032680281165</c:v>
                </c:pt>
                <c:pt idx="1558">
                  <c:v>25.867699346526834</c:v>
                </c:pt>
                <c:pt idx="1559">
                  <c:v>25.884366012772499</c:v>
                </c:pt>
                <c:pt idx="1560">
                  <c:v>25.901032679018165</c:v>
                </c:pt>
                <c:pt idx="1561">
                  <c:v>25.917699345263834</c:v>
                </c:pt>
                <c:pt idx="1562">
                  <c:v>25.934366011509333</c:v>
                </c:pt>
                <c:pt idx="1563">
                  <c:v>25.951032677754998</c:v>
                </c:pt>
                <c:pt idx="1564">
                  <c:v>25.967699344000668</c:v>
                </c:pt>
                <c:pt idx="1565">
                  <c:v>25.984366010246333</c:v>
                </c:pt>
                <c:pt idx="1566">
                  <c:v>26.001032676491832</c:v>
                </c:pt>
                <c:pt idx="1567">
                  <c:v>26.017699342737501</c:v>
                </c:pt>
                <c:pt idx="1568">
                  <c:v>26.034366008983167</c:v>
                </c:pt>
                <c:pt idx="1569">
                  <c:v>26.051032675228832</c:v>
                </c:pt>
                <c:pt idx="1570">
                  <c:v>26.067699341474501</c:v>
                </c:pt>
                <c:pt idx="1571">
                  <c:v>26.08436600772</c:v>
                </c:pt>
                <c:pt idx="1572">
                  <c:v>26.101032673965666</c:v>
                </c:pt>
                <c:pt idx="1573">
                  <c:v>26.117699340211335</c:v>
                </c:pt>
                <c:pt idx="1574">
                  <c:v>26.134366006457</c:v>
                </c:pt>
                <c:pt idx="1575">
                  <c:v>26.151032672702669</c:v>
                </c:pt>
                <c:pt idx="1576">
                  <c:v>26.167699338948168</c:v>
                </c:pt>
                <c:pt idx="1577">
                  <c:v>26.184366005193834</c:v>
                </c:pt>
                <c:pt idx="1578">
                  <c:v>26.201032671439503</c:v>
                </c:pt>
                <c:pt idx="1579">
                  <c:v>26.217699337685168</c:v>
                </c:pt>
                <c:pt idx="1580">
                  <c:v>26.234366003930667</c:v>
                </c:pt>
                <c:pt idx="1581">
                  <c:v>26.251032670176336</c:v>
                </c:pt>
                <c:pt idx="1582">
                  <c:v>26.267699336422002</c:v>
                </c:pt>
                <c:pt idx="1583">
                  <c:v>26.284366002667664</c:v>
                </c:pt>
                <c:pt idx="1584">
                  <c:v>26.301032668913333</c:v>
                </c:pt>
                <c:pt idx="1585">
                  <c:v>26.317699335158832</c:v>
                </c:pt>
                <c:pt idx="1586">
                  <c:v>26.334366001404497</c:v>
                </c:pt>
                <c:pt idx="1587">
                  <c:v>26.351032667650166</c:v>
                </c:pt>
                <c:pt idx="1588">
                  <c:v>26.367699333895832</c:v>
                </c:pt>
                <c:pt idx="1589">
                  <c:v>26.384366000141497</c:v>
                </c:pt>
                <c:pt idx="1590">
                  <c:v>26.401032666387</c:v>
                </c:pt>
                <c:pt idx="1591">
                  <c:v>26.417699332632665</c:v>
                </c:pt>
                <c:pt idx="1592">
                  <c:v>26.434365998878331</c:v>
                </c:pt>
                <c:pt idx="1593">
                  <c:v>26.451032665124</c:v>
                </c:pt>
                <c:pt idx="1594">
                  <c:v>26.467699331369666</c:v>
                </c:pt>
                <c:pt idx="1595">
                  <c:v>26.484365997615168</c:v>
                </c:pt>
                <c:pt idx="1596">
                  <c:v>26.501032663860833</c:v>
                </c:pt>
                <c:pt idx="1597">
                  <c:v>26.517699330106499</c:v>
                </c:pt>
                <c:pt idx="1598">
                  <c:v>26.534365996352168</c:v>
                </c:pt>
                <c:pt idx="1599">
                  <c:v>26.551032662597667</c:v>
                </c:pt>
                <c:pt idx="1600">
                  <c:v>26.567699328843332</c:v>
                </c:pt>
                <c:pt idx="1601">
                  <c:v>26.584365995089001</c:v>
                </c:pt>
                <c:pt idx="1602">
                  <c:v>26.601032661334667</c:v>
                </c:pt>
                <c:pt idx="1603">
                  <c:v>26.617699327580333</c:v>
                </c:pt>
                <c:pt idx="1604">
                  <c:v>26.634365993825835</c:v>
                </c:pt>
                <c:pt idx="1605">
                  <c:v>26.6510326600715</c:v>
                </c:pt>
                <c:pt idx="1606">
                  <c:v>26.667699326317166</c:v>
                </c:pt>
                <c:pt idx="1607">
                  <c:v>26.684365992562835</c:v>
                </c:pt>
                <c:pt idx="1608">
                  <c:v>26.701032658808501</c:v>
                </c:pt>
                <c:pt idx="1609">
                  <c:v>26.717699325053999</c:v>
                </c:pt>
                <c:pt idx="1610">
                  <c:v>26.734365991299669</c:v>
                </c:pt>
                <c:pt idx="1611">
                  <c:v>26.751032657545334</c:v>
                </c:pt>
                <c:pt idx="1612">
                  <c:v>26.767699323791</c:v>
                </c:pt>
                <c:pt idx="1613">
                  <c:v>26.784365990036502</c:v>
                </c:pt>
                <c:pt idx="1614">
                  <c:v>26.801032656282167</c:v>
                </c:pt>
                <c:pt idx="1615">
                  <c:v>26.817699322527837</c:v>
                </c:pt>
                <c:pt idx="1616">
                  <c:v>26.834365988773502</c:v>
                </c:pt>
                <c:pt idx="1617">
                  <c:v>26.851032655019164</c:v>
                </c:pt>
                <c:pt idx="1618">
                  <c:v>26.86769932126467</c:v>
                </c:pt>
                <c:pt idx="1619">
                  <c:v>26.884365987510332</c:v>
                </c:pt>
                <c:pt idx="1620">
                  <c:v>26.901032653755998</c:v>
                </c:pt>
                <c:pt idx="1621">
                  <c:v>26.917699320001667</c:v>
                </c:pt>
                <c:pt idx="1622">
                  <c:v>26.934365986247332</c:v>
                </c:pt>
                <c:pt idx="1623">
                  <c:v>26.951032652492831</c:v>
                </c:pt>
                <c:pt idx="1624">
                  <c:v>26.9676993187385</c:v>
                </c:pt>
                <c:pt idx="1625">
                  <c:v>26.984365984984166</c:v>
                </c:pt>
                <c:pt idx="1626">
                  <c:v>27.001032651229831</c:v>
                </c:pt>
                <c:pt idx="1627">
                  <c:v>27.017699317475333</c:v>
                </c:pt>
                <c:pt idx="1628">
                  <c:v>27.034365983720999</c:v>
                </c:pt>
                <c:pt idx="1629">
                  <c:v>27.051032649966665</c:v>
                </c:pt>
                <c:pt idx="1630">
                  <c:v>27.067699316212334</c:v>
                </c:pt>
                <c:pt idx="1631">
                  <c:v>27.084365982457999</c:v>
                </c:pt>
                <c:pt idx="1632">
                  <c:v>27.101032648703498</c:v>
                </c:pt>
                <c:pt idx="1633">
                  <c:v>27.117699314949167</c:v>
                </c:pt>
                <c:pt idx="1634">
                  <c:v>27.134365981194833</c:v>
                </c:pt>
                <c:pt idx="1635">
                  <c:v>27.151032647440498</c:v>
                </c:pt>
                <c:pt idx="1636">
                  <c:v>27.167699313686168</c:v>
                </c:pt>
                <c:pt idx="1637">
                  <c:v>27.184365979931666</c:v>
                </c:pt>
                <c:pt idx="1638">
                  <c:v>27.201032646177335</c:v>
                </c:pt>
                <c:pt idx="1639">
                  <c:v>27.217699312423001</c:v>
                </c:pt>
                <c:pt idx="1640">
                  <c:v>27.234365978668666</c:v>
                </c:pt>
                <c:pt idx="1641">
                  <c:v>27.251032644914336</c:v>
                </c:pt>
                <c:pt idx="1642">
                  <c:v>27.267699311159834</c:v>
                </c:pt>
                <c:pt idx="1643">
                  <c:v>27.2843659774055</c:v>
                </c:pt>
                <c:pt idx="1644">
                  <c:v>27.301032643651169</c:v>
                </c:pt>
                <c:pt idx="1645">
                  <c:v>27.317699309896835</c:v>
                </c:pt>
                <c:pt idx="1646">
                  <c:v>27.334365976142333</c:v>
                </c:pt>
                <c:pt idx="1647">
                  <c:v>27.351032642388002</c:v>
                </c:pt>
                <c:pt idx="1648">
                  <c:v>27.367699308633668</c:v>
                </c:pt>
                <c:pt idx="1649">
                  <c:v>27.384365974879334</c:v>
                </c:pt>
                <c:pt idx="1650">
                  <c:v>27.401032641125003</c:v>
                </c:pt>
                <c:pt idx="1651">
                  <c:v>27.417699307370501</c:v>
                </c:pt>
                <c:pt idx="1652">
                  <c:v>27.434365973616163</c:v>
                </c:pt>
                <c:pt idx="1653">
                  <c:v>27.451032639861833</c:v>
                </c:pt>
                <c:pt idx="1654">
                  <c:v>27.467699306107498</c:v>
                </c:pt>
                <c:pt idx="1655">
                  <c:v>27.484365972353164</c:v>
                </c:pt>
                <c:pt idx="1656">
                  <c:v>27.501032638598666</c:v>
                </c:pt>
                <c:pt idx="1657">
                  <c:v>27.517699304844331</c:v>
                </c:pt>
                <c:pt idx="1658">
                  <c:v>27.534365971090001</c:v>
                </c:pt>
                <c:pt idx="1659">
                  <c:v>27.551032637335666</c:v>
                </c:pt>
                <c:pt idx="1660">
                  <c:v>27.567699303581165</c:v>
                </c:pt>
                <c:pt idx="1661">
                  <c:v>27.584365969826834</c:v>
                </c:pt>
                <c:pt idx="1662">
                  <c:v>27.6010326360725</c:v>
                </c:pt>
                <c:pt idx="1663">
                  <c:v>27.617699302318165</c:v>
                </c:pt>
                <c:pt idx="1664">
                  <c:v>27.634365968563834</c:v>
                </c:pt>
                <c:pt idx="1665">
                  <c:v>27.651032634809333</c:v>
                </c:pt>
                <c:pt idx="1666">
                  <c:v>27.667699301054999</c:v>
                </c:pt>
                <c:pt idx="1667">
                  <c:v>27.684365967300668</c:v>
                </c:pt>
                <c:pt idx="1668">
                  <c:v>27.701032633546333</c:v>
                </c:pt>
                <c:pt idx="1669">
                  <c:v>27.717699299791999</c:v>
                </c:pt>
                <c:pt idx="1670">
                  <c:v>27.734365966037501</c:v>
                </c:pt>
                <c:pt idx="1671">
                  <c:v>27.751032632283167</c:v>
                </c:pt>
                <c:pt idx="1672">
                  <c:v>27.767699298528832</c:v>
                </c:pt>
                <c:pt idx="1673">
                  <c:v>27.784365964774501</c:v>
                </c:pt>
                <c:pt idx="1674">
                  <c:v>27.801032631020167</c:v>
                </c:pt>
                <c:pt idx="1675">
                  <c:v>27.817699297265666</c:v>
                </c:pt>
                <c:pt idx="1676">
                  <c:v>27.834365963511335</c:v>
                </c:pt>
                <c:pt idx="1677">
                  <c:v>27.851032629757</c:v>
                </c:pt>
                <c:pt idx="1678">
                  <c:v>27.867699296002669</c:v>
                </c:pt>
                <c:pt idx="1679">
                  <c:v>27.884365962248168</c:v>
                </c:pt>
                <c:pt idx="1680">
                  <c:v>27.901032628493834</c:v>
                </c:pt>
                <c:pt idx="1681">
                  <c:v>27.917699294739503</c:v>
                </c:pt>
                <c:pt idx="1682">
                  <c:v>27.934365960985168</c:v>
                </c:pt>
                <c:pt idx="1683">
                  <c:v>27.951032627230834</c:v>
                </c:pt>
                <c:pt idx="1684">
                  <c:v>27.967699293476336</c:v>
                </c:pt>
                <c:pt idx="1685">
                  <c:v>27.984365959722002</c:v>
                </c:pt>
                <c:pt idx="1686">
                  <c:v>28.001032625967664</c:v>
                </c:pt>
                <c:pt idx="1687">
                  <c:v>28.017699292213333</c:v>
                </c:pt>
                <c:pt idx="1688">
                  <c:v>28.034365958458999</c:v>
                </c:pt>
                <c:pt idx="1689">
                  <c:v>28.051032624704497</c:v>
                </c:pt>
                <c:pt idx="1690">
                  <c:v>28.067699290950166</c:v>
                </c:pt>
                <c:pt idx="1691">
                  <c:v>28.084365957195832</c:v>
                </c:pt>
                <c:pt idx="1692">
                  <c:v>28.101032623441498</c:v>
                </c:pt>
                <c:pt idx="1693">
                  <c:v>28.117699289687</c:v>
                </c:pt>
                <c:pt idx="1694">
                  <c:v>28.134365955932665</c:v>
                </c:pt>
                <c:pt idx="1695">
                  <c:v>28.151032622178331</c:v>
                </c:pt>
                <c:pt idx="1696">
                  <c:v>28.167699288424</c:v>
                </c:pt>
                <c:pt idx="1697">
                  <c:v>28.184365954669666</c:v>
                </c:pt>
                <c:pt idx="1698">
                  <c:v>28.201032620915168</c:v>
                </c:pt>
                <c:pt idx="1699">
                  <c:v>28.217699287160833</c:v>
                </c:pt>
                <c:pt idx="1700">
                  <c:v>28.234365953406499</c:v>
                </c:pt>
                <c:pt idx="1701">
                  <c:v>28.251032619652168</c:v>
                </c:pt>
                <c:pt idx="1702">
                  <c:v>28.267699285897834</c:v>
                </c:pt>
                <c:pt idx="1703">
                  <c:v>28.284365952143332</c:v>
                </c:pt>
                <c:pt idx="1704">
                  <c:v>28.301032618389002</c:v>
                </c:pt>
                <c:pt idx="1705">
                  <c:v>28.317699284634667</c:v>
                </c:pt>
                <c:pt idx="1706">
                  <c:v>28.334365950880333</c:v>
                </c:pt>
                <c:pt idx="1707">
                  <c:v>28.351032617125835</c:v>
                </c:pt>
                <c:pt idx="1708">
                  <c:v>28.3676992833715</c:v>
                </c:pt>
                <c:pt idx="1709">
                  <c:v>28.384365949617166</c:v>
                </c:pt>
                <c:pt idx="1710">
                  <c:v>28.401032615862835</c:v>
                </c:pt>
                <c:pt idx="1711">
                  <c:v>28.417699282108501</c:v>
                </c:pt>
                <c:pt idx="1712">
                  <c:v>28.434365948353999</c:v>
                </c:pt>
                <c:pt idx="1713">
                  <c:v>28.451032614599669</c:v>
                </c:pt>
                <c:pt idx="1714">
                  <c:v>28.467699280845334</c:v>
                </c:pt>
                <c:pt idx="1715">
                  <c:v>28.484365947091</c:v>
                </c:pt>
                <c:pt idx="1716">
                  <c:v>28.501032613336669</c:v>
                </c:pt>
                <c:pt idx="1717">
                  <c:v>28.517699279582168</c:v>
                </c:pt>
                <c:pt idx="1718">
                  <c:v>28.534365945827833</c:v>
                </c:pt>
                <c:pt idx="1719">
                  <c:v>28.551032612073502</c:v>
                </c:pt>
                <c:pt idx="1720">
                  <c:v>28.567699278319164</c:v>
                </c:pt>
                <c:pt idx="1721">
                  <c:v>28.584365944564833</c:v>
                </c:pt>
                <c:pt idx="1722">
                  <c:v>28.601032610810332</c:v>
                </c:pt>
                <c:pt idx="1723">
                  <c:v>28.617699277055998</c:v>
                </c:pt>
                <c:pt idx="1724">
                  <c:v>28.634365943301667</c:v>
                </c:pt>
                <c:pt idx="1725">
                  <c:v>28.651032609547332</c:v>
                </c:pt>
                <c:pt idx="1726">
                  <c:v>28.667699275792831</c:v>
                </c:pt>
                <c:pt idx="1727">
                  <c:v>28.6843659420385</c:v>
                </c:pt>
                <c:pt idx="1728">
                  <c:v>28.701032608284166</c:v>
                </c:pt>
                <c:pt idx="1729">
                  <c:v>28.717699274529831</c:v>
                </c:pt>
                <c:pt idx="1730">
                  <c:v>28.734365940775501</c:v>
                </c:pt>
                <c:pt idx="1731">
                  <c:v>28.751032607020999</c:v>
                </c:pt>
                <c:pt idx="1732">
                  <c:v>28.767699273266665</c:v>
                </c:pt>
                <c:pt idx="1733">
                  <c:v>28.784365939512334</c:v>
                </c:pt>
                <c:pt idx="1734">
                  <c:v>28.801032605758</c:v>
                </c:pt>
                <c:pt idx="1735">
                  <c:v>28.817699272003665</c:v>
                </c:pt>
                <c:pt idx="1736">
                  <c:v>28.834365938249167</c:v>
                </c:pt>
                <c:pt idx="1737">
                  <c:v>28.851032604494833</c:v>
                </c:pt>
                <c:pt idx="1738">
                  <c:v>28.867699270740498</c:v>
                </c:pt>
                <c:pt idx="1739">
                  <c:v>28.884365936986168</c:v>
                </c:pt>
                <c:pt idx="1740">
                  <c:v>28.901032603231666</c:v>
                </c:pt>
                <c:pt idx="1741">
                  <c:v>28.917699269477335</c:v>
                </c:pt>
                <c:pt idx="1742">
                  <c:v>28.934365935723001</c:v>
                </c:pt>
                <c:pt idx="1743">
                  <c:v>28.951032601968667</c:v>
                </c:pt>
                <c:pt idx="1744">
                  <c:v>28.967699268214336</c:v>
                </c:pt>
                <c:pt idx="1745">
                  <c:v>28.984365934459834</c:v>
                </c:pt>
                <c:pt idx="1746">
                  <c:v>29.0010326007055</c:v>
                </c:pt>
                <c:pt idx="1747">
                  <c:v>29.017699266951169</c:v>
                </c:pt>
                <c:pt idx="1748">
                  <c:v>29.034365933196835</c:v>
                </c:pt>
                <c:pt idx="1749">
                  <c:v>29.0510325994425</c:v>
                </c:pt>
                <c:pt idx="1750">
                  <c:v>29.067699265688002</c:v>
                </c:pt>
                <c:pt idx="1751">
                  <c:v>29.084365931933668</c:v>
                </c:pt>
                <c:pt idx="1752">
                  <c:v>29.101032598179334</c:v>
                </c:pt>
                <c:pt idx="1753">
                  <c:v>29.117699264425003</c:v>
                </c:pt>
                <c:pt idx="1754">
                  <c:v>29.134365930670665</c:v>
                </c:pt>
                <c:pt idx="1755">
                  <c:v>29.151032596916163</c:v>
                </c:pt>
                <c:pt idx="1756">
                  <c:v>29.167699263161833</c:v>
                </c:pt>
                <c:pt idx="1757">
                  <c:v>29.184365929407498</c:v>
                </c:pt>
                <c:pt idx="1758">
                  <c:v>29.201032595653164</c:v>
                </c:pt>
                <c:pt idx="1759">
                  <c:v>29.217699261898666</c:v>
                </c:pt>
                <c:pt idx="1760">
                  <c:v>29.234365928144332</c:v>
                </c:pt>
                <c:pt idx="1761">
                  <c:v>29.251032594390001</c:v>
                </c:pt>
                <c:pt idx="1762">
                  <c:v>29.267699260635666</c:v>
                </c:pt>
                <c:pt idx="1763">
                  <c:v>29.284365926881332</c:v>
                </c:pt>
                <c:pt idx="1764">
                  <c:v>29.301032593126834</c:v>
                </c:pt>
                <c:pt idx="1765">
                  <c:v>29.3176992593725</c:v>
                </c:pt>
                <c:pt idx="1766">
                  <c:v>29.334365925618165</c:v>
                </c:pt>
                <c:pt idx="1767">
                  <c:v>29.351032591863834</c:v>
                </c:pt>
                <c:pt idx="1768">
                  <c:v>29.3676992581095</c:v>
                </c:pt>
                <c:pt idx="1769">
                  <c:v>29.384365924354999</c:v>
                </c:pt>
                <c:pt idx="1770">
                  <c:v>29.401032590600668</c:v>
                </c:pt>
                <c:pt idx="1771">
                  <c:v>29.417699256846333</c:v>
                </c:pt>
                <c:pt idx="1772">
                  <c:v>29.434365923091999</c:v>
                </c:pt>
                <c:pt idx="1773">
                  <c:v>29.451032589337501</c:v>
                </c:pt>
                <c:pt idx="1774">
                  <c:v>29.467699255583167</c:v>
                </c:pt>
                <c:pt idx="1775">
                  <c:v>29.484365921828832</c:v>
                </c:pt>
                <c:pt idx="1776">
                  <c:v>29.501032588074501</c:v>
                </c:pt>
                <c:pt idx="1777">
                  <c:v>29.517699254320167</c:v>
                </c:pt>
                <c:pt idx="1778">
                  <c:v>29.534365920565666</c:v>
                </c:pt>
                <c:pt idx="1779">
                  <c:v>29.551032586811335</c:v>
                </c:pt>
                <c:pt idx="1780">
                  <c:v>29.567699253057</c:v>
                </c:pt>
                <c:pt idx="1781">
                  <c:v>29.584365919302666</c:v>
                </c:pt>
                <c:pt idx="1782">
                  <c:v>29.601032585548335</c:v>
                </c:pt>
                <c:pt idx="1783">
                  <c:v>29.617699251793834</c:v>
                </c:pt>
                <c:pt idx="1784">
                  <c:v>29.634365918039503</c:v>
                </c:pt>
                <c:pt idx="1785">
                  <c:v>29.651032584285169</c:v>
                </c:pt>
                <c:pt idx="1786">
                  <c:v>29.667699250530834</c:v>
                </c:pt>
                <c:pt idx="1787">
                  <c:v>29.684365916776336</c:v>
                </c:pt>
                <c:pt idx="1788">
                  <c:v>29.701032583022002</c:v>
                </c:pt>
                <c:pt idx="1789">
                  <c:v>29.717699249267664</c:v>
                </c:pt>
                <c:pt idx="1790">
                  <c:v>29.734365915513333</c:v>
                </c:pt>
                <c:pt idx="1791">
                  <c:v>29.751032581758999</c:v>
                </c:pt>
                <c:pt idx="1792">
                  <c:v>29.767699248004497</c:v>
                </c:pt>
                <c:pt idx="1793">
                  <c:v>29.784365914250166</c:v>
                </c:pt>
                <c:pt idx="1794">
                  <c:v>29.801032580495832</c:v>
                </c:pt>
                <c:pt idx="1795">
                  <c:v>29.817699246741498</c:v>
                </c:pt>
                <c:pt idx="1796">
                  <c:v>29.834365912987167</c:v>
                </c:pt>
                <c:pt idx="1797">
                  <c:v>29.851032579232665</c:v>
                </c:pt>
                <c:pt idx="1798">
                  <c:v>29.867699245478331</c:v>
                </c:pt>
                <c:pt idx="1799">
                  <c:v>29.884365911724</c:v>
                </c:pt>
                <c:pt idx="1800">
                  <c:v>29.901032577969666</c:v>
                </c:pt>
                <c:pt idx="1801">
                  <c:v>29.917699244215331</c:v>
                </c:pt>
                <c:pt idx="1802">
                  <c:v>29.934365910460834</c:v>
                </c:pt>
                <c:pt idx="1803">
                  <c:v>29.951032576706499</c:v>
                </c:pt>
                <c:pt idx="1804">
                  <c:v>29.967699242952168</c:v>
                </c:pt>
                <c:pt idx="1805">
                  <c:v>29.984365909197834</c:v>
                </c:pt>
                <c:pt idx="1806">
                  <c:v>30.001032575443332</c:v>
                </c:pt>
                <c:pt idx="1807">
                  <c:v>30.017699241689002</c:v>
                </c:pt>
                <c:pt idx="1808">
                  <c:v>30.034365907934667</c:v>
                </c:pt>
                <c:pt idx="1809">
                  <c:v>30.051032574180333</c:v>
                </c:pt>
                <c:pt idx="1810">
                  <c:v>30.067699240426002</c:v>
                </c:pt>
                <c:pt idx="1811">
                  <c:v>30.084365906671501</c:v>
                </c:pt>
                <c:pt idx="1812">
                  <c:v>30.101032572917166</c:v>
                </c:pt>
                <c:pt idx="1813">
                  <c:v>30.117699239162835</c:v>
                </c:pt>
                <c:pt idx="1814">
                  <c:v>30.134365905408501</c:v>
                </c:pt>
                <c:pt idx="1815">
                  <c:v>30.151032571654167</c:v>
                </c:pt>
                <c:pt idx="1816">
                  <c:v>30.167699237899669</c:v>
                </c:pt>
                <c:pt idx="1817">
                  <c:v>30.184365904145334</c:v>
                </c:pt>
                <c:pt idx="1818">
                  <c:v>30.201032570391</c:v>
                </c:pt>
                <c:pt idx="1819">
                  <c:v>30.217699236636669</c:v>
                </c:pt>
                <c:pt idx="1820">
                  <c:v>30.234365902882168</c:v>
                </c:pt>
                <c:pt idx="1821">
                  <c:v>30.251032569127833</c:v>
                </c:pt>
                <c:pt idx="1822">
                  <c:v>30.267699235373502</c:v>
                </c:pt>
                <c:pt idx="1823">
                  <c:v>30.284365901619164</c:v>
                </c:pt>
                <c:pt idx="1824">
                  <c:v>30.301032567864834</c:v>
                </c:pt>
                <c:pt idx="1825">
                  <c:v>30.317699234110332</c:v>
                </c:pt>
                <c:pt idx="1826">
                  <c:v>30.334365900355998</c:v>
                </c:pt>
                <c:pt idx="1827">
                  <c:v>30.351032566601667</c:v>
                </c:pt>
                <c:pt idx="1828">
                  <c:v>30.367699232847333</c:v>
                </c:pt>
                <c:pt idx="1829">
                  <c:v>30.384365899092998</c:v>
                </c:pt>
                <c:pt idx="1830">
                  <c:v>30.4010325653385</c:v>
                </c:pt>
                <c:pt idx="1831">
                  <c:v>30.417699231584166</c:v>
                </c:pt>
                <c:pt idx="1832">
                  <c:v>30.434365897829831</c:v>
                </c:pt>
                <c:pt idx="1833">
                  <c:v>30.451032564075501</c:v>
                </c:pt>
                <c:pt idx="1834">
                  <c:v>30.467699230321166</c:v>
                </c:pt>
                <c:pt idx="1835">
                  <c:v>30.484365896566665</c:v>
                </c:pt>
                <c:pt idx="1836">
                  <c:v>30.501032562812334</c:v>
                </c:pt>
                <c:pt idx="1837">
                  <c:v>30.517699229058</c:v>
                </c:pt>
                <c:pt idx="1838">
                  <c:v>30.534365895303665</c:v>
                </c:pt>
                <c:pt idx="1839">
                  <c:v>30.551032561549167</c:v>
                </c:pt>
                <c:pt idx="1840">
                  <c:v>30.567699227794833</c:v>
                </c:pt>
                <c:pt idx="1841">
                  <c:v>30.584365894040499</c:v>
                </c:pt>
                <c:pt idx="1842">
                  <c:v>30.601032560286168</c:v>
                </c:pt>
                <c:pt idx="1843">
                  <c:v>30.617699226531833</c:v>
                </c:pt>
                <c:pt idx="1844">
                  <c:v>30.634365892777335</c:v>
                </c:pt>
                <c:pt idx="1845">
                  <c:v>30.651032559023001</c:v>
                </c:pt>
                <c:pt idx="1846">
                  <c:v>30.667699225268667</c:v>
                </c:pt>
                <c:pt idx="1847">
                  <c:v>30.684365891514336</c:v>
                </c:pt>
                <c:pt idx="1848">
                  <c:v>30.701032557760001</c:v>
                </c:pt>
                <c:pt idx="1849">
                  <c:v>30.7176992240055</c:v>
                </c:pt>
                <c:pt idx="1850">
                  <c:v>30.734365890251169</c:v>
                </c:pt>
                <c:pt idx="1851">
                  <c:v>30.751032556496835</c:v>
                </c:pt>
                <c:pt idx="1852">
                  <c:v>30.7676992227425</c:v>
                </c:pt>
                <c:pt idx="1853">
                  <c:v>30.784365888988003</c:v>
                </c:pt>
                <c:pt idx="1854">
                  <c:v>30.801032555233668</c:v>
                </c:pt>
                <c:pt idx="1855">
                  <c:v>30.817699221479334</c:v>
                </c:pt>
                <c:pt idx="1856">
                  <c:v>30.834365887725003</c:v>
                </c:pt>
                <c:pt idx="1857">
                  <c:v>30.851032553970665</c:v>
                </c:pt>
                <c:pt idx="1858">
                  <c:v>30.867699220216164</c:v>
                </c:pt>
                <c:pt idx="1859">
                  <c:v>30.884365886461833</c:v>
                </c:pt>
                <c:pt idx="1860">
                  <c:v>30.901032552707498</c:v>
                </c:pt>
                <c:pt idx="1861">
                  <c:v>30.917699218953164</c:v>
                </c:pt>
                <c:pt idx="1862">
                  <c:v>30.934365885198833</c:v>
                </c:pt>
                <c:pt idx="1863">
                  <c:v>30.951032551444332</c:v>
                </c:pt>
                <c:pt idx="1864">
                  <c:v>30.967699217689997</c:v>
                </c:pt>
                <c:pt idx="1865">
                  <c:v>30.984365883935666</c:v>
                </c:pt>
                <c:pt idx="1866">
                  <c:v>31.001032550181332</c:v>
                </c:pt>
                <c:pt idx="1867">
                  <c:v>31.017699216426834</c:v>
                </c:pt>
                <c:pt idx="1868">
                  <c:v>31.0343658826725</c:v>
                </c:pt>
                <c:pt idx="1869">
                  <c:v>31.051032548918165</c:v>
                </c:pt>
                <c:pt idx="1870">
                  <c:v>31.067699215163834</c:v>
                </c:pt>
                <c:pt idx="1871">
                  <c:v>31.0843658814095</c:v>
                </c:pt>
                <c:pt idx="1872">
                  <c:v>31.101032547654999</c:v>
                </c:pt>
                <c:pt idx="1873">
                  <c:v>31.117699213900668</c:v>
                </c:pt>
                <c:pt idx="1874">
                  <c:v>31.134365880146333</c:v>
                </c:pt>
                <c:pt idx="1875">
                  <c:v>31.151032546391999</c:v>
                </c:pt>
                <c:pt idx="1876">
                  <c:v>31.167699212637668</c:v>
                </c:pt>
                <c:pt idx="1877">
                  <c:v>31.184365878883167</c:v>
                </c:pt>
                <c:pt idx="1878">
                  <c:v>31.201032545128832</c:v>
                </c:pt>
                <c:pt idx="1879">
                  <c:v>31.217699211374502</c:v>
                </c:pt>
                <c:pt idx="1880">
                  <c:v>31.234365877620167</c:v>
                </c:pt>
                <c:pt idx="1881">
                  <c:v>31.251032543865833</c:v>
                </c:pt>
                <c:pt idx="1882">
                  <c:v>31.267699210111335</c:v>
                </c:pt>
                <c:pt idx="1883">
                  <c:v>31.284365876357001</c:v>
                </c:pt>
                <c:pt idx="1884">
                  <c:v>31.301032542602666</c:v>
                </c:pt>
                <c:pt idx="1885">
                  <c:v>31.317699208848335</c:v>
                </c:pt>
                <c:pt idx="1886">
                  <c:v>31.334365875093834</c:v>
                </c:pt>
                <c:pt idx="1887">
                  <c:v>31.351032541339503</c:v>
                </c:pt>
                <c:pt idx="1888">
                  <c:v>31.367699207585169</c:v>
                </c:pt>
                <c:pt idx="1889">
                  <c:v>31.384365873830834</c:v>
                </c:pt>
                <c:pt idx="1890">
                  <c:v>31.401032540076503</c:v>
                </c:pt>
                <c:pt idx="1891">
                  <c:v>31.417699206322002</c:v>
                </c:pt>
                <c:pt idx="1892">
                  <c:v>31.434365872567664</c:v>
                </c:pt>
                <c:pt idx="1893">
                  <c:v>31.451032538813333</c:v>
                </c:pt>
                <c:pt idx="1894">
                  <c:v>31.467699205058999</c:v>
                </c:pt>
                <c:pt idx="1895">
                  <c:v>31.484365871304664</c:v>
                </c:pt>
                <c:pt idx="1896">
                  <c:v>31.501032537550167</c:v>
                </c:pt>
                <c:pt idx="1897">
                  <c:v>31.517699203795832</c:v>
                </c:pt>
                <c:pt idx="1898">
                  <c:v>31.534365870041498</c:v>
                </c:pt>
                <c:pt idx="1899">
                  <c:v>31.551032536287167</c:v>
                </c:pt>
                <c:pt idx="1900">
                  <c:v>31.567699202532665</c:v>
                </c:pt>
                <c:pt idx="1901">
                  <c:v>31.584365868778331</c:v>
                </c:pt>
                <c:pt idx="1902">
                  <c:v>31.601032535024</c:v>
                </c:pt>
                <c:pt idx="1903">
                  <c:v>31.617699201269666</c:v>
                </c:pt>
                <c:pt idx="1904">
                  <c:v>31.634365867515331</c:v>
                </c:pt>
                <c:pt idx="1905">
                  <c:v>31.651032533760834</c:v>
                </c:pt>
                <c:pt idx="1906">
                  <c:v>31.667699200006499</c:v>
                </c:pt>
                <c:pt idx="1907">
                  <c:v>31.684365866252165</c:v>
                </c:pt>
                <c:pt idx="1908">
                  <c:v>31.701032532497834</c:v>
                </c:pt>
                <c:pt idx="1909">
                  <c:v>31.7176991987435</c:v>
                </c:pt>
                <c:pt idx="1910">
                  <c:v>31.734365864989002</c:v>
                </c:pt>
                <c:pt idx="1911">
                  <c:v>31.751032531234667</c:v>
                </c:pt>
                <c:pt idx="1912">
                  <c:v>31.767699197480333</c:v>
                </c:pt>
                <c:pt idx="1913">
                  <c:v>31.784365863726002</c:v>
                </c:pt>
                <c:pt idx="1914">
                  <c:v>31.801032529971668</c:v>
                </c:pt>
                <c:pt idx="1915">
                  <c:v>31.817699196217166</c:v>
                </c:pt>
                <c:pt idx="1916">
                  <c:v>31.834365862462835</c:v>
                </c:pt>
                <c:pt idx="1917">
                  <c:v>31.851032528708501</c:v>
                </c:pt>
                <c:pt idx="1918">
                  <c:v>31.867699194954167</c:v>
                </c:pt>
                <c:pt idx="1919">
                  <c:v>31.884365861199669</c:v>
                </c:pt>
                <c:pt idx="1920">
                  <c:v>31.901032527445334</c:v>
                </c:pt>
                <c:pt idx="1921">
                  <c:v>31.917699193691</c:v>
                </c:pt>
                <c:pt idx="1922">
                  <c:v>31.934365859936669</c:v>
                </c:pt>
                <c:pt idx="1923">
                  <c:v>31.951032526182335</c:v>
                </c:pt>
                <c:pt idx="1924">
                  <c:v>31.967699192427833</c:v>
                </c:pt>
                <c:pt idx="1925">
                  <c:v>31.984365858673502</c:v>
                </c:pt>
                <c:pt idx="1926">
                  <c:v>32.001032524919168</c:v>
                </c:pt>
                <c:pt idx="1927">
                  <c:v>32.01769919116483</c:v>
                </c:pt>
                <c:pt idx="1928">
                  <c:v>32.034365857410499</c:v>
                </c:pt>
                <c:pt idx="1929">
                  <c:v>32.051032523655998</c:v>
                </c:pt>
                <c:pt idx="1930">
                  <c:v>32.067699189901667</c:v>
                </c:pt>
                <c:pt idx="1931">
                  <c:v>32.084365856147336</c:v>
                </c:pt>
                <c:pt idx="1932">
                  <c:v>32.101032522392998</c:v>
                </c:pt>
                <c:pt idx="1933">
                  <c:v>32.117699188638504</c:v>
                </c:pt>
                <c:pt idx="1934">
                  <c:v>32.134365854884166</c:v>
                </c:pt>
                <c:pt idx="1935">
                  <c:v>32.151032521129835</c:v>
                </c:pt>
                <c:pt idx="1936">
                  <c:v>32.167699187375504</c:v>
                </c:pt>
                <c:pt idx="1937">
                  <c:v>32.184365853621166</c:v>
                </c:pt>
                <c:pt idx="1938">
                  <c:v>32.201032519866665</c:v>
                </c:pt>
                <c:pt idx="1939">
                  <c:v>32.217699186112334</c:v>
                </c:pt>
                <c:pt idx="1940">
                  <c:v>32.234365852358003</c:v>
                </c:pt>
                <c:pt idx="1941">
                  <c:v>32.251032518603665</c:v>
                </c:pt>
                <c:pt idx="1942">
                  <c:v>32.267699184849334</c:v>
                </c:pt>
                <c:pt idx="1943">
                  <c:v>32.284365851094833</c:v>
                </c:pt>
                <c:pt idx="1944">
                  <c:v>32.301032517340495</c:v>
                </c:pt>
                <c:pt idx="1945">
                  <c:v>32.317699183586164</c:v>
                </c:pt>
                <c:pt idx="1946">
                  <c:v>32.334365849831833</c:v>
                </c:pt>
                <c:pt idx="1947">
                  <c:v>32.351032516077332</c:v>
                </c:pt>
                <c:pt idx="1948">
                  <c:v>32.367699182323001</c:v>
                </c:pt>
                <c:pt idx="1949">
                  <c:v>32.384365848568663</c:v>
                </c:pt>
                <c:pt idx="1950">
                  <c:v>32.401032514814332</c:v>
                </c:pt>
                <c:pt idx="1951">
                  <c:v>32.417699181060001</c:v>
                </c:pt>
                <c:pt idx="1952">
                  <c:v>32.4343658473055</c:v>
                </c:pt>
                <c:pt idx="1953">
                  <c:v>32.451032513551169</c:v>
                </c:pt>
                <c:pt idx="1954">
                  <c:v>32.467699179796831</c:v>
                </c:pt>
                <c:pt idx="1955">
                  <c:v>32.4843658460425</c:v>
                </c:pt>
                <c:pt idx="1956">
                  <c:v>32.50103251228817</c:v>
                </c:pt>
                <c:pt idx="1957">
                  <c:v>32.517699178533668</c:v>
                </c:pt>
                <c:pt idx="1958">
                  <c:v>32.53436584477933</c:v>
                </c:pt>
                <c:pt idx="1959">
                  <c:v>32.551032511024999</c:v>
                </c:pt>
                <c:pt idx="1960">
                  <c:v>32.567699177270669</c:v>
                </c:pt>
                <c:pt idx="1961">
                  <c:v>32.584365843516331</c:v>
                </c:pt>
                <c:pt idx="1962">
                  <c:v>32.601032509761836</c:v>
                </c:pt>
                <c:pt idx="1963">
                  <c:v>32.617699176007498</c:v>
                </c:pt>
                <c:pt idx="1964">
                  <c:v>32.634365842253168</c:v>
                </c:pt>
                <c:pt idx="1965">
                  <c:v>32.651032508498837</c:v>
                </c:pt>
                <c:pt idx="1966">
                  <c:v>32.667699174744335</c:v>
                </c:pt>
                <c:pt idx="1967">
                  <c:v>32.684365840989997</c:v>
                </c:pt>
                <c:pt idx="1968">
                  <c:v>32.701032507235666</c:v>
                </c:pt>
                <c:pt idx="1969">
                  <c:v>32.717699173481336</c:v>
                </c:pt>
                <c:pt idx="1970">
                  <c:v>32.734365839726998</c:v>
                </c:pt>
                <c:pt idx="1971">
                  <c:v>32.751032505972503</c:v>
                </c:pt>
                <c:pt idx="1972">
                  <c:v>32.767699172218165</c:v>
                </c:pt>
                <c:pt idx="1973">
                  <c:v>32.784365838463835</c:v>
                </c:pt>
                <c:pt idx="1974">
                  <c:v>32.801032504709504</c:v>
                </c:pt>
                <c:pt idx="1975">
                  <c:v>32.817699170955166</c:v>
                </c:pt>
                <c:pt idx="1976">
                  <c:v>32.834365837200671</c:v>
                </c:pt>
                <c:pt idx="1977">
                  <c:v>32.851032503446334</c:v>
                </c:pt>
                <c:pt idx="1978">
                  <c:v>32.867699169691996</c:v>
                </c:pt>
                <c:pt idx="1979">
                  <c:v>32.884365835937665</c:v>
                </c:pt>
                <c:pt idx="1980">
                  <c:v>32.901032502183163</c:v>
                </c:pt>
                <c:pt idx="1981">
                  <c:v>32.917699168428832</c:v>
                </c:pt>
                <c:pt idx="1982">
                  <c:v>32.934365834674502</c:v>
                </c:pt>
                <c:pt idx="1983">
                  <c:v>32.951032500920164</c:v>
                </c:pt>
                <c:pt idx="1984">
                  <c:v>32.967699167165833</c:v>
                </c:pt>
                <c:pt idx="1985">
                  <c:v>32.984365833411331</c:v>
                </c:pt>
                <c:pt idx="1986">
                  <c:v>33.001032499657001</c:v>
                </c:pt>
                <c:pt idx="1987">
                  <c:v>33.017699165902663</c:v>
                </c:pt>
                <c:pt idx="1988">
                  <c:v>33.034365832148332</c:v>
                </c:pt>
                <c:pt idx="1989">
                  <c:v>33.051032498394001</c:v>
                </c:pt>
                <c:pt idx="1990">
                  <c:v>33.0676991646395</c:v>
                </c:pt>
                <c:pt idx="1991">
                  <c:v>33.084365830885169</c:v>
                </c:pt>
                <c:pt idx="1992">
                  <c:v>33.101032497130831</c:v>
                </c:pt>
                <c:pt idx="1993">
                  <c:v>33.1176991633765</c:v>
                </c:pt>
                <c:pt idx="1994">
                  <c:v>33.134365829622169</c:v>
                </c:pt>
                <c:pt idx="1995">
                  <c:v>33.151032495867668</c:v>
                </c:pt>
                <c:pt idx="1996">
                  <c:v>33.167699162113337</c:v>
                </c:pt>
                <c:pt idx="1997">
                  <c:v>33.184365828358999</c:v>
                </c:pt>
                <c:pt idx="1998">
                  <c:v>33.201032494604668</c:v>
                </c:pt>
                <c:pt idx="1999">
                  <c:v>33.217699160850167</c:v>
                </c:pt>
                <c:pt idx="2000">
                  <c:v>33.234365827095836</c:v>
                </c:pt>
                <c:pt idx="2001">
                  <c:v>33.251032493341498</c:v>
                </c:pt>
                <c:pt idx="2002">
                  <c:v>33.267699159587167</c:v>
                </c:pt>
                <c:pt idx="2003">
                  <c:v>33.284365825832836</c:v>
                </c:pt>
                <c:pt idx="2004">
                  <c:v>33.301032492078335</c:v>
                </c:pt>
                <c:pt idx="2005">
                  <c:v>33.317699158324004</c:v>
                </c:pt>
                <c:pt idx="2006">
                  <c:v>33.334365824569666</c:v>
                </c:pt>
                <c:pt idx="2007">
                  <c:v>33.351032490815335</c:v>
                </c:pt>
                <c:pt idx="2008">
                  <c:v>33.367699157061004</c:v>
                </c:pt>
                <c:pt idx="2009">
                  <c:v>33.384365823306503</c:v>
                </c:pt>
                <c:pt idx="2010">
                  <c:v>33.401032489552165</c:v>
                </c:pt>
                <c:pt idx="2011">
                  <c:v>33.417699155797834</c:v>
                </c:pt>
                <c:pt idx="2012">
                  <c:v>33.434365822043496</c:v>
                </c:pt>
                <c:pt idx="2013">
                  <c:v>33.451032488289002</c:v>
                </c:pt>
                <c:pt idx="2014">
                  <c:v>33.467699154534664</c:v>
                </c:pt>
                <c:pt idx="2015">
                  <c:v>33.484365820780333</c:v>
                </c:pt>
                <c:pt idx="2016">
                  <c:v>33.501032487026002</c:v>
                </c:pt>
                <c:pt idx="2017">
                  <c:v>33.517699153271664</c:v>
                </c:pt>
                <c:pt idx="2018">
                  <c:v>33.534365819517163</c:v>
                </c:pt>
                <c:pt idx="2019">
                  <c:v>33.551032485762832</c:v>
                </c:pt>
                <c:pt idx="2020">
                  <c:v>33.567699152008501</c:v>
                </c:pt>
                <c:pt idx="2021">
                  <c:v>33.584365818254163</c:v>
                </c:pt>
                <c:pt idx="2022">
                  <c:v>33.601032484499832</c:v>
                </c:pt>
                <c:pt idx="2023">
                  <c:v>33.617699150745331</c:v>
                </c:pt>
                <c:pt idx="2024">
                  <c:v>33.634365816991</c:v>
                </c:pt>
                <c:pt idx="2025">
                  <c:v>33.651032483236669</c:v>
                </c:pt>
                <c:pt idx="2026">
                  <c:v>33.667699149482331</c:v>
                </c:pt>
                <c:pt idx="2027">
                  <c:v>33.68436581572783</c:v>
                </c:pt>
                <c:pt idx="2028">
                  <c:v>33.701032481973499</c:v>
                </c:pt>
                <c:pt idx="2029">
                  <c:v>33.717699148219168</c:v>
                </c:pt>
                <c:pt idx="2030">
                  <c:v>33.73436581446483</c:v>
                </c:pt>
                <c:pt idx="2031">
                  <c:v>33.751032480710499</c:v>
                </c:pt>
                <c:pt idx="2032">
                  <c:v>33.767699146955998</c:v>
                </c:pt>
                <c:pt idx="2033">
                  <c:v>33.784365813201667</c:v>
                </c:pt>
                <c:pt idx="2034">
                  <c:v>33.801032479447336</c:v>
                </c:pt>
                <c:pt idx="2035">
                  <c:v>33.817699145692998</c:v>
                </c:pt>
                <c:pt idx="2036">
                  <c:v>33.834365811938667</c:v>
                </c:pt>
                <c:pt idx="2037">
                  <c:v>33.851032478184166</c:v>
                </c:pt>
                <c:pt idx="2038">
                  <c:v>33.867699144429835</c:v>
                </c:pt>
                <c:pt idx="2039">
                  <c:v>33.884365810675504</c:v>
                </c:pt>
                <c:pt idx="2040">
                  <c:v>33.901032476921166</c:v>
                </c:pt>
                <c:pt idx="2041">
                  <c:v>33.917699143166836</c:v>
                </c:pt>
                <c:pt idx="2042">
                  <c:v>33.934365809412334</c:v>
                </c:pt>
                <c:pt idx="2043">
                  <c:v>33.951032475658003</c:v>
                </c:pt>
                <c:pt idx="2044">
                  <c:v>33.967699141903665</c:v>
                </c:pt>
                <c:pt idx="2045">
                  <c:v>33.984365808149334</c:v>
                </c:pt>
                <c:pt idx="2046">
                  <c:v>34.001032474394833</c:v>
                </c:pt>
                <c:pt idx="2047">
                  <c:v>34.017699140640495</c:v>
                </c:pt>
                <c:pt idx="2048">
                  <c:v>34.034365806886164</c:v>
                </c:pt>
                <c:pt idx="2049">
                  <c:v>34.051032473131833</c:v>
                </c:pt>
                <c:pt idx="2050">
                  <c:v>34.067699139377495</c:v>
                </c:pt>
                <c:pt idx="2051">
                  <c:v>34.084365805623001</c:v>
                </c:pt>
                <c:pt idx="2052">
                  <c:v>34.101032471868663</c:v>
                </c:pt>
                <c:pt idx="2053">
                  <c:v>34.117699138114332</c:v>
                </c:pt>
                <c:pt idx="2054">
                  <c:v>34.134365804359994</c:v>
                </c:pt>
                <c:pt idx="2055">
                  <c:v>34.151032470605664</c:v>
                </c:pt>
                <c:pt idx="2056">
                  <c:v>34.167699136851169</c:v>
                </c:pt>
                <c:pt idx="2057">
                  <c:v>34.184365803096831</c:v>
                </c:pt>
                <c:pt idx="2058">
                  <c:v>34.201032469342501</c:v>
                </c:pt>
                <c:pt idx="2059">
                  <c:v>34.21769913558817</c:v>
                </c:pt>
                <c:pt idx="2060">
                  <c:v>34.234365801833661</c:v>
                </c:pt>
                <c:pt idx="2061">
                  <c:v>34.25103246807933</c:v>
                </c:pt>
                <c:pt idx="2062">
                  <c:v>34.267699134324999</c:v>
                </c:pt>
                <c:pt idx="2063">
                  <c:v>34.284365800570662</c:v>
                </c:pt>
                <c:pt idx="2064">
                  <c:v>34.301032466816331</c:v>
                </c:pt>
                <c:pt idx="2065">
                  <c:v>34.317699133061836</c:v>
                </c:pt>
                <c:pt idx="2066">
                  <c:v>34.334365799307506</c:v>
                </c:pt>
                <c:pt idx="2067">
                  <c:v>34.351032465553168</c:v>
                </c:pt>
                <c:pt idx="2068">
                  <c:v>34.367699131798837</c:v>
                </c:pt>
                <c:pt idx="2069">
                  <c:v>34.384365798044506</c:v>
                </c:pt>
                <c:pt idx="2070">
                  <c:v>34.401032464289997</c:v>
                </c:pt>
                <c:pt idx="2071">
                  <c:v>34.417699130535667</c:v>
                </c:pt>
                <c:pt idx="2072">
                  <c:v>34.434365796781336</c:v>
                </c:pt>
                <c:pt idx="2073">
                  <c:v>34.451032463026998</c:v>
                </c:pt>
                <c:pt idx="2074">
                  <c:v>34.467699129272667</c:v>
                </c:pt>
                <c:pt idx="2075">
                  <c:v>34.484365795518173</c:v>
                </c:pt>
                <c:pt idx="2076">
                  <c:v>34.501032461763835</c:v>
                </c:pt>
                <c:pt idx="2077">
                  <c:v>34.517699128009504</c:v>
                </c:pt>
                <c:pt idx="2078">
                  <c:v>34.534365794255173</c:v>
                </c:pt>
                <c:pt idx="2079">
                  <c:v>34.551032460500664</c:v>
                </c:pt>
                <c:pt idx="2080">
                  <c:v>34.567699126746334</c:v>
                </c:pt>
                <c:pt idx="2081">
                  <c:v>34.584365792992003</c:v>
                </c:pt>
                <c:pt idx="2082">
                  <c:v>34.601032459237665</c:v>
                </c:pt>
                <c:pt idx="2083">
                  <c:v>34.617699125483334</c:v>
                </c:pt>
                <c:pt idx="2084">
                  <c:v>34.634365791728833</c:v>
                </c:pt>
                <c:pt idx="2085">
                  <c:v>34.651032457974495</c:v>
                </c:pt>
                <c:pt idx="2086">
                  <c:v>34.667699124220164</c:v>
                </c:pt>
                <c:pt idx="2087">
                  <c:v>34.684365790465833</c:v>
                </c:pt>
                <c:pt idx="2088">
                  <c:v>34.701032456711495</c:v>
                </c:pt>
                <c:pt idx="2089">
                  <c:v>34.717699122957001</c:v>
                </c:pt>
                <c:pt idx="2090">
                  <c:v>34.73436578920267</c:v>
                </c:pt>
                <c:pt idx="2091">
                  <c:v>34.751032455448332</c:v>
                </c:pt>
                <c:pt idx="2092">
                  <c:v>34.767699121694001</c:v>
                </c:pt>
                <c:pt idx="2093">
                  <c:v>34.7843657879395</c:v>
                </c:pt>
                <c:pt idx="2094">
                  <c:v>34.801032454185162</c:v>
                </c:pt>
                <c:pt idx="2095">
                  <c:v>34.817699120430831</c:v>
                </c:pt>
                <c:pt idx="2096">
                  <c:v>34.8343657866765</c:v>
                </c:pt>
                <c:pt idx="2097">
                  <c:v>34.851032452922162</c:v>
                </c:pt>
                <c:pt idx="2098">
                  <c:v>34.867699119167668</c:v>
                </c:pt>
                <c:pt idx="2099">
                  <c:v>34.884365785413337</c:v>
                </c:pt>
                <c:pt idx="2100">
                  <c:v>34.901032451658999</c:v>
                </c:pt>
                <c:pt idx="2101">
                  <c:v>34.917699117904668</c:v>
                </c:pt>
                <c:pt idx="2102">
                  <c:v>34.934365784150337</c:v>
                </c:pt>
                <c:pt idx="2103">
                  <c:v>34.951032450395829</c:v>
                </c:pt>
                <c:pt idx="2104">
                  <c:v>34.967699116641498</c:v>
                </c:pt>
                <c:pt idx="2105">
                  <c:v>34.984365782887167</c:v>
                </c:pt>
                <c:pt idx="2106">
                  <c:v>35.001032449132829</c:v>
                </c:pt>
                <c:pt idx="2107">
                  <c:v>35.017699115378335</c:v>
                </c:pt>
                <c:pt idx="2108">
                  <c:v>35.034365781624004</c:v>
                </c:pt>
                <c:pt idx="2109">
                  <c:v>35.051032447869673</c:v>
                </c:pt>
                <c:pt idx="2110">
                  <c:v>35.067699114115335</c:v>
                </c:pt>
                <c:pt idx="2111">
                  <c:v>35.084365780361004</c:v>
                </c:pt>
                <c:pt idx="2112">
                  <c:v>35.101032446606503</c:v>
                </c:pt>
                <c:pt idx="2113">
                  <c:v>35.117699112852165</c:v>
                </c:pt>
                <c:pt idx="2114">
                  <c:v>35.134365779097834</c:v>
                </c:pt>
                <c:pt idx="2115">
                  <c:v>35.151032445343503</c:v>
                </c:pt>
                <c:pt idx="2116">
                  <c:v>35.167699111589165</c:v>
                </c:pt>
                <c:pt idx="2117">
                  <c:v>35.184365777834664</c:v>
                </c:pt>
                <c:pt idx="2118">
                  <c:v>35.201032444080333</c:v>
                </c:pt>
                <c:pt idx="2119">
                  <c:v>35.217699110325995</c:v>
                </c:pt>
                <c:pt idx="2120">
                  <c:v>35.234365776571664</c:v>
                </c:pt>
                <c:pt idx="2121">
                  <c:v>35.251032442817333</c:v>
                </c:pt>
                <c:pt idx="2122">
                  <c:v>35.267699109062832</c:v>
                </c:pt>
                <c:pt idx="2123">
                  <c:v>35.284365775308501</c:v>
                </c:pt>
                <c:pt idx="2124">
                  <c:v>35.30103244155417</c:v>
                </c:pt>
                <c:pt idx="2125">
                  <c:v>35.317699107799832</c:v>
                </c:pt>
                <c:pt idx="2126">
                  <c:v>35.334365774045331</c:v>
                </c:pt>
                <c:pt idx="2127">
                  <c:v>35.351032440291</c:v>
                </c:pt>
                <c:pt idx="2128">
                  <c:v>35.367699106536662</c:v>
                </c:pt>
                <c:pt idx="2129">
                  <c:v>35.384365772782331</c:v>
                </c:pt>
                <c:pt idx="2130">
                  <c:v>35.401032439028</c:v>
                </c:pt>
                <c:pt idx="2131">
                  <c:v>35.417699105273499</c:v>
                </c:pt>
                <c:pt idx="2132">
                  <c:v>35.434365771519168</c:v>
                </c:pt>
                <c:pt idx="2133">
                  <c:v>35.451032437764837</c:v>
                </c:pt>
                <c:pt idx="2134">
                  <c:v>35.467699104010499</c:v>
                </c:pt>
                <c:pt idx="2135">
                  <c:v>35.484365770256169</c:v>
                </c:pt>
                <c:pt idx="2136">
                  <c:v>35.501032436501667</c:v>
                </c:pt>
                <c:pt idx="2137">
                  <c:v>35.517699102747329</c:v>
                </c:pt>
                <c:pt idx="2138">
                  <c:v>35.534365768992998</c:v>
                </c:pt>
                <c:pt idx="2139">
                  <c:v>35.551032435238668</c:v>
                </c:pt>
                <c:pt idx="2140">
                  <c:v>35.567699101484166</c:v>
                </c:pt>
                <c:pt idx="2141">
                  <c:v>35.584365767729835</c:v>
                </c:pt>
                <c:pt idx="2142">
                  <c:v>35.601032433975504</c:v>
                </c:pt>
                <c:pt idx="2143">
                  <c:v>35.617699100221166</c:v>
                </c:pt>
                <c:pt idx="2144">
                  <c:v>35.634365766466836</c:v>
                </c:pt>
                <c:pt idx="2145">
                  <c:v>35.651032432712334</c:v>
                </c:pt>
                <c:pt idx="2146">
                  <c:v>35.667699098957996</c:v>
                </c:pt>
                <c:pt idx="2147">
                  <c:v>35.684365765203665</c:v>
                </c:pt>
                <c:pt idx="2148">
                  <c:v>35.701032431449335</c:v>
                </c:pt>
                <c:pt idx="2149">
                  <c:v>35.717699097695004</c:v>
                </c:pt>
                <c:pt idx="2150">
                  <c:v>35.734365763940495</c:v>
                </c:pt>
                <c:pt idx="2151">
                  <c:v>35.751032430186164</c:v>
                </c:pt>
                <c:pt idx="2152">
                  <c:v>35.767699096431834</c:v>
                </c:pt>
                <c:pt idx="2153">
                  <c:v>35.784365762677496</c:v>
                </c:pt>
                <c:pt idx="2154">
                  <c:v>35.801032428923165</c:v>
                </c:pt>
                <c:pt idx="2155">
                  <c:v>35.81769909516867</c:v>
                </c:pt>
                <c:pt idx="2156">
                  <c:v>35.834365761414332</c:v>
                </c:pt>
                <c:pt idx="2157">
                  <c:v>35.851032427660002</c:v>
                </c:pt>
                <c:pt idx="2158">
                  <c:v>35.867699093905671</c:v>
                </c:pt>
                <c:pt idx="2159">
                  <c:v>35.884365760151162</c:v>
                </c:pt>
                <c:pt idx="2160">
                  <c:v>35.901032426396831</c:v>
                </c:pt>
                <c:pt idx="2161">
                  <c:v>35.917699092642501</c:v>
                </c:pt>
                <c:pt idx="2162">
                  <c:v>35.934365758888163</c:v>
                </c:pt>
                <c:pt idx="2163">
                  <c:v>35.951032425133832</c:v>
                </c:pt>
                <c:pt idx="2164">
                  <c:v>35.967699091379338</c:v>
                </c:pt>
                <c:pt idx="2165">
                  <c:v>35.984365757625</c:v>
                </c:pt>
                <c:pt idx="2166">
                  <c:v>36.001032423870669</c:v>
                </c:pt>
                <c:pt idx="2167">
                  <c:v>36.017699090116338</c:v>
                </c:pt>
                <c:pt idx="2168">
                  <c:v>36.034365756362</c:v>
                </c:pt>
                <c:pt idx="2169">
                  <c:v>36.051032422607499</c:v>
                </c:pt>
                <c:pt idx="2170">
                  <c:v>36.067699088853168</c:v>
                </c:pt>
                <c:pt idx="2171">
                  <c:v>36.08436575509883</c:v>
                </c:pt>
                <c:pt idx="2172">
                  <c:v>36.101032421344499</c:v>
                </c:pt>
                <c:pt idx="2173">
                  <c:v>36.117699087590005</c:v>
                </c:pt>
                <c:pt idx="2174">
                  <c:v>36.134365753835667</c:v>
                </c:pt>
                <c:pt idx="2175">
                  <c:v>36.151032420081336</c:v>
                </c:pt>
                <c:pt idx="2176">
                  <c:v>36.167699086327005</c:v>
                </c:pt>
                <c:pt idx="2177">
                  <c:v>36.184365752572667</c:v>
                </c:pt>
                <c:pt idx="2178">
                  <c:v>36.201032418818166</c:v>
                </c:pt>
                <c:pt idx="2179">
                  <c:v>36.217699085063835</c:v>
                </c:pt>
                <c:pt idx="2180">
                  <c:v>36.234365751309497</c:v>
                </c:pt>
                <c:pt idx="2181">
                  <c:v>36.251032417555166</c:v>
                </c:pt>
                <c:pt idx="2182">
                  <c:v>36.267699083800835</c:v>
                </c:pt>
                <c:pt idx="2183">
                  <c:v>36.284365750046327</c:v>
                </c:pt>
                <c:pt idx="2184">
                  <c:v>36.301032416291996</c:v>
                </c:pt>
                <c:pt idx="2185">
                  <c:v>36.317699082537665</c:v>
                </c:pt>
                <c:pt idx="2186">
                  <c:v>36.334365748783327</c:v>
                </c:pt>
                <c:pt idx="2187">
                  <c:v>36.351032415028833</c:v>
                </c:pt>
                <c:pt idx="2188">
                  <c:v>36.367699081274502</c:v>
                </c:pt>
                <c:pt idx="2189">
                  <c:v>36.384365747520164</c:v>
                </c:pt>
                <c:pt idx="2190">
                  <c:v>36.401032413765833</c:v>
                </c:pt>
                <c:pt idx="2191">
                  <c:v>36.417699080011502</c:v>
                </c:pt>
                <c:pt idx="2192">
                  <c:v>36.434365746257001</c:v>
                </c:pt>
                <c:pt idx="2193">
                  <c:v>36.451032412502663</c:v>
                </c:pt>
                <c:pt idx="2194">
                  <c:v>36.467699078748332</c:v>
                </c:pt>
                <c:pt idx="2195">
                  <c:v>36.484365744994001</c:v>
                </c:pt>
                <c:pt idx="2196">
                  <c:v>36.501032411239663</c:v>
                </c:pt>
                <c:pt idx="2197">
                  <c:v>36.517699077485169</c:v>
                </c:pt>
                <c:pt idx="2198">
                  <c:v>36.534365743730838</c:v>
                </c:pt>
                <c:pt idx="2199">
                  <c:v>36.5510324099765</c:v>
                </c:pt>
                <c:pt idx="2200">
                  <c:v>36.567699076222169</c:v>
                </c:pt>
                <c:pt idx="2201">
                  <c:v>36.584365742467838</c:v>
                </c:pt>
                <c:pt idx="2202">
                  <c:v>36.60103240871333</c:v>
                </c:pt>
                <c:pt idx="2203">
                  <c:v>36.617699074958999</c:v>
                </c:pt>
                <c:pt idx="2204">
                  <c:v>36.634365741204668</c:v>
                </c:pt>
                <c:pt idx="2205">
                  <c:v>36.65103240745033</c:v>
                </c:pt>
                <c:pt idx="2206">
                  <c:v>36.667699073695836</c:v>
                </c:pt>
                <c:pt idx="2207">
                  <c:v>36.684365739941505</c:v>
                </c:pt>
                <c:pt idx="2208">
                  <c:v>36.701032406187167</c:v>
                </c:pt>
                <c:pt idx="2209">
                  <c:v>36.717699072432836</c:v>
                </c:pt>
                <c:pt idx="2210">
                  <c:v>36.734365738678505</c:v>
                </c:pt>
                <c:pt idx="2211">
                  <c:v>36.751032404923997</c:v>
                </c:pt>
                <c:pt idx="2212">
                  <c:v>36.767699071169666</c:v>
                </c:pt>
                <c:pt idx="2213">
                  <c:v>36.784365737415335</c:v>
                </c:pt>
                <c:pt idx="2214">
                  <c:v>36.801032403660997</c:v>
                </c:pt>
                <c:pt idx="2215">
                  <c:v>36.817699069906666</c:v>
                </c:pt>
                <c:pt idx="2216">
                  <c:v>36.834365736152172</c:v>
                </c:pt>
                <c:pt idx="2217">
                  <c:v>36.851032402397827</c:v>
                </c:pt>
                <c:pt idx="2218">
                  <c:v>36.867699068643496</c:v>
                </c:pt>
                <c:pt idx="2219">
                  <c:v>36.884365734889165</c:v>
                </c:pt>
                <c:pt idx="2220">
                  <c:v>36.901032401134664</c:v>
                </c:pt>
                <c:pt idx="2221">
                  <c:v>36.917699067380333</c:v>
                </c:pt>
                <c:pt idx="2222">
                  <c:v>36.934365733626002</c:v>
                </c:pt>
                <c:pt idx="2223">
                  <c:v>36.951032399871664</c:v>
                </c:pt>
                <c:pt idx="2224">
                  <c:v>36.967699066117333</c:v>
                </c:pt>
                <c:pt idx="2225">
                  <c:v>36.984365732362832</c:v>
                </c:pt>
                <c:pt idx="2226">
                  <c:v>37.001032398608494</c:v>
                </c:pt>
                <c:pt idx="2227">
                  <c:v>37.017699064854163</c:v>
                </c:pt>
                <c:pt idx="2228">
                  <c:v>37.034365731099832</c:v>
                </c:pt>
                <c:pt idx="2229">
                  <c:v>37.051032397345494</c:v>
                </c:pt>
                <c:pt idx="2230">
                  <c:v>37.067699063591</c:v>
                </c:pt>
                <c:pt idx="2231">
                  <c:v>37.084365729836669</c:v>
                </c:pt>
                <c:pt idx="2232">
                  <c:v>37.101032396082338</c:v>
                </c:pt>
                <c:pt idx="2233">
                  <c:v>37.117699062328001</c:v>
                </c:pt>
                <c:pt idx="2234">
                  <c:v>37.13436572857367</c:v>
                </c:pt>
                <c:pt idx="2235">
                  <c:v>37.151032394819168</c:v>
                </c:pt>
                <c:pt idx="2236">
                  <c:v>37.16769906106483</c:v>
                </c:pt>
                <c:pt idx="2237">
                  <c:v>37.184365727310499</c:v>
                </c:pt>
                <c:pt idx="2238">
                  <c:v>37.201032393556169</c:v>
                </c:pt>
                <c:pt idx="2239">
                  <c:v>37.217699059801667</c:v>
                </c:pt>
                <c:pt idx="2240">
                  <c:v>37.234365726047336</c:v>
                </c:pt>
                <c:pt idx="2241">
                  <c:v>37.251032392293006</c:v>
                </c:pt>
                <c:pt idx="2242">
                  <c:v>37.267699058538668</c:v>
                </c:pt>
                <c:pt idx="2243">
                  <c:v>37.284365724784337</c:v>
                </c:pt>
                <c:pt idx="2244">
                  <c:v>37.301032391029835</c:v>
                </c:pt>
                <c:pt idx="2245">
                  <c:v>37.317699057275497</c:v>
                </c:pt>
                <c:pt idx="2246">
                  <c:v>37.334365723521167</c:v>
                </c:pt>
                <c:pt idx="2247">
                  <c:v>37.351032389766836</c:v>
                </c:pt>
                <c:pt idx="2248">
                  <c:v>37.367699056012498</c:v>
                </c:pt>
                <c:pt idx="2249">
                  <c:v>37.384365722258003</c:v>
                </c:pt>
                <c:pt idx="2250">
                  <c:v>37.401032388503673</c:v>
                </c:pt>
                <c:pt idx="2251">
                  <c:v>37.417699054749328</c:v>
                </c:pt>
                <c:pt idx="2252">
                  <c:v>37.434365720994997</c:v>
                </c:pt>
                <c:pt idx="2253">
                  <c:v>37.451032387240502</c:v>
                </c:pt>
                <c:pt idx="2254">
                  <c:v>37.467699053486164</c:v>
                </c:pt>
                <c:pt idx="2255">
                  <c:v>37.484365719731834</c:v>
                </c:pt>
                <c:pt idx="2256">
                  <c:v>37.501032385977503</c:v>
                </c:pt>
                <c:pt idx="2257">
                  <c:v>37.517699052223165</c:v>
                </c:pt>
                <c:pt idx="2258">
                  <c:v>37.534365718468663</c:v>
                </c:pt>
                <c:pt idx="2259">
                  <c:v>37.551032384714333</c:v>
                </c:pt>
                <c:pt idx="2260">
                  <c:v>37.567699050959995</c:v>
                </c:pt>
                <c:pt idx="2261">
                  <c:v>37.584365717205664</c:v>
                </c:pt>
                <c:pt idx="2262">
                  <c:v>37.601032383451333</c:v>
                </c:pt>
                <c:pt idx="2263">
                  <c:v>37.617699049696832</c:v>
                </c:pt>
                <c:pt idx="2264">
                  <c:v>37.634365715942501</c:v>
                </c:pt>
                <c:pt idx="2265">
                  <c:v>37.65103238218817</c:v>
                </c:pt>
                <c:pt idx="2266">
                  <c:v>37.667699048433832</c:v>
                </c:pt>
                <c:pt idx="2267">
                  <c:v>37.68436571467933</c:v>
                </c:pt>
                <c:pt idx="2268">
                  <c:v>37.701032380925</c:v>
                </c:pt>
                <c:pt idx="2269">
                  <c:v>37.717699047170662</c:v>
                </c:pt>
                <c:pt idx="2270">
                  <c:v>37.734365713416331</c:v>
                </c:pt>
                <c:pt idx="2271">
                  <c:v>37.751032379662</c:v>
                </c:pt>
                <c:pt idx="2272">
                  <c:v>37.767699045907499</c:v>
                </c:pt>
                <c:pt idx="2273">
                  <c:v>37.784365712153168</c:v>
                </c:pt>
                <c:pt idx="2274">
                  <c:v>37.801032378398837</c:v>
                </c:pt>
                <c:pt idx="2275">
                  <c:v>37.817699044644506</c:v>
                </c:pt>
                <c:pt idx="2276">
                  <c:v>37.834365710890168</c:v>
                </c:pt>
                <c:pt idx="2277">
                  <c:v>37.851032377135667</c:v>
                </c:pt>
                <c:pt idx="2278">
                  <c:v>37.867699043381336</c:v>
                </c:pt>
                <c:pt idx="2279">
                  <c:v>37.884365709626998</c:v>
                </c:pt>
                <c:pt idx="2280">
                  <c:v>37.901032375872667</c:v>
                </c:pt>
                <c:pt idx="2281">
                  <c:v>37.917699042118336</c:v>
                </c:pt>
                <c:pt idx="2282">
                  <c:v>37.934365708363835</c:v>
                </c:pt>
                <c:pt idx="2283">
                  <c:v>37.951032374609504</c:v>
                </c:pt>
                <c:pt idx="2284">
                  <c:v>37.967699040855173</c:v>
                </c:pt>
                <c:pt idx="2285">
                  <c:v>37.984365707100828</c:v>
                </c:pt>
                <c:pt idx="2286">
                  <c:v>38.001032373346334</c:v>
                </c:pt>
                <c:pt idx="2287">
                  <c:v>38.017699039592003</c:v>
                </c:pt>
                <c:pt idx="2288">
                  <c:v>38.034365705837665</c:v>
                </c:pt>
                <c:pt idx="2289">
                  <c:v>38.051032372083334</c:v>
                </c:pt>
                <c:pt idx="2290">
                  <c:v>38.067699038329003</c:v>
                </c:pt>
                <c:pt idx="2291">
                  <c:v>38.084365704574495</c:v>
                </c:pt>
                <c:pt idx="2292">
                  <c:v>38.101032370820164</c:v>
                </c:pt>
                <c:pt idx="2293">
                  <c:v>38.117699037065833</c:v>
                </c:pt>
                <c:pt idx="2294">
                  <c:v>38.134365703311495</c:v>
                </c:pt>
                <c:pt idx="2295">
                  <c:v>38.151032369557164</c:v>
                </c:pt>
                <c:pt idx="2296">
                  <c:v>38.16769903580267</c:v>
                </c:pt>
                <c:pt idx="2297">
                  <c:v>38.184365702048332</c:v>
                </c:pt>
                <c:pt idx="2298">
                  <c:v>38.201032368294001</c:v>
                </c:pt>
                <c:pt idx="2299">
                  <c:v>38.21769903453967</c:v>
                </c:pt>
                <c:pt idx="2300">
                  <c:v>38.234365700785162</c:v>
                </c:pt>
                <c:pt idx="2301">
                  <c:v>38.251032367030831</c:v>
                </c:pt>
                <c:pt idx="2302">
                  <c:v>38.2676990332765</c:v>
                </c:pt>
                <c:pt idx="2303">
                  <c:v>38.284365699522162</c:v>
                </c:pt>
                <c:pt idx="2304">
                  <c:v>38.301032365767831</c:v>
                </c:pt>
                <c:pt idx="2305">
                  <c:v>38.317699032013337</c:v>
                </c:pt>
                <c:pt idx="2306">
                  <c:v>38.334365698258999</c:v>
                </c:pt>
                <c:pt idx="2307">
                  <c:v>38.351032364504668</c:v>
                </c:pt>
                <c:pt idx="2308">
                  <c:v>38.367699030750337</c:v>
                </c:pt>
                <c:pt idx="2309">
                  <c:v>38.384365696995999</c:v>
                </c:pt>
                <c:pt idx="2310">
                  <c:v>38.401032363241498</c:v>
                </c:pt>
                <c:pt idx="2311">
                  <c:v>38.417699029487167</c:v>
                </c:pt>
                <c:pt idx="2312">
                  <c:v>38.434365695732829</c:v>
                </c:pt>
                <c:pt idx="2313">
                  <c:v>38.451032361978498</c:v>
                </c:pt>
                <c:pt idx="2314">
                  <c:v>38.467699028224168</c:v>
                </c:pt>
                <c:pt idx="2315">
                  <c:v>38.484365694469673</c:v>
                </c:pt>
                <c:pt idx="2316">
                  <c:v>38.501032360715335</c:v>
                </c:pt>
                <c:pt idx="2317">
                  <c:v>38.517699026961004</c:v>
                </c:pt>
                <c:pt idx="2318">
                  <c:v>38.534365693206674</c:v>
                </c:pt>
                <c:pt idx="2319">
                  <c:v>38.551032359452165</c:v>
                </c:pt>
                <c:pt idx="2320">
                  <c:v>38.567699025697834</c:v>
                </c:pt>
                <c:pt idx="2321">
                  <c:v>38.584365691943503</c:v>
                </c:pt>
                <c:pt idx="2322">
                  <c:v>38.601032358189165</c:v>
                </c:pt>
                <c:pt idx="2323">
                  <c:v>38.617699024434835</c:v>
                </c:pt>
                <c:pt idx="2324">
                  <c:v>38.634365690680333</c:v>
                </c:pt>
                <c:pt idx="2325">
                  <c:v>38.651032356925995</c:v>
                </c:pt>
                <c:pt idx="2326">
                  <c:v>38.667699023171664</c:v>
                </c:pt>
                <c:pt idx="2327">
                  <c:v>38.684365689417334</c:v>
                </c:pt>
                <c:pt idx="2328">
                  <c:v>38.701032355662996</c:v>
                </c:pt>
                <c:pt idx="2329">
                  <c:v>38.717699021908501</c:v>
                </c:pt>
                <c:pt idx="2330">
                  <c:v>38.73436568815417</c:v>
                </c:pt>
                <c:pt idx="2331">
                  <c:v>38.751032354399833</c:v>
                </c:pt>
                <c:pt idx="2332">
                  <c:v>38.767699020645502</c:v>
                </c:pt>
                <c:pt idx="2333">
                  <c:v>38.784365686891</c:v>
                </c:pt>
                <c:pt idx="2334">
                  <c:v>38.801032353136662</c:v>
                </c:pt>
                <c:pt idx="2335">
                  <c:v>38.817699019382331</c:v>
                </c:pt>
                <c:pt idx="2336">
                  <c:v>38.834365685628001</c:v>
                </c:pt>
                <c:pt idx="2337">
                  <c:v>38.851032351873663</c:v>
                </c:pt>
                <c:pt idx="2338">
                  <c:v>38.867699018119168</c:v>
                </c:pt>
                <c:pt idx="2339">
                  <c:v>38.884365684364838</c:v>
                </c:pt>
                <c:pt idx="2340">
                  <c:v>38.9010323506105</c:v>
                </c:pt>
                <c:pt idx="2341">
                  <c:v>38.917699016856169</c:v>
                </c:pt>
                <c:pt idx="2342">
                  <c:v>38.934365683101838</c:v>
                </c:pt>
                <c:pt idx="2343">
                  <c:v>38.951032349347329</c:v>
                </c:pt>
                <c:pt idx="2344">
                  <c:v>38.967699015592999</c:v>
                </c:pt>
                <c:pt idx="2345">
                  <c:v>38.984365681838668</c:v>
                </c:pt>
                <c:pt idx="2346">
                  <c:v>39.00103234808433</c:v>
                </c:pt>
                <c:pt idx="2347">
                  <c:v>39.017699014329999</c:v>
                </c:pt>
                <c:pt idx="2348">
                  <c:v>39.034365680575505</c:v>
                </c:pt>
                <c:pt idx="2349">
                  <c:v>39.051032346821167</c:v>
                </c:pt>
                <c:pt idx="2350">
                  <c:v>39.067699013066836</c:v>
                </c:pt>
                <c:pt idx="2351">
                  <c:v>39.084365679312505</c:v>
                </c:pt>
                <c:pt idx="2352">
                  <c:v>39.101032345557996</c:v>
                </c:pt>
                <c:pt idx="2353">
                  <c:v>39.117699011803666</c:v>
                </c:pt>
                <c:pt idx="2354">
                  <c:v>39.134365678049335</c:v>
                </c:pt>
                <c:pt idx="2355">
                  <c:v>39.151032344294997</c:v>
                </c:pt>
                <c:pt idx="2356">
                  <c:v>39.167699010540666</c:v>
                </c:pt>
                <c:pt idx="2357">
                  <c:v>39.184365676786165</c:v>
                </c:pt>
                <c:pt idx="2358">
                  <c:v>39.201032343031834</c:v>
                </c:pt>
                <c:pt idx="2359">
                  <c:v>39.217699009277496</c:v>
                </c:pt>
                <c:pt idx="2360">
                  <c:v>39.234365675523165</c:v>
                </c:pt>
                <c:pt idx="2361">
                  <c:v>39.251032341768834</c:v>
                </c:pt>
                <c:pt idx="2362">
                  <c:v>39.267699008014333</c:v>
                </c:pt>
                <c:pt idx="2363">
                  <c:v>39.284365674260002</c:v>
                </c:pt>
                <c:pt idx="2364">
                  <c:v>39.301032340505671</c:v>
                </c:pt>
                <c:pt idx="2365">
                  <c:v>39.317699006751333</c:v>
                </c:pt>
                <c:pt idx="2366">
                  <c:v>39.334365672996832</c:v>
                </c:pt>
                <c:pt idx="2367">
                  <c:v>39.351032339242501</c:v>
                </c:pt>
                <c:pt idx="2368">
                  <c:v>39.367699005488163</c:v>
                </c:pt>
                <c:pt idx="2369">
                  <c:v>39.384365671733832</c:v>
                </c:pt>
                <c:pt idx="2370">
                  <c:v>39.401032337979501</c:v>
                </c:pt>
                <c:pt idx="2371">
                  <c:v>39.417699004225</c:v>
                </c:pt>
                <c:pt idx="2372">
                  <c:v>39.434365670470669</c:v>
                </c:pt>
                <c:pt idx="2373">
                  <c:v>39.451032336716338</c:v>
                </c:pt>
                <c:pt idx="2374">
                  <c:v>39.467699002962</c:v>
                </c:pt>
                <c:pt idx="2375">
                  <c:v>39.484365669207669</c:v>
                </c:pt>
                <c:pt idx="2376">
                  <c:v>39.501032335453168</c:v>
                </c:pt>
                <c:pt idx="2377">
                  <c:v>39.51769900169883</c:v>
                </c:pt>
                <c:pt idx="2378">
                  <c:v>39.534365667944499</c:v>
                </c:pt>
                <c:pt idx="2379">
                  <c:v>39.551032334190168</c:v>
                </c:pt>
                <c:pt idx="2380">
                  <c:v>39.567699000435667</c:v>
                </c:pt>
                <c:pt idx="2381">
                  <c:v>39.584365666681336</c:v>
                </c:pt>
                <c:pt idx="2382">
                  <c:v>39.601032332927005</c:v>
                </c:pt>
                <c:pt idx="2383">
                  <c:v>39.617698999172667</c:v>
                </c:pt>
                <c:pt idx="2384">
                  <c:v>39.634365665418336</c:v>
                </c:pt>
                <c:pt idx="2385">
                  <c:v>39.651032331663835</c:v>
                </c:pt>
                <c:pt idx="2386">
                  <c:v>39.667698997909497</c:v>
                </c:pt>
                <c:pt idx="2387">
                  <c:v>39.684365664155166</c:v>
                </c:pt>
                <c:pt idx="2388">
                  <c:v>39.701032330400835</c:v>
                </c:pt>
                <c:pt idx="2389">
                  <c:v>39.717698996646497</c:v>
                </c:pt>
                <c:pt idx="2390">
                  <c:v>39.734365662891996</c:v>
                </c:pt>
                <c:pt idx="2391">
                  <c:v>39.751032329137665</c:v>
                </c:pt>
                <c:pt idx="2392">
                  <c:v>39.767698995383327</c:v>
                </c:pt>
                <c:pt idx="2393">
                  <c:v>39.784365661628996</c:v>
                </c:pt>
                <c:pt idx="2394">
                  <c:v>39.801032327874665</c:v>
                </c:pt>
                <c:pt idx="2395">
                  <c:v>39.817698994120164</c:v>
                </c:pt>
                <c:pt idx="2396">
                  <c:v>39.834365660365833</c:v>
                </c:pt>
                <c:pt idx="2397">
                  <c:v>39.851032326611502</c:v>
                </c:pt>
                <c:pt idx="2398">
                  <c:v>39.867698992857164</c:v>
                </c:pt>
                <c:pt idx="2399">
                  <c:v>39.884365659102663</c:v>
                </c:pt>
                <c:pt idx="2400">
                  <c:v>39.901032325348332</c:v>
                </c:pt>
                <c:pt idx="2401">
                  <c:v>39.917698991594001</c:v>
                </c:pt>
                <c:pt idx="2402">
                  <c:v>39.934365657839663</c:v>
                </c:pt>
                <c:pt idx="2403">
                  <c:v>39.951032324085332</c:v>
                </c:pt>
                <c:pt idx="2404">
                  <c:v>39.967698990330838</c:v>
                </c:pt>
                <c:pt idx="2405">
                  <c:v>39.9843656565765</c:v>
                </c:pt>
                <c:pt idx="2406">
                  <c:v>40.001032322822169</c:v>
                </c:pt>
                <c:pt idx="2407">
                  <c:v>40.017698989067839</c:v>
                </c:pt>
                <c:pt idx="2408">
                  <c:v>40.034365655313501</c:v>
                </c:pt>
                <c:pt idx="2409">
                  <c:v>40.051032321558999</c:v>
                </c:pt>
                <c:pt idx="2410">
                  <c:v>40.067698987804668</c:v>
                </c:pt>
                <c:pt idx="2411">
                  <c:v>40.08436565405033</c:v>
                </c:pt>
                <c:pt idx="2412">
                  <c:v>40.101032320296</c:v>
                </c:pt>
                <c:pt idx="2413">
                  <c:v>40.117698986541505</c:v>
                </c:pt>
                <c:pt idx="2414">
                  <c:v>40.134365652787167</c:v>
                </c:pt>
                <c:pt idx="2415">
                  <c:v>40.151032319032836</c:v>
                </c:pt>
                <c:pt idx="2416">
                  <c:v>40.167698985278506</c:v>
                </c:pt>
                <c:pt idx="2417">
                  <c:v>40.184365651524168</c:v>
                </c:pt>
                <c:pt idx="2418">
                  <c:v>40.201032317769666</c:v>
                </c:pt>
                <c:pt idx="2419">
                  <c:v>40.217698984015335</c:v>
                </c:pt>
                <c:pt idx="2420">
                  <c:v>40.234365650260997</c:v>
                </c:pt>
                <c:pt idx="2421">
                  <c:v>40.251032316506667</c:v>
                </c:pt>
                <c:pt idx="2422">
                  <c:v>40.267698982752336</c:v>
                </c:pt>
                <c:pt idx="2423">
                  <c:v>40.284365648997827</c:v>
                </c:pt>
                <c:pt idx="2424">
                  <c:v>40.301032315243496</c:v>
                </c:pt>
                <c:pt idx="2425">
                  <c:v>40.317698981489166</c:v>
                </c:pt>
                <c:pt idx="2426">
                  <c:v>40.334365647734828</c:v>
                </c:pt>
                <c:pt idx="2427">
                  <c:v>40.351032313980497</c:v>
                </c:pt>
                <c:pt idx="2428">
                  <c:v>40.367698980226002</c:v>
                </c:pt>
                <c:pt idx="2429">
                  <c:v>40.384365646471664</c:v>
                </c:pt>
                <c:pt idx="2430">
                  <c:v>40.401032312717334</c:v>
                </c:pt>
                <c:pt idx="2431">
                  <c:v>40.417698978963003</c:v>
                </c:pt>
                <c:pt idx="2432">
                  <c:v>40.434365645208494</c:v>
                </c:pt>
                <c:pt idx="2433">
                  <c:v>40.451032311454163</c:v>
                </c:pt>
                <c:pt idx="2434">
                  <c:v>40.467698977699833</c:v>
                </c:pt>
                <c:pt idx="2435">
                  <c:v>40.484365643945495</c:v>
                </c:pt>
                <c:pt idx="2436">
                  <c:v>40.501032310191164</c:v>
                </c:pt>
                <c:pt idx="2437">
                  <c:v>40.51769897643667</c:v>
                </c:pt>
                <c:pt idx="2438">
                  <c:v>40.534365642682332</c:v>
                </c:pt>
                <c:pt idx="2439">
                  <c:v>40.551032308928001</c:v>
                </c:pt>
                <c:pt idx="2440">
                  <c:v>40.56769897517367</c:v>
                </c:pt>
                <c:pt idx="2441">
                  <c:v>40.584365641419339</c:v>
                </c:pt>
                <c:pt idx="2442">
                  <c:v>40.601032307664831</c:v>
                </c:pt>
                <c:pt idx="2443">
                  <c:v>40.6176989739105</c:v>
                </c:pt>
                <c:pt idx="2444">
                  <c:v>40.634365640156169</c:v>
                </c:pt>
                <c:pt idx="2445">
                  <c:v>40.651032306401831</c:v>
                </c:pt>
                <c:pt idx="2446">
                  <c:v>40.667698972647337</c:v>
                </c:pt>
                <c:pt idx="2447">
                  <c:v>40.684365638893006</c:v>
                </c:pt>
                <c:pt idx="2448">
                  <c:v>40.701032305138668</c:v>
                </c:pt>
                <c:pt idx="2449">
                  <c:v>40.717698971384337</c:v>
                </c:pt>
                <c:pt idx="2450">
                  <c:v>40.734365637630006</c:v>
                </c:pt>
                <c:pt idx="2451">
                  <c:v>40.751032303875498</c:v>
                </c:pt>
                <c:pt idx="2452">
                  <c:v>40.767698970121167</c:v>
                </c:pt>
                <c:pt idx="2453">
                  <c:v>40.784365636366836</c:v>
                </c:pt>
                <c:pt idx="2454">
                  <c:v>40.801032302612498</c:v>
                </c:pt>
                <c:pt idx="2455">
                  <c:v>40.817698968858167</c:v>
                </c:pt>
                <c:pt idx="2456">
                  <c:v>40.834365635103673</c:v>
                </c:pt>
                <c:pt idx="2457">
                  <c:v>40.851032301349328</c:v>
                </c:pt>
                <c:pt idx="2458">
                  <c:v>40.867698967594997</c:v>
                </c:pt>
                <c:pt idx="2459">
                  <c:v>40.884365633840666</c:v>
                </c:pt>
                <c:pt idx="2460">
                  <c:v>40.901032300086165</c:v>
                </c:pt>
                <c:pt idx="2461">
                  <c:v>40.917698966331834</c:v>
                </c:pt>
                <c:pt idx="2462">
                  <c:v>40.934365632577503</c:v>
                </c:pt>
                <c:pt idx="2463">
                  <c:v>40.951032298823165</c:v>
                </c:pt>
                <c:pt idx="2464">
                  <c:v>40.967698965068834</c:v>
                </c:pt>
                <c:pt idx="2465">
                  <c:v>40.984365631314333</c:v>
                </c:pt>
                <c:pt idx="2466">
                  <c:v>41.001032297559995</c:v>
                </c:pt>
                <c:pt idx="2467">
                  <c:v>41.017698963805664</c:v>
                </c:pt>
                <c:pt idx="2468">
                  <c:v>41.034365630051333</c:v>
                </c:pt>
                <c:pt idx="2469">
                  <c:v>41.051032296296995</c:v>
                </c:pt>
                <c:pt idx="2470">
                  <c:v>41.067698962542501</c:v>
                </c:pt>
                <c:pt idx="2471">
                  <c:v>41.08436562878817</c:v>
                </c:pt>
                <c:pt idx="2472">
                  <c:v>41.101032295033832</c:v>
                </c:pt>
                <c:pt idx="2473">
                  <c:v>41.117698961279501</c:v>
                </c:pt>
                <c:pt idx="2474">
                  <c:v>41.13436562752517</c:v>
                </c:pt>
                <c:pt idx="2475">
                  <c:v>41.151032293770662</c:v>
                </c:pt>
                <c:pt idx="2476">
                  <c:v>41.167698960016331</c:v>
                </c:pt>
                <c:pt idx="2477">
                  <c:v>41.184365626262</c:v>
                </c:pt>
                <c:pt idx="2478">
                  <c:v>41.201032292507662</c:v>
                </c:pt>
                <c:pt idx="2479">
                  <c:v>41.217698958753168</c:v>
                </c:pt>
                <c:pt idx="2480">
                  <c:v>41.234365624998837</c:v>
                </c:pt>
                <c:pt idx="2481">
                  <c:v>41.251032291244499</c:v>
                </c:pt>
                <c:pt idx="2482">
                  <c:v>41.267698957490168</c:v>
                </c:pt>
                <c:pt idx="2483">
                  <c:v>41.284365623735837</c:v>
                </c:pt>
                <c:pt idx="2484">
                  <c:v>41.301032289981336</c:v>
                </c:pt>
                <c:pt idx="2485">
                  <c:v>41.317698956226998</c:v>
                </c:pt>
                <c:pt idx="2486">
                  <c:v>41.334365622472667</c:v>
                </c:pt>
                <c:pt idx="2487">
                  <c:v>41.351032288718336</c:v>
                </c:pt>
                <c:pt idx="2488">
                  <c:v>41.367698954963998</c:v>
                </c:pt>
                <c:pt idx="2489">
                  <c:v>41.384365621209504</c:v>
                </c:pt>
                <c:pt idx="2490">
                  <c:v>41.401032287455173</c:v>
                </c:pt>
                <c:pt idx="2491">
                  <c:v>41.417698953700828</c:v>
                </c:pt>
                <c:pt idx="2492">
                  <c:v>41.434365619946497</c:v>
                </c:pt>
                <c:pt idx="2493">
                  <c:v>41.451032286192003</c:v>
                </c:pt>
                <c:pt idx="2494">
                  <c:v>41.467698952437665</c:v>
                </c:pt>
                <c:pt idx="2495">
                  <c:v>41.484365618683334</c:v>
                </c:pt>
                <c:pt idx="2496">
                  <c:v>41.501032284929003</c:v>
                </c:pt>
                <c:pt idx="2497">
                  <c:v>41.517698951174665</c:v>
                </c:pt>
                <c:pt idx="2498">
                  <c:v>41.534365617420164</c:v>
                </c:pt>
                <c:pt idx="2499">
                  <c:v>41.551032283665833</c:v>
                </c:pt>
                <c:pt idx="2500">
                  <c:v>41.567698949911495</c:v>
                </c:pt>
                <c:pt idx="2501">
                  <c:v>41.584365616157164</c:v>
                </c:pt>
                <c:pt idx="2502">
                  <c:v>41.601032282402834</c:v>
                </c:pt>
                <c:pt idx="2503">
                  <c:v>41.617698948648332</c:v>
                </c:pt>
                <c:pt idx="2504">
                  <c:v>41.634365614894001</c:v>
                </c:pt>
                <c:pt idx="2505">
                  <c:v>41.65103228113967</c:v>
                </c:pt>
                <c:pt idx="2506">
                  <c:v>41.667698947385333</c:v>
                </c:pt>
                <c:pt idx="2507">
                  <c:v>41.684365613631002</c:v>
                </c:pt>
                <c:pt idx="2508">
                  <c:v>41.7010322798765</c:v>
                </c:pt>
                <c:pt idx="2509">
                  <c:v>41.717698946122162</c:v>
                </c:pt>
                <c:pt idx="2510">
                  <c:v>41.734365612367831</c:v>
                </c:pt>
                <c:pt idx="2511">
                  <c:v>41.751032278613501</c:v>
                </c:pt>
                <c:pt idx="2512">
                  <c:v>41.767698944858999</c:v>
                </c:pt>
                <c:pt idx="2513">
                  <c:v>41.784365611104668</c:v>
                </c:pt>
                <c:pt idx="2514">
                  <c:v>41.801032277350338</c:v>
                </c:pt>
                <c:pt idx="2515">
                  <c:v>41.817698943596</c:v>
                </c:pt>
                <c:pt idx="2516">
                  <c:v>41.834365609841669</c:v>
                </c:pt>
                <c:pt idx="2517">
                  <c:v>41.851032276087167</c:v>
                </c:pt>
                <c:pt idx="2518">
                  <c:v>41.867698942332829</c:v>
                </c:pt>
                <c:pt idx="2519">
                  <c:v>41.884365608578499</c:v>
                </c:pt>
                <c:pt idx="2520">
                  <c:v>41.901032274824168</c:v>
                </c:pt>
                <c:pt idx="2521">
                  <c:v>41.91769894106983</c:v>
                </c:pt>
                <c:pt idx="2522">
                  <c:v>41.934365607315335</c:v>
                </c:pt>
                <c:pt idx="2523">
                  <c:v>41.951032273561005</c:v>
                </c:pt>
                <c:pt idx="2524">
                  <c:v>41.967698939806674</c:v>
                </c:pt>
                <c:pt idx="2525">
                  <c:v>41.984365606052329</c:v>
                </c:pt>
                <c:pt idx="2526">
                  <c:v>42.001032272297834</c:v>
                </c:pt>
                <c:pt idx="2527">
                  <c:v>42.017698938543504</c:v>
                </c:pt>
                <c:pt idx="2528">
                  <c:v>42.034365604789166</c:v>
                </c:pt>
                <c:pt idx="2529">
                  <c:v>42.051032271034835</c:v>
                </c:pt>
                <c:pt idx="2530">
                  <c:v>42.067698937280504</c:v>
                </c:pt>
                <c:pt idx="2531">
                  <c:v>42.084365603525995</c:v>
                </c:pt>
                <c:pt idx="2532">
                  <c:v>42.101032269771665</c:v>
                </c:pt>
                <c:pt idx="2533">
                  <c:v>42.117698936017334</c:v>
                </c:pt>
                <c:pt idx="2534">
                  <c:v>42.134365602262996</c:v>
                </c:pt>
                <c:pt idx="2535">
                  <c:v>42.151032268508665</c:v>
                </c:pt>
                <c:pt idx="2536">
                  <c:v>42.167698934754171</c:v>
                </c:pt>
                <c:pt idx="2537">
                  <c:v>42.184365600999833</c:v>
                </c:pt>
                <c:pt idx="2538">
                  <c:v>42.201032267245502</c:v>
                </c:pt>
                <c:pt idx="2539">
                  <c:v>42.217698933491171</c:v>
                </c:pt>
                <c:pt idx="2540">
                  <c:v>42.234365599736662</c:v>
                </c:pt>
                <c:pt idx="2541">
                  <c:v>42.251032265982332</c:v>
                </c:pt>
                <c:pt idx="2542">
                  <c:v>42.267698932228001</c:v>
                </c:pt>
                <c:pt idx="2543">
                  <c:v>42.284365598473663</c:v>
                </c:pt>
                <c:pt idx="2544">
                  <c:v>42.301032264719332</c:v>
                </c:pt>
                <c:pt idx="2545">
                  <c:v>42.317698930964838</c:v>
                </c:pt>
                <c:pt idx="2546">
                  <c:v>42.3343655972105</c:v>
                </c:pt>
                <c:pt idx="2547">
                  <c:v>42.351032263456169</c:v>
                </c:pt>
                <c:pt idx="2548">
                  <c:v>42.367698929701838</c:v>
                </c:pt>
                <c:pt idx="2549">
                  <c:v>42.3843655959475</c:v>
                </c:pt>
                <c:pt idx="2550">
                  <c:v>42.401032262192999</c:v>
                </c:pt>
                <c:pt idx="2551">
                  <c:v>42.417698928438668</c:v>
                </c:pt>
                <c:pt idx="2552">
                  <c:v>42.43436559468433</c:v>
                </c:pt>
                <c:pt idx="2553">
                  <c:v>42.451032260929999</c:v>
                </c:pt>
                <c:pt idx="2554">
                  <c:v>42.467698927175668</c:v>
                </c:pt>
                <c:pt idx="2555">
                  <c:v>42.484365593421167</c:v>
                </c:pt>
                <c:pt idx="2556">
                  <c:v>42.501032259666836</c:v>
                </c:pt>
                <c:pt idx="2557">
                  <c:v>42.517698925912505</c:v>
                </c:pt>
                <c:pt idx="2558">
                  <c:v>42.53436559215816</c:v>
                </c:pt>
                <c:pt idx="2559">
                  <c:v>42.551032258403666</c:v>
                </c:pt>
                <c:pt idx="2560">
                  <c:v>42.567698924649335</c:v>
                </c:pt>
                <c:pt idx="2561">
                  <c:v>42.584365590894997</c:v>
                </c:pt>
                <c:pt idx="2562">
                  <c:v>42.601032257140666</c:v>
                </c:pt>
                <c:pt idx="2563">
                  <c:v>42.617698923386335</c:v>
                </c:pt>
                <c:pt idx="2564">
                  <c:v>42.634365589631827</c:v>
                </c:pt>
                <c:pt idx="2565">
                  <c:v>42.651032255877496</c:v>
                </c:pt>
                <c:pt idx="2566">
                  <c:v>42.667698922123165</c:v>
                </c:pt>
                <c:pt idx="2567">
                  <c:v>42.684365588368834</c:v>
                </c:pt>
                <c:pt idx="2568">
                  <c:v>42.701032254614496</c:v>
                </c:pt>
                <c:pt idx="2569">
                  <c:v>42.717698920860002</c:v>
                </c:pt>
                <c:pt idx="2570">
                  <c:v>42.734365587105671</c:v>
                </c:pt>
                <c:pt idx="2571">
                  <c:v>42.751032253351333</c:v>
                </c:pt>
                <c:pt idx="2572">
                  <c:v>42.767698919597002</c:v>
                </c:pt>
                <c:pt idx="2573">
                  <c:v>42.784365585842501</c:v>
                </c:pt>
                <c:pt idx="2574">
                  <c:v>42.801032252088163</c:v>
                </c:pt>
                <c:pt idx="2575">
                  <c:v>42.817698918333832</c:v>
                </c:pt>
                <c:pt idx="2576">
                  <c:v>42.834365584579501</c:v>
                </c:pt>
                <c:pt idx="2577">
                  <c:v>42.851032250825163</c:v>
                </c:pt>
                <c:pt idx="2578">
                  <c:v>42.867698917070669</c:v>
                </c:pt>
                <c:pt idx="2579">
                  <c:v>42.884365583316338</c:v>
                </c:pt>
                <c:pt idx="2580">
                  <c:v>42.901032249562</c:v>
                </c:pt>
                <c:pt idx="2581">
                  <c:v>42.917698915807669</c:v>
                </c:pt>
                <c:pt idx="2582">
                  <c:v>42.934365582053339</c:v>
                </c:pt>
                <c:pt idx="2583">
                  <c:v>42.95103224829883</c:v>
                </c:pt>
                <c:pt idx="2584">
                  <c:v>42.967698914544499</c:v>
                </c:pt>
                <c:pt idx="2585">
                  <c:v>42.984365580790168</c:v>
                </c:pt>
                <c:pt idx="2586">
                  <c:v>43.00103224703583</c:v>
                </c:pt>
                <c:pt idx="2587">
                  <c:v>43.0176989132815</c:v>
                </c:pt>
                <c:pt idx="2588">
                  <c:v>43.034365579527005</c:v>
                </c:pt>
                <c:pt idx="2589">
                  <c:v>43.051032245772667</c:v>
                </c:pt>
                <c:pt idx="2590">
                  <c:v>43.067698912018336</c:v>
                </c:pt>
                <c:pt idx="2591">
                  <c:v>43.084365578264006</c:v>
                </c:pt>
                <c:pt idx="2592">
                  <c:v>43.101032244509497</c:v>
                </c:pt>
                <c:pt idx="2593">
                  <c:v>43.117698910755166</c:v>
                </c:pt>
                <c:pt idx="2594">
                  <c:v>43.134365577000835</c:v>
                </c:pt>
                <c:pt idx="2595">
                  <c:v>43.151032243246497</c:v>
                </c:pt>
                <c:pt idx="2596">
                  <c:v>43.167698909492167</c:v>
                </c:pt>
                <c:pt idx="2597">
                  <c:v>43.184365575737665</c:v>
                </c:pt>
                <c:pt idx="2598">
                  <c:v>43.201032241983327</c:v>
                </c:pt>
                <c:pt idx="2599">
                  <c:v>43.217698908228996</c:v>
                </c:pt>
                <c:pt idx="2600">
                  <c:v>43.234365574474666</c:v>
                </c:pt>
                <c:pt idx="2601">
                  <c:v>43.251032240720328</c:v>
                </c:pt>
                <c:pt idx="2602">
                  <c:v>43.267698906965833</c:v>
                </c:pt>
                <c:pt idx="2603">
                  <c:v>43.284365573211502</c:v>
                </c:pt>
                <c:pt idx="2604">
                  <c:v>43.301032239457165</c:v>
                </c:pt>
                <c:pt idx="2605">
                  <c:v>43.317698905702834</c:v>
                </c:pt>
                <c:pt idx="2606">
                  <c:v>43.334365571948332</c:v>
                </c:pt>
                <c:pt idx="2607">
                  <c:v>43.351032238193994</c:v>
                </c:pt>
                <c:pt idx="2608">
                  <c:v>43.367698904439663</c:v>
                </c:pt>
                <c:pt idx="2609">
                  <c:v>43.384365570685333</c:v>
                </c:pt>
                <c:pt idx="2610">
                  <c:v>43.401032236931002</c:v>
                </c:pt>
                <c:pt idx="2611">
                  <c:v>43.4176989031765</c:v>
                </c:pt>
                <c:pt idx="2612">
                  <c:v>43.43436556942217</c:v>
                </c:pt>
                <c:pt idx="2613">
                  <c:v>43.451032235667839</c:v>
                </c:pt>
                <c:pt idx="2614">
                  <c:v>43.467698901913501</c:v>
                </c:pt>
                <c:pt idx="2615">
                  <c:v>43.48436556815917</c:v>
                </c:pt>
                <c:pt idx="2616">
                  <c:v>43.501032234404668</c:v>
                </c:pt>
                <c:pt idx="2617">
                  <c:v>43.517698900650331</c:v>
                </c:pt>
                <c:pt idx="2618">
                  <c:v>43.534365566896</c:v>
                </c:pt>
                <c:pt idx="2619">
                  <c:v>43.551032233141669</c:v>
                </c:pt>
                <c:pt idx="2620">
                  <c:v>43.567698899387167</c:v>
                </c:pt>
                <c:pt idx="2621">
                  <c:v>43.584365565632837</c:v>
                </c:pt>
                <c:pt idx="2622">
                  <c:v>43.601032231878506</c:v>
                </c:pt>
                <c:pt idx="2623">
                  <c:v>43.617698898124168</c:v>
                </c:pt>
                <c:pt idx="2624">
                  <c:v>43.634365564369837</c:v>
                </c:pt>
                <c:pt idx="2625">
                  <c:v>43.651032230615336</c:v>
                </c:pt>
                <c:pt idx="2626">
                  <c:v>43.667698896860998</c:v>
                </c:pt>
                <c:pt idx="2627">
                  <c:v>43.684365563106667</c:v>
                </c:pt>
                <c:pt idx="2628">
                  <c:v>43.701032229352336</c:v>
                </c:pt>
                <c:pt idx="2629">
                  <c:v>43.717698895597998</c:v>
                </c:pt>
                <c:pt idx="2630">
                  <c:v>43.734365561843497</c:v>
                </c:pt>
                <c:pt idx="2631">
                  <c:v>43.751032228089166</c:v>
                </c:pt>
                <c:pt idx="2632">
                  <c:v>43.767698894334828</c:v>
                </c:pt>
                <c:pt idx="2633">
                  <c:v>43.784365560580497</c:v>
                </c:pt>
                <c:pt idx="2634">
                  <c:v>43.801032226826166</c:v>
                </c:pt>
                <c:pt idx="2635">
                  <c:v>43.817698893071665</c:v>
                </c:pt>
                <c:pt idx="2636">
                  <c:v>43.834365559317334</c:v>
                </c:pt>
                <c:pt idx="2637">
                  <c:v>43.851032225563003</c:v>
                </c:pt>
                <c:pt idx="2638">
                  <c:v>43.867698891808665</c:v>
                </c:pt>
                <c:pt idx="2639">
                  <c:v>43.884365558054164</c:v>
                </c:pt>
                <c:pt idx="2640">
                  <c:v>43.901032224299833</c:v>
                </c:pt>
                <c:pt idx="2641">
                  <c:v>43.917698890545495</c:v>
                </c:pt>
                <c:pt idx="2642">
                  <c:v>43.934365556791164</c:v>
                </c:pt>
                <c:pt idx="2643">
                  <c:v>43.951032223036833</c:v>
                </c:pt>
                <c:pt idx="2644">
                  <c:v>43.967698889282332</c:v>
                </c:pt>
                <c:pt idx="2645">
                  <c:v>43.984365555528001</c:v>
                </c:pt>
                <c:pt idx="2646">
                  <c:v>44.00103222177367</c:v>
                </c:pt>
                <c:pt idx="2647">
                  <c:v>44.017698888019332</c:v>
                </c:pt>
                <c:pt idx="2648">
                  <c:v>44.034365554265001</c:v>
                </c:pt>
                <c:pt idx="2649">
                  <c:v>44.0510322205105</c:v>
                </c:pt>
                <c:pt idx="2650">
                  <c:v>44.067698886756169</c:v>
                </c:pt>
                <c:pt idx="2651">
                  <c:v>44.084365553001831</c:v>
                </c:pt>
                <c:pt idx="2652">
                  <c:v>44.1010322192475</c:v>
                </c:pt>
                <c:pt idx="2653">
                  <c:v>44.117698885493006</c:v>
                </c:pt>
                <c:pt idx="2654">
                  <c:v>44.134365551738668</c:v>
                </c:pt>
                <c:pt idx="2655">
                  <c:v>44.151032217984337</c:v>
                </c:pt>
                <c:pt idx="2656">
                  <c:v>44.167698884230006</c:v>
                </c:pt>
                <c:pt idx="2657">
                  <c:v>44.184365550475668</c:v>
                </c:pt>
                <c:pt idx="2658">
                  <c:v>44.201032216721167</c:v>
                </c:pt>
                <c:pt idx="2659">
                  <c:v>44.217698882966836</c:v>
                </c:pt>
                <c:pt idx="2660">
                  <c:v>44.234365549212498</c:v>
                </c:pt>
                <c:pt idx="2661">
                  <c:v>44.251032215458167</c:v>
                </c:pt>
                <c:pt idx="2662">
                  <c:v>44.267698881703836</c:v>
                </c:pt>
                <c:pt idx="2663">
                  <c:v>44.284365547949328</c:v>
                </c:pt>
                <c:pt idx="2664">
                  <c:v>44.301032214194997</c:v>
                </c:pt>
                <c:pt idx="2665">
                  <c:v>44.317698880440666</c:v>
                </c:pt>
                <c:pt idx="2666">
                  <c:v>44.334365546686328</c:v>
                </c:pt>
                <c:pt idx="2667">
                  <c:v>44.351032212931997</c:v>
                </c:pt>
                <c:pt idx="2668">
                  <c:v>44.367698879177503</c:v>
                </c:pt>
                <c:pt idx="2669">
                  <c:v>44.384365545423165</c:v>
                </c:pt>
                <c:pt idx="2670">
                  <c:v>44.401032211668834</c:v>
                </c:pt>
                <c:pt idx="2671">
                  <c:v>44.417698877914503</c:v>
                </c:pt>
                <c:pt idx="2672">
                  <c:v>44.434365544159995</c:v>
                </c:pt>
                <c:pt idx="2673">
                  <c:v>44.451032210405664</c:v>
                </c:pt>
                <c:pt idx="2674">
                  <c:v>44.467698876651333</c:v>
                </c:pt>
                <c:pt idx="2675">
                  <c:v>44.484365542896995</c:v>
                </c:pt>
                <c:pt idx="2676">
                  <c:v>44.501032209142664</c:v>
                </c:pt>
                <c:pt idx="2677">
                  <c:v>44.51769887538817</c:v>
                </c:pt>
                <c:pt idx="2678">
                  <c:v>44.534365541633832</c:v>
                </c:pt>
                <c:pt idx="2679">
                  <c:v>44.551032207879501</c:v>
                </c:pt>
                <c:pt idx="2680">
                  <c:v>44.567698874125171</c:v>
                </c:pt>
                <c:pt idx="2681">
                  <c:v>44.584365540370833</c:v>
                </c:pt>
                <c:pt idx="2682">
                  <c:v>44.601032206616331</c:v>
                </c:pt>
                <c:pt idx="2683">
                  <c:v>44.617698872862</c:v>
                </c:pt>
                <c:pt idx="2684">
                  <c:v>44.634365539107662</c:v>
                </c:pt>
                <c:pt idx="2685">
                  <c:v>44.651032205353332</c:v>
                </c:pt>
                <c:pt idx="2686">
                  <c:v>44.667698871598837</c:v>
                </c:pt>
                <c:pt idx="2687">
                  <c:v>44.684365537844499</c:v>
                </c:pt>
                <c:pt idx="2688">
                  <c:v>44.701032204090168</c:v>
                </c:pt>
                <c:pt idx="2689">
                  <c:v>44.717698870335838</c:v>
                </c:pt>
                <c:pt idx="2690">
                  <c:v>44.7343655365815</c:v>
                </c:pt>
                <c:pt idx="2691">
                  <c:v>44.751032202826998</c:v>
                </c:pt>
                <c:pt idx="2692">
                  <c:v>44.767698869072667</c:v>
                </c:pt>
                <c:pt idx="2693">
                  <c:v>44.784365535318337</c:v>
                </c:pt>
                <c:pt idx="2694">
                  <c:v>44.801032201563999</c:v>
                </c:pt>
                <c:pt idx="2695">
                  <c:v>44.817698867809668</c:v>
                </c:pt>
                <c:pt idx="2696">
                  <c:v>44.834365534055173</c:v>
                </c:pt>
                <c:pt idx="2697">
                  <c:v>44.851032200300828</c:v>
                </c:pt>
                <c:pt idx="2698">
                  <c:v>44.867698866546498</c:v>
                </c:pt>
                <c:pt idx="2699">
                  <c:v>44.884365532792167</c:v>
                </c:pt>
                <c:pt idx="2700">
                  <c:v>44.901032199037665</c:v>
                </c:pt>
                <c:pt idx="2701">
                  <c:v>44.917698865283334</c:v>
                </c:pt>
                <c:pt idx="2702">
                  <c:v>44.934365531529004</c:v>
                </c:pt>
                <c:pt idx="2703">
                  <c:v>44.951032197774666</c:v>
                </c:pt>
                <c:pt idx="2704">
                  <c:v>44.967698864020335</c:v>
                </c:pt>
                <c:pt idx="2705">
                  <c:v>44.984365530265833</c:v>
                </c:pt>
                <c:pt idx="2706">
                  <c:v>45.001032196511495</c:v>
                </c:pt>
                <c:pt idx="2707">
                  <c:v>45.017698862757165</c:v>
                </c:pt>
                <c:pt idx="2708">
                  <c:v>45.034365529002834</c:v>
                </c:pt>
                <c:pt idx="2709">
                  <c:v>45.051032195248496</c:v>
                </c:pt>
                <c:pt idx="2710">
                  <c:v>45.067698861494002</c:v>
                </c:pt>
                <c:pt idx="2711">
                  <c:v>45.084365527739671</c:v>
                </c:pt>
                <c:pt idx="2712">
                  <c:v>45.101032193985333</c:v>
                </c:pt>
                <c:pt idx="2713">
                  <c:v>45.117698860231002</c:v>
                </c:pt>
                <c:pt idx="2714">
                  <c:v>45.134365526476671</c:v>
                </c:pt>
                <c:pt idx="2715">
                  <c:v>45.151032192722163</c:v>
                </c:pt>
                <c:pt idx="2716">
                  <c:v>45.167698858967832</c:v>
                </c:pt>
                <c:pt idx="2717">
                  <c:v>45.184365525213501</c:v>
                </c:pt>
                <c:pt idx="2718">
                  <c:v>45.201032191459163</c:v>
                </c:pt>
                <c:pt idx="2719">
                  <c:v>45.217698857704669</c:v>
                </c:pt>
                <c:pt idx="2720">
                  <c:v>45.234365523950338</c:v>
                </c:pt>
                <c:pt idx="2721">
                  <c:v>45.251032190196</c:v>
                </c:pt>
                <c:pt idx="2722">
                  <c:v>45.267698856441669</c:v>
                </c:pt>
                <c:pt idx="2723">
                  <c:v>45.284365522687338</c:v>
                </c:pt>
                <c:pt idx="2724">
                  <c:v>45.30103218893283</c:v>
                </c:pt>
                <c:pt idx="2725">
                  <c:v>45.317698855178499</c:v>
                </c:pt>
                <c:pt idx="2726">
                  <c:v>45.334365521424168</c:v>
                </c:pt>
                <c:pt idx="2727">
                  <c:v>45.35103218766983</c:v>
                </c:pt>
                <c:pt idx="2728">
                  <c:v>45.367698853915499</c:v>
                </c:pt>
                <c:pt idx="2729">
                  <c:v>45.384365520161005</c:v>
                </c:pt>
                <c:pt idx="2730">
                  <c:v>45.40103218640666</c:v>
                </c:pt>
                <c:pt idx="2731">
                  <c:v>45.417698852652329</c:v>
                </c:pt>
                <c:pt idx="2732">
                  <c:v>45.434365518897998</c:v>
                </c:pt>
                <c:pt idx="2733">
                  <c:v>45.451032185143504</c:v>
                </c:pt>
                <c:pt idx="2734">
                  <c:v>45.467698851389166</c:v>
                </c:pt>
                <c:pt idx="2735">
                  <c:v>45.484365517634835</c:v>
                </c:pt>
                <c:pt idx="2736">
                  <c:v>45.501032183880504</c:v>
                </c:pt>
                <c:pt idx="2737">
                  <c:v>45.517698850126166</c:v>
                </c:pt>
                <c:pt idx="2738">
                  <c:v>45.534365516371665</c:v>
                </c:pt>
                <c:pt idx="2739">
                  <c:v>45.551032182617334</c:v>
                </c:pt>
                <c:pt idx="2740">
                  <c:v>45.567698848862996</c:v>
                </c:pt>
                <c:pt idx="2741">
                  <c:v>45.584365515108665</c:v>
                </c:pt>
                <c:pt idx="2742">
                  <c:v>45.601032181354334</c:v>
                </c:pt>
                <c:pt idx="2743">
                  <c:v>45.617698847599833</c:v>
                </c:pt>
                <c:pt idx="2744">
                  <c:v>45.634365513845502</c:v>
                </c:pt>
                <c:pt idx="2745">
                  <c:v>45.651032180091171</c:v>
                </c:pt>
                <c:pt idx="2746">
                  <c:v>45.667698846336833</c:v>
                </c:pt>
                <c:pt idx="2747">
                  <c:v>45.684365512582502</c:v>
                </c:pt>
                <c:pt idx="2748">
                  <c:v>45.701032178828001</c:v>
                </c:pt>
                <c:pt idx="2749">
                  <c:v>45.717698845073663</c:v>
                </c:pt>
                <c:pt idx="2750">
                  <c:v>45.734365511319332</c:v>
                </c:pt>
                <c:pt idx="2751">
                  <c:v>45.751032177565001</c:v>
                </c:pt>
                <c:pt idx="2752">
                  <c:v>45.7676988438105</c:v>
                </c:pt>
                <c:pt idx="2753">
                  <c:v>45.784365510056169</c:v>
                </c:pt>
                <c:pt idx="2754">
                  <c:v>45.801032176301838</c:v>
                </c:pt>
                <c:pt idx="2755">
                  <c:v>45.8176988425475</c:v>
                </c:pt>
                <c:pt idx="2756">
                  <c:v>45.834365508793169</c:v>
                </c:pt>
                <c:pt idx="2757">
                  <c:v>45.851032175038668</c:v>
                </c:pt>
                <c:pt idx="2758">
                  <c:v>45.86769884128433</c:v>
                </c:pt>
                <c:pt idx="2759">
                  <c:v>45.884365507529999</c:v>
                </c:pt>
                <c:pt idx="2760">
                  <c:v>45.901032173775668</c:v>
                </c:pt>
                <c:pt idx="2761">
                  <c:v>45.91769884002133</c:v>
                </c:pt>
                <c:pt idx="2762">
                  <c:v>45.934365506266836</c:v>
                </c:pt>
                <c:pt idx="2763">
                  <c:v>45.951032172512505</c:v>
                </c:pt>
                <c:pt idx="2764">
                  <c:v>45.96769883875816</c:v>
                </c:pt>
                <c:pt idx="2765">
                  <c:v>45.984365505003829</c:v>
                </c:pt>
                <c:pt idx="2766">
                  <c:v>46.001032171249335</c:v>
                </c:pt>
                <c:pt idx="2767">
                  <c:v>46.017698837494997</c:v>
                </c:pt>
                <c:pt idx="2768">
                  <c:v>46.034365503740666</c:v>
                </c:pt>
                <c:pt idx="2769">
                  <c:v>46.051032169986335</c:v>
                </c:pt>
                <c:pt idx="2770">
                  <c:v>46.067698836231997</c:v>
                </c:pt>
                <c:pt idx="2771">
                  <c:v>46.084365502477496</c:v>
                </c:pt>
                <c:pt idx="2772">
                  <c:v>46.101032168723165</c:v>
                </c:pt>
                <c:pt idx="2773">
                  <c:v>46.117698834968827</c:v>
                </c:pt>
                <c:pt idx="2774">
                  <c:v>46.134365501214496</c:v>
                </c:pt>
                <c:pt idx="2775">
                  <c:v>46.151032167460166</c:v>
                </c:pt>
                <c:pt idx="2776">
                  <c:v>46.167698833705671</c:v>
                </c:pt>
                <c:pt idx="2777">
                  <c:v>46.184365499951333</c:v>
                </c:pt>
                <c:pt idx="2778">
                  <c:v>46.201032166197002</c:v>
                </c:pt>
                <c:pt idx="2779">
                  <c:v>46.217698832442672</c:v>
                </c:pt>
                <c:pt idx="2780">
                  <c:v>46.234365498688163</c:v>
                </c:pt>
                <c:pt idx="2781">
                  <c:v>46.251032164933832</c:v>
                </c:pt>
                <c:pt idx="2782">
                  <c:v>46.267698831179501</c:v>
                </c:pt>
                <c:pt idx="2783">
                  <c:v>46.284365497425163</c:v>
                </c:pt>
                <c:pt idx="2784">
                  <c:v>46.301032163670833</c:v>
                </c:pt>
                <c:pt idx="2785">
                  <c:v>46.317698829916338</c:v>
                </c:pt>
                <c:pt idx="2786">
                  <c:v>46.334365496162</c:v>
                </c:pt>
                <c:pt idx="2787">
                  <c:v>46.35103216240767</c:v>
                </c:pt>
                <c:pt idx="2788">
                  <c:v>46.367698828653339</c:v>
                </c:pt>
                <c:pt idx="2789">
                  <c:v>46.384365494899001</c:v>
                </c:pt>
                <c:pt idx="2790">
                  <c:v>46.401032161144499</c:v>
                </c:pt>
                <c:pt idx="2791">
                  <c:v>46.417698827390169</c:v>
                </c:pt>
                <c:pt idx="2792">
                  <c:v>46.434365493635831</c:v>
                </c:pt>
                <c:pt idx="2793">
                  <c:v>46.4510321598815</c:v>
                </c:pt>
                <c:pt idx="2794">
                  <c:v>46.467698826127169</c:v>
                </c:pt>
                <c:pt idx="2795">
                  <c:v>46.484365492372667</c:v>
                </c:pt>
                <c:pt idx="2796">
                  <c:v>46.501032158618337</c:v>
                </c:pt>
                <c:pt idx="2797">
                  <c:v>46.517698824864006</c:v>
                </c:pt>
                <c:pt idx="2798">
                  <c:v>46.534365491109661</c:v>
                </c:pt>
                <c:pt idx="2799">
                  <c:v>46.551032157355166</c:v>
                </c:pt>
                <c:pt idx="2800">
                  <c:v>46.567698823600836</c:v>
                </c:pt>
                <c:pt idx="2801">
                  <c:v>46.584365489846498</c:v>
                </c:pt>
                <c:pt idx="2802">
                  <c:v>46.601032156092167</c:v>
                </c:pt>
                <c:pt idx="2803">
                  <c:v>46.617698822337836</c:v>
                </c:pt>
                <c:pt idx="2804">
                  <c:v>46.634365488583327</c:v>
                </c:pt>
                <c:pt idx="2805">
                  <c:v>46.651032154828997</c:v>
                </c:pt>
                <c:pt idx="2806">
                  <c:v>46.667698821074666</c:v>
                </c:pt>
                <c:pt idx="2807">
                  <c:v>46.684365487320328</c:v>
                </c:pt>
                <c:pt idx="2808">
                  <c:v>46.701032153565997</c:v>
                </c:pt>
                <c:pt idx="2809">
                  <c:v>46.717698819811503</c:v>
                </c:pt>
                <c:pt idx="2810">
                  <c:v>46.734365486057165</c:v>
                </c:pt>
                <c:pt idx="2811">
                  <c:v>46.751032152302834</c:v>
                </c:pt>
                <c:pt idx="2812">
                  <c:v>46.767698818548503</c:v>
                </c:pt>
                <c:pt idx="2813">
                  <c:v>46.784365484793994</c:v>
                </c:pt>
                <c:pt idx="2814">
                  <c:v>46.801032151039664</c:v>
                </c:pt>
                <c:pt idx="2815">
                  <c:v>46.817698817285333</c:v>
                </c:pt>
                <c:pt idx="2816">
                  <c:v>46.834365483530995</c:v>
                </c:pt>
                <c:pt idx="2817">
                  <c:v>46.851032149776664</c:v>
                </c:pt>
                <c:pt idx="2818">
                  <c:v>46.86769881602217</c:v>
                </c:pt>
                <c:pt idx="2819">
                  <c:v>46.884365482267839</c:v>
                </c:pt>
                <c:pt idx="2820">
                  <c:v>46.901032148513501</c:v>
                </c:pt>
                <c:pt idx="2821">
                  <c:v>46.91769881475917</c:v>
                </c:pt>
                <c:pt idx="2822">
                  <c:v>46.934365481004839</c:v>
                </c:pt>
                <c:pt idx="2823">
                  <c:v>46.951032147250331</c:v>
                </c:pt>
                <c:pt idx="2824">
                  <c:v>46.967698813496</c:v>
                </c:pt>
                <c:pt idx="2825">
                  <c:v>46.984365479741669</c:v>
                </c:pt>
                <c:pt idx="2826">
                  <c:v>47.001032145987331</c:v>
                </c:pt>
                <c:pt idx="2827">
                  <c:v>47.017698812233</c:v>
                </c:pt>
                <c:pt idx="2828">
                  <c:v>47.034365478478506</c:v>
                </c:pt>
                <c:pt idx="2829">
                  <c:v>47.051032144724168</c:v>
                </c:pt>
                <c:pt idx="2830">
                  <c:v>47.067698810969837</c:v>
                </c:pt>
                <c:pt idx="2831">
                  <c:v>47.084365477215506</c:v>
                </c:pt>
                <c:pt idx="2832">
                  <c:v>47.101032143460998</c:v>
                </c:pt>
                <c:pt idx="2833">
                  <c:v>47.117698809706667</c:v>
                </c:pt>
                <c:pt idx="2834">
                  <c:v>47.134365475952336</c:v>
                </c:pt>
                <c:pt idx="2835">
                  <c:v>47.151032142197998</c:v>
                </c:pt>
                <c:pt idx="2836">
                  <c:v>47.167698808443667</c:v>
                </c:pt>
                <c:pt idx="2837">
                  <c:v>47.184365474689166</c:v>
                </c:pt>
                <c:pt idx="2838">
                  <c:v>47.201032140934828</c:v>
                </c:pt>
                <c:pt idx="2839">
                  <c:v>47.217698807180497</c:v>
                </c:pt>
                <c:pt idx="2840">
                  <c:v>47.234365473426166</c:v>
                </c:pt>
                <c:pt idx="2841">
                  <c:v>47.251032139671828</c:v>
                </c:pt>
                <c:pt idx="2842">
                  <c:v>47.267698805917334</c:v>
                </c:pt>
                <c:pt idx="2843">
                  <c:v>47.284365472163003</c:v>
                </c:pt>
                <c:pt idx="2844">
                  <c:v>47.301032138408665</c:v>
                </c:pt>
                <c:pt idx="2845">
                  <c:v>47.317698804654334</c:v>
                </c:pt>
                <c:pt idx="2846">
                  <c:v>47.334365470899833</c:v>
                </c:pt>
                <c:pt idx="2847">
                  <c:v>47.351032137145495</c:v>
                </c:pt>
                <c:pt idx="2848">
                  <c:v>47.367698803391164</c:v>
                </c:pt>
                <c:pt idx="2849">
                  <c:v>47.384365469636833</c:v>
                </c:pt>
                <c:pt idx="2850">
                  <c:v>47.401032135882495</c:v>
                </c:pt>
                <c:pt idx="2851">
                  <c:v>47.417698802128001</c:v>
                </c:pt>
                <c:pt idx="2852">
                  <c:v>47.43436546837367</c:v>
                </c:pt>
                <c:pt idx="2853">
                  <c:v>47.451032134619332</c:v>
                </c:pt>
                <c:pt idx="2854">
                  <c:v>47.467698800865001</c:v>
                </c:pt>
                <c:pt idx="2855">
                  <c:v>47.484365467110671</c:v>
                </c:pt>
                <c:pt idx="2856">
                  <c:v>47.501032133356162</c:v>
                </c:pt>
                <c:pt idx="2857">
                  <c:v>47.517698799601831</c:v>
                </c:pt>
                <c:pt idx="2858">
                  <c:v>47.5343654658475</c:v>
                </c:pt>
                <c:pt idx="2859">
                  <c:v>47.551032132093169</c:v>
                </c:pt>
                <c:pt idx="2860">
                  <c:v>47.567698798338668</c:v>
                </c:pt>
                <c:pt idx="2861">
                  <c:v>47.584365464584337</c:v>
                </c:pt>
                <c:pt idx="2862">
                  <c:v>47.601032130830006</c:v>
                </c:pt>
                <c:pt idx="2863">
                  <c:v>47.617698797075668</c:v>
                </c:pt>
                <c:pt idx="2864">
                  <c:v>47.634365463321338</c:v>
                </c:pt>
                <c:pt idx="2865">
                  <c:v>47.651032129566836</c:v>
                </c:pt>
                <c:pt idx="2866">
                  <c:v>47.667698795812498</c:v>
                </c:pt>
                <c:pt idx="2867">
                  <c:v>47.684365462058167</c:v>
                </c:pt>
                <c:pt idx="2868">
                  <c:v>47.701032128303837</c:v>
                </c:pt>
                <c:pt idx="2869">
                  <c:v>47.717698794549499</c:v>
                </c:pt>
                <c:pt idx="2870">
                  <c:v>47.734365460794997</c:v>
                </c:pt>
                <c:pt idx="2871">
                  <c:v>47.751032127040666</c:v>
                </c:pt>
                <c:pt idx="2872">
                  <c:v>47.767698793286328</c:v>
                </c:pt>
                <c:pt idx="2873">
                  <c:v>47.784365459531998</c:v>
                </c:pt>
                <c:pt idx="2874">
                  <c:v>47.801032125777667</c:v>
                </c:pt>
                <c:pt idx="2875">
                  <c:v>47.817698792023165</c:v>
                </c:pt>
                <c:pt idx="2876">
                  <c:v>47.834365458268834</c:v>
                </c:pt>
                <c:pt idx="2877">
                  <c:v>47.851032124514504</c:v>
                </c:pt>
                <c:pt idx="2878">
                  <c:v>47.867698790760166</c:v>
                </c:pt>
                <c:pt idx="2879">
                  <c:v>47.884365457005664</c:v>
                </c:pt>
                <c:pt idx="2880">
                  <c:v>47.901032123251333</c:v>
                </c:pt>
                <c:pt idx="2881">
                  <c:v>47.917698789496995</c:v>
                </c:pt>
                <c:pt idx="2882">
                  <c:v>47.934365455742665</c:v>
                </c:pt>
                <c:pt idx="2883">
                  <c:v>47.951032121988334</c:v>
                </c:pt>
                <c:pt idx="2884">
                  <c:v>47.967698788233832</c:v>
                </c:pt>
                <c:pt idx="2885">
                  <c:v>47.984365454479502</c:v>
                </c:pt>
                <c:pt idx="2886">
                  <c:v>48.001032120725171</c:v>
                </c:pt>
                <c:pt idx="2887">
                  <c:v>48.017698786970833</c:v>
                </c:pt>
                <c:pt idx="2888">
                  <c:v>48.034365453216502</c:v>
                </c:pt>
                <c:pt idx="2889">
                  <c:v>48.051032119462</c:v>
                </c:pt>
                <c:pt idx="2890">
                  <c:v>48.067698785707663</c:v>
                </c:pt>
                <c:pt idx="2891">
                  <c:v>48.084365451953332</c:v>
                </c:pt>
                <c:pt idx="2892">
                  <c:v>48.101032118199001</c:v>
                </c:pt>
                <c:pt idx="2893">
                  <c:v>48.117698784444499</c:v>
                </c:pt>
                <c:pt idx="2894">
                  <c:v>48.134365450690169</c:v>
                </c:pt>
                <c:pt idx="2895">
                  <c:v>48.151032116935838</c:v>
                </c:pt>
                <c:pt idx="2896">
                  <c:v>48.1676987831815</c:v>
                </c:pt>
                <c:pt idx="2897">
                  <c:v>48.184365449427169</c:v>
                </c:pt>
                <c:pt idx="2898">
                  <c:v>48.201032115672668</c:v>
                </c:pt>
                <c:pt idx="2899">
                  <c:v>48.21769878191833</c:v>
                </c:pt>
                <c:pt idx="2900">
                  <c:v>48.234365448163999</c:v>
                </c:pt>
                <c:pt idx="2901">
                  <c:v>48.251032114409668</c:v>
                </c:pt>
                <c:pt idx="2902">
                  <c:v>48.267698780655337</c:v>
                </c:pt>
                <c:pt idx="2903">
                  <c:v>48.284365446900829</c:v>
                </c:pt>
                <c:pt idx="2904">
                  <c:v>48.301032113146498</c:v>
                </c:pt>
                <c:pt idx="2905">
                  <c:v>48.317698779392167</c:v>
                </c:pt>
                <c:pt idx="2906">
                  <c:v>48.334365445637829</c:v>
                </c:pt>
                <c:pt idx="2907">
                  <c:v>48.351032111883498</c:v>
                </c:pt>
                <c:pt idx="2908">
                  <c:v>48.367698778129004</c:v>
                </c:pt>
                <c:pt idx="2909">
                  <c:v>48.384365444374666</c:v>
                </c:pt>
                <c:pt idx="2910">
                  <c:v>48.401032110620335</c:v>
                </c:pt>
                <c:pt idx="2911">
                  <c:v>48.417698776866004</c:v>
                </c:pt>
                <c:pt idx="2912">
                  <c:v>48.434365443111496</c:v>
                </c:pt>
                <c:pt idx="2913">
                  <c:v>48.451032109357165</c:v>
                </c:pt>
                <c:pt idx="2914">
                  <c:v>48.467698775602834</c:v>
                </c:pt>
                <c:pt idx="2915">
                  <c:v>48.484365441848496</c:v>
                </c:pt>
                <c:pt idx="2916">
                  <c:v>48.501032108094165</c:v>
                </c:pt>
                <c:pt idx="2917">
                  <c:v>48.517698774339671</c:v>
                </c:pt>
                <c:pt idx="2918">
                  <c:v>48.534365440585333</c:v>
                </c:pt>
                <c:pt idx="2919">
                  <c:v>48.551032106831002</c:v>
                </c:pt>
                <c:pt idx="2920">
                  <c:v>48.567698773076671</c:v>
                </c:pt>
                <c:pt idx="2921">
                  <c:v>48.584365439322333</c:v>
                </c:pt>
                <c:pt idx="2922">
                  <c:v>48.601032105567832</c:v>
                </c:pt>
                <c:pt idx="2923">
                  <c:v>48.617698771813501</c:v>
                </c:pt>
                <c:pt idx="2924">
                  <c:v>48.634365438059163</c:v>
                </c:pt>
                <c:pt idx="2925">
                  <c:v>48.651032104304832</c:v>
                </c:pt>
                <c:pt idx="2926">
                  <c:v>48.667698770550338</c:v>
                </c:pt>
                <c:pt idx="2927">
                  <c:v>48.684365436796</c:v>
                </c:pt>
                <c:pt idx="2928">
                  <c:v>48.701032103041669</c:v>
                </c:pt>
                <c:pt idx="2929">
                  <c:v>48.717698769287338</c:v>
                </c:pt>
                <c:pt idx="2930">
                  <c:v>48.734365435533</c:v>
                </c:pt>
                <c:pt idx="2931">
                  <c:v>48.751032101778499</c:v>
                </c:pt>
                <c:pt idx="2932">
                  <c:v>48.767698768024168</c:v>
                </c:pt>
                <c:pt idx="2933">
                  <c:v>48.78436543426983</c:v>
                </c:pt>
                <c:pt idx="2934">
                  <c:v>48.801032100515499</c:v>
                </c:pt>
                <c:pt idx="2935">
                  <c:v>48.817698766761168</c:v>
                </c:pt>
                <c:pt idx="2936">
                  <c:v>48.83436543300666</c:v>
                </c:pt>
                <c:pt idx="2937">
                  <c:v>48.851032099252329</c:v>
                </c:pt>
                <c:pt idx="2938">
                  <c:v>48.867698765497998</c:v>
                </c:pt>
                <c:pt idx="2939">
                  <c:v>48.88436543174366</c:v>
                </c:pt>
                <c:pt idx="2940">
                  <c:v>48.901032097989166</c:v>
                </c:pt>
                <c:pt idx="2941">
                  <c:v>48.917698764234835</c:v>
                </c:pt>
                <c:pt idx="2942">
                  <c:v>48.934365430480504</c:v>
                </c:pt>
                <c:pt idx="2943">
                  <c:v>48.951032096726166</c:v>
                </c:pt>
                <c:pt idx="2944">
                  <c:v>48.967698762971835</c:v>
                </c:pt>
                <c:pt idx="2945">
                  <c:v>48.984365429217334</c:v>
                </c:pt>
                <c:pt idx="2946">
                  <c:v>49.001032095462996</c:v>
                </c:pt>
                <c:pt idx="2947">
                  <c:v>49.017698761708665</c:v>
                </c:pt>
                <c:pt idx="2948">
                  <c:v>49.034365427954334</c:v>
                </c:pt>
                <c:pt idx="2949">
                  <c:v>49.051032094199996</c:v>
                </c:pt>
                <c:pt idx="2950">
                  <c:v>49.067698760445502</c:v>
                </c:pt>
                <c:pt idx="2951">
                  <c:v>49.084365426691171</c:v>
                </c:pt>
                <c:pt idx="2952">
                  <c:v>49.101032092936833</c:v>
                </c:pt>
                <c:pt idx="2953">
                  <c:v>49.117698759182502</c:v>
                </c:pt>
                <c:pt idx="2954">
                  <c:v>49.134365425428172</c:v>
                </c:pt>
                <c:pt idx="2955">
                  <c:v>49.151032091673663</c:v>
                </c:pt>
                <c:pt idx="2956">
                  <c:v>49.167698757919332</c:v>
                </c:pt>
                <c:pt idx="2957">
                  <c:v>49.184365424165001</c:v>
                </c:pt>
                <c:pt idx="2958">
                  <c:v>49.201032090410663</c:v>
                </c:pt>
                <c:pt idx="2959">
                  <c:v>49.217698756656169</c:v>
                </c:pt>
                <c:pt idx="2960">
                  <c:v>49.234365422901838</c:v>
                </c:pt>
                <c:pt idx="2961">
                  <c:v>49.2510320891475</c:v>
                </c:pt>
                <c:pt idx="2962">
                  <c:v>49.26769875539317</c:v>
                </c:pt>
                <c:pt idx="2963">
                  <c:v>49.284365421638839</c:v>
                </c:pt>
                <c:pt idx="2964">
                  <c:v>49.30103208788433</c:v>
                </c:pt>
                <c:pt idx="2965">
                  <c:v>49.317698754129999</c:v>
                </c:pt>
                <c:pt idx="2966">
                  <c:v>49.334365420375669</c:v>
                </c:pt>
                <c:pt idx="2967">
                  <c:v>49.351032086621331</c:v>
                </c:pt>
                <c:pt idx="2968">
                  <c:v>49.367698752867</c:v>
                </c:pt>
                <c:pt idx="2969">
                  <c:v>49.384365419112505</c:v>
                </c:pt>
                <c:pt idx="2970">
                  <c:v>49.40103208535816</c:v>
                </c:pt>
                <c:pt idx="2971">
                  <c:v>49.41769875160383</c:v>
                </c:pt>
                <c:pt idx="2972">
                  <c:v>49.434365417849499</c:v>
                </c:pt>
                <c:pt idx="2973">
                  <c:v>49.451032084094997</c:v>
                </c:pt>
                <c:pt idx="2974">
                  <c:v>49.467698750340666</c:v>
                </c:pt>
                <c:pt idx="2975">
                  <c:v>49.484365416586336</c:v>
                </c:pt>
                <c:pt idx="2976">
                  <c:v>49.501032082831998</c:v>
                </c:pt>
                <c:pt idx="2977">
                  <c:v>49.517698749077667</c:v>
                </c:pt>
                <c:pt idx="2978">
                  <c:v>49.534365415323165</c:v>
                </c:pt>
                <c:pt idx="2979">
                  <c:v>49.551032081568827</c:v>
                </c:pt>
                <c:pt idx="2980">
                  <c:v>49.567698747814497</c:v>
                </c:pt>
                <c:pt idx="2981">
                  <c:v>49.584365414060166</c:v>
                </c:pt>
                <c:pt idx="2982">
                  <c:v>49.601032080305828</c:v>
                </c:pt>
                <c:pt idx="2983">
                  <c:v>49.617698746551333</c:v>
                </c:pt>
                <c:pt idx="2984">
                  <c:v>49.634365412797003</c:v>
                </c:pt>
                <c:pt idx="2985">
                  <c:v>49.651032079042672</c:v>
                </c:pt>
                <c:pt idx="2986">
                  <c:v>49.667698745288334</c:v>
                </c:pt>
                <c:pt idx="2987">
                  <c:v>49.684365411534003</c:v>
                </c:pt>
                <c:pt idx="2988">
                  <c:v>49.701032077779502</c:v>
                </c:pt>
                <c:pt idx="2989">
                  <c:v>49.717698744025164</c:v>
                </c:pt>
                <c:pt idx="2990">
                  <c:v>49.734365410270833</c:v>
                </c:pt>
                <c:pt idx="2991">
                  <c:v>49.751032076516502</c:v>
                </c:pt>
                <c:pt idx="2992">
                  <c:v>49.767698742762001</c:v>
                </c:pt>
                <c:pt idx="2993">
                  <c:v>49.78436540900767</c:v>
                </c:pt>
                <c:pt idx="2994">
                  <c:v>49.801032075253339</c:v>
                </c:pt>
                <c:pt idx="2995">
                  <c:v>49.817698741499001</c:v>
                </c:pt>
                <c:pt idx="2996">
                  <c:v>49.83436540774467</c:v>
                </c:pt>
                <c:pt idx="2997">
                  <c:v>49.851032073990169</c:v>
                </c:pt>
                <c:pt idx="2998">
                  <c:v>49.867698740235831</c:v>
                </c:pt>
                <c:pt idx="2999">
                  <c:v>49.8843654064815</c:v>
                </c:pt>
                <c:pt idx="3000">
                  <c:v>49.901032072727169</c:v>
                </c:pt>
                <c:pt idx="3001">
                  <c:v>49.917698738972831</c:v>
                </c:pt>
                <c:pt idx="3002">
                  <c:v>49.934365405218337</c:v>
                </c:pt>
                <c:pt idx="3003">
                  <c:v>49.951032071464006</c:v>
                </c:pt>
                <c:pt idx="3004">
                  <c:v>49.967698737709661</c:v>
                </c:pt>
                <c:pt idx="3005">
                  <c:v>49.98436540395533</c:v>
                </c:pt>
                <c:pt idx="3006">
                  <c:v>50.001032070200836</c:v>
                </c:pt>
                <c:pt idx="3007">
                  <c:v>50.017698736446498</c:v>
                </c:pt>
                <c:pt idx="3008">
                  <c:v>50.034365402692167</c:v>
                </c:pt>
                <c:pt idx="3009">
                  <c:v>50.051032068937836</c:v>
                </c:pt>
                <c:pt idx="3010">
                  <c:v>50.067698735183498</c:v>
                </c:pt>
                <c:pt idx="3011">
                  <c:v>50.084365401428997</c:v>
                </c:pt>
                <c:pt idx="3012">
                  <c:v>50.101032067674666</c:v>
                </c:pt>
                <c:pt idx="3013">
                  <c:v>50.117698733920328</c:v>
                </c:pt>
                <c:pt idx="3014">
                  <c:v>50.134365400165997</c:v>
                </c:pt>
                <c:pt idx="3015">
                  <c:v>50.151032066411666</c:v>
                </c:pt>
                <c:pt idx="3016">
                  <c:v>50.167698732657165</c:v>
                </c:pt>
                <c:pt idx="3017">
                  <c:v>50.184365398902834</c:v>
                </c:pt>
                <c:pt idx="3018">
                  <c:v>50.201032065148503</c:v>
                </c:pt>
                <c:pt idx="3019">
                  <c:v>50.217698731394165</c:v>
                </c:pt>
                <c:pt idx="3020">
                  <c:v>50.234365397639664</c:v>
                </c:pt>
                <c:pt idx="3021">
                  <c:v>50.251032063885333</c:v>
                </c:pt>
                <c:pt idx="3022">
                  <c:v>50.267698730130995</c:v>
                </c:pt>
                <c:pt idx="3023">
                  <c:v>50.284365396376664</c:v>
                </c:pt>
                <c:pt idx="3024">
                  <c:v>50.301032062622333</c:v>
                </c:pt>
                <c:pt idx="3025">
                  <c:v>50.317698728867839</c:v>
                </c:pt>
                <c:pt idx="3026">
                  <c:v>50.334365395113501</c:v>
                </c:pt>
                <c:pt idx="3027">
                  <c:v>50.35103206135917</c:v>
                </c:pt>
                <c:pt idx="3028">
                  <c:v>50.367698727604839</c:v>
                </c:pt>
                <c:pt idx="3029">
                  <c:v>50.384365393850501</c:v>
                </c:pt>
                <c:pt idx="3030">
                  <c:v>50.401032060096</c:v>
                </c:pt>
                <c:pt idx="3031">
                  <c:v>50.417698726341669</c:v>
                </c:pt>
                <c:pt idx="3032">
                  <c:v>50.434365392587331</c:v>
                </c:pt>
                <c:pt idx="3033">
                  <c:v>50.451032058833</c:v>
                </c:pt>
                <c:pt idx="3034">
                  <c:v>50.467698725078669</c:v>
                </c:pt>
                <c:pt idx="3035">
                  <c:v>50.484365391324168</c:v>
                </c:pt>
                <c:pt idx="3036">
                  <c:v>50.501032057569837</c:v>
                </c:pt>
                <c:pt idx="3037">
                  <c:v>50.517698723815506</c:v>
                </c:pt>
                <c:pt idx="3038">
                  <c:v>50.534365390061161</c:v>
                </c:pt>
                <c:pt idx="3039">
                  <c:v>50.551032056306667</c:v>
                </c:pt>
                <c:pt idx="3040">
                  <c:v>50.567698722552336</c:v>
                </c:pt>
                <c:pt idx="3041">
                  <c:v>50.584365388797998</c:v>
                </c:pt>
                <c:pt idx="3042">
                  <c:v>50.601032055043667</c:v>
                </c:pt>
                <c:pt idx="3043">
                  <c:v>50.617698721289337</c:v>
                </c:pt>
                <c:pt idx="3044">
                  <c:v>50.634365387534828</c:v>
                </c:pt>
                <c:pt idx="3045">
                  <c:v>50.651032053780497</c:v>
                </c:pt>
                <c:pt idx="3046">
                  <c:v>50.667698720026166</c:v>
                </c:pt>
                <c:pt idx="3047">
                  <c:v>50.684365386271828</c:v>
                </c:pt>
                <c:pt idx="3048">
                  <c:v>50.701032052517498</c:v>
                </c:pt>
                <c:pt idx="3049">
                  <c:v>50.717698718763003</c:v>
                </c:pt>
                <c:pt idx="3050">
                  <c:v>50.734365385008665</c:v>
                </c:pt>
                <c:pt idx="3051">
                  <c:v>50.751032051254334</c:v>
                </c:pt>
                <c:pt idx="3052">
                  <c:v>50.767698717500004</c:v>
                </c:pt>
                <c:pt idx="3053">
                  <c:v>50.784365383745495</c:v>
                </c:pt>
                <c:pt idx="3054">
                  <c:v>50.801032049991164</c:v>
                </c:pt>
                <c:pt idx="3055">
                  <c:v>50.817698716236833</c:v>
                </c:pt>
                <c:pt idx="3056">
                  <c:v>50.834365382482495</c:v>
                </c:pt>
                <c:pt idx="3057">
                  <c:v>50.851032048728165</c:v>
                </c:pt>
                <c:pt idx="3058">
                  <c:v>50.86769871497367</c:v>
                </c:pt>
                <c:pt idx="3059">
                  <c:v>50.884365381219332</c:v>
                </c:pt>
                <c:pt idx="3060">
                  <c:v>50.901032047465002</c:v>
                </c:pt>
                <c:pt idx="3061">
                  <c:v>50.917698713710671</c:v>
                </c:pt>
                <c:pt idx="3062">
                  <c:v>50.934365379956333</c:v>
                </c:pt>
                <c:pt idx="3063">
                  <c:v>50.951032046201831</c:v>
                </c:pt>
                <c:pt idx="3064">
                  <c:v>50.9676987124475</c:v>
                </c:pt>
                <c:pt idx="3065">
                  <c:v>50.984365378693163</c:v>
                </c:pt>
                <c:pt idx="3066">
                  <c:v>51.001032044938832</c:v>
                </c:pt>
                <c:pt idx="3067">
                  <c:v>51.017698711184501</c:v>
                </c:pt>
                <c:pt idx="3068">
                  <c:v>51.034365377430007</c:v>
                </c:pt>
                <c:pt idx="3069">
                  <c:v>51.051032043675669</c:v>
                </c:pt>
                <c:pt idx="3070">
                  <c:v>51.067698709921338</c:v>
                </c:pt>
                <c:pt idx="3071">
                  <c:v>51.084365376167007</c:v>
                </c:pt>
                <c:pt idx="3072">
                  <c:v>51.101032042412498</c:v>
                </c:pt>
                <c:pt idx="3073">
                  <c:v>51.117698708658168</c:v>
                </c:pt>
                <c:pt idx="3074">
                  <c:v>51.134365374903837</c:v>
                </c:pt>
                <c:pt idx="3075">
                  <c:v>51.151032041149499</c:v>
                </c:pt>
                <c:pt idx="3076">
                  <c:v>51.167698707395168</c:v>
                </c:pt>
                <c:pt idx="3077">
                  <c:v>51.184365373640667</c:v>
                </c:pt>
                <c:pt idx="3078">
                  <c:v>51.201032039886329</c:v>
                </c:pt>
                <c:pt idx="3079">
                  <c:v>51.217698706131998</c:v>
                </c:pt>
                <c:pt idx="3080">
                  <c:v>51.234365372377667</c:v>
                </c:pt>
                <c:pt idx="3081">
                  <c:v>51.251032038623329</c:v>
                </c:pt>
                <c:pt idx="3082">
                  <c:v>51.267698704868835</c:v>
                </c:pt>
                <c:pt idx="3083">
                  <c:v>51.284365371114504</c:v>
                </c:pt>
                <c:pt idx="3084">
                  <c:v>51.301032037360166</c:v>
                </c:pt>
                <c:pt idx="3085">
                  <c:v>51.317698703605835</c:v>
                </c:pt>
                <c:pt idx="3086">
                  <c:v>51.334365369851334</c:v>
                </c:pt>
                <c:pt idx="3087">
                  <c:v>51.351032036096996</c:v>
                </c:pt>
                <c:pt idx="3088">
                  <c:v>51.367698702342665</c:v>
                </c:pt>
                <c:pt idx="3089">
                  <c:v>51.384365368588334</c:v>
                </c:pt>
                <c:pt idx="3090">
                  <c:v>51.401032034833996</c:v>
                </c:pt>
                <c:pt idx="3091">
                  <c:v>51.417698701079502</c:v>
                </c:pt>
                <c:pt idx="3092">
                  <c:v>51.434365367325171</c:v>
                </c:pt>
                <c:pt idx="3093">
                  <c:v>51.451032033570833</c:v>
                </c:pt>
                <c:pt idx="3094">
                  <c:v>51.467698699816502</c:v>
                </c:pt>
                <c:pt idx="3095">
                  <c:v>51.484365366062171</c:v>
                </c:pt>
                <c:pt idx="3096">
                  <c:v>51.501032032307663</c:v>
                </c:pt>
                <c:pt idx="3097">
                  <c:v>51.517698698553332</c:v>
                </c:pt>
                <c:pt idx="3098">
                  <c:v>51.534365364799001</c:v>
                </c:pt>
                <c:pt idx="3099">
                  <c:v>51.551032031044663</c:v>
                </c:pt>
                <c:pt idx="3100">
                  <c:v>51.567698697290332</c:v>
                </c:pt>
                <c:pt idx="3101">
                  <c:v>51.584365363535838</c:v>
                </c:pt>
                <c:pt idx="3102">
                  <c:v>51.6010320297815</c:v>
                </c:pt>
                <c:pt idx="3103">
                  <c:v>51.617698696027169</c:v>
                </c:pt>
                <c:pt idx="3104">
                  <c:v>51.634365362272838</c:v>
                </c:pt>
                <c:pt idx="3105">
                  <c:v>51.65103202851833</c:v>
                </c:pt>
                <c:pt idx="3106">
                  <c:v>51.667698694763999</c:v>
                </c:pt>
                <c:pt idx="3107">
                  <c:v>51.684365361009668</c:v>
                </c:pt>
                <c:pt idx="3108">
                  <c:v>51.70103202725533</c:v>
                </c:pt>
                <c:pt idx="3109">
                  <c:v>51.717698693500999</c:v>
                </c:pt>
                <c:pt idx="3110">
                  <c:v>51.734365359746498</c:v>
                </c:pt>
                <c:pt idx="3111">
                  <c:v>51.751032025992167</c:v>
                </c:pt>
                <c:pt idx="3112">
                  <c:v>51.767698692237829</c:v>
                </c:pt>
                <c:pt idx="3113">
                  <c:v>51.784365358483498</c:v>
                </c:pt>
                <c:pt idx="3114">
                  <c:v>51.801032024729167</c:v>
                </c:pt>
                <c:pt idx="3115">
                  <c:v>51.817698690974666</c:v>
                </c:pt>
                <c:pt idx="3116">
                  <c:v>51.834365357220335</c:v>
                </c:pt>
                <c:pt idx="3117">
                  <c:v>51.851032023466004</c:v>
                </c:pt>
                <c:pt idx="3118">
                  <c:v>51.867698689711666</c:v>
                </c:pt>
                <c:pt idx="3119">
                  <c:v>51.884365355957165</c:v>
                </c:pt>
                <c:pt idx="3120">
                  <c:v>51.901032022202834</c:v>
                </c:pt>
                <c:pt idx="3121">
                  <c:v>51.917698688448496</c:v>
                </c:pt>
                <c:pt idx="3122">
                  <c:v>51.934365354694165</c:v>
                </c:pt>
                <c:pt idx="3123">
                  <c:v>51.951032020939834</c:v>
                </c:pt>
                <c:pt idx="3124">
                  <c:v>51.967698687185333</c:v>
                </c:pt>
                <c:pt idx="3125">
                  <c:v>51.984365353431002</c:v>
                </c:pt>
                <c:pt idx="3126">
                  <c:v>52.001032019676671</c:v>
                </c:pt>
                <c:pt idx="3127">
                  <c:v>52.017698685922333</c:v>
                </c:pt>
                <c:pt idx="3128">
                  <c:v>52.034365352168003</c:v>
                </c:pt>
                <c:pt idx="3129">
                  <c:v>52.051032018413501</c:v>
                </c:pt>
                <c:pt idx="3130">
                  <c:v>52.067698684659163</c:v>
                </c:pt>
                <c:pt idx="3131">
                  <c:v>52.084365350904832</c:v>
                </c:pt>
                <c:pt idx="3132">
                  <c:v>52.101032017150501</c:v>
                </c:pt>
                <c:pt idx="3133">
                  <c:v>52.117698683396</c:v>
                </c:pt>
                <c:pt idx="3134">
                  <c:v>52.134365349641669</c:v>
                </c:pt>
                <c:pt idx="3135">
                  <c:v>52.151032015887338</c:v>
                </c:pt>
                <c:pt idx="3136">
                  <c:v>52.167698682133</c:v>
                </c:pt>
                <c:pt idx="3137">
                  <c:v>52.18436534837867</c:v>
                </c:pt>
                <c:pt idx="3138">
                  <c:v>52.201032014624168</c:v>
                </c:pt>
                <c:pt idx="3139">
                  <c:v>52.21769868086983</c:v>
                </c:pt>
                <c:pt idx="3140">
                  <c:v>52.234365347115499</c:v>
                </c:pt>
                <c:pt idx="3141">
                  <c:v>52.251032013361169</c:v>
                </c:pt>
                <c:pt idx="3142">
                  <c:v>52.267698679606831</c:v>
                </c:pt>
                <c:pt idx="3143">
                  <c:v>52.284365345852329</c:v>
                </c:pt>
                <c:pt idx="3144">
                  <c:v>52.301032012097998</c:v>
                </c:pt>
                <c:pt idx="3145">
                  <c:v>52.31769867834366</c:v>
                </c:pt>
                <c:pt idx="3146">
                  <c:v>52.33436534458933</c:v>
                </c:pt>
                <c:pt idx="3147">
                  <c:v>52.351032010834999</c:v>
                </c:pt>
                <c:pt idx="3148">
                  <c:v>52.367698677080497</c:v>
                </c:pt>
                <c:pt idx="3149">
                  <c:v>52.384365343326166</c:v>
                </c:pt>
                <c:pt idx="3150">
                  <c:v>52.401032009571836</c:v>
                </c:pt>
                <c:pt idx="3151">
                  <c:v>52.417698675817498</c:v>
                </c:pt>
                <c:pt idx="3152">
                  <c:v>52.434365342062996</c:v>
                </c:pt>
                <c:pt idx="3153">
                  <c:v>52.451032008308665</c:v>
                </c:pt>
                <c:pt idx="3154">
                  <c:v>52.467698674554335</c:v>
                </c:pt>
                <c:pt idx="3155">
                  <c:v>52.484365340799997</c:v>
                </c:pt>
                <c:pt idx="3156">
                  <c:v>52.501032007045666</c:v>
                </c:pt>
                <c:pt idx="3157">
                  <c:v>52.517698673291171</c:v>
                </c:pt>
                <c:pt idx="3158">
                  <c:v>52.534365339536834</c:v>
                </c:pt>
                <c:pt idx="3159">
                  <c:v>52.551032005782503</c:v>
                </c:pt>
                <c:pt idx="3160">
                  <c:v>52.567698672028172</c:v>
                </c:pt>
                <c:pt idx="3161">
                  <c:v>52.584365338273834</c:v>
                </c:pt>
                <c:pt idx="3162">
                  <c:v>52.601032004519332</c:v>
                </c:pt>
                <c:pt idx="3163">
                  <c:v>52.617698670765002</c:v>
                </c:pt>
                <c:pt idx="3164">
                  <c:v>52.634365337010664</c:v>
                </c:pt>
                <c:pt idx="3165">
                  <c:v>52.651032003256333</c:v>
                </c:pt>
                <c:pt idx="3166">
                  <c:v>52.667698669501839</c:v>
                </c:pt>
                <c:pt idx="3167">
                  <c:v>52.684365335747501</c:v>
                </c:pt>
                <c:pt idx="3168">
                  <c:v>52.70103200199317</c:v>
                </c:pt>
                <c:pt idx="3169">
                  <c:v>52.717698668238839</c:v>
                </c:pt>
                <c:pt idx="3170">
                  <c:v>52.734365334484501</c:v>
                </c:pt>
                <c:pt idx="3171">
                  <c:v>52.75103200073</c:v>
                </c:pt>
                <c:pt idx="3172">
                  <c:v>52.767698666975669</c:v>
                </c:pt>
                <c:pt idx="3173">
                  <c:v>52.784365333221331</c:v>
                </c:pt>
                <c:pt idx="3174">
                  <c:v>52.801031999467</c:v>
                </c:pt>
                <c:pt idx="3175">
                  <c:v>52.817698665712669</c:v>
                </c:pt>
                <c:pt idx="3176">
                  <c:v>52.834365331958161</c:v>
                </c:pt>
                <c:pt idx="3177">
                  <c:v>52.85103199820383</c:v>
                </c:pt>
                <c:pt idx="3178">
                  <c:v>52.867698664449499</c:v>
                </c:pt>
                <c:pt idx="3179">
                  <c:v>52.884365330695161</c:v>
                </c:pt>
                <c:pt idx="3180">
                  <c:v>52.90103199694083</c:v>
                </c:pt>
                <c:pt idx="3181">
                  <c:v>52.917698663186336</c:v>
                </c:pt>
                <c:pt idx="3182">
                  <c:v>52.934365329431998</c:v>
                </c:pt>
                <c:pt idx="3183">
                  <c:v>52.951031995677667</c:v>
                </c:pt>
                <c:pt idx="3184">
                  <c:v>52.967698661923336</c:v>
                </c:pt>
                <c:pt idx="3185">
                  <c:v>52.984365328168828</c:v>
                </c:pt>
                <c:pt idx="3186">
                  <c:v>53.001031994414497</c:v>
                </c:pt>
                <c:pt idx="3187">
                  <c:v>53.017698660660166</c:v>
                </c:pt>
                <c:pt idx="3188">
                  <c:v>53.034365326905828</c:v>
                </c:pt>
                <c:pt idx="3189">
                  <c:v>53.051031993151497</c:v>
                </c:pt>
                <c:pt idx="3190">
                  <c:v>53.067698659397003</c:v>
                </c:pt>
                <c:pt idx="3191">
                  <c:v>53.084365325642665</c:v>
                </c:pt>
                <c:pt idx="3192">
                  <c:v>53.101031991888334</c:v>
                </c:pt>
                <c:pt idx="3193">
                  <c:v>53.117698658134003</c:v>
                </c:pt>
                <c:pt idx="3194">
                  <c:v>53.134365324379672</c:v>
                </c:pt>
                <c:pt idx="3195">
                  <c:v>53.151031990625164</c:v>
                </c:pt>
                <c:pt idx="3196">
                  <c:v>53.167698656870833</c:v>
                </c:pt>
                <c:pt idx="3197">
                  <c:v>53.184365323116502</c:v>
                </c:pt>
                <c:pt idx="3198">
                  <c:v>53.201031989362164</c:v>
                </c:pt>
                <c:pt idx="3199">
                  <c:v>53.21769865560767</c:v>
                </c:pt>
                <c:pt idx="3200">
                  <c:v>53.234365321853339</c:v>
                </c:pt>
                <c:pt idx="3201">
                  <c:v>53.251031988099001</c:v>
                </c:pt>
                <c:pt idx="3202">
                  <c:v>53.26769865434467</c:v>
                </c:pt>
                <c:pt idx="3203">
                  <c:v>53.284365320590339</c:v>
                </c:pt>
                <c:pt idx="3204">
                  <c:v>53.301031986835831</c:v>
                </c:pt>
                <c:pt idx="3205">
                  <c:v>53.3176986530815</c:v>
                </c:pt>
                <c:pt idx="3206">
                  <c:v>53.334365319327169</c:v>
                </c:pt>
                <c:pt idx="3207">
                  <c:v>53.351031985572831</c:v>
                </c:pt>
                <c:pt idx="3208">
                  <c:v>53.3676986518185</c:v>
                </c:pt>
                <c:pt idx="3209">
                  <c:v>53.384365318064006</c:v>
                </c:pt>
                <c:pt idx="3210">
                  <c:v>53.401031984309661</c:v>
                </c:pt>
                <c:pt idx="3211">
                  <c:v>53.41769865055533</c:v>
                </c:pt>
                <c:pt idx="3212">
                  <c:v>53.434365316800999</c:v>
                </c:pt>
                <c:pt idx="3213">
                  <c:v>53.451031983046498</c:v>
                </c:pt>
                <c:pt idx="3214">
                  <c:v>53.467698649292167</c:v>
                </c:pt>
                <c:pt idx="3215">
                  <c:v>53.484365315537836</c:v>
                </c:pt>
                <c:pt idx="3216">
                  <c:v>53.501031981783498</c:v>
                </c:pt>
                <c:pt idx="3217">
                  <c:v>53.517698648029167</c:v>
                </c:pt>
                <c:pt idx="3218">
                  <c:v>53.534365314274666</c:v>
                </c:pt>
                <c:pt idx="3219">
                  <c:v>53.551031980520328</c:v>
                </c:pt>
                <c:pt idx="3220">
                  <c:v>53.567698646765997</c:v>
                </c:pt>
                <c:pt idx="3221">
                  <c:v>53.584365313011666</c:v>
                </c:pt>
                <c:pt idx="3222">
                  <c:v>53.601031979257328</c:v>
                </c:pt>
                <c:pt idx="3223">
                  <c:v>53.617698645502834</c:v>
                </c:pt>
                <c:pt idx="3224">
                  <c:v>53.634365311748503</c:v>
                </c:pt>
                <c:pt idx="3225">
                  <c:v>53.651031977994165</c:v>
                </c:pt>
                <c:pt idx="3226">
                  <c:v>53.667698644239834</c:v>
                </c:pt>
                <c:pt idx="3227">
                  <c:v>53.684365310485504</c:v>
                </c:pt>
                <c:pt idx="3228">
                  <c:v>53.701031976730995</c:v>
                </c:pt>
                <c:pt idx="3229">
                  <c:v>53.717698642976664</c:v>
                </c:pt>
                <c:pt idx="3230">
                  <c:v>53.734365309222333</c:v>
                </c:pt>
                <c:pt idx="3231">
                  <c:v>53.751031975467995</c:v>
                </c:pt>
                <c:pt idx="3232">
                  <c:v>53.767698641713501</c:v>
                </c:pt>
                <c:pt idx="3233">
                  <c:v>53.78436530795917</c:v>
                </c:pt>
                <c:pt idx="3234">
                  <c:v>53.801031974204832</c:v>
                </c:pt>
                <c:pt idx="3235">
                  <c:v>53.817698640450502</c:v>
                </c:pt>
                <c:pt idx="3236">
                  <c:v>53.834365306696171</c:v>
                </c:pt>
                <c:pt idx="3237">
                  <c:v>53.851031972941669</c:v>
                </c:pt>
                <c:pt idx="3238">
                  <c:v>53.867698639187331</c:v>
                </c:pt>
                <c:pt idx="3239">
                  <c:v>53.884365305433001</c:v>
                </c:pt>
                <c:pt idx="3240">
                  <c:v>53.90103197167867</c:v>
                </c:pt>
                <c:pt idx="3241">
                  <c:v>53.917698637924332</c:v>
                </c:pt>
                <c:pt idx="3242">
                  <c:v>53.934365304169837</c:v>
                </c:pt>
                <c:pt idx="3243">
                  <c:v>53.951031970415507</c:v>
                </c:pt>
                <c:pt idx="3244">
                  <c:v>53.967698636661162</c:v>
                </c:pt>
                <c:pt idx="3245">
                  <c:v>53.984365302906831</c:v>
                </c:pt>
                <c:pt idx="3246">
                  <c:v>54.001031969152336</c:v>
                </c:pt>
                <c:pt idx="3247">
                  <c:v>54.017698635397998</c:v>
                </c:pt>
                <c:pt idx="3248">
                  <c:v>54.034365301643668</c:v>
                </c:pt>
                <c:pt idx="3249">
                  <c:v>54.051031967889337</c:v>
                </c:pt>
                <c:pt idx="3250">
                  <c:v>54.067698634134999</c:v>
                </c:pt>
                <c:pt idx="3251">
                  <c:v>54.084365300380497</c:v>
                </c:pt>
                <c:pt idx="3252">
                  <c:v>54.101031966626167</c:v>
                </c:pt>
                <c:pt idx="3253">
                  <c:v>54.117698632871829</c:v>
                </c:pt>
                <c:pt idx="3254">
                  <c:v>54.134365299117498</c:v>
                </c:pt>
                <c:pt idx="3255">
                  <c:v>54.151031965363167</c:v>
                </c:pt>
                <c:pt idx="3256">
                  <c:v>54.167698631608665</c:v>
                </c:pt>
                <c:pt idx="3257">
                  <c:v>54.184365297854335</c:v>
                </c:pt>
                <c:pt idx="3258">
                  <c:v>54.201031964100004</c:v>
                </c:pt>
                <c:pt idx="3259">
                  <c:v>54.217698630345666</c:v>
                </c:pt>
                <c:pt idx="3260">
                  <c:v>54.234365296591335</c:v>
                </c:pt>
                <c:pt idx="3261">
                  <c:v>54.251031962836834</c:v>
                </c:pt>
                <c:pt idx="3262">
                  <c:v>54.267698629082496</c:v>
                </c:pt>
                <c:pt idx="3263">
                  <c:v>54.284365295328165</c:v>
                </c:pt>
                <c:pt idx="3264">
                  <c:v>54.301031961573834</c:v>
                </c:pt>
                <c:pt idx="3265">
                  <c:v>54.317698627819333</c:v>
                </c:pt>
                <c:pt idx="3266">
                  <c:v>54.334365294065002</c:v>
                </c:pt>
                <c:pt idx="3267">
                  <c:v>54.351031960310671</c:v>
                </c:pt>
                <c:pt idx="3268">
                  <c:v>54.367698626556333</c:v>
                </c:pt>
                <c:pt idx="3269">
                  <c:v>54.384365292802002</c:v>
                </c:pt>
                <c:pt idx="3270">
                  <c:v>54.401031959047501</c:v>
                </c:pt>
                <c:pt idx="3271">
                  <c:v>54.417698625293163</c:v>
                </c:pt>
                <c:pt idx="3272">
                  <c:v>54.434365291538832</c:v>
                </c:pt>
                <c:pt idx="3273">
                  <c:v>54.451031957784501</c:v>
                </c:pt>
                <c:pt idx="3274">
                  <c:v>54.467698624030163</c:v>
                </c:pt>
                <c:pt idx="3275">
                  <c:v>54.484365290275669</c:v>
                </c:pt>
                <c:pt idx="3276">
                  <c:v>54.501031956521338</c:v>
                </c:pt>
                <c:pt idx="3277">
                  <c:v>54.517698622767007</c:v>
                </c:pt>
                <c:pt idx="3278">
                  <c:v>54.534365289012662</c:v>
                </c:pt>
                <c:pt idx="3279">
                  <c:v>54.551031955258168</c:v>
                </c:pt>
                <c:pt idx="3280">
                  <c:v>54.567698621503837</c:v>
                </c:pt>
                <c:pt idx="3281">
                  <c:v>54.584365287749499</c:v>
                </c:pt>
                <c:pt idx="3282">
                  <c:v>54.601031953995168</c:v>
                </c:pt>
                <c:pt idx="3283">
                  <c:v>54.617698620240837</c:v>
                </c:pt>
                <c:pt idx="3284">
                  <c:v>54.634365286486329</c:v>
                </c:pt>
                <c:pt idx="3285">
                  <c:v>54.651031952731998</c:v>
                </c:pt>
                <c:pt idx="3286">
                  <c:v>54.667698618977667</c:v>
                </c:pt>
                <c:pt idx="3287">
                  <c:v>54.684365285223329</c:v>
                </c:pt>
                <c:pt idx="3288">
                  <c:v>54.701031951468998</c:v>
                </c:pt>
                <c:pt idx="3289">
                  <c:v>54.717698617714504</c:v>
                </c:pt>
                <c:pt idx="3290">
                  <c:v>54.734365283960166</c:v>
                </c:pt>
                <c:pt idx="3291">
                  <c:v>54.751031950205835</c:v>
                </c:pt>
                <c:pt idx="3292">
                  <c:v>54.767698616451504</c:v>
                </c:pt>
                <c:pt idx="3293">
                  <c:v>54.784365282696996</c:v>
                </c:pt>
                <c:pt idx="3294">
                  <c:v>54.801031948942665</c:v>
                </c:pt>
                <c:pt idx="3295">
                  <c:v>54.817698615188334</c:v>
                </c:pt>
                <c:pt idx="3296">
                  <c:v>54.834365281433996</c:v>
                </c:pt>
                <c:pt idx="3297">
                  <c:v>54.851031947679665</c:v>
                </c:pt>
                <c:pt idx="3298">
                  <c:v>54.867698613925171</c:v>
                </c:pt>
                <c:pt idx="3299">
                  <c:v>54.884365280170833</c:v>
                </c:pt>
                <c:pt idx="3300">
                  <c:v>54.901031946416502</c:v>
                </c:pt>
                <c:pt idx="3301">
                  <c:v>54.917698612662171</c:v>
                </c:pt>
                <c:pt idx="3302">
                  <c:v>54.934365278907833</c:v>
                </c:pt>
                <c:pt idx="3303">
                  <c:v>54.951031945153332</c:v>
                </c:pt>
                <c:pt idx="3304">
                  <c:v>54.967698611399001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</c:numCache>
            </c:numRef>
          </c:xVal>
          <c:yVal>
            <c:numRef>
              <c:f>'Processed Potentiostat'!$C$3:$C$4503</c:f>
              <c:numCache>
                <c:formatCode>0.00E+00</c:formatCode>
                <c:ptCount val="45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-20.722805000000001</c:v>
                </c:pt>
                <c:pt idx="4">
                  <c:v>-14.894632</c:v>
                </c:pt>
                <c:pt idx="5">
                  <c:v>-9.7235022000000004</c:v>
                </c:pt>
                <c:pt idx="6">
                  <c:v>-4.7049817999999997</c:v>
                </c:pt>
                <c:pt idx="7">
                  <c:v>-3.5124909999999998</c:v>
                </c:pt>
                <c:pt idx="8">
                  <c:v>-3.4615445</c:v>
                </c:pt>
                <c:pt idx="9">
                  <c:v>-3.7425679999999999</c:v>
                </c:pt>
                <c:pt idx="10">
                  <c:v>-3.7834159999999999</c:v>
                </c:pt>
                <c:pt idx="11">
                  <c:v>-3.764478</c:v>
                </c:pt>
                <c:pt idx="12">
                  <c:v>-3.5427078999999999</c:v>
                </c:pt>
                <c:pt idx="13">
                  <c:v>-4.5700908</c:v>
                </c:pt>
                <c:pt idx="14">
                  <c:v>-4.3358983999999996</c:v>
                </c:pt>
                <c:pt idx="15">
                  <c:v>-4.3525881999999996</c:v>
                </c:pt>
                <c:pt idx="16">
                  <c:v>-4.1175956999999999</c:v>
                </c:pt>
                <c:pt idx="17">
                  <c:v>-3.8437741000000001</c:v>
                </c:pt>
                <c:pt idx="18">
                  <c:v>-4.0934372000000003</c:v>
                </c:pt>
                <c:pt idx="19">
                  <c:v>-4.0727463000000004</c:v>
                </c:pt>
                <c:pt idx="20">
                  <c:v>-3.6936414000000002</c:v>
                </c:pt>
                <c:pt idx="21">
                  <c:v>-3.7317841</c:v>
                </c:pt>
                <c:pt idx="22">
                  <c:v>-4.0204287000000001</c:v>
                </c:pt>
                <c:pt idx="23">
                  <c:v>-3.9359117000000001</c:v>
                </c:pt>
                <c:pt idx="24">
                  <c:v>-3.6175457999999998</c:v>
                </c:pt>
                <c:pt idx="25">
                  <c:v>-3.7350612000000001</c:v>
                </c:pt>
                <c:pt idx="26">
                  <c:v>-3.8036120000000002</c:v>
                </c:pt>
                <c:pt idx="27">
                  <c:v>-3.8010587999999998</c:v>
                </c:pt>
                <c:pt idx="28">
                  <c:v>-3.8908339000000001</c:v>
                </c:pt>
                <c:pt idx="29">
                  <c:v>-3.7429109</c:v>
                </c:pt>
                <c:pt idx="30">
                  <c:v>-3.7335753</c:v>
                </c:pt>
                <c:pt idx="31">
                  <c:v>-3.7656214000000001</c:v>
                </c:pt>
                <c:pt idx="32">
                  <c:v>-3.6444101</c:v>
                </c:pt>
                <c:pt idx="33">
                  <c:v>-3.5759734999999999</c:v>
                </c:pt>
                <c:pt idx="34">
                  <c:v>-3.5699532</c:v>
                </c:pt>
                <c:pt idx="35">
                  <c:v>-3.7604771000000001</c:v>
                </c:pt>
                <c:pt idx="36">
                  <c:v>-3.7213816999999998</c:v>
                </c:pt>
                <c:pt idx="37">
                  <c:v>-3.5303239999999998</c:v>
                </c:pt>
                <c:pt idx="38">
                  <c:v>-3.6301967999999998</c:v>
                </c:pt>
                <c:pt idx="39">
                  <c:v>-3.6705117</c:v>
                </c:pt>
                <c:pt idx="40">
                  <c:v>-3.5340585999999998</c:v>
                </c:pt>
                <c:pt idx="41">
                  <c:v>-3.6973755000000001</c:v>
                </c:pt>
                <c:pt idx="42">
                  <c:v>-3.8568823000000001</c:v>
                </c:pt>
                <c:pt idx="43">
                  <c:v>-3.735671</c:v>
                </c:pt>
                <c:pt idx="44">
                  <c:v>-3.8731911000000001</c:v>
                </c:pt>
                <c:pt idx="45">
                  <c:v>-4.0640206000000001</c:v>
                </c:pt>
                <c:pt idx="46">
                  <c:v>-4.0222192000000003</c:v>
                </c:pt>
                <c:pt idx="47">
                  <c:v>-3.5554730999999999</c:v>
                </c:pt>
                <c:pt idx="48">
                  <c:v>-3.593235</c:v>
                </c:pt>
                <c:pt idx="49">
                  <c:v>-3.7077403000000002</c:v>
                </c:pt>
                <c:pt idx="50">
                  <c:v>-3.7368522</c:v>
                </c:pt>
                <c:pt idx="51">
                  <c:v>-3.5959786999999999</c:v>
                </c:pt>
                <c:pt idx="52">
                  <c:v>-3.4946196</c:v>
                </c:pt>
                <c:pt idx="53">
                  <c:v>-3.5096712000000001</c:v>
                </c:pt>
                <c:pt idx="54">
                  <c:v>-3.6948986000000001</c:v>
                </c:pt>
                <c:pt idx="55">
                  <c:v>-3.5538728000000002</c:v>
                </c:pt>
                <c:pt idx="56">
                  <c:v>-3.8271223999999999</c:v>
                </c:pt>
                <c:pt idx="57">
                  <c:v>-3.8916336999999999</c:v>
                </c:pt>
                <c:pt idx="58">
                  <c:v>-3.9394556999999999</c:v>
                </c:pt>
                <c:pt idx="59">
                  <c:v>-3.4473316999999999</c:v>
                </c:pt>
                <c:pt idx="60">
                  <c:v>-3.4544952000000002</c:v>
                </c:pt>
                <c:pt idx="61">
                  <c:v>-3.4225636000000002</c:v>
                </c:pt>
                <c:pt idx="62">
                  <c:v>-4.1267028000000003</c:v>
                </c:pt>
                <c:pt idx="63">
                  <c:v>-4.3001560999999997</c:v>
                </c:pt>
                <c:pt idx="64">
                  <c:v>-3.9266903000000002</c:v>
                </c:pt>
                <c:pt idx="65">
                  <c:v>-3.7597914000000001</c:v>
                </c:pt>
                <c:pt idx="66">
                  <c:v>-3.7294980999999998</c:v>
                </c:pt>
                <c:pt idx="67">
                  <c:v>-3.8288753</c:v>
                </c:pt>
                <c:pt idx="68">
                  <c:v>-4.0474066999999998</c:v>
                </c:pt>
                <c:pt idx="69">
                  <c:v>-3.9030273000000002</c:v>
                </c:pt>
                <c:pt idx="70">
                  <c:v>-3.8597020999999998</c:v>
                </c:pt>
                <c:pt idx="71">
                  <c:v>-3.6185749</c:v>
                </c:pt>
                <c:pt idx="72">
                  <c:v>-3.8330289999999998</c:v>
                </c:pt>
                <c:pt idx="73">
                  <c:v>-3.6137353999999999</c:v>
                </c:pt>
                <c:pt idx="74">
                  <c:v>-3.7280880999999999</c:v>
                </c:pt>
                <c:pt idx="75">
                  <c:v>-3.7291550999999998</c:v>
                </c:pt>
                <c:pt idx="76">
                  <c:v>-3.5144722000000002</c:v>
                </c:pt>
                <c:pt idx="77">
                  <c:v>-3.6563747000000002</c:v>
                </c:pt>
                <c:pt idx="78">
                  <c:v>-3.5946449999999999</c:v>
                </c:pt>
                <c:pt idx="79">
                  <c:v>-3.6435716</c:v>
                </c:pt>
                <c:pt idx="80">
                  <c:v>-3.5207213999999998</c:v>
                </c:pt>
                <c:pt idx="81">
                  <c:v>-3.8864898999999999</c:v>
                </c:pt>
                <c:pt idx="82">
                  <c:v>-3.6814859000000002</c:v>
                </c:pt>
                <c:pt idx="83">
                  <c:v>-3.4461887</c:v>
                </c:pt>
                <c:pt idx="84">
                  <c:v>-3.5371446999999998</c:v>
                </c:pt>
                <c:pt idx="85">
                  <c:v>-4.2843803999999999</c:v>
                </c:pt>
                <c:pt idx="86">
                  <c:v>-4.1290655000000003</c:v>
                </c:pt>
                <c:pt idx="87">
                  <c:v>-4.1549763999999998</c:v>
                </c:pt>
                <c:pt idx="88">
                  <c:v>-4.0766330000000002</c:v>
                </c:pt>
                <c:pt idx="89">
                  <c:v>-4.0306787000000002</c:v>
                </c:pt>
                <c:pt idx="90">
                  <c:v>-4.2133149999999997</c:v>
                </c:pt>
                <c:pt idx="91">
                  <c:v>-3.9933741</c:v>
                </c:pt>
                <c:pt idx="92">
                  <c:v>-3.9779030999999998</c:v>
                </c:pt>
                <c:pt idx="93">
                  <c:v>-3.7976293999999999</c:v>
                </c:pt>
                <c:pt idx="94">
                  <c:v>-4.0040817000000004</c:v>
                </c:pt>
                <c:pt idx="95">
                  <c:v>-3.8609214000000001</c:v>
                </c:pt>
                <c:pt idx="96">
                  <c:v>-3.8935776</c:v>
                </c:pt>
                <c:pt idx="97">
                  <c:v>-3.7300314999999999</c:v>
                </c:pt>
                <c:pt idx="98">
                  <c:v>-4.0272870000000003</c:v>
                </c:pt>
                <c:pt idx="99">
                  <c:v>-3.6959276000000001</c:v>
                </c:pt>
                <c:pt idx="100">
                  <c:v>-3.6442573</c:v>
                </c:pt>
                <c:pt idx="101">
                  <c:v>-3.5616840999999999</c:v>
                </c:pt>
                <c:pt idx="102">
                  <c:v>-3.6902118000000002</c:v>
                </c:pt>
                <c:pt idx="103">
                  <c:v>-3.8203778000000002</c:v>
                </c:pt>
                <c:pt idx="104">
                  <c:v>-3.7549901000000001</c:v>
                </c:pt>
                <c:pt idx="105">
                  <c:v>-3.7358232</c:v>
                </c:pt>
                <c:pt idx="106">
                  <c:v>-3.7463403</c:v>
                </c:pt>
                <c:pt idx="107">
                  <c:v>-4.3227525</c:v>
                </c:pt>
                <c:pt idx="108">
                  <c:v>-4.3753365999999998</c:v>
                </c:pt>
                <c:pt idx="109">
                  <c:v>-4.6766315000000001</c:v>
                </c:pt>
                <c:pt idx="110">
                  <c:v>-4.3756418000000004</c:v>
                </c:pt>
                <c:pt idx="111">
                  <c:v>-4.2708912000000003</c:v>
                </c:pt>
                <c:pt idx="112">
                  <c:v>-4.3540745000000003</c:v>
                </c:pt>
                <c:pt idx="113">
                  <c:v>-4.0157413000000002</c:v>
                </c:pt>
                <c:pt idx="114">
                  <c:v>-4.0392903999999996</c:v>
                </c:pt>
                <c:pt idx="115">
                  <c:v>-4.2951645999999997</c:v>
                </c:pt>
                <c:pt idx="116">
                  <c:v>-3.8206064999999998</c:v>
                </c:pt>
                <c:pt idx="117">
                  <c:v>-3.9200602</c:v>
                </c:pt>
                <c:pt idx="118">
                  <c:v>-4.0926752000000004</c:v>
                </c:pt>
                <c:pt idx="119">
                  <c:v>-3.8617596999999999</c:v>
                </c:pt>
                <c:pt idx="120">
                  <c:v>-3.8435457</c:v>
                </c:pt>
                <c:pt idx="121">
                  <c:v>-4.0112452999999997</c:v>
                </c:pt>
                <c:pt idx="122">
                  <c:v>-3.7766719000000002</c:v>
                </c:pt>
                <c:pt idx="123">
                  <c:v>-3.7672976999999999</c:v>
                </c:pt>
                <c:pt idx="124">
                  <c:v>-3.5518147999999998</c:v>
                </c:pt>
                <c:pt idx="125">
                  <c:v>-3.9642998999999999</c:v>
                </c:pt>
                <c:pt idx="126">
                  <c:v>-3.8042976999999998</c:v>
                </c:pt>
                <c:pt idx="127">
                  <c:v>-3.6386178</c:v>
                </c:pt>
                <c:pt idx="128">
                  <c:v>-3.8884332000000001</c:v>
                </c:pt>
                <c:pt idx="129">
                  <c:v>-3.9689866999999999</c:v>
                </c:pt>
                <c:pt idx="130">
                  <c:v>-3.7183712</c:v>
                </c:pt>
                <c:pt idx="131">
                  <c:v>-4.5320621000000001</c:v>
                </c:pt>
                <c:pt idx="132">
                  <c:v>-4.3364320000000003</c:v>
                </c:pt>
                <c:pt idx="133">
                  <c:v>-4.2403693000000002</c:v>
                </c:pt>
                <c:pt idx="134">
                  <c:v>-4.3948083000000002</c:v>
                </c:pt>
                <c:pt idx="135">
                  <c:v>-4.4443064000000003</c:v>
                </c:pt>
                <c:pt idx="136">
                  <c:v>-4.0488166999999997</c:v>
                </c:pt>
                <c:pt idx="137">
                  <c:v>-4.1272745000000004</c:v>
                </c:pt>
                <c:pt idx="138">
                  <c:v>-3.8330289999999998</c:v>
                </c:pt>
                <c:pt idx="139">
                  <c:v>-3.9300818</c:v>
                </c:pt>
                <c:pt idx="140">
                  <c:v>-4.2432651999999997</c:v>
                </c:pt>
                <c:pt idx="141">
                  <c:v>-4.2498959999999997</c:v>
                </c:pt>
                <c:pt idx="142">
                  <c:v>-4.1610737000000002</c:v>
                </c:pt>
                <c:pt idx="143">
                  <c:v>-3.9035226999999999</c:v>
                </c:pt>
                <c:pt idx="144">
                  <c:v>-3.9417035999999999</c:v>
                </c:pt>
                <c:pt idx="145">
                  <c:v>-3.8047930999999999</c:v>
                </c:pt>
                <c:pt idx="146">
                  <c:v>-3.9677292999999998</c:v>
                </c:pt>
                <c:pt idx="147">
                  <c:v>-3.7800250000000002</c:v>
                </c:pt>
                <c:pt idx="148">
                  <c:v>-4.0216478999999996</c:v>
                </c:pt>
                <c:pt idx="149">
                  <c:v>-3.9006647999999999</c:v>
                </c:pt>
                <c:pt idx="150">
                  <c:v>-4.0109786999999999</c:v>
                </c:pt>
                <c:pt idx="151">
                  <c:v>-3.7561711999999998</c:v>
                </c:pt>
                <c:pt idx="152">
                  <c:v>-4.1362667000000002</c:v>
                </c:pt>
                <c:pt idx="153">
                  <c:v>-4.0982003000000002</c:v>
                </c:pt>
                <c:pt idx="154">
                  <c:v>-4.1571102</c:v>
                </c:pt>
                <c:pt idx="155">
                  <c:v>-4.2513436999999996</c:v>
                </c:pt>
                <c:pt idx="156">
                  <c:v>-4.0067868000000004</c:v>
                </c:pt>
                <c:pt idx="157">
                  <c:v>-4.2474569999999998</c:v>
                </c:pt>
                <c:pt idx="158">
                  <c:v>-4.0772047000000002</c:v>
                </c:pt>
                <c:pt idx="159">
                  <c:v>-3.6886112999999998</c:v>
                </c:pt>
                <c:pt idx="160">
                  <c:v>-4.1528048999999996</c:v>
                </c:pt>
                <c:pt idx="161">
                  <c:v>-4.2243656999999999</c:v>
                </c:pt>
                <c:pt idx="162">
                  <c:v>-3.9091241000000001</c:v>
                </c:pt>
                <c:pt idx="163">
                  <c:v>-3.6834292</c:v>
                </c:pt>
                <c:pt idx="164">
                  <c:v>-4.0578094</c:v>
                </c:pt>
                <c:pt idx="165">
                  <c:v>-3.7592196000000002</c:v>
                </c:pt>
                <c:pt idx="166">
                  <c:v>-3.9936788000000001</c:v>
                </c:pt>
                <c:pt idx="167">
                  <c:v>-3.7847499999999998</c:v>
                </c:pt>
                <c:pt idx="168">
                  <c:v>-3.8203778000000002</c:v>
                </c:pt>
                <c:pt idx="169">
                  <c:v>-3.7576190999999999</c:v>
                </c:pt>
                <c:pt idx="170">
                  <c:v>-3.6292822</c:v>
                </c:pt>
                <c:pt idx="171">
                  <c:v>-4.1538333999999999</c:v>
                </c:pt>
                <c:pt idx="172">
                  <c:v>-4.4530324999999999</c:v>
                </c:pt>
                <c:pt idx="173">
                  <c:v>-4.2976793999999998</c:v>
                </c:pt>
                <c:pt idx="174">
                  <c:v>-4.2857523000000004</c:v>
                </c:pt>
                <c:pt idx="175">
                  <c:v>-4.1235398999999999</c:v>
                </c:pt>
                <c:pt idx="176">
                  <c:v>-4.1199197999999999</c:v>
                </c:pt>
                <c:pt idx="177">
                  <c:v>-4.2412076000000001</c:v>
                </c:pt>
                <c:pt idx="178">
                  <c:v>-4.0809006999999999</c:v>
                </c:pt>
                <c:pt idx="179">
                  <c:v>-4.0841016999999997</c:v>
                </c:pt>
                <c:pt idx="180">
                  <c:v>-4.1539478000000001</c:v>
                </c:pt>
                <c:pt idx="181">
                  <c:v>-4.0623440999999998</c:v>
                </c:pt>
                <c:pt idx="182">
                  <c:v>-4.0688977</c:v>
                </c:pt>
                <c:pt idx="183">
                  <c:v>-4.0491213999999998</c:v>
                </c:pt>
                <c:pt idx="184">
                  <c:v>-3.8267796000000001</c:v>
                </c:pt>
                <c:pt idx="185">
                  <c:v>-3.9570981999999999</c:v>
                </c:pt>
                <c:pt idx="186">
                  <c:v>-4.1776489999999997</c:v>
                </c:pt>
                <c:pt idx="187">
                  <c:v>-4.6931310000000002</c:v>
                </c:pt>
                <c:pt idx="188">
                  <c:v>-4.6203127000000004</c:v>
                </c:pt>
                <c:pt idx="189">
                  <c:v>-4.2868576000000003</c:v>
                </c:pt>
                <c:pt idx="190">
                  <c:v>-4.3067484</c:v>
                </c:pt>
                <c:pt idx="191">
                  <c:v>-4.2701674000000001</c:v>
                </c:pt>
                <c:pt idx="192">
                  <c:v>-4.3924079000000003</c:v>
                </c:pt>
                <c:pt idx="193">
                  <c:v>-4.2079043</c:v>
                </c:pt>
                <c:pt idx="194">
                  <c:v>-4.0623054999999999</c:v>
                </c:pt>
                <c:pt idx="195">
                  <c:v>-4.3784236999999999</c:v>
                </c:pt>
                <c:pt idx="196">
                  <c:v>-4.1764292999999997</c:v>
                </c:pt>
                <c:pt idx="197">
                  <c:v>-4.1739148999999998</c:v>
                </c:pt>
                <c:pt idx="198">
                  <c:v>-4.2623557999999999</c:v>
                </c:pt>
                <c:pt idx="199">
                  <c:v>-3.8819172000000002</c:v>
                </c:pt>
                <c:pt idx="200">
                  <c:v>-4.0413480000000002</c:v>
                </c:pt>
                <c:pt idx="201">
                  <c:v>-4.1168336999999999</c:v>
                </c:pt>
                <c:pt idx="202">
                  <c:v>-3.9473052000000002</c:v>
                </c:pt>
                <c:pt idx="203">
                  <c:v>-4.0300688999999998</c:v>
                </c:pt>
                <c:pt idx="204">
                  <c:v>-4.0773567999999996</c:v>
                </c:pt>
                <c:pt idx="205">
                  <c:v>-3.8243027000000001</c:v>
                </c:pt>
                <c:pt idx="206">
                  <c:v>-3.7695080999999999</c:v>
                </c:pt>
                <c:pt idx="207">
                  <c:v>-3.9120963</c:v>
                </c:pt>
                <c:pt idx="208">
                  <c:v>-3.7210766999999998</c:v>
                </c:pt>
                <c:pt idx="209">
                  <c:v>-4.2863997999999999</c:v>
                </c:pt>
                <c:pt idx="210">
                  <c:v>-4.2815989999999999</c:v>
                </c:pt>
                <c:pt idx="211">
                  <c:v>-4.3377657000000003</c:v>
                </c:pt>
                <c:pt idx="212">
                  <c:v>-4.2959642000000002</c:v>
                </c:pt>
                <c:pt idx="213">
                  <c:v>-4.2497052999999996</c:v>
                </c:pt>
                <c:pt idx="214">
                  <c:v>-4.3892832000000004</c:v>
                </c:pt>
                <c:pt idx="215">
                  <c:v>-4.0748420000000003</c:v>
                </c:pt>
                <c:pt idx="216">
                  <c:v>-3.9945933999999998</c:v>
                </c:pt>
                <c:pt idx="217">
                  <c:v>-4.4632826000000003</c:v>
                </c:pt>
                <c:pt idx="218">
                  <c:v>-4.1426686999999998</c:v>
                </c:pt>
                <c:pt idx="219">
                  <c:v>-4.0459589999999999</c:v>
                </c:pt>
                <c:pt idx="220">
                  <c:v>-4.3581133000000003</c:v>
                </c:pt>
                <c:pt idx="221">
                  <c:v>-3.9053898</c:v>
                </c:pt>
                <c:pt idx="222">
                  <c:v>-3.830209</c:v>
                </c:pt>
                <c:pt idx="223">
                  <c:v>-3.7014146000000001</c:v>
                </c:pt>
                <c:pt idx="224">
                  <c:v>-3.7297262999999998</c:v>
                </c:pt>
                <c:pt idx="225">
                  <c:v>-4.1792873999999998</c:v>
                </c:pt>
                <c:pt idx="226">
                  <c:v>-4.2044367999999999</c:v>
                </c:pt>
                <c:pt idx="227">
                  <c:v>-3.7252684</c:v>
                </c:pt>
                <c:pt idx="228">
                  <c:v>-3.8744488000000001</c:v>
                </c:pt>
                <c:pt idx="229">
                  <c:v>-3.8627126000000001</c:v>
                </c:pt>
                <c:pt idx="230">
                  <c:v>-4.3033948000000004</c:v>
                </c:pt>
                <c:pt idx="231">
                  <c:v>-4.1877846999999999</c:v>
                </c:pt>
                <c:pt idx="232">
                  <c:v>-4.2641087000000004</c:v>
                </c:pt>
                <c:pt idx="233">
                  <c:v>-4.3570085000000001</c:v>
                </c:pt>
                <c:pt idx="234">
                  <c:v>-4.2982506999999996</c:v>
                </c:pt>
                <c:pt idx="235">
                  <c:v>-4.0178751999999998</c:v>
                </c:pt>
                <c:pt idx="236">
                  <c:v>-3.9630044</c:v>
                </c:pt>
                <c:pt idx="237">
                  <c:v>-3.9498966000000002</c:v>
                </c:pt>
                <c:pt idx="238">
                  <c:v>-3.9261572</c:v>
                </c:pt>
                <c:pt idx="239">
                  <c:v>-4.0435962999999999</c:v>
                </c:pt>
                <c:pt idx="240">
                  <c:v>-4.2530960999999996</c:v>
                </c:pt>
                <c:pt idx="241">
                  <c:v>-3.9471145000000001</c:v>
                </c:pt>
                <c:pt idx="242">
                  <c:v>-3.9351878</c:v>
                </c:pt>
                <c:pt idx="243">
                  <c:v>-4.4861078000000001</c:v>
                </c:pt>
                <c:pt idx="244">
                  <c:v>-4.0658111999999997</c:v>
                </c:pt>
                <c:pt idx="245">
                  <c:v>-4.5947060999999998</c:v>
                </c:pt>
                <c:pt idx="246">
                  <c:v>-4.6771649999999996</c:v>
                </c:pt>
                <c:pt idx="247">
                  <c:v>-4.2652897999999997</c:v>
                </c:pt>
                <c:pt idx="248">
                  <c:v>-4.0972476000000002</c:v>
                </c:pt>
                <c:pt idx="249">
                  <c:v>-4.1713614000000003</c:v>
                </c:pt>
                <c:pt idx="250">
                  <c:v>-4.2341967</c:v>
                </c:pt>
                <c:pt idx="251">
                  <c:v>-4.0236672999999996</c:v>
                </c:pt>
                <c:pt idx="252">
                  <c:v>-4.0656590000000001</c:v>
                </c:pt>
                <c:pt idx="253">
                  <c:v>-4.0915698999999996</c:v>
                </c:pt>
                <c:pt idx="254">
                  <c:v>-4.0127310999999999</c:v>
                </c:pt>
                <c:pt idx="255">
                  <c:v>-4.1427449999999997</c:v>
                </c:pt>
                <c:pt idx="256">
                  <c:v>-4.0198568999999997</c:v>
                </c:pt>
                <c:pt idx="257">
                  <c:v>-3.9751596</c:v>
                </c:pt>
                <c:pt idx="258">
                  <c:v>-3.9334731000000001</c:v>
                </c:pt>
                <c:pt idx="259">
                  <c:v>-4.6922544999999998</c:v>
                </c:pt>
                <c:pt idx="260">
                  <c:v>-4.9017929999999996</c:v>
                </c:pt>
                <c:pt idx="261">
                  <c:v>-4.4421724999999999</c:v>
                </c:pt>
                <c:pt idx="262">
                  <c:v>-4.6748028000000001</c:v>
                </c:pt>
                <c:pt idx="263">
                  <c:v>-4.1539096999999998</c:v>
                </c:pt>
                <c:pt idx="264">
                  <c:v>-4.3731647000000002</c:v>
                </c:pt>
                <c:pt idx="265">
                  <c:v>-4.2191830000000001</c:v>
                </c:pt>
                <c:pt idx="266">
                  <c:v>-3.8788687999999998</c:v>
                </c:pt>
                <c:pt idx="267">
                  <c:v>-3.8947202999999999</c:v>
                </c:pt>
                <c:pt idx="268">
                  <c:v>-4.1896519999999997</c:v>
                </c:pt>
                <c:pt idx="269">
                  <c:v>-4.2283663999999996</c:v>
                </c:pt>
                <c:pt idx="270">
                  <c:v>-3.9413988999999998</c:v>
                </c:pt>
                <c:pt idx="271">
                  <c:v>-4.0456538000000002</c:v>
                </c:pt>
                <c:pt idx="272">
                  <c:v>-3.8315427</c:v>
                </c:pt>
                <c:pt idx="273">
                  <c:v>-3.9508488000000002</c:v>
                </c:pt>
                <c:pt idx="274">
                  <c:v>-4.4848885999999997</c:v>
                </c:pt>
                <c:pt idx="275">
                  <c:v>-4.0021763000000004</c:v>
                </c:pt>
                <c:pt idx="276">
                  <c:v>-4.3565129999999996</c:v>
                </c:pt>
                <c:pt idx="277">
                  <c:v>-4.2699008000000003</c:v>
                </c:pt>
                <c:pt idx="278">
                  <c:v>-4.1239971999999998</c:v>
                </c:pt>
                <c:pt idx="279">
                  <c:v>-4.2787408999999998</c:v>
                </c:pt>
                <c:pt idx="280">
                  <c:v>-4.0849399999999996</c:v>
                </c:pt>
                <c:pt idx="281">
                  <c:v>-4.6306772</c:v>
                </c:pt>
                <c:pt idx="282">
                  <c:v>-4.0775475999999999</c:v>
                </c:pt>
                <c:pt idx="283">
                  <c:v>-4.0323171999999996</c:v>
                </c:pt>
                <c:pt idx="284">
                  <c:v>-4.0490450999999998</c:v>
                </c:pt>
                <c:pt idx="285">
                  <c:v>-3.8947587000000001</c:v>
                </c:pt>
                <c:pt idx="286">
                  <c:v>-3.8576446</c:v>
                </c:pt>
                <c:pt idx="287">
                  <c:v>-4.2088184000000002</c:v>
                </c:pt>
                <c:pt idx="288">
                  <c:v>-3.9930308000000001</c:v>
                </c:pt>
                <c:pt idx="289">
                  <c:v>-3.7891319000000001</c:v>
                </c:pt>
                <c:pt idx="290">
                  <c:v>-4.2838092000000003</c:v>
                </c:pt>
                <c:pt idx="291">
                  <c:v>-4.0220288999999996</c:v>
                </c:pt>
                <c:pt idx="292">
                  <c:v>-3.883213</c:v>
                </c:pt>
                <c:pt idx="293">
                  <c:v>-4.3691253999999997</c:v>
                </c:pt>
                <c:pt idx="294">
                  <c:v>-4.3832626000000001</c:v>
                </c:pt>
                <c:pt idx="295">
                  <c:v>-4.2841139000000004</c:v>
                </c:pt>
                <c:pt idx="296">
                  <c:v>-4.0906558000000004</c:v>
                </c:pt>
                <c:pt idx="297">
                  <c:v>-4.3662676999999999</c:v>
                </c:pt>
                <c:pt idx="298">
                  <c:v>-4.3480920999999997</c:v>
                </c:pt>
                <c:pt idx="299">
                  <c:v>-4.1584439</c:v>
                </c:pt>
                <c:pt idx="300">
                  <c:v>-4.4009814</c:v>
                </c:pt>
                <c:pt idx="301">
                  <c:v>-4.3901595999999996</c:v>
                </c:pt>
                <c:pt idx="302">
                  <c:v>-4.3397088000000004</c:v>
                </c:pt>
                <c:pt idx="303">
                  <c:v>-4.0657348999999998</c:v>
                </c:pt>
                <c:pt idx="304">
                  <c:v>-4.1512804000000001</c:v>
                </c:pt>
                <c:pt idx="305">
                  <c:v>-4.3275155999999999</c:v>
                </c:pt>
                <c:pt idx="306">
                  <c:v>-3.9819422000000002</c:v>
                </c:pt>
                <c:pt idx="307">
                  <c:v>-4.0609340999999999</c:v>
                </c:pt>
                <c:pt idx="308">
                  <c:v>-3.8187015</c:v>
                </c:pt>
                <c:pt idx="309">
                  <c:v>-4.7427434999999996</c:v>
                </c:pt>
                <c:pt idx="310">
                  <c:v>-4.6445856000000001</c:v>
                </c:pt>
                <c:pt idx="311">
                  <c:v>-4.2664708999999998</c:v>
                </c:pt>
                <c:pt idx="312">
                  <c:v>-4.1784109999999997</c:v>
                </c:pt>
                <c:pt idx="313">
                  <c:v>-4.5378537000000003</c:v>
                </c:pt>
                <c:pt idx="314">
                  <c:v>-4.3787284</c:v>
                </c:pt>
                <c:pt idx="315">
                  <c:v>-4.0776237999999996</c:v>
                </c:pt>
                <c:pt idx="316">
                  <c:v>-4.1359624999999998</c:v>
                </c:pt>
                <c:pt idx="317">
                  <c:v>-3.7865791</c:v>
                </c:pt>
                <c:pt idx="318">
                  <c:v>-4.2108002000000004</c:v>
                </c:pt>
                <c:pt idx="319">
                  <c:v>-3.7387573999999999</c:v>
                </c:pt>
                <c:pt idx="320">
                  <c:v>-3.9296625000000001</c:v>
                </c:pt>
                <c:pt idx="321">
                  <c:v>-4.3564366999999997</c:v>
                </c:pt>
                <c:pt idx="322">
                  <c:v>-4.1800116999999997</c:v>
                </c:pt>
                <c:pt idx="323">
                  <c:v>-3.9073329000000001</c:v>
                </c:pt>
                <c:pt idx="324">
                  <c:v>-3.6561843999999999</c:v>
                </c:pt>
                <c:pt idx="325">
                  <c:v>-4.280303</c:v>
                </c:pt>
                <c:pt idx="326">
                  <c:v>-4.5322522999999997</c:v>
                </c:pt>
                <c:pt idx="327">
                  <c:v>-4.3977423</c:v>
                </c:pt>
                <c:pt idx="328">
                  <c:v>-4.1277318000000003</c:v>
                </c:pt>
                <c:pt idx="329">
                  <c:v>-4.2295097999999998</c:v>
                </c:pt>
                <c:pt idx="330">
                  <c:v>-4.6165403999999999</c:v>
                </c:pt>
                <c:pt idx="331">
                  <c:v>-4.1532998000000001</c:v>
                </c:pt>
                <c:pt idx="332">
                  <c:v>-4.4004859999999999</c:v>
                </c:pt>
                <c:pt idx="333">
                  <c:v>-4.1951394000000004</c:v>
                </c:pt>
                <c:pt idx="334">
                  <c:v>-4.0219908000000002</c:v>
                </c:pt>
                <c:pt idx="335">
                  <c:v>-3.9362165999999998</c:v>
                </c:pt>
                <c:pt idx="336">
                  <c:v>-4.2651377000000004</c:v>
                </c:pt>
                <c:pt idx="337">
                  <c:v>-4.0130739000000002</c:v>
                </c:pt>
                <c:pt idx="338">
                  <c:v>-3.7602484</c:v>
                </c:pt>
                <c:pt idx="339">
                  <c:v>-4.1174054</c:v>
                </c:pt>
                <c:pt idx="340">
                  <c:v>-3.9640713000000001</c:v>
                </c:pt>
                <c:pt idx="341">
                  <c:v>-3.8066982999999999</c:v>
                </c:pt>
                <c:pt idx="342">
                  <c:v>-4.5626601999999998</c:v>
                </c:pt>
                <c:pt idx="343">
                  <c:v>-4.5296611999999996</c:v>
                </c:pt>
                <c:pt idx="344">
                  <c:v>-4.5522957000000002</c:v>
                </c:pt>
                <c:pt idx="345">
                  <c:v>-4.5203638000000002</c:v>
                </c:pt>
                <c:pt idx="346">
                  <c:v>-4.3449292000000002</c:v>
                </c:pt>
                <c:pt idx="347">
                  <c:v>-4.4987202000000002</c:v>
                </c:pt>
                <c:pt idx="348">
                  <c:v>-4.3453102000000001</c:v>
                </c:pt>
                <c:pt idx="349">
                  <c:v>-4.1972728000000004</c:v>
                </c:pt>
                <c:pt idx="350">
                  <c:v>-4.0541511000000003</c:v>
                </c:pt>
                <c:pt idx="351">
                  <c:v>-4.1562343000000004</c:v>
                </c:pt>
                <c:pt idx="352">
                  <c:v>-3.9715779000000002</c:v>
                </c:pt>
                <c:pt idx="353">
                  <c:v>-4.3417282000000004</c:v>
                </c:pt>
                <c:pt idx="354">
                  <c:v>-4.3872251999999996</c:v>
                </c:pt>
                <c:pt idx="355">
                  <c:v>-4.1651888000000001</c:v>
                </c:pt>
                <c:pt idx="356">
                  <c:v>-4.1147761000000003</c:v>
                </c:pt>
                <c:pt idx="357">
                  <c:v>-4.1727714999999996</c:v>
                </c:pt>
                <c:pt idx="358">
                  <c:v>-4.1548623999999998</c:v>
                </c:pt>
                <c:pt idx="359">
                  <c:v>-4.2436084999999997</c:v>
                </c:pt>
                <c:pt idx="360">
                  <c:v>-3.8226645000000001</c:v>
                </c:pt>
                <c:pt idx="361">
                  <c:v>-3.8920149999999998</c:v>
                </c:pt>
                <c:pt idx="362">
                  <c:v>-4.1464410000000003</c:v>
                </c:pt>
                <c:pt idx="363">
                  <c:v>-4.1542906999999998</c:v>
                </c:pt>
                <c:pt idx="364">
                  <c:v>-3.6966133000000001</c:v>
                </c:pt>
                <c:pt idx="365">
                  <c:v>-3.8857658000000002</c:v>
                </c:pt>
                <c:pt idx="366">
                  <c:v>-4.7282257000000003</c:v>
                </c:pt>
                <c:pt idx="367">
                  <c:v>-4.2737112000000002</c:v>
                </c:pt>
                <c:pt idx="368">
                  <c:v>-4.0048431999999998</c:v>
                </c:pt>
                <c:pt idx="369">
                  <c:v>-4.3584560999999997</c:v>
                </c:pt>
                <c:pt idx="370">
                  <c:v>-4.6751838000000001</c:v>
                </c:pt>
                <c:pt idx="371">
                  <c:v>-4.5053124000000002</c:v>
                </c:pt>
                <c:pt idx="372">
                  <c:v>-4.3316683999999999</c:v>
                </c:pt>
                <c:pt idx="373">
                  <c:v>-3.9089336000000001</c:v>
                </c:pt>
                <c:pt idx="374">
                  <c:v>-4.245285</c:v>
                </c:pt>
                <c:pt idx="375">
                  <c:v>-4.0613909000000001</c:v>
                </c:pt>
                <c:pt idx="376">
                  <c:v>-4.0752610999999996</c:v>
                </c:pt>
                <c:pt idx="377">
                  <c:v>-4.0143317999999999</c:v>
                </c:pt>
                <c:pt idx="378">
                  <c:v>-3.9543542999999999</c:v>
                </c:pt>
                <c:pt idx="379">
                  <c:v>-4.6008414999999996</c:v>
                </c:pt>
                <c:pt idx="380">
                  <c:v>-4.4974626999999998</c:v>
                </c:pt>
                <c:pt idx="381">
                  <c:v>-4.1734571000000003</c:v>
                </c:pt>
                <c:pt idx="382">
                  <c:v>-4.5890288000000004</c:v>
                </c:pt>
                <c:pt idx="383">
                  <c:v>-4.4296740999999997</c:v>
                </c:pt>
                <c:pt idx="384">
                  <c:v>-4.2020740999999999</c:v>
                </c:pt>
                <c:pt idx="385">
                  <c:v>-4.0482068</c:v>
                </c:pt>
                <c:pt idx="386">
                  <c:v>-4.3749174999999996</c:v>
                </c:pt>
                <c:pt idx="387">
                  <c:v>-4.1036115000000004</c:v>
                </c:pt>
                <c:pt idx="388">
                  <c:v>-4.1646552000000003</c:v>
                </c:pt>
                <c:pt idx="389">
                  <c:v>-4.0895123</c:v>
                </c:pt>
                <c:pt idx="390">
                  <c:v>-4.2679191000000003</c:v>
                </c:pt>
                <c:pt idx="391">
                  <c:v>-4.4167570999999999</c:v>
                </c:pt>
                <c:pt idx="392">
                  <c:v>-4.6555600000000004</c:v>
                </c:pt>
                <c:pt idx="393">
                  <c:v>-4.3447770999999999</c:v>
                </c:pt>
                <c:pt idx="394">
                  <c:v>-4.3366604000000004</c:v>
                </c:pt>
                <c:pt idx="395">
                  <c:v>-4.4410676999999996</c:v>
                </c:pt>
                <c:pt idx="396">
                  <c:v>-4.4833259999999999</c:v>
                </c:pt>
                <c:pt idx="397">
                  <c:v>-4.6310582</c:v>
                </c:pt>
                <c:pt idx="398">
                  <c:v>-4.4307413000000002</c:v>
                </c:pt>
                <c:pt idx="399">
                  <c:v>-4.9677524999999996</c:v>
                </c:pt>
                <c:pt idx="400">
                  <c:v>-4.1752862999999998</c:v>
                </c:pt>
                <c:pt idx="401">
                  <c:v>-4.3480153000000001</c:v>
                </c:pt>
                <c:pt idx="402">
                  <c:v>-4.8920383000000003</c:v>
                </c:pt>
                <c:pt idx="403">
                  <c:v>-4.5820173999999998</c:v>
                </c:pt>
                <c:pt idx="404">
                  <c:v>-4.3034328999999998</c:v>
                </c:pt>
                <c:pt idx="405">
                  <c:v>-3.9021509000000001</c:v>
                </c:pt>
                <c:pt idx="406">
                  <c:v>-4.3626094000000002</c:v>
                </c:pt>
                <c:pt idx="407">
                  <c:v>-4.3176459999999999</c:v>
                </c:pt>
                <c:pt idx="408">
                  <c:v>-4.2324438000000004</c:v>
                </c:pt>
                <c:pt idx="409">
                  <c:v>-4.7236146999999997</c:v>
                </c:pt>
                <c:pt idx="410">
                  <c:v>-4.4627872000000002</c:v>
                </c:pt>
                <c:pt idx="411">
                  <c:v>-4.4195766000000001</c:v>
                </c:pt>
                <c:pt idx="412">
                  <c:v>-4.8753485999999997</c:v>
                </c:pt>
                <c:pt idx="413">
                  <c:v>-4.3402805000000004</c:v>
                </c:pt>
                <c:pt idx="414">
                  <c:v>-4.3469104999999999</c:v>
                </c:pt>
                <c:pt idx="415">
                  <c:v>-4.8646789000000004</c:v>
                </c:pt>
                <c:pt idx="416">
                  <c:v>-4.1702947999999997</c:v>
                </c:pt>
                <c:pt idx="417">
                  <c:v>-4.4729995999999996</c:v>
                </c:pt>
                <c:pt idx="418">
                  <c:v>-4.0189804999999996</c:v>
                </c:pt>
                <c:pt idx="419">
                  <c:v>-4.1063552000000003</c:v>
                </c:pt>
                <c:pt idx="420">
                  <c:v>-4.0209998999999996</c:v>
                </c:pt>
                <c:pt idx="421">
                  <c:v>-4.0865020999999997</c:v>
                </c:pt>
                <c:pt idx="422">
                  <c:v>-4.2239461</c:v>
                </c:pt>
                <c:pt idx="423">
                  <c:v>-3.9354925000000001</c:v>
                </c:pt>
                <c:pt idx="424">
                  <c:v>-4.3133401999999998</c:v>
                </c:pt>
                <c:pt idx="425">
                  <c:v>-4.8053879999999998</c:v>
                </c:pt>
                <c:pt idx="426">
                  <c:v>-4.5284038000000004</c:v>
                </c:pt>
                <c:pt idx="427">
                  <c:v>-4.5442175999999996</c:v>
                </c:pt>
                <c:pt idx="428">
                  <c:v>-4.3299922999999998</c:v>
                </c:pt>
                <c:pt idx="429">
                  <c:v>-4.2774834999999998</c:v>
                </c:pt>
                <c:pt idx="430">
                  <c:v>-4.3924842000000002</c:v>
                </c:pt>
                <c:pt idx="431">
                  <c:v>-4.3107109000000001</c:v>
                </c:pt>
                <c:pt idx="432">
                  <c:v>-4.3235903000000002</c:v>
                </c:pt>
                <c:pt idx="433">
                  <c:v>-4.5159817000000002</c:v>
                </c:pt>
                <c:pt idx="434">
                  <c:v>-4.1343240999999997</c:v>
                </c:pt>
                <c:pt idx="435">
                  <c:v>-4.1034588999999997</c:v>
                </c:pt>
                <c:pt idx="436">
                  <c:v>-4.1577582</c:v>
                </c:pt>
                <c:pt idx="437">
                  <c:v>-4.5235643000000003</c:v>
                </c:pt>
                <c:pt idx="438">
                  <c:v>-4.0165033000000001</c:v>
                </c:pt>
                <c:pt idx="439">
                  <c:v>-4.0770140000000001</c:v>
                </c:pt>
                <c:pt idx="440">
                  <c:v>-3.7327366</c:v>
                </c:pt>
                <c:pt idx="441">
                  <c:v>-4.6447763000000002</c:v>
                </c:pt>
                <c:pt idx="442">
                  <c:v>-4.3015656</c:v>
                </c:pt>
                <c:pt idx="443">
                  <c:v>-4.1091366000000003</c:v>
                </c:pt>
                <c:pt idx="444">
                  <c:v>-4.8139234000000002</c:v>
                </c:pt>
                <c:pt idx="445">
                  <c:v>-4.5364819000000001</c:v>
                </c:pt>
                <c:pt idx="446">
                  <c:v>-4.5164390000000001</c:v>
                </c:pt>
                <c:pt idx="447">
                  <c:v>-4.3129973000000001</c:v>
                </c:pt>
                <c:pt idx="448">
                  <c:v>-4.5666232000000004</c:v>
                </c:pt>
                <c:pt idx="449">
                  <c:v>-3.8358482999999999</c:v>
                </c:pt>
                <c:pt idx="450">
                  <c:v>-4.2583928000000002</c:v>
                </c:pt>
                <c:pt idx="451">
                  <c:v>-4.4018959999999998</c:v>
                </c:pt>
                <c:pt idx="452">
                  <c:v>-4.1555099000000002</c:v>
                </c:pt>
                <c:pt idx="453">
                  <c:v>-4.2135056999999998</c:v>
                </c:pt>
                <c:pt idx="454">
                  <c:v>-4.3766708000000003</c:v>
                </c:pt>
                <c:pt idx="455">
                  <c:v>-4.5237169000000002</c:v>
                </c:pt>
                <c:pt idx="456">
                  <c:v>-4.3317446999999998</c:v>
                </c:pt>
                <c:pt idx="457">
                  <c:v>-3.705301</c:v>
                </c:pt>
                <c:pt idx="458">
                  <c:v>-4.4085258999999999</c:v>
                </c:pt>
                <c:pt idx="459">
                  <c:v>-4.3823862</c:v>
                </c:pt>
                <c:pt idx="460">
                  <c:v>-4.4258636999999998</c:v>
                </c:pt>
                <c:pt idx="461">
                  <c:v>-4.5428838999999996</c:v>
                </c:pt>
                <c:pt idx="462">
                  <c:v>-4.5403690000000001</c:v>
                </c:pt>
                <c:pt idx="463">
                  <c:v>-4.4611111000000001</c:v>
                </c:pt>
                <c:pt idx="464">
                  <c:v>-4.4610348000000002</c:v>
                </c:pt>
                <c:pt idx="465">
                  <c:v>-4.2264233000000004</c:v>
                </c:pt>
                <c:pt idx="466">
                  <c:v>-3.8153100000000002</c:v>
                </c:pt>
                <c:pt idx="467">
                  <c:v>-4.2020745000000002</c:v>
                </c:pt>
                <c:pt idx="468">
                  <c:v>-4.0680594000000001</c:v>
                </c:pt>
                <c:pt idx="469">
                  <c:v>-4.0546845999999999</c:v>
                </c:pt>
                <c:pt idx="470">
                  <c:v>-4.2117905999999996</c:v>
                </c:pt>
                <c:pt idx="471">
                  <c:v>-4.1459079000000001</c:v>
                </c:pt>
                <c:pt idx="472">
                  <c:v>-4.2064180000000002</c:v>
                </c:pt>
                <c:pt idx="473">
                  <c:v>-4.5353006999999996</c:v>
                </c:pt>
                <c:pt idx="474">
                  <c:v>-4.3038138999999997</c:v>
                </c:pt>
                <c:pt idx="475">
                  <c:v>-4.6696963</c:v>
                </c:pt>
                <c:pt idx="476">
                  <c:v>-3.9432662000000001</c:v>
                </c:pt>
                <c:pt idx="477">
                  <c:v>-4.6572747000000003</c:v>
                </c:pt>
                <c:pt idx="478">
                  <c:v>-4.4735332000000003</c:v>
                </c:pt>
                <c:pt idx="479">
                  <c:v>-4.2156776999999996</c:v>
                </c:pt>
                <c:pt idx="480">
                  <c:v>-3.9931071</c:v>
                </c:pt>
                <c:pt idx="481">
                  <c:v>-4.0279350000000003</c:v>
                </c:pt>
                <c:pt idx="482">
                  <c:v>-4.5115232000000001</c:v>
                </c:pt>
                <c:pt idx="483">
                  <c:v>-4.1618738000000004</c:v>
                </c:pt>
                <c:pt idx="484">
                  <c:v>-3.9374739999999999</c:v>
                </c:pt>
                <c:pt idx="485">
                  <c:v>-4.1420206999999998</c:v>
                </c:pt>
                <c:pt idx="486">
                  <c:v>-4.4823731999999996</c:v>
                </c:pt>
                <c:pt idx="487">
                  <c:v>-4.2694435000000004</c:v>
                </c:pt>
                <c:pt idx="488">
                  <c:v>-4.4624825000000001</c:v>
                </c:pt>
                <c:pt idx="489">
                  <c:v>-4.6343350000000001</c:v>
                </c:pt>
                <c:pt idx="490">
                  <c:v>-4.8218493000000002</c:v>
                </c:pt>
                <c:pt idx="491">
                  <c:v>-4.1883182999999997</c:v>
                </c:pt>
                <c:pt idx="492">
                  <c:v>-4.3528171000000002</c:v>
                </c:pt>
                <c:pt idx="493">
                  <c:v>-4.1093650000000004</c:v>
                </c:pt>
                <c:pt idx="494">
                  <c:v>-4.2295856000000001</c:v>
                </c:pt>
                <c:pt idx="495">
                  <c:v>-4.4688077000000002</c:v>
                </c:pt>
                <c:pt idx="496">
                  <c:v>-4.0422625999999999</c:v>
                </c:pt>
                <c:pt idx="497">
                  <c:v>-4.1269692999999998</c:v>
                </c:pt>
                <c:pt idx="498">
                  <c:v>-4.2993560000000004</c:v>
                </c:pt>
                <c:pt idx="499">
                  <c:v>-4.1244164000000003</c:v>
                </c:pt>
                <c:pt idx="500">
                  <c:v>-4.1479654000000004</c:v>
                </c:pt>
                <c:pt idx="501">
                  <c:v>-3.9066090999999998</c:v>
                </c:pt>
                <c:pt idx="502">
                  <c:v>-4.2672714999999997</c:v>
                </c:pt>
                <c:pt idx="503">
                  <c:v>-4.7813058000000002</c:v>
                </c:pt>
                <c:pt idx="504">
                  <c:v>-4.6858535000000003</c:v>
                </c:pt>
                <c:pt idx="505">
                  <c:v>-4.4627872000000002</c:v>
                </c:pt>
                <c:pt idx="506">
                  <c:v>-4.1218633999999996</c:v>
                </c:pt>
                <c:pt idx="507">
                  <c:v>-4.4777627000000004</c:v>
                </c:pt>
                <c:pt idx="508">
                  <c:v>-4.0206951999999996</c:v>
                </c:pt>
                <c:pt idx="509">
                  <c:v>-4.3256101999999998</c:v>
                </c:pt>
                <c:pt idx="510">
                  <c:v>-4.6935501000000004</c:v>
                </c:pt>
                <c:pt idx="511">
                  <c:v>-4.2046270000000003</c:v>
                </c:pt>
                <c:pt idx="512">
                  <c:v>-3.9822473999999999</c:v>
                </c:pt>
                <c:pt idx="513">
                  <c:v>-4.3508734999999996</c:v>
                </c:pt>
                <c:pt idx="514">
                  <c:v>-4.5519527999999996</c:v>
                </c:pt>
                <c:pt idx="515">
                  <c:v>-3.9990513000000001</c:v>
                </c:pt>
                <c:pt idx="516">
                  <c:v>-4.4799347000000003</c:v>
                </c:pt>
                <c:pt idx="517">
                  <c:v>-4.2939829999999999</c:v>
                </c:pt>
                <c:pt idx="518">
                  <c:v>-4.5459699999999996</c:v>
                </c:pt>
                <c:pt idx="519">
                  <c:v>-4.4507083999999999</c:v>
                </c:pt>
                <c:pt idx="520">
                  <c:v>-4.2345395000000003</c:v>
                </c:pt>
                <c:pt idx="521">
                  <c:v>-3.7212675000000002</c:v>
                </c:pt>
                <c:pt idx="522">
                  <c:v>-4.1915193000000004</c:v>
                </c:pt>
                <c:pt idx="523">
                  <c:v>-4.0016046000000003</c:v>
                </c:pt>
                <c:pt idx="524">
                  <c:v>-4.3042331000000003</c:v>
                </c:pt>
                <c:pt idx="525">
                  <c:v>-4.7022003999999997</c:v>
                </c:pt>
                <c:pt idx="526">
                  <c:v>-4.2722635000000002</c:v>
                </c:pt>
                <c:pt idx="527">
                  <c:v>-3.995965</c:v>
                </c:pt>
                <c:pt idx="528">
                  <c:v>-3.9339685000000002</c:v>
                </c:pt>
                <c:pt idx="529">
                  <c:v>-4.4617205000000002</c:v>
                </c:pt>
                <c:pt idx="530">
                  <c:v>-4.1890425999999996</c:v>
                </c:pt>
                <c:pt idx="531">
                  <c:v>-4.5497427000000004</c:v>
                </c:pt>
                <c:pt idx="532">
                  <c:v>-4.1695323000000002</c:v>
                </c:pt>
                <c:pt idx="533">
                  <c:v>-3.7993062000000002</c:v>
                </c:pt>
                <c:pt idx="534">
                  <c:v>-3.8549771000000002</c:v>
                </c:pt>
                <c:pt idx="535">
                  <c:v>-4.1296368000000001</c:v>
                </c:pt>
                <c:pt idx="536">
                  <c:v>-4.4582911000000003</c:v>
                </c:pt>
                <c:pt idx="537">
                  <c:v>-4.2258896999999997</c:v>
                </c:pt>
                <c:pt idx="538">
                  <c:v>-4.0722126999999997</c:v>
                </c:pt>
                <c:pt idx="539">
                  <c:v>-4.2230315000000003</c:v>
                </c:pt>
                <c:pt idx="540">
                  <c:v>-4.3342594999999999</c:v>
                </c:pt>
                <c:pt idx="541">
                  <c:v>-3.9136204999999999</c:v>
                </c:pt>
                <c:pt idx="542">
                  <c:v>-4.5735964999999998</c:v>
                </c:pt>
                <c:pt idx="543">
                  <c:v>-4.5059218000000003</c:v>
                </c:pt>
                <c:pt idx="544">
                  <c:v>-4.5958494999999999</c:v>
                </c:pt>
                <c:pt idx="545">
                  <c:v>-4.3487396</c:v>
                </c:pt>
                <c:pt idx="546">
                  <c:v>-4.1963967999999996</c:v>
                </c:pt>
                <c:pt idx="547">
                  <c:v>-4.3462247999999999</c:v>
                </c:pt>
                <c:pt idx="548">
                  <c:v>-4.1677036000000003</c:v>
                </c:pt>
                <c:pt idx="549">
                  <c:v>-3.8909482999999998</c:v>
                </c:pt>
                <c:pt idx="550">
                  <c:v>-4.0155892</c:v>
                </c:pt>
                <c:pt idx="551">
                  <c:v>-4.4576054000000003</c:v>
                </c:pt>
                <c:pt idx="552">
                  <c:v>-4.5419692999999999</c:v>
                </c:pt>
                <c:pt idx="553">
                  <c:v>-4.2297381999999999</c:v>
                </c:pt>
                <c:pt idx="554">
                  <c:v>-4.3322782999999996</c:v>
                </c:pt>
                <c:pt idx="555">
                  <c:v>-4.3646292999999998</c:v>
                </c:pt>
                <c:pt idx="556">
                  <c:v>-4.6684393999999996</c:v>
                </c:pt>
                <c:pt idx="557">
                  <c:v>-4.0444345000000004</c:v>
                </c:pt>
                <c:pt idx="558">
                  <c:v>-4.1992539999999998</c:v>
                </c:pt>
                <c:pt idx="559">
                  <c:v>-3.8462510000000001</c:v>
                </c:pt>
                <c:pt idx="560">
                  <c:v>-4.5144196000000001</c:v>
                </c:pt>
                <c:pt idx="561">
                  <c:v>-4.3977808999999999</c:v>
                </c:pt>
                <c:pt idx="562">
                  <c:v>-4.5876951000000004</c:v>
                </c:pt>
                <c:pt idx="563">
                  <c:v>-4.6157022000000003</c:v>
                </c:pt>
                <c:pt idx="564">
                  <c:v>-4.4428200999999996</c:v>
                </c:pt>
                <c:pt idx="565">
                  <c:v>-4.5044741999999998</c:v>
                </c:pt>
                <c:pt idx="566">
                  <c:v>-4.3111305</c:v>
                </c:pt>
                <c:pt idx="567">
                  <c:v>-4.4007148999999997</c:v>
                </c:pt>
                <c:pt idx="568">
                  <c:v>-4.2745113000000003</c:v>
                </c:pt>
                <c:pt idx="569">
                  <c:v>-4.2649469</c:v>
                </c:pt>
                <c:pt idx="570">
                  <c:v>-4.2783217000000002</c:v>
                </c:pt>
                <c:pt idx="571">
                  <c:v>-3.8942250999999999</c:v>
                </c:pt>
                <c:pt idx="572">
                  <c:v>-4.9154730000000004</c:v>
                </c:pt>
                <c:pt idx="573">
                  <c:v>-4.4178237999999999</c:v>
                </c:pt>
                <c:pt idx="574">
                  <c:v>-4.3300299999999998</c:v>
                </c:pt>
                <c:pt idx="575">
                  <c:v>-4.5117520999999998</c:v>
                </c:pt>
                <c:pt idx="576">
                  <c:v>-4.3971328999999999</c:v>
                </c:pt>
                <c:pt idx="577">
                  <c:v>-4.1937289</c:v>
                </c:pt>
                <c:pt idx="578">
                  <c:v>-4.2263088</c:v>
                </c:pt>
                <c:pt idx="579">
                  <c:v>-4.1012105999999999</c:v>
                </c:pt>
                <c:pt idx="580">
                  <c:v>-4.2358351000000001</c:v>
                </c:pt>
                <c:pt idx="581">
                  <c:v>-3.9632329999999998</c:v>
                </c:pt>
                <c:pt idx="582">
                  <c:v>-4.1220160000000003</c:v>
                </c:pt>
                <c:pt idx="583">
                  <c:v>-4.3094535</c:v>
                </c:pt>
                <c:pt idx="584">
                  <c:v>-4.2889533000000002</c:v>
                </c:pt>
                <c:pt idx="585">
                  <c:v>-4.3782711000000001</c:v>
                </c:pt>
                <c:pt idx="586">
                  <c:v>-3.7265638999999999</c:v>
                </c:pt>
                <c:pt idx="587">
                  <c:v>-4.0580759000000004</c:v>
                </c:pt>
                <c:pt idx="588">
                  <c:v>-4.1706757999999997</c:v>
                </c:pt>
                <c:pt idx="589">
                  <c:v>-4.7339411</c:v>
                </c:pt>
                <c:pt idx="590">
                  <c:v>-4.4373716999999999</c:v>
                </c:pt>
                <c:pt idx="591">
                  <c:v>-4.3739265999999999</c:v>
                </c:pt>
                <c:pt idx="592">
                  <c:v>-4.5774068999999997</c:v>
                </c:pt>
                <c:pt idx="593">
                  <c:v>-4.2554207000000002</c:v>
                </c:pt>
                <c:pt idx="594">
                  <c:v>-4.2804555999999998</c:v>
                </c:pt>
                <c:pt idx="595">
                  <c:v>-4.4157276000000003</c:v>
                </c:pt>
                <c:pt idx="596">
                  <c:v>-4.2409410000000003</c:v>
                </c:pt>
                <c:pt idx="597">
                  <c:v>-4.2522963999999996</c:v>
                </c:pt>
                <c:pt idx="598">
                  <c:v>-4.1884708000000002</c:v>
                </c:pt>
                <c:pt idx="599">
                  <c:v>-3.7993822000000002</c:v>
                </c:pt>
                <c:pt idx="600">
                  <c:v>-3.8952540999999998</c:v>
                </c:pt>
                <c:pt idx="601">
                  <c:v>-4.2066087999999997</c:v>
                </c:pt>
                <c:pt idx="602">
                  <c:v>-4.2071424000000004</c:v>
                </c:pt>
                <c:pt idx="603">
                  <c:v>-3.8818028</c:v>
                </c:pt>
                <c:pt idx="604">
                  <c:v>-4.0634103000000001</c:v>
                </c:pt>
                <c:pt idx="605">
                  <c:v>-4.1236161999999998</c:v>
                </c:pt>
                <c:pt idx="606">
                  <c:v>-3.977865</c:v>
                </c:pt>
                <c:pt idx="607">
                  <c:v>-4.5007396000000002</c:v>
                </c:pt>
                <c:pt idx="608">
                  <c:v>-4.5289372999999999</c:v>
                </c:pt>
                <c:pt idx="609">
                  <c:v>-4.2903633000000001</c:v>
                </c:pt>
                <c:pt idx="610">
                  <c:v>-4.4374856999999999</c:v>
                </c:pt>
                <c:pt idx="611">
                  <c:v>-4.2151059999999996</c:v>
                </c:pt>
                <c:pt idx="612">
                  <c:v>-4.2428083000000001</c:v>
                </c:pt>
                <c:pt idx="613">
                  <c:v>-4.0695834</c:v>
                </c:pt>
                <c:pt idx="614">
                  <c:v>-4.3261814000000003</c:v>
                </c:pt>
                <c:pt idx="615">
                  <c:v>-4.1615685999999998</c:v>
                </c:pt>
                <c:pt idx="616">
                  <c:v>-4.5665088000000003</c:v>
                </c:pt>
                <c:pt idx="617">
                  <c:v>-4.2192593</c:v>
                </c:pt>
                <c:pt idx="618">
                  <c:v>-4.3528171000000002</c:v>
                </c:pt>
                <c:pt idx="619">
                  <c:v>-4.399991</c:v>
                </c:pt>
                <c:pt idx="620">
                  <c:v>-4.5320239000000004</c:v>
                </c:pt>
                <c:pt idx="621">
                  <c:v>-4.1779919000000003</c:v>
                </c:pt>
                <c:pt idx="622">
                  <c:v>-4.3275151000000003</c:v>
                </c:pt>
                <c:pt idx="623">
                  <c:v>-4.6604371000000002</c:v>
                </c:pt>
                <c:pt idx="624">
                  <c:v>-4.2053894999999999</c:v>
                </c:pt>
                <c:pt idx="625">
                  <c:v>-4.5383873000000001</c:v>
                </c:pt>
                <c:pt idx="626">
                  <c:v>-4.3098726000000003</c:v>
                </c:pt>
                <c:pt idx="627">
                  <c:v>-3.9792746999999999</c:v>
                </c:pt>
                <c:pt idx="628">
                  <c:v>-4.3203516000000004</c:v>
                </c:pt>
                <c:pt idx="629">
                  <c:v>-3.9306530999999998</c:v>
                </c:pt>
                <c:pt idx="630">
                  <c:v>-4.4894227999999998</c:v>
                </c:pt>
                <c:pt idx="631">
                  <c:v>-4.2918873</c:v>
                </c:pt>
                <c:pt idx="632">
                  <c:v>-4.3651247</c:v>
                </c:pt>
                <c:pt idx="633">
                  <c:v>-3.9723782999999999</c:v>
                </c:pt>
                <c:pt idx="634">
                  <c:v>-4.6748791000000001</c:v>
                </c:pt>
                <c:pt idx="635">
                  <c:v>-4.0292306</c:v>
                </c:pt>
                <c:pt idx="636">
                  <c:v>-5.0745605999999999</c:v>
                </c:pt>
                <c:pt idx="637">
                  <c:v>-4.4090214000000003</c:v>
                </c:pt>
                <c:pt idx="638">
                  <c:v>-4.0341462999999997</c:v>
                </c:pt>
                <c:pt idx="639">
                  <c:v>-4.3027091000000004</c:v>
                </c:pt>
                <c:pt idx="640">
                  <c:v>-4.4316559</c:v>
                </c:pt>
                <c:pt idx="641">
                  <c:v>-4.3109393000000003</c:v>
                </c:pt>
                <c:pt idx="642">
                  <c:v>-4.0979719000000001</c:v>
                </c:pt>
                <c:pt idx="643">
                  <c:v>-4.5221548</c:v>
                </c:pt>
                <c:pt idx="644">
                  <c:v>-4.2225365999999998</c:v>
                </c:pt>
                <c:pt idx="645">
                  <c:v>-3.7312124</c:v>
                </c:pt>
                <c:pt idx="646">
                  <c:v>-4.2306147000000003</c:v>
                </c:pt>
                <c:pt idx="647">
                  <c:v>-4.5769495999999998</c:v>
                </c:pt>
                <c:pt idx="648">
                  <c:v>-4.6482434000000001</c:v>
                </c:pt>
                <c:pt idx="649">
                  <c:v>-4.3067102000000004</c:v>
                </c:pt>
                <c:pt idx="650">
                  <c:v>-4.5334716000000004</c:v>
                </c:pt>
                <c:pt idx="651">
                  <c:v>-4.2024932000000002</c:v>
                </c:pt>
                <c:pt idx="652">
                  <c:v>-4.3617334000000003</c:v>
                </c:pt>
                <c:pt idx="653">
                  <c:v>-4.0833010999999999</c:v>
                </c:pt>
                <c:pt idx="654">
                  <c:v>-4.3338407999999999</c:v>
                </c:pt>
                <c:pt idx="655">
                  <c:v>-4.0269064999999999</c:v>
                </c:pt>
                <c:pt idx="656">
                  <c:v>-4.4177856000000002</c:v>
                </c:pt>
                <c:pt idx="657">
                  <c:v>-4.1099749000000001</c:v>
                </c:pt>
                <c:pt idx="658">
                  <c:v>-3.6696732000000001</c:v>
                </c:pt>
                <c:pt idx="659">
                  <c:v>-4.0368896000000003</c:v>
                </c:pt>
                <c:pt idx="660">
                  <c:v>-4.0366229999999996</c:v>
                </c:pt>
                <c:pt idx="661">
                  <c:v>-4.0783858000000004</c:v>
                </c:pt>
                <c:pt idx="662">
                  <c:v>-3.7966384999999998</c:v>
                </c:pt>
                <c:pt idx="663">
                  <c:v>-4.7747134999999998</c:v>
                </c:pt>
                <c:pt idx="664">
                  <c:v>-4.5064172999999998</c:v>
                </c:pt>
                <c:pt idx="665">
                  <c:v>-4.6720971999999996</c:v>
                </c:pt>
                <c:pt idx="666">
                  <c:v>-4.3346023999999996</c:v>
                </c:pt>
                <c:pt idx="667">
                  <c:v>-4.6170353999999998</c:v>
                </c:pt>
                <c:pt idx="668">
                  <c:v>-3.9527922000000002</c:v>
                </c:pt>
                <c:pt idx="669">
                  <c:v>-4.5975260999999996</c:v>
                </c:pt>
                <c:pt idx="670">
                  <c:v>-4.0911888999999997</c:v>
                </c:pt>
                <c:pt idx="671">
                  <c:v>-4.1346669</c:v>
                </c:pt>
                <c:pt idx="672">
                  <c:v>-4.1015153</c:v>
                </c:pt>
                <c:pt idx="673">
                  <c:v>-4.4721231000000001</c:v>
                </c:pt>
                <c:pt idx="674">
                  <c:v>-4.5022259</c:v>
                </c:pt>
                <c:pt idx="675">
                  <c:v>-4.4620632999999996</c:v>
                </c:pt>
                <c:pt idx="676">
                  <c:v>-4.4332943</c:v>
                </c:pt>
                <c:pt idx="677">
                  <c:v>-4.2146486999999997</c:v>
                </c:pt>
                <c:pt idx="678">
                  <c:v>-4.0443201000000002</c:v>
                </c:pt>
                <c:pt idx="679">
                  <c:v>-4.4719709999999999</c:v>
                </c:pt>
                <c:pt idx="680">
                  <c:v>-4.4369521000000001</c:v>
                </c:pt>
                <c:pt idx="681">
                  <c:v>-4.5181918000000003</c:v>
                </c:pt>
                <c:pt idx="682">
                  <c:v>-3.9601082999999999</c:v>
                </c:pt>
                <c:pt idx="683">
                  <c:v>-3.8765445000000001</c:v>
                </c:pt>
                <c:pt idx="684">
                  <c:v>-4.3081198000000001</c:v>
                </c:pt>
                <c:pt idx="685">
                  <c:v>-4.0814342000000003</c:v>
                </c:pt>
                <c:pt idx="686">
                  <c:v>-5.3207173000000001</c:v>
                </c:pt>
                <c:pt idx="687">
                  <c:v>-4.3212279999999996</c:v>
                </c:pt>
                <c:pt idx="688">
                  <c:v>-4.4454117000000002</c:v>
                </c:pt>
                <c:pt idx="689">
                  <c:v>-4.5407881999999997</c:v>
                </c:pt>
                <c:pt idx="690">
                  <c:v>-4.8842648999999998</c:v>
                </c:pt>
                <c:pt idx="691">
                  <c:v>-4.3093772000000001</c:v>
                </c:pt>
                <c:pt idx="692">
                  <c:v>-4.7220148999999996</c:v>
                </c:pt>
                <c:pt idx="693">
                  <c:v>-4.3275151000000003</c:v>
                </c:pt>
                <c:pt idx="694">
                  <c:v>-4.3859681999999998</c:v>
                </c:pt>
                <c:pt idx="695">
                  <c:v>-4.1699137999999998</c:v>
                </c:pt>
                <c:pt idx="696">
                  <c:v>-3.9337399</c:v>
                </c:pt>
                <c:pt idx="697">
                  <c:v>-4.3229426999999996</c:v>
                </c:pt>
                <c:pt idx="698">
                  <c:v>-3.8005632999999999</c:v>
                </c:pt>
                <c:pt idx="699">
                  <c:v>-4.0412334999999997</c:v>
                </c:pt>
                <c:pt idx="700">
                  <c:v>-3.8417927999999999</c:v>
                </c:pt>
                <c:pt idx="701">
                  <c:v>-3.9286336999999998</c:v>
                </c:pt>
                <c:pt idx="702">
                  <c:v>-4.0229815999999996</c:v>
                </c:pt>
                <c:pt idx="703">
                  <c:v>-4.4449924999999997</c:v>
                </c:pt>
                <c:pt idx="704">
                  <c:v>-4.3610859</c:v>
                </c:pt>
                <c:pt idx="705">
                  <c:v>-4.4213294999999997</c:v>
                </c:pt>
                <c:pt idx="706">
                  <c:v>-4.6965985000000003</c:v>
                </c:pt>
                <c:pt idx="707">
                  <c:v>-4.4457927000000002</c:v>
                </c:pt>
                <c:pt idx="708">
                  <c:v>-4.2985176999999997</c:v>
                </c:pt>
                <c:pt idx="709">
                  <c:v>-4.3075866999999999</c:v>
                </c:pt>
                <c:pt idx="710">
                  <c:v>-4.4360375000000003</c:v>
                </c:pt>
                <c:pt idx="711">
                  <c:v>-3.9675386000000001</c:v>
                </c:pt>
                <c:pt idx="712">
                  <c:v>-4.4403439000000002</c:v>
                </c:pt>
                <c:pt idx="713">
                  <c:v>-4.2774834999999998</c:v>
                </c:pt>
                <c:pt idx="714">
                  <c:v>-4.2940974000000001</c:v>
                </c:pt>
                <c:pt idx="715">
                  <c:v>-3.9753885000000002</c:v>
                </c:pt>
                <c:pt idx="716">
                  <c:v>-4.2234129999999999</c:v>
                </c:pt>
                <c:pt idx="717">
                  <c:v>-3.9703583999999998</c:v>
                </c:pt>
                <c:pt idx="718">
                  <c:v>-4.1597776</c:v>
                </c:pt>
                <c:pt idx="719">
                  <c:v>-4.0859303000000002</c:v>
                </c:pt>
                <c:pt idx="720">
                  <c:v>-3.9785510999999998</c:v>
                </c:pt>
                <c:pt idx="721">
                  <c:v>-3.8196542</c:v>
                </c:pt>
                <c:pt idx="722">
                  <c:v>-4.4752096999999997</c:v>
                </c:pt>
                <c:pt idx="723">
                  <c:v>-4.8282508999999996</c:v>
                </c:pt>
                <c:pt idx="724">
                  <c:v>-4.6856245999999997</c:v>
                </c:pt>
                <c:pt idx="725">
                  <c:v>-4.2081708999999998</c:v>
                </c:pt>
                <c:pt idx="726">
                  <c:v>-4.1115750999999996</c:v>
                </c:pt>
                <c:pt idx="727">
                  <c:v>-4.6097960000000002</c:v>
                </c:pt>
                <c:pt idx="728">
                  <c:v>-4.0624962</c:v>
                </c:pt>
                <c:pt idx="729">
                  <c:v>-4.4119558000000003</c:v>
                </c:pt>
                <c:pt idx="730">
                  <c:v>-4.2735209000000003</c:v>
                </c:pt>
                <c:pt idx="731">
                  <c:v>-4.1619120000000001</c:v>
                </c:pt>
                <c:pt idx="732">
                  <c:v>-4.4925857000000002</c:v>
                </c:pt>
                <c:pt idx="733">
                  <c:v>-3.9483337000000001</c:v>
                </c:pt>
                <c:pt idx="734">
                  <c:v>-4.0324311000000002</c:v>
                </c:pt>
                <c:pt idx="735">
                  <c:v>-3.8110805000000001</c:v>
                </c:pt>
                <c:pt idx="736">
                  <c:v>-4.1675515000000001</c:v>
                </c:pt>
                <c:pt idx="737">
                  <c:v>-4.5702052000000002</c:v>
                </c:pt>
                <c:pt idx="738">
                  <c:v>-4.6498442000000004</c:v>
                </c:pt>
                <c:pt idx="739">
                  <c:v>-4.6696204999999997</c:v>
                </c:pt>
                <c:pt idx="740">
                  <c:v>-4.2200217000000002</c:v>
                </c:pt>
                <c:pt idx="741">
                  <c:v>-4.7320742999999998</c:v>
                </c:pt>
                <c:pt idx="742">
                  <c:v>-4.5591545</c:v>
                </c:pt>
                <c:pt idx="743">
                  <c:v>-4.2833519000000004</c:v>
                </c:pt>
                <c:pt idx="744">
                  <c:v>-4.3207706999999997</c:v>
                </c:pt>
                <c:pt idx="745">
                  <c:v>-4.4448781000000004</c:v>
                </c:pt>
                <c:pt idx="746">
                  <c:v>-4.4284166999999997</c:v>
                </c:pt>
                <c:pt idx="747">
                  <c:v>-4.0386806000000002</c:v>
                </c:pt>
                <c:pt idx="748">
                  <c:v>-4.1331806000000002</c:v>
                </c:pt>
                <c:pt idx="749">
                  <c:v>-4.3544172999999997</c:v>
                </c:pt>
                <c:pt idx="750">
                  <c:v>-4.0786528999999998</c:v>
                </c:pt>
                <c:pt idx="751">
                  <c:v>-3.9434566000000002</c:v>
                </c:pt>
                <c:pt idx="752">
                  <c:v>-4.1366481999999998</c:v>
                </c:pt>
                <c:pt idx="753">
                  <c:v>-4.3755655000000004</c:v>
                </c:pt>
                <c:pt idx="754">
                  <c:v>-4.6776605</c:v>
                </c:pt>
                <c:pt idx="755">
                  <c:v>-4.4178237999999999</c:v>
                </c:pt>
                <c:pt idx="756">
                  <c:v>-4.4944148000000004</c:v>
                </c:pt>
                <c:pt idx="757">
                  <c:v>-4.2612509999999997</c:v>
                </c:pt>
                <c:pt idx="758">
                  <c:v>-4.3736601000000004</c:v>
                </c:pt>
                <c:pt idx="759">
                  <c:v>-4.4217104999999997</c:v>
                </c:pt>
                <c:pt idx="760">
                  <c:v>-4.0052247000000003</c:v>
                </c:pt>
                <c:pt idx="761">
                  <c:v>-4.0693932000000004</c:v>
                </c:pt>
                <c:pt idx="762">
                  <c:v>-4.3869204999999996</c:v>
                </c:pt>
                <c:pt idx="763">
                  <c:v>-4.5506954000000004</c:v>
                </c:pt>
                <c:pt idx="764">
                  <c:v>-4.4163375</c:v>
                </c:pt>
                <c:pt idx="765">
                  <c:v>-4.1881279999999999</c:v>
                </c:pt>
                <c:pt idx="766">
                  <c:v>-4.6579986</c:v>
                </c:pt>
                <c:pt idx="767">
                  <c:v>-4.1861462999999999</c:v>
                </c:pt>
                <c:pt idx="768">
                  <c:v>-4.1263218000000004</c:v>
                </c:pt>
                <c:pt idx="769">
                  <c:v>-4.2357588000000002</c:v>
                </c:pt>
                <c:pt idx="770">
                  <c:v>-4.1078792000000002</c:v>
                </c:pt>
                <c:pt idx="771">
                  <c:v>-4.3014517000000003</c:v>
                </c:pt>
                <c:pt idx="772">
                  <c:v>-4.2705107</c:v>
                </c:pt>
                <c:pt idx="773">
                  <c:v>-3.9117913</c:v>
                </c:pt>
                <c:pt idx="774">
                  <c:v>-3.8254842999999998</c:v>
                </c:pt>
                <c:pt idx="775">
                  <c:v>-4.1220540999999997</c:v>
                </c:pt>
                <c:pt idx="776">
                  <c:v>-4.2786645999999999</c:v>
                </c:pt>
                <c:pt idx="777">
                  <c:v>-4.9737735000000001</c:v>
                </c:pt>
                <c:pt idx="778">
                  <c:v>-4.2962308</c:v>
                </c:pt>
                <c:pt idx="779">
                  <c:v>-3.9342731999999998</c:v>
                </c:pt>
                <c:pt idx="780">
                  <c:v>-4.0419578999999999</c:v>
                </c:pt>
                <c:pt idx="781">
                  <c:v>-3.9388456000000001</c:v>
                </c:pt>
                <c:pt idx="782">
                  <c:v>-4.3032804000000002</c:v>
                </c:pt>
                <c:pt idx="783">
                  <c:v>-4.3029374999999996</c:v>
                </c:pt>
                <c:pt idx="784">
                  <c:v>-4.0631056000000001</c:v>
                </c:pt>
                <c:pt idx="785">
                  <c:v>-3.7587242000000001</c:v>
                </c:pt>
                <c:pt idx="786">
                  <c:v>-3.8078794</c:v>
                </c:pt>
                <c:pt idx="787">
                  <c:v>-4.2564878000000004</c:v>
                </c:pt>
                <c:pt idx="788">
                  <c:v>-4.1004486</c:v>
                </c:pt>
                <c:pt idx="789">
                  <c:v>-4.3376131000000004</c:v>
                </c:pt>
                <c:pt idx="790">
                  <c:v>-4.6608561999999996</c:v>
                </c:pt>
                <c:pt idx="791">
                  <c:v>-4.5634221999999998</c:v>
                </c:pt>
                <c:pt idx="792">
                  <c:v>-4.3967514000000003</c:v>
                </c:pt>
                <c:pt idx="793">
                  <c:v>-4.0767474000000004</c:v>
                </c:pt>
                <c:pt idx="794">
                  <c:v>-3.9325966999999999</c:v>
                </c:pt>
                <c:pt idx="795">
                  <c:v>-4.1872134000000001</c:v>
                </c:pt>
                <c:pt idx="796">
                  <c:v>-4.2360635000000002</c:v>
                </c:pt>
                <c:pt idx="797">
                  <c:v>-4.1707520000000002</c:v>
                </c:pt>
                <c:pt idx="798">
                  <c:v>-4.1457170999999997</c:v>
                </c:pt>
                <c:pt idx="799">
                  <c:v>-3.8494136000000001</c:v>
                </c:pt>
                <c:pt idx="800">
                  <c:v>-3.9351118</c:v>
                </c:pt>
                <c:pt idx="801">
                  <c:v>-4.0549517000000002</c:v>
                </c:pt>
                <c:pt idx="802">
                  <c:v>-3.9707778</c:v>
                </c:pt>
                <c:pt idx="803">
                  <c:v>-4.3918362000000002</c:v>
                </c:pt>
                <c:pt idx="804">
                  <c:v>-4.4789437999999997</c:v>
                </c:pt>
                <c:pt idx="805">
                  <c:v>-4.1877846999999999</c:v>
                </c:pt>
                <c:pt idx="806">
                  <c:v>-4.7292166</c:v>
                </c:pt>
                <c:pt idx="807">
                  <c:v>-4.3376125999999999</c:v>
                </c:pt>
                <c:pt idx="808">
                  <c:v>-4.1450690999999997</c:v>
                </c:pt>
                <c:pt idx="809">
                  <c:v>-4.1417922999999996</c:v>
                </c:pt>
                <c:pt idx="810">
                  <c:v>-4.2801127000000001</c:v>
                </c:pt>
                <c:pt idx="811">
                  <c:v>-4.2546210000000002</c:v>
                </c:pt>
                <c:pt idx="812">
                  <c:v>-4.2315291999999998</c:v>
                </c:pt>
                <c:pt idx="813">
                  <c:v>-3.9043988999999999</c:v>
                </c:pt>
                <c:pt idx="814">
                  <c:v>-4.0149797999999999</c:v>
                </c:pt>
                <c:pt idx="815">
                  <c:v>-4.3125781999999999</c:v>
                </c:pt>
                <c:pt idx="816">
                  <c:v>-4.0381087999999998</c:v>
                </c:pt>
                <c:pt idx="817">
                  <c:v>-4.2037887999999999</c:v>
                </c:pt>
                <c:pt idx="818">
                  <c:v>-3.9397603999999999</c:v>
                </c:pt>
                <c:pt idx="819">
                  <c:v>-4.3117017999999998</c:v>
                </c:pt>
                <c:pt idx="820">
                  <c:v>-4.5163244999999996</c:v>
                </c:pt>
                <c:pt idx="821">
                  <c:v>-4.3535408999999996</c:v>
                </c:pt>
                <c:pt idx="822">
                  <c:v>-4.5473423000000004</c:v>
                </c:pt>
                <c:pt idx="823">
                  <c:v>-4.2487906999999998</c:v>
                </c:pt>
                <c:pt idx="824">
                  <c:v>-4.1967014999999996</c:v>
                </c:pt>
                <c:pt idx="825">
                  <c:v>-4.3275532999999999</c:v>
                </c:pt>
                <c:pt idx="826">
                  <c:v>-4.3323926999999998</c:v>
                </c:pt>
                <c:pt idx="827">
                  <c:v>-4.2088184000000002</c:v>
                </c:pt>
                <c:pt idx="828">
                  <c:v>-4.3692780000000004</c:v>
                </c:pt>
                <c:pt idx="829">
                  <c:v>-4.2676901999999997</c:v>
                </c:pt>
                <c:pt idx="830">
                  <c:v>-4.1711711999999999</c:v>
                </c:pt>
                <c:pt idx="831">
                  <c:v>-4.3893595000000003</c:v>
                </c:pt>
                <c:pt idx="832">
                  <c:v>-4.1431642000000002</c:v>
                </c:pt>
                <c:pt idx="833">
                  <c:v>-4.1815357000000004</c:v>
                </c:pt>
                <c:pt idx="834">
                  <c:v>-4.6270189000000004</c:v>
                </c:pt>
                <c:pt idx="835">
                  <c:v>-3.9301200000000001</c:v>
                </c:pt>
                <c:pt idx="836">
                  <c:v>-4.3144836</c:v>
                </c:pt>
                <c:pt idx="837">
                  <c:v>-4.1712856</c:v>
                </c:pt>
                <c:pt idx="838">
                  <c:v>-4.3463392000000001</c:v>
                </c:pt>
                <c:pt idx="839">
                  <c:v>-4.2130485000000002</c:v>
                </c:pt>
                <c:pt idx="840">
                  <c:v>-4.5837320999999998</c:v>
                </c:pt>
                <c:pt idx="841">
                  <c:v>-4.4698367000000001</c:v>
                </c:pt>
                <c:pt idx="842">
                  <c:v>-4.7199949999999999</c:v>
                </c:pt>
                <c:pt idx="843">
                  <c:v>-4.3299159999999999</c:v>
                </c:pt>
                <c:pt idx="844">
                  <c:v>-4.3714880999999997</c:v>
                </c:pt>
                <c:pt idx="845">
                  <c:v>-3.9505823000000002</c:v>
                </c:pt>
                <c:pt idx="846">
                  <c:v>-4.0468354</c:v>
                </c:pt>
                <c:pt idx="847">
                  <c:v>-3.9268048000000002</c:v>
                </c:pt>
                <c:pt idx="848">
                  <c:v>-3.6146878999999998</c:v>
                </c:pt>
                <c:pt idx="849">
                  <c:v>-4.0520554000000004</c:v>
                </c:pt>
                <c:pt idx="850">
                  <c:v>-4.1826024000000004</c:v>
                </c:pt>
                <c:pt idx="851">
                  <c:v>-4.4786773000000002</c:v>
                </c:pt>
                <c:pt idx="852">
                  <c:v>-4.7888503</c:v>
                </c:pt>
                <c:pt idx="853">
                  <c:v>-4.3462629000000002</c:v>
                </c:pt>
                <c:pt idx="854">
                  <c:v>-4.3392897000000001</c:v>
                </c:pt>
                <c:pt idx="855">
                  <c:v>-4.0448155000000003</c:v>
                </c:pt>
                <c:pt idx="856">
                  <c:v>-4.0354419000000004</c:v>
                </c:pt>
                <c:pt idx="857">
                  <c:v>-4.5538582999999999</c:v>
                </c:pt>
                <c:pt idx="858">
                  <c:v>-3.925395</c:v>
                </c:pt>
                <c:pt idx="859">
                  <c:v>-4.4017815999999996</c:v>
                </c:pt>
                <c:pt idx="860">
                  <c:v>-4.0937036999999998</c:v>
                </c:pt>
                <c:pt idx="861">
                  <c:v>-4.0306405999999999</c:v>
                </c:pt>
                <c:pt idx="862">
                  <c:v>-4.0620007999999999</c:v>
                </c:pt>
                <c:pt idx="863">
                  <c:v>-3.8177485</c:v>
                </c:pt>
                <c:pt idx="864">
                  <c:v>-4.4398103000000004</c:v>
                </c:pt>
                <c:pt idx="865">
                  <c:v>-3.8684280000000002</c:v>
                </c:pt>
                <c:pt idx="866">
                  <c:v>-3.6717691000000001</c:v>
                </c:pt>
                <c:pt idx="867">
                  <c:v>-3.7374619999999998</c:v>
                </c:pt>
                <c:pt idx="868">
                  <c:v>-4.3212279999999996</c:v>
                </c:pt>
                <c:pt idx="869">
                  <c:v>-4.1136708000000004</c:v>
                </c:pt>
                <c:pt idx="870">
                  <c:v>-4.2641473000000003</c:v>
                </c:pt>
                <c:pt idx="871">
                  <c:v>-4.2230696999999999</c:v>
                </c:pt>
                <c:pt idx="872">
                  <c:v>-4.4677791999999998</c:v>
                </c:pt>
                <c:pt idx="873">
                  <c:v>-4.2811035999999998</c:v>
                </c:pt>
                <c:pt idx="874">
                  <c:v>-4.0672211999999996</c:v>
                </c:pt>
                <c:pt idx="875">
                  <c:v>-4.2018075000000001</c:v>
                </c:pt>
                <c:pt idx="876">
                  <c:v>-3.9159448000000001</c:v>
                </c:pt>
                <c:pt idx="877">
                  <c:v>-4.0751090000000003</c:v>
                </c:pt>
                <c:pt idx="878">
                  <c:v>-4.2193737000000002</c:v>
                </c:pt>
                <c:pt idx="879">
                  <c:v>-3.8465938999999998</c:v>
                </c:pt>
                <c:pt idx="880">
                  <c:v>-3.9602987999999999</c:v>
                </c:pt>
                <c:pt idx="881">
                  <c:v>-4.0614676000000003</c:v>
                </c:pt>
                <c:pt idx="882">
                  <c:v>-4.1256741999999997</c:v>
                </c:pt>
                <c:pt idx="883">
                  <c:v>-4.3138356</c:v>
                </c:pt>
                <c:pt idx="884">
                  <c:v>-4.3852438999999999</c:v>
                </c:pt>
                <c:pt idx="885">
                  <c:v>-4.5576300999999999</c:v>
                </c:pt>
                <c:pt idx="886">
                  <c:v>-4.8441405</c:v>
                </c:pt>
                <c:pt idx="887">
                  <c:v>-4.3017944999999997</c:v>
                </c:pt>
                <c:pt idx="888">
                  <c:v>-4.1236161999999998</c:v>
                </c:pt>
                <c:pt idx="889">
                  <c:v>-4.3333453999999998</c:v>
                </c:pt>
                <c:pt idx="890">
                  <c:v>-3.9124012000000001</c:v>
                </c:pt>
                <c:pt idx="891">
                  <c:v>-4.1764678999999996</c:v>
                </c:pt>
                <c:pt idx="892">
                  <c:v>-4.1260928999999997</c:v>
                </c:pt>
                <c:pt idx="893">
                  <c:v>-4.0540751999999998</c:v>
                </c:pt>
                <c:pt idx="894">
                  <c:v>-3.9718827999999999</c:v>
                </c:pt>
                <c:pt idx="895">
                  <c:v>-4.2006645000000002</c:v>
                </c:pt>
                <c:pt idx="896">
                  <c:v>-3.9925736999999999</c:v>
                </c:pt>
                <c:pt idx="897">
                  <c:v>-3.9366739000000002</c:v>
                </c:pt>
                <c:pt idx="898">
                  <c:v>-4.6429849000000001</c:v>
                </c:pt>
                <c:pt idx="899">
                  <c:v>-4.6756406000000004</c:v>
                </c:pt>
                <c:pt idx="900">
                  <c:v>-4.3752985000000004</c:v>
                </c:pt>
                <c:pt idx="901">
                  <c:v>-4.3173031999999996</c:v>
                </c:pt>
                <c:pt idx="902">
                  <c:v>-3.9989753000000001</c:v>
                </c:pt>
                <c:pt idx="903">
                  <c:v>-4.4086404000000003</c:v>
                </c:pt>
                <c:pt idx="904">
                  <c:v>-4.0459208000000002</c:v>
                </c:pt>
                <c:pt idx="905">
                  <c:v>-4.5562968000000001</c:v>
                </c:pt>
                <c:pt idx="906">
                  <c:v>-3.9538209000000002</c:v>
                </c:pt>
                <c:pt idx="907">
                  <c:v>-4.0690498000000002</c:v>
                </c:pt>
                <c:pt idx="908">
                  <c:v>-4.0458059000000004</c:v>
                </c:pt>
                <c:pt idx="909">
                  <c:v>-4.0434437000000001</c:v>
                </c:pt>
                <c:pt idx="910">
                  <c:v>-3.7340323999999998</c:v>
                </c:pt>
                <c:pt idx="911">
                  <c:v>-3.7103690999999999</c:v>
                </c:pt>
                <c:pt idx="912">
                  <c:v>-4.0857400999999998</c:v>
                </c:pt>
                <c:pt idx="913">
                  <c:v>-3.9534015999999998</c:v>
                </c:pt>
                <c:pt idx="914">
                  <c:v>-4.3915315000000001</c:v>
                </c:pt>
                <c:pt idx="915">
                  <c:v>-4.4092121000000004</c:v>
                </c:pt>
                <c:pt idx="916">
                  <c:v>-4.6870722999999996</c:v>
                </c:pt>
                <c:pt idx="917">
                  <c:v>-4.3519401999999996</c:v>
                </c:pt>
                <c:pt idx="918">
                  <c:v>-4.6072049000000002</c:v>
                </c:pt>
                <c:pt idx="919">
                  <c:v>-4.4272738</c:v>
                </c:pt>
                <c:pt idx="920">
                  <c:v>-4.2950115000000002</c:v>
                </c:pt>
                <c:pt idx="921">
                  <c:v>-4.1638168999999996</c:v>
                </c:pt>
                <c:pt idx="922">
                  <c:v>-4.0271730000000003</c:v>
                </c:pt>
                <c:pt idx="923">
                  <c:v>-4.1600447000000003</c:v>
                </c:pt>
                <c:pt idx="924">
                  <c:v>-3.7759857000000001</c:v>
                </c:pt>
                <c:pt idx="925">
                  <c:v>-3.6139261999999999</c:v>
                </c:pt>
                <c:pt idx="926">
                  <c:v>-3.9142301000000002</c:v>
                </c:pt>
                <c:pt idx="927">
                  <c:v>-4.2867813000000003</c:v>
                </c:pt>
                <c:pt idx="928">
                  <c:v>-3.9819045000000002</c:v>
                </c:pt>
                <c:pt idx="929">
                  <c:v>-3.7402812999999999</c:v>
                </c:pt>
                <c:pt idx="930">
                  <c:v>-4.0286207000000003</c:v>
                </c:pt>
                <c:pt idx="931">
                  <c:v>-4.5026454999999999</c:v>
                </c:pt>
                <c:pt idx="932">
                  <c:v>-4.6695055999999999</c:v>
                </c:pt>
                <c:pt idx="933">
                  <c:v>-4.7627106000000001</c:v>
                </c:pt>
                <c:pt idx="934">
                  <c:v>-4.5063791000000002</c:v>
                </c:pt>
                <c:pt idx="935">
                  <c:v>-3.9851049999999999</c:v>
                </c:pt>
                <c:pt idx="936">
                  <c:v>-3.9505059999999999</c:v>
                </c:pt>
                <c:pt idx="937">
                  <c:v>-4.3826150999999998</c:v>
                </c:pt>
                <c:pt idx="938">
                  <c:v>-4.0282397000000003</c:v>
                </c:pt>
                <c:pt idx="939">
                  <c:v>-4.3600950000000003</c:v>
                </c:pt>
                <c:pt idx="940">
                  <c:v>-4.0863494999999999</c:v>
                </c:pt>
                <c:pt idx="941">
                  <c:v>-4.1771153999999999</c:v>
                </c:pt>
                <c:pt idx="942">
                  <c:v>-3.9688344</c:v>
                </c:pt>
                <c:pt idx="943">
                  <c:v>-4.327744</c:v>
                </c:pt>
                <c:pt idx="944">
                  <c:v>-4.1711711999999999</c:v>
                </c:pt>
                <c:pt idx="945">
                  <c:v>-4.3391751999999997</c:v>
                </c:pt>
                <c:pt idx="946">
                  <c:v>-4.1459079000000001</c:v>
                </c:pt>
                <c:pt idx="947">
                  <c:v>-4.3937035</c:v>
                </c:pt>
                <c:pt idx="948">
                  <c:v>-4.2145729000000003</c:v>
                </c:pt>
                <c:pt idx="949">
                  <c:v>-4.0163130999999996</c:v>
                </c:pt>
                <c:pt idx="950">
                  <c:v>-3.8245312999999999</c:v>
                </c:pt>
                <c:pt idx="951">
                  <c:v>-4.4768863000000003</c:v>
                </c:pt>
                <c:pt idx="952">
                  <c:v>-4.0187515999999999</c:v>
                </c:pt>
                <c:pt idx="953">
                  <c:v>-4.0909605000000004</c:v>
                </c:pt>
                <c:pt idx="954">
                  <c:v>-4.3011470000000003</c:v>
                </c:pt>
                <c:pt idx="955">
                  <c:v>-4.0658111999999997</c:v>
                </c:pt>
                <c:pt idx="956">
                  <c:v>-3.8774209000000002</c:v>
                </c:pt>
                <c:pt idx="957">
                  <c:v>-4.9139866999999997</c:v>
                </c:pt>
                <c:pt idx="958">
                  <c:v>-4.1911383000000004</c:v>
                </c:pt>
                <c:pt idx="959">
                  <c:v>-4.5226883999999998</c:v>
                </c:pt>
                <c:pt idx="960">
                  <c:v>-4.0293450000000002</c:v>
                </c:pt>
                <c:pt idx="961">
                  <c:v>-4.3672585000000002</c:v>
                </c:pt>
                <c:pt idx="962">
                  <c:v>-4.2104955000000004</c:v>
                </c:pt>
                <c:pt idx="963">
                  <c:v>-4.0451584</c:v>
                </c:pt>
                <c:pt idx="964">
                  <c:v>-4.0887880000000001</c:v>
                </c:pt>
                <c:pt idx="965">
                  <c:v>-4.1655698000000001</c:v>
                </c:pt>
                <c:pt idx="966">
                  <c:v>-4.0760236000000001</c:v>
                </c:pt>
                <c:pt idx="967">
                  <c:v>-4.1208343999999997</c:v>
                </c:pt>
                <c:pt idx="968">
                  <c:v>-4.1191582999999996</c:v>
                </c:pt>
                <c:pt idx="969">
                  <c:v>-4.4197673999999996</c:v>
                </c:pt>
                <c:pt idx="970">
                  <c:v>-4.0909224000000002</c:v>
                </c:pt>
                <c:pt idx="971">
                  <c:v>-4.7232336999999998</c:v>
                </c:pt>
                <c:pt idx="972">
                  <c:v>-4.1818786000000001</c:v>
                </c:pt>
                <c:pt idx="973">
                  <c:v>-4.2223839999999999</c:v>
                </c:pt>
                <c:pt idx="974">
                  <c:v>-3.6466961000000002</c:v>
                </c:pt>
                <c:pt idx="975">
                  <c:v>-3.9087811000000001</c:v>
                </c:pt>
                <c:pt idx="976">
                  <c:v>-4.0190948999999998</c:v>
                </c:pt>
                <c:pt idx="977">
                  <c:v>-3.7189809999999999</c:v>
                </c:pt>
                <c:pt idx="978">
                  <c:v>-4.4288740000000004</c:v>
                </c:pt>
                <c:pt idx="979">
                  <c:v>-4.5172395999999999</c:v>
                </c:pt>
                <c:pt idx="980">
                  <c:v>-4.1846981000000003</c:v>
                </c:pt>
                <c:pt idx="981">
                  <c:v>-4.2585458999999997</c:v>
                </c:pt>
                <c:pt idx="982">
                  <c:v>-4.5967259</c:v>
                </c:pt>
                <c:pt idx="983">
                  <c:v>-4.1454506000000002</c:v>
                </c:pt>
                <c:pt idx="984">
                  <c:v>-4.1182436999999998</c:v>
                </c:pt>
                <c:pt idx="985">
                  <c:v>-4.2048936000000001</c:v>
                </c:pt>
                <c:pt idx="986">
                  <c:v>-3.9336255000000002</c:v>
                </c:pt>
                <c:pt idx="987">
                  <c:v>-4.1175956999999999</c:v>
                </c:pt>
                <c:pt idx="988">
                  <c:v>-4.0666112999999999</c:v>
                </c:pt>
                <c:pt idx="989">
                  <c:v>-4.1802777999999998</c:v>
                </c:pt>
                <c:pt idx="990">
                  <c:v>-3.9780555</c:v>
                </c:pt>
                <c:pt idx="991">
                  <c:v>-3.6733313000000001</c:v>
                </c:pt>
                <c:pt idx="992">
                  <c:v>-4.0161604999999998</c:v>
                </c:pt>
                <c:pt idx="993">
                  <c:v>-4.8337002</c:v>
                </c:pt>
                <c:pt idx="994">
                  <c:v>-4.3555222000000002</c:v>
                </c:pt>
                <c:pt idx="995">
                  <c:v>-4.4779530000000003</c:v>
                </c:pt>
                <c:pt idx="996">
                  <c:v>-4.6764792999999996</c:v>
                </c:pt>
                <c:pt idx="997">
                  <c:v>-3.8935770999999999</c:v>
                </c:pt>
                <c:pt idx="998">
                  <c:v>-4.3136448999999999</c:v>
                </c:pt>
                <c:pt idx="999">
                  <c:v>-4.0881786</c:v>
                </c:pt>
                <c:pt idx="1000">
                  <c:v>-4.0077777000000001</c:v>
                </c:pt>
                <c:pt idx="1001">
                  <c:v>-4.1888518000000001</c:v>
                </c:pt>
                <c:pt idx="1002">
                  <c:v>-3.8459082000000002</c:v>
                </c:pt>
                <c:pt idx="1003">
                  <c:v>-3.7427204000000001</c:v>
                </c:pt>
                <c:pt idx="1004">
                  <c:v>-3.9008552999999999</c:v>
                </c:pt>
                <c:pt idx="1005">
                  <c:v>-4.3200082999999996</c:v>
                </c:pt>
                <c:pt idx="1006">
                  <c:v>-4.0248870999999999</c:v>
                </c:pt>
                <c:pt idx="1007">
                  <c:v>-4.4452208999999998</c:v>
                </c:pt>
                <c:pt idx="1008">
                  <c:v>-4.5335483999999999</c:v>
                </c:pt>
                <c:pt idx="1009">
                  <c:v>-4.3705353999999996</c:v>
                </c:pt>
                <c:pt idx="1010">
                  <c:v>-4.2631940999999998</c:v>
                </c:pt>
                <c:pt idx="1011">
                  <c:v>-4.0718699000000003</c:v>
                </c:pt>
                <c:pt idx="1012">
                  <c:v>-4.1320753000000003</c:v>
                </c:pt>
                <c:pt idx="1013">
                  <c:v>-4.2070656</c:v>
                </c:pt>
                <c:pt idx="1014">
                  <c:v>-4.1280365000000003</c:v>
                </c:pt>
                <c:pt idx="1015">
                  <c:v>-3.8883568999999998</c:v>
                </c:pt>
                <c:pt idx="1016">
                  <c:v>-4.1935767999999998</c:v>
                </c:pt>
                <c:pt idx="1017">
                  <c:v>-3.9711208</c:v>
                </c:pt>
                <c:pt idx="1018">
                  <c:v>-3.8976926999999999</c:v>
                </c:pt>
                <c:pt idx="1019">
                  <c:v>-4.0635247000000003</c:v>
                </c:pt>
                <c:pt idx="1020">
                  <c:v>-3.7277453</c:v>
                </c:pt>
                <c:pt idx="1021">
                  <c:v>-3.7807491</c:v>
                </c:pt>
                <c:pt idx="1022">
                  <c:v>-4.5838846999999996</c:v>
                </c:pt>
                <c:pt idx="1023">
                  <c:v>-4.8905519999999996</c:v>
                </c:pt>
                <c:pt idx="1024">
                  <c:v>-4.4055920000000004</c:v>
                </c:pt>
                <c:pt idx="1025">
                  <c:v>-4.4947195000000004</c:v>
                </c:pt>
                <c:pt idx="1026">
                  <c:v>-4.1970824999999996</c:v>
                </c:pt>
                <c:pt idx="1027">
                  <c:v>-4.1420206999999998</c:v>
                </c:pt>
                <c:pt idx="1028">
                  <c:v>-4.2404460999999998</c:v>
                </c:pt>
                <c:pt idx="1029">
                  <c:v>-4.0983910999999997</c:v>
                </c:pt>
                <c:pt idx="1030">
                  <c:v>-4.8704329</c:v>
                </c:pt>
                <c:pt idx="1031">
                  <c:v>-4.3921789999999996</c:v>
                </c:pt>
                <c:pt idx="1032">
                  <c:v>-4.3290777</c:v>
                </c:pt>
                <c:pt idx="1033">
                  <c:v>-4.5201731000000001</c:v>
                </c:pt>
                <c:pt idx="1034">
                  <c:v>-4.3180275000000004</c:v>
                </c:pt>
                <c:pt idx="1035">
                  <c:v>-4.3764801000000002</c:v>
                </c:pt>
                <c:pt idx="1036">
                  <c:v>-4.3630671999999997</c:v>
                </c:pt>
                <c:pt idx="1037">
                  <c:v>-4.0962572000000002</c:v>
                </c:pt>
                <c:pt idx="1038">
                  <c:v>-4.2362924</c:v>
                </c:pt>
                <c:pt idx="1039">
                  <c:v>-4.0694695000000003</c:v>
                </c:pt>
                <c:pt idx="1040">
                  <c:v>-4.0463395000000002</c:v>
                </c:pt>
                <c:pt idx="1041">
                  <c:v>-4.3005753000000002</c:v>
                </c:pt>
                <c:pt idx="1042">
                  <c:v>-3.7751090999999999</c:v>
                </c:pt>
                <c:pt idx="1043">
                  <c:v>-4.1182818000000001</c:v>
                </c:pt>
                <c:pt idx="1044">
                  <c:v>-3.6004748000000002</c:v>
                </c:pt>
                <c:pt idx="1045">
                  <c:v>-3.7941999000000002</c:v>
                </c:pt>
                <c:pt idx="1046">
                  <c:v>-4.4047536999999997</c:v>
                </c:pt>
                <c:pt idx="1047">
                  <c:v>-4.4155373999999998</c:v>
                </c:pt>
                <c:pt idx="1048">
                  <c:v>-4.4444207999999996</c:v>
                </c:pt>
                <c:pt idx="1049">
                  <c:v>-4.0337652999999998</c:v>
                </c:pt>
                <c:pt idx="1050">
                  <c:v>-4.3547982999999997</c:v>
                </c:pt>
                <c:pt idx="1051">
                  <c:v>-4.0522841999999999</c:v>
                </c:pt>
                <c:pt idx="1052">
                  <c:v>-3.8416784000000002</c:v>
                </c:pt>
                <c:pt idx="1053">
                  <c:v>-4.5233740999999998</c:v>
                </c:pt>
                <c:pt idx="1054">
                  <c:v>-4.0586095000000002</c:v>
                </c:pt>
                <c:pt idx="1055">
                  <c:v>-3.8256366000000002</c:v>
                </c:pt>
                <c:pt idx="1056">
                  <c:v>-3.6500492000000002</c:v>
                </c:pt>
                <c:pt idx="1057">
                  <c:v>-4.2651377000000004</c:v>
                </c:pt>
                <c:pt idx="1058">
                  <c:v>-4.731617</c:v>
                </c:pt>
                <c:pt idx="1059">
                  <c:v>-4.3462629000000002</c:v>
                </c:pt>
                <c:pt idx="1060">
                  <c:v>-4.4311980999999996</c:v>
                </c:pt>
                <c:pt idx="1061">
                  <c:v>-4.1140523</c:v>
                </c:pt>
                <c:pt idx="1062">
                  <c:v>-4.3411569999999999</c:v>
                </c:pt>
                <c:pt idx="1063">
                  <c:v>-4.2409791999999999</c:v>
                </c:pt>
                <c:pt idx="1064">
                  <c:v>-4.2402172</c:v>
                </c:pt>
                <c:pt idx="1065">
                  <c:v>-4.1167955000000003</c:v>
                </c:pt>
                <c:pt idx="1066">
                  <c:v>-3.8398113</c:v>
                </c:pt>
                <c:pt idx="1067">
                  <c:v>-3.9468478999999999</c:v>
                </c:pt>
                <c:pt idx="1068">
                  <c:v>-3.9439899999999999</c:v>
                </c:pt>
                <c:pt idx="1069">
                  <c:v>-3.9512298000000001</c:v>
                </c:pt>
                <c:pt idx="1070">
                  <c:v>-3.9593843999999998</c:v>
                </c:pt>
                <c:pt idx="1071">
                  <c:v>-3.8143574999999998</c:v>
                </c:pt>
                <c:pt idx="1072">
                  <c:v>-4.0071678000000004</c:v>
                </c:pt>
                <c:pt idx="1073">
                  <c:v>-4.8806067000000004</c:v>
                </c:pt>
                <c:pt idx="1074">
                  <c:v>-4.2828182999999997</c:v>
                </c:pt>
                <c:pt idx="1075">
                  <c:v>-4.0943899000000004</c:v>
                </c:pt>
                <c:pt idx="1076">
                  <c:v>-4.3914169999999997</c:v>
                </c:pt>
                <c:pt idx="1077">
                  <c:v>-3.9942883999999999</c:v>
                </c:pt>
                <c:pt idx="1078">
                  <c:v>-3.8947205999999999</c:v>
                </c:pt>
                <c:pt idx="1079">
                  <c:v>-4.3227143000000003</c:v>
                </c:pt>
                <c:pt idx="1080">
                  <c:v>-3.8180914000000001</c:v>
                </c:pt>
                <c:pt idx="1081">
                  <c:v>-3.8050218</c:v>
                </c:pt>
                <c:pt idx="1082">
                  <c:v>-3.9247850999999998</c:v>
                </c:pt>
                <c:pt idx="1083">
                  <c:v>-3.9399508999999999</c:v>
                </c:pt>
                <c:pt idx="1084">
                  <c:v>-3.6940985</c:v>
                </c:pt>
                <c:pt idx="1085">
                  <c:v>-4.1276168999999996</c:v>
                </c:pt>
                <c:pt idx="1086">
                  <c:v>-3.9588888</c:v>
                </c:pt>
                <c:pt idx="1087">
                  <c:v>-3.9510776999999999</c:v>
                </c:pt>
                <c:pt idx="1088">
                  <c:v>-4.5288997000000002</c:v>
                </c:pt>
                <c:pt idx="1089">
                  <c:v>-4.5266127999999997</c:v>
                </c:pt>
                <c:pt idx="1090">
                  <c:v>-3.9884963</c:v>
                </c:pt>
                <c:pt idx="1091">
                  <c:v>-4.6821565999999999</c:v>
                </c:pt>
                <c:pt idx="1092">
                  <c:v>-4.6367358999999997</c:v>
                </c:pt>
                <c:pt idx="1093">
                  <c:v>-4.0991149</c:v>
                </c:pt>
                <c:pt idx="1094">
                  <c:v>-4.1784109999999997</c:v>
                </c:pt>
                <c:pt idx="1095">
                  <c:v>-4.4566907999999996</c:v>
                </c:pt>
                <c:pt idx="1096">
                  <c:v>-3.8943392999999999</c:v>
                </c:pt>
                <c:pt idx="1097">
                  <c:v>-3.9315679000000001</c:v>
                </c:pt>
                <c:pt idx="1098">
                  <c:v>-4.1590919</c:v>
                </c:pt>
                <c:pt idx="1099">
                  <c:v>-3.9478002000000001</c:v>
                </c:pt>
                <c:pt idx="1100">
                  <c:v>-3.8701048</c:v>
                </c:pt>
                <c:pt idx="1101">
                  <c:v>-4.0126170999999999</c:v>
                </c:pt>
                <c:pt idx="1102">
                  <c:v>-4.0922561000000002</c:v>
                </c:pt>
                <c:pt idx="1103">
                  <c:v>-3.9441804999999999</c:v>
                </c:pt>
                <c:pt idx="1104">
                  <c:v>-4.1356954999999997</c:v>
                </c:pt>
                <c:pt idx="1105">
                  <c:v>-4.1321520999999999</c:v>
                </c:pt>
                <c:pt idx="1106">
                  <c:v>-4.5256604999999999</c:v>
                </c:pt>
                <c:pt idx="1107">
                  <c:v>-3.8548247999999998</c:v>
                </c:pt>
                <c:pt idx="1108">
                  <c:v>-4.4364948000000002</c:v>
                </c:pt>
                <c:pt idx="1109">
                  <c:v>-3.7637160000000001</c:v>
                </c:pt>
                <c:pt idx="1110">
                  <c:v>-4.4689984000000003</c:v>
                </c:pt>
                <c:pt idx="1111">
                  <c:v>-4.3323926999999998</c:v>
                </c:pt>
                <c:pt idx="1112">
                  <c:v>-4.2676524999999996</c:v>
                </c:pt>
                <c:pt idx="1113">
                  <c:v>-4.1952157000000003</c:v>
                </c:pt>
                <c:pt idx="1114">
                  <c:v>-4.0990767000000004</c:v>
                </c:pt>
                <c:pt idx="1115">
                  <c:v>-3.9958127000000001</c:v>
                </c:pt>
                <c:pt idx="1116">
                  <c:v>-3.8609594999999999</c:v>
                </c:pt>
                <c:pt idx="1117">
                  <c:v>-3.9142301000000002</c:v>
                </c:pt>
                <c:pt idx="1118">
                  <c:v>-4.5768351999999997</c:v>
                </c:pt>
                <c:pt idx="1119">
                  <c:v>-3.9226133999999999</c:v>
                </c:pt>
                <c:pt idx="1120">
                  <c:v>-4.2536301999999999</c:v>
                </c:pt>
                <c:pt idx="1121">
                  <c:v>-4.3685923000000004</c:v>
                </c:pt>
                <c:pt idx="1122">
                  <c:v>-4.5732531999999999</c:v>
                </c:pt>
                <c:pt idx="1123">
                  <c:v>-4.2071041999999998</c:v>
                </c:pt>
                <c:pt idx="1124">
                  <c:v>-4.1661796999999998</c:v>
                </c:pt>
                <c:pt idx="1125">
                  <c:v>-3.7781197999999998</c:v>
                </c:pt>
                <c:pt idx="1126">
                  <c:v>-4.2983650999999998</c:v>
                </c:pt>
                <c:pt idx="1127">
                  <c:v>-3.9484865999999998</c:v>
                </c:pt>
                <c:pt idx="1128">
                  <c:v>-3.6073339</c:v>
                </c:pt>
                <c:pt idx="1129">
                  <c:v>-3.8142046999999999</c:v>
                </c:pt>
                <c:pt idx="1130">
                  <c:v>-3.9146876000000002</c:v>
                </c:pt>
                <c:pt idx="1131">
                  <c:v>-3.8754013</c:v>
                </c:pt>
                <c:pt idx="1132">
                  <c:v>-4.3445863999999998</c:v>
                </c:pt>
                <c:pt idx="1133">
                  <c:v>-4.2406740000000003</c:v>
                </c:pt>
                <c:pt idx="1134">
                  <c:v>-3.7926757000000002</c:v>
                </c:pt>
                <c:pt idx="1135">
                  <c:v>-3.8859181</c:v>
                </c:pt>
                <c:pt idx="1136">
                  <c:v>-4.3487014999999998</c:v>
                </c:pt>
                <c:pt idx="1137">
                  <c:v>-4.1227016000000001</c:v>
                </c:pt>
                <c:pt idx="1138">
                  <c:v>-4.5708909000000002</c:v>
                </c:pt>
                <c:pt idx="1139">
                  <c:v>-4.0826153999999999</c:v>
                </c:pt>
                <c:pt idx="1140">
                  <c:v>-3.9742069</c:v>
                </c:pt>
                <c:pt idx="1141">
                  <c:v>-3.8042976999999998</c:v>
                </c:pt>
                <c:pt idx="1142">
                  <c:v>-3.8572251999999998</c:v>
                </c:pt>
                <c:pt idx="1143">
                  <c:v>-3.9953553999999998</c:v>
                </c:pt>
                <c:pt idx="1144">
                  <c:v>-4.1697611999999999</c:v>
                </c:pt>
                <c:pt idx="1145">
                  <c:v>-4.2927637000000001</c:v>
                </c:pt>
                <c:pt idx="1146">
                  <c:v>-4.2020363999999999</c:v>
                </c:pt>
                <c:pt idx="1147">
                  <c:v>-4.4704084000000002</c:v>
                </c:pt>
                <c:pt idx="1148">
                  <c:v>-4.6438236000000002</c:v>
                </c:pt>
                <c:pt idx="1149">
                  <c:v>-4.1701803000000002</c:v>
                </c:pt>
                <c:pt idx="1150">
                  <c:v>-3.7553711000000001</c:v>
                </c:pt>
                <c:pt idx="1151">
                  <c:v>-3.7927518</c:v>
                </c:pt>
                <c:pt idx="1152">
                  <c:v>-4.2573642999999999</c:v>
                </c:pt>
                <c:pt idx="1153">
                  <c:v>-4.0290021999999999</c:v>
                </c:pt>
                <c:pt idx="1154">
                  <c:v>-3.9888775000000001</c:v>
                </c:pt>
                <c:pt idx="1155">
                  <c:v>-4.1281508999999996</c:v>
                </c:pt>
                <c:pt idx="1156">
                  <c:v>-3.7463403</c:v>
                </c:pt>
                <c:pt idx="1157">
                  <c:v>-4.5654798000000003</c:v>
                </c:pt>
                <c:pt idx="1158">
                  <c:v>-4.3616190000000001</c:v>
                </c:pt>
                <c:pt idx="1159">
                  <c:v>-4.2451324000000001</c:v>
                </c:pt>
                <c:pt idx="1160">
                  <c:v>-4.0903130000000001</c:v>
                </c:pt>
                <c:pt idx="1161">
                  <c:v>-4.2408266000000001</c:v>
                </c:pt>
                <c:pt idx="1162">
                  <c:v>-3.9534015999999998</c:v>
                </c:pt>
                <c:pt idx="1163">
                  <c:v>-4.2093901999999996</c:v>
                </c:pt>
                <c:pt idx="1164">
                  <c:v>-4.1121464000000003</c:v>
                </c:pt>
                <c:pt idx="1165">
                  <c:v>-3.6347694000000002</c:v>
                </c:pt>
                <c:pt idx="1166">
                  <c:v>-3.9141919999999999</c:v>
                </c:pt>
                <c:pt idx="1167">
                  <c:v>-3.9391508000000002</c:v>
                </c:pt>
                <c:pt idx="1168">
                  <c:v>-4.2353778000000002</c:v>
                </c:pt>
                <c:pt idx="1169">
                  <c:v>-4.2942499999999999</c:v>
                </c:pt>
                <c:pt idx="1170">
                  <c:v>-4.7396950999999996</c:v>
                </c:pt>
                <c:pt idx="1171">
                  <c:v>-4.5482944999999999</c:v>
                </c:pt>
                <c:pt idx="1172">
                  <c:v>-4.2314528999999999</c:v>
                </c:pt>
                <c:pt idx="1173">
                  <c:v>-3.9393791999999999</c:v>
                </c:pt>
                <c:pt idx="1174">
                  <c:v>-4.4335227000000001</c:v>
                </c:pt>
                <c:pt idx="1175">
                  <c:v>-3.8432789000000001</c:v>
                </c:pt>
                <c:pt idx="1176">
                  <c:v>-3.9753504</c:v>
                </c:pt>
                <c:pt idx="1177">
                  <c:v>-4.0462636999999999</c:v>
                </c:pt>
                <c:pt idx="1178">
                  <c:v>-3.9925736999999999</c:v>
                </c:pt>
                <c:pt idx="1179">
                  <c:v>-3.5798983999999998</c:v>
                </c:pt>
                <c:pt idx="1180">
                  <c:v>-4.1298275000000002</c:v>
                </c:pt>
                <c:pt idx="1181">
                  <c:v>-4.1452599000000001</c:v>
                </c:pt>
                <c:pt idx="1182">
                  <c:v>-4.3908458000000001</c:v>
                </c:pt>
                <c:pt idx="1183">
                  <c:v>-4.1227020999999997</c:v>
                </c:pt>
                <c:pt idx="1184">
                  <c:v>-3.9161353000000001</c:v>
                </c:pt>
                <c:pt idx="1185">
                  <c:v>-4.4312749</c:v>
                </c:pt>
                <c:pt idx="1186">
                  <c:v>-4.1342091999999999</c:v>
                </c:pt>
                <c:pt idx="1187">
                  <c:v>-3.9980606999999999</c:v>
                </c:pt>
                <c:pt idx="1188">
                  <c:v>-3.9263474999999999</c:v>
                </c:pt>
                <c:pt idx="1189">
                  <c:v>-3.9729116000000002</c:v>
                </c:pt>
                <c:pt idx="1190">
                  <c:v>-3.7016051000000001</c:v>
                </c:pt>
                <c:pt idx="1191">
                  <c:v>-3.8014779000000001</c:v>
                </c:pt>
                <c:pt idx="1192">
                  <c:v>-3.8314667</c:v>
                </c:pt>
                <c:pt idx="1193">
                  <c:v>-3.9515728999999999</c:v>
                </c:pt>
                <c:pt idx="1194">
                  <c:v>-4.2031789000000002</c:v>
                </c:pt>
                <c:pt idx="1195">
                  <c:v>-3.9489817999999999</c:v>
                </c:pt>
                <c:pt idx="1196">
                  <c:v>-4.2782840999999996</c:v>
                </c:pt>
                <c:pt idx="1197">
                  <c:v>-4.2602601</c:v>
                </c:pt>
                <c:pt idx="1198">
                  <c:v>-4.2769499</c:v>
                </c:pt>
                <c:pt idx="1199">
                  <c:v>-3.9530208</c:v>
                </c:pt>
                <c:pt idx="1200">
                  <c:v>-3.7533135</c:v>
                </c:pt>
                <c:pt idx="1201">
                  <c:v>-4.4265881</c:v>
                </c:pt>
                <c:pt idx="1202">
                  <c:v>-4.0743852</c:v>
                </c:pt>
                <c:pt idx="1203">
                  <c:v>-4.0565518999999997</c:v>
                </c:pt>
                <c:pt idx="1204">
                  <c:v>-3.9665482000000001</c:v>
                </c:pt>
                <c:pt idx="1205">
                  <c:v>-3.8032691000000001</c:v>
                </c:pt>
                <c:pt idx="1206">
                  <c:v>-3.8667132999999998</c:v>
                </c:pt>
                <c:pt idx="1207">
                  <c:v>-3.7133417</c:v>
                </c:pt>
                <c:pt idx="1208">
                  <c:v>-3.9297005999999999</c:v>
                </c:pt>
                <c:pt idx="1209">
                  <c:v>-4.4480028000000003</c:v>
                </c:pt>
                <c:pt idx="1210">
                  <c:v>-4.1928906000000001</c:v>
                </c:pt>
                <c:pt idx="1211">
                  <c:v>-4.0930181000000001</c:v>
                </c:pt>
                <c:pt idx="1212">
                  <c:v>-4.3207706999999997</c:v>
                </c:pt>
                <c:pt idx="1213">
                  <c:v>-4.2174687000000004</c:v>
                </c:pt>
                <c:pt idx="1214">
                  <c:v>-4.3803668</c:v>
                </c:pt>
                <c:pt idx="1215">
                  <c:v>-3.989449</c:v>
                </c:pt>
                <c:pt idx="1216">
                  <c:v>-4.2956213999999999</c:v>
                </c:pt>
                <c:pt idx="1217">
                  <c:v>-4.4680457000000002</c:v>
                </c:pt>
                <c:pt idx="1218">
                  <c:v>-3.9432277999999998</c:v>
                </c:pt>
                <c:pt idx="1219">
                  <c:v>-3.8899952999999998</c:v>
                </c:pt>
                <c:pt idx="1220">
                  <c:v>-4.0791478000000003</c:v>
                </c:pt>
                <c:pt idx="1221">
                  <c:v>-3.8783352</c:v>
                </c:pt>
                <c:pt idx="1222">
                  <c:v>-3.8015162999999998</c:v>
                </c:pt>
                <c:pt idx="1223">
                  <c:v>-4.0791097000000001</c:v>
                </c:pt>
                <c:pt idx="1224">
                  <c:v>-4.3327736999999997</c:v>
                </c:pt>
                <c:pt idx="1225">
                  <c:v>-4.3230572</c:v>
                </c:pt>
                <c:pt idx="1226">
                  <c:v>-4.0304498999999998</c:v>
                </c:pt>
                <c:pt idx="1227">
                  <c:v>-4.2250895999999996</c:v>
                </c:pt>
                <c:pt idx="1228">
                  <c:v>-3.9154111999999999</c:v>
                </c:pt>
                <c:pt idx="1229">
                  <c:v>-3.8594735</c:v>
                </c:pt>
                <c:pt idx="1230">
                  <c:v>-4.2671951999999997</c:v>
                </c:pt>
                <c:pt idx="1231">
                  <c:v>-3.7804061999999998</c:v>
                </c:pt>
                <c:pt idx="1232">
                  <c:v>-3.9711587000000002</c:v>
                </c:pt>
                <c:pt idx="1233">
                  <c:v>-4.2341204000000001</c:v>
                </c:pt>
                <c:pt idx="1234">
                  <c:v>-3.6285202999999999</c:v>
                </c:pt>
                <c:pt idx="1235">
                  <c:v>-3.9143824999999999</c:v>
                </c:pt>
                <c:pt idx="1236">
                  <c:v>-3.6609473000000001</c:v>
                </c:pt>
                <c:pt idx="1237">
                  <c:v>-3.5987979999999999</c:v>
                </c:pt>
                <c:pt idx="1238">
                  <c:v>-4.2595362999999997</c:v>
                </c:pt>
                <c:pt idx="1239">
                  <c:v>-4.2733683999999998</c:v>
                </c:pt>
                <c:pt idx="1240">
                  <c:v>-4.3599424000000004</c:v>
                </c:pt>
                <c:pt idx="1241">
                  <c:v>-4.2098475000000004</c:v>
                </c:pt>
                <c:pt idx="1242">
                  <c:v>-4.1994071000000002</c:v>
                </c:pt>
                <c:pt idx="1243">
                  <c:v>-3.9969937999999998</c:v>
                </c:pt>
                <c:pt idx="1244">
                  <c:v>-4.2667761000000004</c:v>
                </c:pt>
                <c:pt idx="1245">
                  <c:v>-4.0047293000000002</c:v>
                </c:pt>
                <c:pt idx="1246">
                  <c:v>-3.7943144000000002</c:v>
                </c:pt>
                <c:pt idx="1247">
                  <c:v>-4.0911894000000002</c:v>
                </c:pt>
                <c:pt idx="1248">
                  <c:v>-3.7801391999999998</c:v>
                </c:pt>
                <c:pt idx="1249">
                  <c:v>-4.1961297999999996</c:v>
                </c:pt>
                <c:pt idx="1250">
                  <c:v>-4.1550908</c:v>
                </c:pt>
                <c:pt idx="1251">
                  <c:v>-4.4562334999999997</c:v>
                </c:pt>
                <c:pt idx="1252">
                  <c:v>-4.4168329000000002</c:v>
                </c:pt>
                <c:pt idx="1253">
                  <c:v>-4.3143311000000004</c:v>
                </c:pt>
                <c:pt idx="1254">
                  <c:v>-4.4147753999999999</c:v>
                </c:pt>
                <c:pt idx="1255">
                  <c:v>-4.3554845000000002</c:v>
                </c:pt>
                <c:pt idx="1256">
                  <c:v>-3.9605274000000001</c:v>
                </c:pt>
                <c:pt idx="1257">
                  <c:v>-4.1288365999999996</c:v>
                </c:pt>
                <c:pt idx="1258">
                  <c:v>-4.1553959999999996</c:v>
                </c:pt>
                <c:pt idx="1259">
                  <c:v>-4.1840124000000003</c:v>
                </c:pt>
                <c:pt idx="1260">
                  <c:v>-3.8178250999999999</c:v>
                </c:pt>
                <c:pt idx="1261">
                  <c:v>-3.9720354000000002</c:v>
                </c:pt>
                <c:pt idx="1262">
                  <c:v>-3.6644909000000001</c:v>
                </c:pt>
                <c:pt idx="1263">
                  <c:v>-4.1163001000000001</c:v>
                </c:pt>
                <c:pt idx="1264">
                  <c:v>-4.1213683999999997</c:v>
                </c:pt>
                <c:pt idx="1265">
                  <c:v>-4.0449681000000002</c:v>
                </c:pt>
                <c:pt idx="1266">
                  <c:v>-4.3922172000000002</c:v>
                </c:pt>
                <c:pt idx="1267">
                  <c:v>-3.7530847000000001</c:v>
                </c:pt>
                <c:pt idx="1268">
                  <c:v>-4.0711842000000003</c:v>
                </c:pt>
                <c:pt idx="1269">
                  <c:v>-4.1918616000000002</c:v>
                </c:pt>
                <c:pt idx="1270">
                  <c:v>-4.2827802000000004</c:v>
                </c:pt>
                <c:pt idx="1271">
                  <c:v>-3.8917481999999999</c:v>
                </c:pt>
                <c:pt idx="1272">
                  <c:v>-3.9093146000000001</c:v>
                </c:pt>
                <c:pt idx="1273">
                  <c:v>-4.0990767000000004</c:v>
                </c:pt>
                <c:pt idx="1274">
                  <c:v>-3.9043991999999998</c:v>
                </c:pt>
                <c:pt idx="1275">
                  <c:v>-3.9237945000000001</c:v>
                </c:pt>
                <c:pt idx="1276">
                  <c:v>-3.8730006000000001</c:v>
                </c:pt>
                <c:pt idx="1277">
                  <c:v>-4.0357466000000004</c:v>
                </c:pt>
                <c:pt idx="1278">
                  <c:v>-4.5226502000000002</c:v>
                </c:pt>
                <c:pt idx="1279">
                  <c:v>-4.0647444999999998</c:v>
                </c:pt>
                <c:pt idx="1280">
                  <c:v>-4.4155373999999998</c:v>
                </c:pt>
                <c:pt idx="1281">
                  <c:v>-4.2851048</c:v>
                </c:pt>
                <c:pt idx="1282">
                  <c:v>-4.2325195999999998</c:v>
                </c:pt>
                <c:pt idx="1283">
                  <c:v>-3.9594605</c:v>
                </c:pt>
                <c:pt idx="1284">
                  <c:v>-4.2080945999999999</c:v>
                </c:pt>
                <c:pt idx="1285">
                  <c:v>-3.9190691000000002</c:v>
                </c:pt>
                <c:pt idx="1286">
                  <c:v>-3.7987342000000002</c:v>
                </c:pt>
                <c:pt idx="1287">
                  <c:v>-3.9489817999999999</c:v>
                </c:pt>
                <c:pt idx="1288">
                  <c:v>-3.9775602999999999</c:v>
                </c:pt>
                <c:pt idx="1289">
                  <c:v>-4.1649981</c:v>
                </c:pt>
                <c:pt idx="1290">
                  <c:v>-4.3282771000000002</c:v>
                </c:pt>
                <c:pt idx="1291">
                  <c:v>-4.1653789999999997</c:v>
                </c:pt>
                <c:pt idx="1292">
                  <c:v>-4.0043100999999997</c:v>
                </c:pt>
                <c:pt idx="1293">
                  <c:v>-3.9767220000000001</c:v>
                </c:pt>
                <c:pt idx="1294">
                  <c:v>-4.1890421</c:v>
                </c:pt>
                <c:pt idx="1295">
                  <c:v>-4.0962953999999998</c:v>
                </c:pt>
                <c:pt idx="1296">
                  <c:v>-4.0978193000000003</c:v>
                </c:pt>
                <c:pt idx="1297">
                  <c:v>-3.8762013999999998</c:v>
                </c:pt>
                <c:pt idx="1298">
                  <c:v>-3.9340826999999998</c:v>
                </c:pt>
                <c:pt idx="1299">
                  <c:v>-3.8635888</c:v>
                </c:pt>
                <c:pt idx="1300">
                  <c:v>-3.6846869</c:v>
                </c:pt>
                <c:pt idx="1301">
                  <c:v>-3.6379321</c:v>
                </c:pt>
                <c:pt idx="1302">
                  <c:v>-4.1664843999999999</c:v>
                </c:pt>
                <c:pt idx="1303">
                  <c:v>-4.2812561999999996</c:v>
                </c:pt>
                <c:pt idx="1304">
                  <c:v>-4.4312749</c:v>
                </c:pt>
                <c:pt idx="1305">
                  <c:v>-4.2247085999999996</c:v>
                </c:pt>
                <c:pt idx="1306">
                  <c:v>-4.1149668999999998</c:v>
                </c:pt>
                <c:pt idx="1307">
                  <c:v>-4.3839864999999998</c:v>
                </c:pt>
                <c:pt idx="1308">
                  <c:v>-4.2733302000000002</c:v>
                </c:pt>
                <c:pt idx="1309">
                  <c:v>-4.2700911000000001</c:v>
                </c:pt>
                <c:pt idx="1310">
                  <c:v>-3.8638558000000001</c:v>
                </c:pt>
                <c:pt idx="1311">
                  <c:v>-3.6700922999999999</c:v>
                </c:pt>
                <c:pt idx="1312">
                  <c:v>-4.0094924000000001</c:v>
                </c:pt>
                <c:pt idx="1313">
                  <c:v>-4.0403953000000001</c:v>
                </c:pt>
                <c:pt idx="1314">
                  <c:v>-4.2291287999999998</c:v>
                </c:pt>
                <c:pt idx="1315">
                  <c:v>-4.1511282999999999</c:v>
                </c:pt>
                <c:pt idx="1316">
                  <c:v>-4.4857645000000002</c:v>
                </c:pt>
                <c:pt idx="1317">
                  <c:v>-4.1015538999999999</c:v>
                </c:pt>
                <c:pt idx="1318">
                  <c:v>-3.5702194999999999</c:v>
                </c:pt>
                <c:pt idx="1319">
                  <c:v>-4.1828313000000001</c:v>
                </c:pt>
                <c:pt idx="1320">
                  <c:v>-3.8510523000000001</c:v>
                </c:pt>
                <c:pt idx="1321">
                  <c:v>-4.2078280000000001</c:v>
                </c:pt>
                <c:pt idx="1322">
                  <c:v>-3.7069016000000001</c:v>
                </c:pt>
                <c:pt idx="1323">
                  <c:v>-3.9503151999999999</c:v>
                </c:pt>
                <c:pt idx="1324">
                  <c:v>-4.1054405999999997</c:v>
                </c:pt>
                <c:pt idx="1325">
                  <c:v>-3.8513951</c:v>
                </c:pt>
                <c:pt idx="1326">
                  <c:v>-4.1836696</c:v>
                </c:pt>
                <c:pt idx="1327">
                  <c:v>-4.1395439999999999</c:v>
                </c:pt>
                <c:pt idx="1328">
                  <c:v>-3.7985058</c:v>
                </c:pt>
                <c:pt idx="1329">
                  <c:v>-3.9896779000000002</c:v>
                </c:pt>
                <c:pt idx="1330">
                  <c:v>-4.3266387000000002</c:v>
                </c:pt>
                <c:pt idx="1331">
                  <c:v>-4.5052361000000003</c:v>
                </c:pt>
                <c:pt idx="1332">
                  <c:v>-4.0991530000000003</c:v>
                </c:pt>
                <c:pt idx="1333">
                  <c:v>-4.1079930999999998</c:v>
                </c:pt>
                <c:pt idx="1334">
                  <c:v>-4.5016923000000002</c:v>
                </c:pt>
                <c:pt idx="1335">
                  <c:v>-4.4300556000000002</c:v>
                </c:pt>
                <c:pt idx="1336">
                  <c:v>-3.8121095</c:v>
                </c:pt>
                <c:pt idx="1337">
                  <c:v>-3.9161735000000002</c:v>
                </c:pt>
                <c:pt idx="1338">
                  <c:v>-3.9282148000000001</c:v>
                </c:pt>
                <c:pt idx="1339">
                  <c:v>-4.0817012999999998</c:v>
                </c:pt>
                <c:pt idx="1340">
                  <c:v>-4.3394423</c:v>
                </c:pt>
                <c:pt idx="1341">
                  <c:v>-4.3743844000000003</c:v>
                </c:pt>
                <c:pt idx="1342">
                  <c:v>-4.7437344000000001</c:v>
                </c:pt>
                <c:pt idx="1343">
                  <c:v>-4.2094278000000003</c:v>
                </c:pt>
                <c:pt idx="1344">
                  <c:v>-4.5715003000000003</c:v>
                </c:pt>
                <c:pt idx="1345">
                  <c:v>-4.0665735999999999</c:v>
                </c:pt>
                <c:pt idx="1346">
                  <c:v>-4.4242635000000003</c:v>
                </c:pt>
                <c:pt idx="1347">
                  <c:v>-4.0045004000000004</c:v>
                </c:pt>
                <c:pt idx="1348">
                  <c:v>-4.3048805999999997</c:v>
                </c:pt>
                <c:pt idx="1349">
                  <c:v>-3.9980226000000001</c:v>
                </c:pt>
                <c:pt idx="1350">
                  <c:v>-3.7925615000000001</c:v>
                </c:pt>
                <c:pt idx="1351">
                  <c:v>-4.1265124999999996</c:v>
                </c:pt>
                <c:pt idx="1352">
                  <c:v>-4.2505816999999997</c:v>
                </c:pt>
                <c:pt idx="1353">
                  <c:v>-3.9319109999999999</c:v>
                </c:pt>
                <c:pt idx="1354">
                  <c:v>-4.1557388</c:v>
                </c:pt>
                <c:pt idx="1355">
                  <c:v>-4.3079676999999998</c:v>
                </c:pt>
                <c:pt idx="1356">
                  <c:v>-4.2539349</c:v>
                </c:pt>
                <c:pt idx="1357">
                  <c:v>-4.2936401000000002</c:v>
                </c:pt>
                <c:pt idx="1358">
                  <c:v>-4.7815342000000003</c:v>
                </c:pt>
                <c:pt idx="1359">
                  <c:v>-4.0905794999999996</c:v>
                </c:pt>
                <c:pt idx="1360">
                  <c:v>-4.1681990999999998</c:v>
                </c:pt>
                <c:pt idx="1361">
                  <c:v>-4.0131120999999998</c:v>
                </c:pt>
                <c:pt idx="1362">
                  <c:v>-4.3211136000000003</c:v>
                </c:pt>
                <c:pt idx="1363">
                  <c:v>-4.1126041000000004</c:v>
                </c:pt>
                <c:pt idx="1364">
                  <c:v>-3.7205051999999998</c:v>
                </c:pt>
                <c:pt idx="1365">
                  <c:v>-3.9522588000000001</c:v>
                </c:pt>
                <c:pt idx="1366">
                  <c:v>-3.9569453999999999</c:v>
                </c:pt>
                <c:pt idx="1367">
                  <c:v>-3.7578098999999998</c:v>
                </c:pt>
                <c:pt idx="1368">
                  <c:v>-3.7441684999999998</c:v>
                </c:pt>
                <c:pt idx="1369">
                  <c:v>-4.5503526000000001</c:v>
                </c:pt>
                <c:pt idx="1370">
                  <c:v>-4.6841005999999998</c:v>
                </c:pt>
                <c:pt idx="1371">
                  <c:v>-4.1923575</c:v>
                </c:pt>
                <c:pt idx="1372">
                  <c:v>-4.5122476000000002</c:v>
                </c:pt>
                <c:pt idx="1373">
                  <c:v>-4.2839993999999999</c:v>
                </c:pt>
                <c:pt idx="1374">
                  <c:v>-4.1146994000000001</c:v>
                </c:pt>
                <c:pt idx="1375">
                  <c:v>-4.3456149000000002</c:v>
                </c:pt>
                <c:pt idx="1376">
                  <c:v>-4.3394423</c:v>
                </c:pt>
                <c:pt idx="1377">
                  <c:v>-3.8860323000000001</c:v>
                </c:pt>
                <c:pt idx="1378">
                  <c:v>-4.2657851999999998</c:v>
                </c:pt>
                <c:pt idx="1379">
                  <c:v>-4.0152082</c:v>
                </c:pt>
                <c:pt idx="1380">
                  <c:v>-3.7953432</c:v>
                </c:pt>
                <c:pt idx="1381">
                  <c:v>-3.8938440999999999</c:v>
                </c:pt>
                <c:pt idx="1382">
                  <c:v>-3.7745758999999999</c:v>
                </c:pt>
                <c:pt idx="1383">
                  <c:v>-4.3961039</c:v>
                </c:pt>
                <c:pt idx="1384">
                  <c:v>-4.2878860999999997</c:v>
                </c:pt>
                <c:pt idx="1385">
                  <c:v>-3.9279858999999999</c:v>
                </c:pt>
                <c:pt idx="1386">
                  <c:v>-4.4864506999999998</c:v>
                </c:pt>
                <c:pt idx="1387">
                  <c:v>-4.1195010999999999</c:v>
                </c:pt>
                <c:pt idx="1388">
                  <c:v>-4.2151823000000004</c:v>
                </c:pt>
                <c:pt idx="1389">
                  <c:v>-3.8870995000000002</c:v>
                </c:pt>
                <c:pt idx="1390">
                  <c:v>-3.8004490999999998</c:v>
                </c:pt>
                <c:pt idx="1391">
                  <c:v>-3.5723155000000002</c:v>
                </c:pt>
                <c:pt idx="1392">
                  <c:v>-3.9932596999999999</c:v>
                </c:pt>
                <c:pt idx="1393">
                  <c:v>-3.8932723999999999</c:v>
                </c:pt>
                <c:pt idx="1394">
                  <c:v>-4.1310849000000003</c:v>
                </c:pt>
                <c:pt idx="1395">
                  <c:v>-3.8588257000000001</c:v>
                </c:pt>
                <c:pt idx="1396">
                  <c:v>-4.6784610999999998</c:v>
                </c:pt>
                <c:pt idx="1397">
                  <c:v>-3.9770268999999998</c:v>
                </c:pt>
                <c:pt idx="1398">
                  <c:v>-4.2591171000000001</c:v>
                </c:pt>
                <c:pt idx="1399">
                  <c:v>-4.3041191000000003</c:v>
                </c:pt>
                <c:pt idx="1400">
                  <c:v>-3.7057204000000001</c:v>
                </c:pt>
                <c:pt idx="1401">
                  <c:v>-3.8090226999999999</c:v>
                </c:pt>
                <c:pt idx="1402">
                  <c:v>-3.7793766999999998</c:v>
                </c:pt>
                <c:pt idx="1403">
                  <c:v>-3.8544437999999999</c:v>
                </c:pt>
                <c:pt idx="1404">
                  <c:v>-3.8558919</c:v>
                </c:pt>
                <c:pt idx="1405">
                  <c:v>-3.7481309999999999</c:v>
                </c:pt>
                <c:pt idx="1406">
                  <c:v>-4.0656590000000001</c:v>
                </c:pt>
                <c:pt idx="1407">
                  <c:v>-3.7830352999999999</c:v>
                </c:pt>
                <c:pt idx="1408">
                  <c:v>-3.6359887</c:v>
                </c:pt>
                <c:pt idx="1409">
                  <c:v>-4.4077640000000002</c:v>
                </c:pt>
                <c:pt idx="1410">
                  <c:v>-3.7830732</c:v>
                </c:pt>
                <c:pt idx="1411">
                  <c:v>-4.2025695000000001</c:v>
                </c:pt>
                <c:pt idx="1412">
                  <c:v>-4.2091235999999999</c:v>
                </c:pt>
                <c:pt idx="1413">
                  <c:v>-4.2542396</c:v>
                </c:pt>
                <c:pt idx="1414">
                  <c:v>-3.9093528000000002</c:v>
                </c:pt>
                <c:pt idx="1415">
                  <c:v>-4.2644520000000004</c:v>
                </c:pt>
                <c:pt idx="1416">
                  <c:v>-3.7455020000000001</c:v>
                </c:pt>
                <c:pt idx="1417">
                  <c:v>-3.9859814999999998</c:v>
                </c:pt>
                <c:pt idx="1418">
                  <c:v>-3.9707395999999999</c:v>
                </c:pt>
                <c:pt idx="1419">
                  <c:v>-3.6487539</c:v>
                </c:pt>
                <c:pt idx="1420">
                  <c:v>-3.5890434</c:v>
                </c:pt>
                <c:pt idx="1421">
                  <c:v>-4.0322794999999996</c:v>
                </c:pt>
                <c:pt idx="1422">
                  <c:v>-4.2583169999999999</c:v>
                </c:pt>
                <c:pt idx="1423">
                  <c:v>-4.2796941000000004</c:v>
                </c:pt>
                <c:pt idx="1424">
                  <c:v>-3.9509629999999998</c:v>
                </c:pt>
                <c:pt idx="1425">
                  <c:v>-4.2558017000000001</c:v>
                </c:pt>
                <c:pt idx="1426">
                  <c:v>-4.0784621000000003</c:v>
                </c:pt>
                <c:pt idx="1427">
                  <c:v>-3.9915831000000002</c:v>
                </c:pt>
                <c:pt idx="1428">
                  <c:v>-3.8460226</c:v>
                </c:pt>
                <c:pt idx="1429">
                  <c:v>-3.9759603000000001</c:v>
                </c:pt>
                <c:pt idx="1430">
                  <c:v>-3.7670314</c:v>
                </c:pt>
                <c:pt idx="1431">
                  <c:v>-3.7653546000000002</c:v>
                </c:pt>
                <c:pt idx="1432">
                  <c:v>-3.8284943</c:v>
                </c:pt>
                <c:pt idx="1433">
                  <c:v>-3.6879255999999998</c:v>
                </c:pt>
                <c:pt idx="1434">
                  <c:v>-3.8584065000000001</c:v>
                </c:pt>
                <c:pt idx="1435">
                  <c:v>-4.0325841999999996</c:v>
                </c:pt>
                <c:pt idx="1436">
                  <c:v>-4.4817257000000001</c:v>
                </c:pt>
                <c:pt idx="1437">
                  <c:v>-4.0351752999999997</c:v>
                </c:pt>
                <c:pt idx="1438">
                  <c:v>-3.9595368</c:v>
                </c:pt>
                <c:pt idx="1439">
                  <c:v>-3.8456795000000001</c:v>
                </c:pt>
                <c:pt idx="1440">
                  <c:v>-4.2183827999999997</c:v>
                </c:pt>
                <c:pt idx="1441">
                  <c:v>-3.8684661</c:v>
                </c:pt>
                <c:pt idx="1442">
                  <c:v>-3.8132524000000001</c:v>
                </c:pt>
                <c:pt idx="1443">
                  <c:v>-4.0404716000000001</c:v>
                </c:pt>
                <c:pt idx="1444">
                  <c:v>-3.8913291000000001</c:v>
                </c:pt>
                <c:pt idx="1445">
                  <c:v>-3.9776368</c:v>
                </c:pt>
                <c:pt idx="1446">
                  <c:v>-4.1109653000000002</c:v>
                </c:pt>
                <c:pt idx="1447">
                  <c:v>-3.6654437</c:v>
                </c:pt>
                <c:pt idx="1448">
                  <c:v>-3.7727851999999999</c:v>
                </c:pt>
                <c:pt idx="1449">
                  <c:v>-3.7925993999999998</c:v>
                </c:pt>
                <c:pt idx="1450">
                  <c:v>-3.5055938000000002</c:v>
                </c:pt>
                <c:pt idx="1451">
                  <c:v>-3.8616454999999998</c:v>
                </c:pt>
                <c:pt idx="1452">
                  <c:v>-3.7379954</c:v>
                </c:pt>
                <c:pt idx="1453">
                  <c:v>-4.1166048000000002</c:v>
                </c:pt>
                <c:pt idx="1454">
                  <c:v>-3.9425042000000001</c:v>
                </c:pt>
                <c:pt idx="1455">
                  <c:v>-3.9122868</c:v>
                </c:pt>
                <c:pt idx="1456">
                  <c:v>-3.8171390999999999</c:v>
                </c:pt>
                <c:pt idx="1457">
                  <c:v>-3.6546981000000001</c:v>
                </c:pt>
                <c:pt idx="1458">
                  <c:v>-4.2868195</c:v>
                </c:pt>
                <c:pt idx="1459">
                  <c:v>-3.8152339</c:v>
                </c:pt>
                <c:pt idx="1460">
                  <c:v>-3.6531357999999998</c:v>
                </c:pt>
                <c:pt idx="1461">
                  <c:v>-3.8286468999999999</c:v>
                </c:pt>
                <c:pt idx="1462">
                  <c:v>-4.1952914999999997</c:v>
                </c:pt>
                <c:pt idx="1463">
                  <c:v>-3.699738</c:v>
                </c:pt>
                <c:pt idx="1464">
                  <c:v>-4.2461995999999997</c:v>
                </c:pt>
                <c:pt idx="1465">
                  <c:v>-4.0140647999999999</c:v>
                </c:pt>
                <c:pt idx="1466">
                  <c:v>-3.8312757</c:v>
                </c:pt>
                <c:pt idx="1467">
                  <c:v>-3.9852954999999999</c:v>
                </c:pt>
                <c:pt idx="1468">
                  <c:v>-3.9947457000000002</c:v>
                </c:pt>
                <c:pt idx="1469">
                  <c:v>-3.8432027999999998</c:v>
                </c:pt>
                <c:pt idx="1470">
                  <c:v>-4.0320125000000004</c:v>
                </c:pt>
                <c:pt idx="1471">
                  <c:v>-3.7151322000000002</c:v>
                </c:pt>
                <c:pt idx="1472">
                  <c:v>-3.8985310000000002</c:v>
                </c:pt>
                <c:pt idx="1473">
                  <c:v>-3.9411320999999999</c:v>
                </c:pt>
                <c:pt idx="1474">
                  <c:v>-3.5308571</c:v>
                </c:pt>
                <c:pt idx="1475">
                  <c:v>-3.5978074000000002</c:v>
                </c:pt>
                <c:pt idx="1476">
                  <c:v>-3.6025708000000001</c:v>
                </c:pt>
                <c:pt idx="1477">
                  <c:v>-3.7252301999999999</c:v>
                </c:pt>
                <c:pt idx="1478">
                  <c:v>-4.0611243000000004</c:v>
                </c:pt>
                <c:pt idx="1479">
                  <c:v>-3.9045896999999998</c:v>
                </c:pt>
                <c:pt idx="1480">
                  <c:v>-4.1865658999999997</c:v>
                </c:pt>
                <c:pt idx="1481">
                  <c:v>-4.0966382000000001</c:v>
                </c:pt>
                <c:pt idx="1482">
                  <c:v>-3.7194764999999999</c:v>
                </c:pt>
                <c:pt idx="1483">
                  <c:v>-3.8659511000000002</c:v>
                </c:pt>
                <c:pt idx="1484">
                  <c:v>-3.9083622</c:v>
                </c:pt>
                <c:pt idx="1485">
                  <c:v>-3.9846096000000002</c:v>
                </c:pt>
                <c:pt idx="1486">
                  <c:v>-3.6969563999999999</c:v>
                </c:pt>
                <c:pt idx="1487">
                  <c:v>-4.0553702999999999</c:v>
                </c:pt>
                <c:pt idx="1488">
                  <c:v>-3.5187020000000002</c:v>
                </c:pt>
                <c:pt idx="1489">
                  <c:v>-3.6801518999999998</c:v>
                </c:pt>
                <c:pt idx="1490">
                  <c:v>-3.6650244999999999</c:v>
                </c:pt>
                <c:pt idx="1491">
                  <c:v>-3.6883066000000002</c:v>
                </c:pt>
                <c:pt idx="1492">
                  <c:v>-3.9475720000000001</c:v>
                </c:pt>
                <c:pt idx="1493">
                  <c:v>-3.5771166999999999</c:v>
                </c:pt>
                <c:pt idx="1494">
                  <c:v>-4.2686434000000002</c:v>
                </c:pt>
                <c:pt idx="1495">
                  <c:v>-4.0039287000000003</c:v>
                </c:pt>
                <c:pt idx="1496">
                  <c:v>-3.8822218999999998</c:v>
                </c:pt>
                <c:pt idx="1497">
                  <c:v>-3.7434824</c:v>
                </c:pt>
                <c:pt idx="1498">
                  <c:v>-3.9398366999999999</c:v>
                </c:pt>
                <c:pt idx="1499">
                  <c:v>-4.3067484</c:v>
                </c:pt>
                <c:pt idx="1500">
                  <c:v>-3.7873408999999998</c:v>
                </c:pt>
                <c:pt idx="1501">
                  <c:v>-3.8483467</c:v>
                </c:pt>
                <c:pt idx="1502">
                  <c:v>-3.9270337</c:v>
                </c:pt>
                <c:pt idx="1503">
                  <c:v>-3.6925745000000001</c:v>
                </c:pt>
                <c:pt idx="1504">
                  <c:v>-3.7852070000000002</c:v>
                </c:pt>
                <c:pt idx="1505">
                  <c:v>-3.9124012000000001</c:v>
                </c:pt>
                <c:pt idx="1506">
                  <c:v>-3.7195524999999998</c:v>
                </c:pt>
                <c:pt idx="1507">
                  <c:v>-3.9718827999999999</c:v>
                </c:pt>
                <c:pt idx="1508">
                  <c:v>-3.8602354999999999</c:v>
                </c:pt>
                <c:pt idx="1509">
                  <c:v>-3.5818032999999998</c:v>
                </c:pt>
                <c:pt idx="1510">
                  <c:v>-4.1534523999999999</c:v>
                </c:pt>
                <c:pt idx="1511">
                  <c:v>-4.1119180000000002</c:v>
                </c:pt>
                <c:pt idx="1512">
                  <c:v>-3.9347683999999998</c:v>
                </c:pt>
                <c:pt idx="1513">
                  <c:v>-4.3076242999999996</c:v>
                </c:pt>
                <c:pt idx="1514">
                  <c:v>-3.9464668999999999</c:v>
                </c:pt>
                <c:pt idx="1515">
                  <c:v>-4.2917347000000001</c:v>
                </c:pt>
                <c:pt idx="1516">
                  <c:v>-3.8881663999999998</c:v>
                </c:pt>
                <c:pt idx="1517">
                  <c:v>-3.8016684000000001</c:v>
                </c:pt>
                <c:pt idx="1518">
                  <c:v>-3.6435331999999998</c:v>
                </c:pt>
                <c:pt idx="1519">
                  <c:v>-3.8995215999999999</c:v>
                </c:pt>
                <c:pt idx="1520">
                  <c:v>-3.8487277</c:v>
                </c:pt>
                <c:pt idx="1521">
                  <c:v>-3.8041453000000001</c:v>
                </c:pt>
                <c:pt idx="1522">
                  <c:v>-4.1332563999999996</c:v>
                </c:pt>
                <c:pt idx="1523">
                  <c:v>-4.1252545999999999</c:v>
                </c:pt>
                <c:pt idx="1524">
                  <c:v>-3.7539612999999998</c:v>
                </c:pt>
                <c:pt idx="1525">
                  <c:v>-3.8138239</c:v>
                </c:pt>
                <c:pt idx="1526">
                  <c:v>-4.1252551000000004</c:v>
                </c:pt>
                <c:pt idx="1527">
                  <c:v>-3.8619501999999999</c:v>
                </c:pt>
                <c:pt idx="1528">
                  <c:v>-3.8550152999999998</c:v>
                </c:pt>
                <c:pt idx="1529">
                  <c:v>-3.6014278000000002</c:v>
                </c:pt>
                <c:pt idx="1530">
                  <c:v>-3.7569332000000002</c:v>
                </c:pt>
                <c:pt idx="1531">
                  <c:v>-3.9768743999999998</c:v>
                </c:pt>
                <c:pt idx="1532">
                  <c:v>-4.0169606</c:v>
                </c:pt>
                <c:pt idx="1533">
                  <c:v>-3.8208734999999998</c:v>
                </c:pt>
                <c:pt idx="1534">
                  <c:v>-3.5798983999999998</c:v>
                </c:pt>
                <c:pt idx="1535">
                  <c:v>-4.1041445999999997</c:v>
                </c:pt>
                <c:pt idx="1536">
                  <c:v>-3.9993943999999999</c:v>
                </c:pt>
                <c:pt idx="1537">
                  <c:v>-3.6580130999999998</c:v>
                </c:pt>
                <c:pt idx="1538">
                  <c:v>-3.6241764999999999</c:v>
                </c:pt>
                <c:pt idx="1539">
                  <c:v>-3.6841533000000002</c:v>
                </c:pt>
                <c:pt idx="1540">
                  <c:v>-3.6494780000000002</c:v>
                </c:pt>
                <c:pt idx="1541">
                  <c:v>-3.6543553000000002</c:v>
                </c:pt>
                <c:pt idx="1542">
                  <c:v>-3.6325972000000002</c:v>
                </c:pt>
                <c:pt idx="1543">
                  <c:v>-3.4368528999999999</c:v>
                </c:pt>
                <c:pt idx="1544">
                  <c:v>-3.6751223</c:v>
                </c:pt>
                <c:pt idx="1545">
                  <c:v>-3.6941366000000002</c:v>
                </c:pt>
                <c:pt idx="1546">
                  <c:v>-4.0021000000000004</c:v>
                </c:pt>
                <c:pt idx="1547">
                  <c:v>-3.8746773999999999</c:v>
                </c:pt>
                <c:pt idx="1548">
                  <c:v>-4.2564497000000001</c:v>
                </c:pt>
                <c:pt idx="1549">
                  <c:v>-3.8498711999999999</c:v>
                </c:pt>
                <c:pt idx="1550">
                  <c:v>-3.6898308000000002</c:v>
                </c:pt>
                <c:pt idx="1551">
                  <c:v>-4.0040436000000001</c:v>
                </c:pt>
                <c:pt idx="1552">
                  <c:v>-3.480216</c:v>
                </c:pt>
                <c:pt idx="1553">
                  <c:v>-3.9865148000000001</c:v>
                </c:pt>
                <c:pt idx="1554">
                  <c:v>-3.8386681</c:v>
                </c:pt>
                <c:pt idx="1555">
                  <c:v>-3.6485631000000001</c:v>
                </c:pt>
                <c:pt idx="1556">
                  <c:v>-3.7656214000000001</c:v>
                </c:pt>
                <c:pt idx="1557">
                  <c:v>-3.604476</c:v>
                </c:pt>
                <c:pt idx="1558">
                  <c:v>-3.6221185</c:v>
                </c:pt>
                <c:pt idx="1559">
                  <c:v>-3.4738907999999999</c:v>
                </c:pt>
                <c:pt idx="1560">
                  <c:v>-3.5873670999999998</c:v>
                </c:pt>
                <c:pt idx="1561">
                  <c:v>-4.2771787999999997</c:v>
                </c:pt>
                <c:pt idx="1562">
                  <c:v>-3.8931580000000001</c:v>
                </c:pt>
                <c:pt idx="1563">
                  <c:v>-3.80586</c:v>
                </c:pt>
                <c:pt idx="1564">
                  <c:v>-4.1259788999999998</c:v>
                </c:pt>
                <c:pt idx="1565">
                  <c:v>-3.8143574999999998</c:v>
                </c:pt>
                <c:pt idx="1566">
                  <c:v>-3.6710832</c:v>
                </c:pt>
                <c:pt idx="1567">
                  <c:v>-3.3785143</c:v>
                </c:pt>
                <c:pt idx="1568">
                  <c:v>-3.8191967</c:v>
                </c:pt>
                <c:pt idx="1569">
                  <c:v>-3.6796186</c:v>
                </c:pt>
                <c:pt idx="1570">
                  <c:v>-3.7412722</c:v>
                </c:pt>
                <c:pt idx="1571">
                  <c:v>-3.8447648999999999</c:v>
                </c:pt>
                <c:pt idx="1572">
                  <c:v>-3.8605404000000001</c:v>
                </c:pt>
                <c:pt idx="1573">
                  <c:v>-3.5686192999999999</c:v>
                </c:pt>
                <c:pt idx="1574">
                  <c:v>-3.5752875999999998</c:v>
                </c:pt>
                <c:pt idx="1575">
                  <c:v>-3.5568449000000002</c:v>
                </c:pt>
                <c:pt idx="1576">
                  <c:v>-3.2499104000000001</c:v>
                </c:pt>
                <c:pt idx="1577">
                  <c:v>-3.5188546000000001</c:v>
                </c:pt>
                <c:pt idx="1578">
                  <c:v>-4.0509504999999999</c:v>
                </c:pt>
                <c:pt idx="1579">
                  <c:v>-3.8775735</c:v>
                </c:pt>
                <c:pt idx="1580">
                  <c:v>-3.9396081000000001</c:v>
                </c:pt>
                <c:pt idx="1581">
                  <c:v>-3.4739667999999999</c:v>
                </c:pt>
                <c:pt idx="1582">
                  <c:v>-3.7085786000000001</c:v>
                </c:pt>
                <c:pt idx="1583">
                  <c:v>-3.5174827999999998</c:v>
                </c:pt>
                <c:pt idx="1584">
                  <c:v>-3.5814225999999998</c:v>
                </c:pt>
                <c:pt idx="1585">
                  <c:v>-3.6564890999999999</c:v>
                </c:pt>
                <c:pt idx="1586">
                  <c:v>-3.4534663999999999</c:v>
                </c:pt>
                <c:pt idx="1587">
                  <c:v>-3.6501255000000001</c:v>
                </c:pt>
                <c:pt idx="1588">
                  <c:v>-3.4787683</c:v>
                </c:pt>
                <c:pt idx="1589">
                  <c:v>-3.6651389999999999</c:v>
                </c:pt>
                <c:pt idx="1590">
                  <c:v>-3.5042602999999999</c:v>
                </c:pt>
                <c:pt idx="1591">
                  <c:v>-3.7554091999999999</c:v>
                </c:pt>
                <c:pt idx="1592">
                  <c:v>-3.7816637000000002</c:v>
                </c:pt>
                <c:pt idx="1593">
                  <c:v>-3.7728231000000001</c:v>
                </c:pt>
                <c:pt idx="1594">
                  <c:v>-3.9804566000000001</c:v>
                </c:pt>
                <c:pt idx="1595">
                  <c:v>-3.9270331999999999</c:v>
                </c:pt>
                <c:pt idx="1596">
                  <c:v>-3.6836958000000002</c:v>
                </c:pt>
                <c:pt idx="1597">
                  <c:v>-3.6864398</c:v>
                </c:pt>
                <c:pt idx="1598">
                  <c:v>-3.8874805000000001</c:v>
                </c:pt>
                <c:pt idx="1599">
                  <c:v>-3.8163008999999999</c:v>
                </c:pt>
                <c:pt idx="1600">
                  <c:v>-3.3910507999999999</c:v>
                </c:pt>
                <c:pt idx="1601">
                  <c:v>-3.6308444</c:v>
                </c:pt>
                <c:pt idx="1602">
                  <c:v>-3.7309079000000001</c:v>
                </c:pt>
                <c:pt idx="1603">
                  <c:v>-3.7298790999999998</c:v>
                </c:pt>
                <c:pt idx="1604">
                  <c:v>-3.7179902</c:v>
                </c:pt>
                <c:pt idx="1605">
                  <c:v>-3.9623944999999998</c:v>
                </c:pt>
                <c:pt idx="1606">
                  <c:v>-3.8844322999999998</c:v>
                </c:pt>
                <c:pt idx="1607">
                  <c:v>-4.0038147000000004</c:v>
                </c:pt>
                <c:pt idx="1608">
                  <c:v>-3.9638426</c:v>
                </c:pt>
                <c:pt idx="1609">
                  <c:v>-3.7254206999999999</c:v>
                </c:pt>
                <c:pt idx="1610">
                  <c:v>-3.6330928999999998</c:v>
                </c:pt>
                <c:pt idx="1611">
                  <c:v>-4.0687451000000001</c:v>
                </c:pt>
                <c:pt idx="1612">
                  <c:v>-4.0575805000000003</c:v>
                </c:pt>
                <c:pt idx="1613">
                  <c:v>-3.6214325000000001</c:v>
                </c:pt>
                <c:pt idx="1614">
                  <c:v>-3.4930572999999998</c:v>
                </c:pt>
                <c:pt idx="1615">
                  <c:v>-3.6389990000000001</c:v>
                </c:pt>
                <c:pt idx="1616">
                  <c:v>-3.8036501</c:v>
                </c:pt>
                <c:pt idx="1617">
                  <c:v>-3.7300314999999999</c:v>
                </c:pt>
                <c:pt idx="1618">
                  <c:v>-3.7157420999999999</c:v>
                </c:pt>
                <c:pt idx="1619">
                  <c:v>-3.6739413999999999</c:v>
                </c:pt>
                <c:pt idx="1620">
                  <c:v>-3.8676281000000001</c:v>
                </c:pt>
                <c:pt idx="1621">
                  <c:v>-3.7715657</c:v>
                </c:pt>
                <c:pt idx="1622">
                  <c:v>-3.9554596000000002</c:v>
                </c:pt>
                <c:pt idx="1623">
                  <c:v>-3.8957112</c:v>
                </c:pt>
                <c:pt idx="1624">
                  <c:v>-3.7991915000000001</c:v>
                </c:pt>
                <c:pt idx="1625">
                  <c:v>-4.5154104000000004</c:v>
                </c:pt>
                <c:pt idx="1626">
                  <c:v>-4.5444078000000001</c:v>
                </c:pt>
                <c:pt idx="1627">
                  <c:v>-4.1845841000000004</c:v>
                </c:pt>
                <c:pt idx="1628">
                  <c:v>-4.1150045000000004</c:v>
                </c:pt>
                <c:pt idx="1629">
                  <c:v>-3.9609087000000001</c:v>
                </c:pt>
                <c:pt idx="1630">
                  <c:v>-4.1996355000000003</c:v>
                </c:pt>
                <c:pt idx="1631">
                  <c:v>-3.9923831999999999</c:v>
                </c:pt>
                <c:pt idx="1632">
                  <c:v>-4.1949104999999998</c:v>
                </c:pt>
                <c:pt idx="1633">
                  <c:v>-3.7321648999999999</c:v>
                </c:pt>
                <c:pt idx="1634">
                  <c:v>-3.4436355000000001</c:v>
                </c:pt>
                <c:pt idx="1635">
                  <c:v>-3.8651127999999999</c:v>
                </c:pt>
                <c:pt idx="1636">
                  <c:v>-3.7900464999999999</c:v>
                </c:pt>
                <c:pt idx="1637">
                  <c:v>-4.2219267</c:v>
                </c:pt>
                <c:pt idx="1638">
                  <c:v>-4.2439894999999996</c:v>
                </c:pt>
                <c:pt idx="1639">
                  <c:v>-3.8140147</c:v>
                </c:pt>
                <c:pt idx="1640">
                  <c:v>-4.4164519000000002</c:v>
                </c:pt>
                <c:pt idx="1641">
                  <c:v>-4.0940089000000004</c:v>
                </c:pt>
                <c:pt idx="1642">
                  <c:v>-4.0706129000000004</c:v>
                </c:pt>
                <c:pt idx="1643">
                  <c:v>-3.9080569999999999</c:v>
                </c:pt>
                <c:pt idx="1644">
                  <c:v>-3.9381217999999998</c:v>
                </c:pt>
                <c:pt idx="1645">
                  <c:v>-4.1196536999999998</c:v>
                </c:pt>
                <c:pt idx="1646">
                  <c:v>-3.4748051000000002</c:v>
                </c:pt>
                <c:pt idx="1647">
                  <c:v>-3.4431783999999999</c:v>
                </c:pt>
                <c:pt idx="1648">
                  <c:v>-4.1267791000000003</c:v>
                </c:pt>
                <c:pt idx="1649">
                  <c:v>-3.8742964</c:v>
                </c:pt>
                <c:pt idx="1650">
                  <c:v>-3.5499098</c:v>
                </c:pt>
                <c:pt idx="1651">
                  <c:v>-3.7606294</c:v>
                </c:pt>
                <c:pt idx="1652">
                  <c:v>-3.6883830999999998</c:v>
                </c:pt>
                <c:pt idx="1653">
                  <c:v>-3.5834421999999999</c:v>
                </c:pt>
                <c:pt idx="1654">
                  <c:v>-3.9325204</c:v>
                </c:pt>
                <c:pt idx="1655">
                  <c:v>-3.8125284000000002</c:v>
                </c:pt>
                <c:pt idx="1656">
                  <c:v>-3.9688724999999998</c:v>
                </c:pt>
                <c:pt idx="1657">
                  <c:v>-3.7137226999999999</c:v>
                </c:pt>
                <c:pt idx="1658">
                  <c:v>-3.5705626000000001</c:v>
                </c:pt>
                <c:pt idx="1659">
                  <c:v>-3.9625471000000001</c:v>
                </c:pt>
                <c:pt idx="1660">
                  <c:v>-3.5486521999999998</c:v>
                </c:pt>
                <c:pt idx="1661">
                  <c:v>-3.6483726999999999</c:v>
                </c:pt>
                <c:pt idx="1662">
                  <c:v>-3.4811306000000002</c:v>
                </c:pt>
                <c:pt idx="1663">
                  <c:v>-4.0971336000000003</c:v>
                </c:pt>
                <c:pt idx="1664">
                  <c:v>-3.6300824</c:v>
                </c:pt>
                <c:pt idx="1665">
                  <c:v>-3.7308316000000001</c:v>
                </c:pt>
                <c:pt idx="1666">
                  <c:v>-3.7541137</c:v>
                </c:pt>
                <c:pt idx="1667">
                  <c:v>-3.8896906000000002</c:v>
                </c:pt>
                <c:pt idx="1668">
                  <c:v>-3.8444221000000001</c:v>
                </c:pt>
                <c:pt idx="1669">
                  <c:v>-3.8029261000000001</c:v>
                </c:pt>
                <c:pt idx="1670">
                  <c:v>-3.9024177</c:v>
                </c:pt>
                <c:pt idx="1671">
                  <c:v>-3.5991414000000002</c:v>
                </c:pt>
                <c:pt idx="1672">
                  <c:v>-3.6777136000000001</c:v>
                </c:pt>
                <c:pt idx="1673">
                  <c:v>-3.5182826999999999</c:v>
                </c:pt>
                <c:pt idx="1674">
                  <c:v>-4.1329516999999996</c:v>
                </c:pt>
                <c:pt idx="1675">
                  <c:v>-4.1077646999999997</c:v>
                </c:pt>
                <c:pt idx="1676">
                  <c:v>-3.6998141000000002</c:v>
                </c:pt>
                <c:pt idx="1677">
                  <c:v>-3.6642625</c:v>
                </c:pt>
                <c:pt idx="1678">
                  <c:v>-3.9290528</c:v>
                </c:pt>
                <c:pt idx="1679">
                  <c:v>-4.2074851999999998</c:v>
                </c:pt>
                <c:pt idx="1680">
                  <c:v>-3.5217120999999998</c:v>
                </c:pt>
                <c:pt idx="1681">
                  <c:v>-3.5494908999999999</c:v>
                </c:pt>
                <c:pt idx="1682">
                  <c:v>-3.6714644000000001</c:v>
                </c:pt>
                <c:pt idx="1683">
                  <c:v>-3.3649871</c:v>
                </c:pt>
                <c:pt idx="1684">
                  <c:v>-3.8314284999999999</c:v>
                </c:pt>
                <c:pt idx="1685">
                  <c:v>-3.6090102000000002</c:v>
                </c:pt>
                <c:pt idx="1686">
                  <c:v>-3.7855498999999999</c:v>
                </c:pt>
                <c:pt idx="1687">
                  <c:v>-4.0011473000000004</c:v>
                </c:pt>
                <c:pt idx="1688">
                  <c:v>-3.6857916999999998</c:v>
                </c:pt>
                <c:pt idx="1689">
                  <c:v>-3.6152978</c:v>
                </c:pt>
                <c:pt idx="1690">
                  <c:v>-4.0244675000000001</c:v>
                </c:pt>
                <c:pt idx="1691">
                  <c:v>-4.0286211999999999</c:v>
                </c:pt>
                <c:pt idx="1692">
                  <c:v>-3.9079812</c:v>
                </c:pt>
                <c:pt idx="1693">
                  <c:v>-4.0129218</c:v>
                </c:pt>
                <c:pt idx="1694">
                  <c:v>-3.5597789</c:v>
                </c:pt>
                <c:pt idx="1695">
                  <c:v>-3.6609471</c:v>
                </c:pt>
                <c:pt idx="1696">
                  <c:v>-3.2830235999999999</c:v>
                </c:pt>
                <c:pt idx="1697">
                  <c:v>-3.5972743</c:v>
                </c:pt>
                <c:pt idx="1698">
                  <c:v>-3.5225124000000001</c:v>
                </c:pt>
                <c:pt idx="1699">
                  <c:v>-3.5361543000000002</c:v>
                </c:pt>
                <c:pt idx="1700">
                  <c:v>-3.7892462999999998</c:v>
                </c:pt>
                <c:pt idx="1701">
                  <c:v>-3.2352405000000002</c:v>
                </c:pt>
                <c:pt idx="1702">
                  <c:v>-3.3573658000000002</c:v>
                </c:pt>
                <c:pt idx="1703">
                  <c:v>-3.8551676000000001</c:v>
                </c:pt>
                <c:pt idx="1704">
                  <c:v>-3.7190572999999998</c:v>
                </c:pt>
                <c:pt idx="1705">
                  <c:v>-3.5668283000000001</c:v>
                </c:pt>
                <c:pt idx="1706">
                  <c:v>-3.5949118000000002</c:v>
                </c:pt>
                <c:pt idx="1707">
                  <c:v>-3.9261949</c:v>
                </c:pt>
                <c:pt idx="1708">
                  <c:v>-3.7517509000000002</c:v>
                </c:pt>
                <c:pt idx="1709">
                  <c:v>-3.6500492000000002</c:v>
                </c:pt>
                <c:pt idx="1710">
                  <c:v>-3.722296</c:v>
                </c:pt>
                <c:pt idx="1711">
                  <c:v>-3.9543164000000002</c:v>
                </c:pt>
                <c:pt idx="1712">
                  <c:v>-3.6148786999999998</c:v>
                </c:pt>
                <c:pt idx="1713">
                  <c:v>-3.6237189999999999</c:v>
                </c:pt>
                <c:pt idx="1714">
                  <c:v>-3.6066098000000002</c:v>
                </c:pt>
                <c:pt idx="1715">
                  <c:v>-3.5914060999999999</c:v>
                </c:pt>
                <c:pt idx="1716">
                  <c:v>-3.6015801000000001</c:v>
                </c:pt>
                <c:pt idx="1717">
                  <c:v>-3.5978455999999999</c:v>
                </c:pt>
                <c:pt idx="1718">
                  <c:v>-3.7038152000000002</c:v>
                </c:pt>
                <c:pt idx="1719">
                  <c:v>-4.2400646000000002</c:v>
                </c:pt>
                <c:pt idx="1720">
                  <c:v>-3.6207085000000001</c:v>
                </c:pt>
                <c:pt idx="1721">
                  <c:v>-3.8151193000000001</c:v>
                </c:pt>
                <c:pt idx="1722">
                  <c:v>-4.1475463000000001</c:v>
                </c:pt>
                <c:pt idx="1723">
                  <c:v>-3.9658623</c:v>
                </c:pt>
                <c:pt idx="1724">
                  <c:v>-3.6160597999999999</c:v>
                </c:pt>
                <c:pt idx="1725">
                  <c:v>-3.545223</c:v>
                </c:pt>
                <c:pt idx="1726">
                  <c:v>-3.7729374999999998</c:v>
                </c:pt>
                <c:pt idx="1727">
                  <c:v>-3.7824255999999998</c:v>
                </c:pt>
                <c:pt idx="1728">
                  <c:v>-3.6165170999999998</c:v>
                </c:pt>
                <c:pt idx="1729">
                  <c:v>-3.4967155000000001</c:v>
                </c:pt>
                <c:pt idx="1730">
                  <c:v>-3.7213813999999998</c:v>
                </c:pt>
                <c:pt idx="1731">
                  <c:v>-3.4987731000000002</c:v>
                </c:pt>
                <c:pt idx="1732">
                  <c:v>-3.4085027999999999</c:v>
                </c:pt>
                <c:pt idx="1733">
                  <c:v>-3.7620393999999999</c:v>
                </c:pt>
                <c:pt idx="1734">
                  <c:v>-3.4413874</c:v>
                </c:pt>
                <c:pt idx="1735">
                  <c:v>-3.7279738999999998</c:v>
                </c:pt>
                <c:pt idx="1736">
                  <c:v>-3.7870362000000002</c:v>
                </c:pt>
                <c:pt idx="1737">
                  <c:v>-3.9734069999999999</c:v>
                </c:pt>
                <c:pt idx="1738">
                  <c:v>-4.0285067999999997</c:v>
                </c:pt>
                <c:pt idx="1739">
                  <c:v>-3.575707</c:v>
                </c:pt>
                <c:pt idx="1740">
                  <c:v>-3.3981001000000002</c:v>
                </c:pt>
                <c:pt idx="1741">
                  <c:v>-3.6235284999999999</c:v>
                </c:pt>
                <c:pt idx="1742">
                  <c:v>-3.7799868999999999</c:v>
                </c:pt>
                <c:pt idx="1743">
                  <c:v>-3.82918</c:v>
                </c:pt>
                <c:pt idx="1744">
                  <c:v>-3.5839373999999999</c:v>
                </c:pt>
                <c:pt idx="1745">
                  <c:v>-3.3725700000000001</c:v>
                </c:pt>
                <c:pt idx="1746">
                  <c:v>-3.8161862000000002</c:v>
                </c:pt>
                <c:pt idx="1747">
                  <c:v>-3.80586</c:v>
                </c:pt>
                <c:pt idx="1748">
                  <c:v>-3.5039169999999999</c:v>
                </c:pt>
                <c:pt idx="1749">
                  <c:v>-3.7463784000000002</c:v>
                </c:pt>
                <c:pt idx="1750">
                  <c:v>-3.5571120000000001</c:v>
                </c:pt>
                <c:pt idx="1751">
                  <c:v>-3.4789207000000002</c:v>
                </c:pt>
                <c:pt idx="1752">
                  <c:v>-3.532572</c:v>
                </c:pt>
                <c:pt idx="1753">
                  <c:v>-3.4968300000000001</c:v>
                </c:pt>
                <c:pt idx="1754">
                  <c:v>-3.5064701999999999</c:v>
                </c:pt>
                <c:pt idx="1755">
                  <c:v>-3.2497200999999998</c:v>
                </c:pt>
                <c:pt idx="1756">
                  <c:v>-3.3104209999999998</c:v>
                </c:pt>
                <c:pt idx="1757">
                  <c:v>-3.5196545000000001</c:v>
                </c:pt>
                <c:pt idx="1758">
                  <c:v>-3.4628019000000001</c:v>
                </c:pt>
                <c:pt idx="1759">
                  <c:v>-3.5673237000000002</c:v>
                </c:pt>
                <c:pt idx="1760">
                  <c:v>-3.8493376000000001</c:v>
                </c:pt>
                <c:pt idx="1761">
                  <c:v>-3.3559184000000002</c:v>
                </c:pt>
                <c:pt idx="1762">
                  <c:v>-3.5122621000000001</c:v>
                </c:pt>
                <c:pt idx="1763">
                  <c:v>-3.6397230999999999</c:v>
                </c:pt>
                <c:pt idx="1764">
                  <c:v>-3.8881285000000001</c:v>
                </c:pt>
                <c:pt idx="1765">
                  <c:v>-3.5365731999999999</c:v>
                </c:pt>
                <c:pt idx="1766">
                  <c:v>-3.4945811999999998</c:v>
                </c:pt>
                <c:pt idx="1767">
                  <c:v>-3.7221437000000002</c:v>
                </c:pt>
                <c:pt idx="1768">
                  <c:v>-3.2636664</c:v>
                </c:pt>
                <c:pt idx="1769">
                  <c:v>-3.6519165</c:v>
                </c:pt>
                <c:pt idx="1770">
                  <c:v>-3.6830864000000001</c:v>
                </c:pt>
                <c:pt idx="1771">
                  <c:v>-3.5393169000000002</c:v>
                </c:pt>
                <c:pt idx="1772">
                  <c:v>-3.575707</c:v>
                </c:pt>
                <c:pt idx="1773">
                  <c:v>-3.7125411000000001</c:v>
                </c:pt>
                <c:pt idx="1774">
                  <c:v>-3.4388722999999999</c:v>
                </c:pt>
                <c:pt idx="1775">
                  <c:v>-3.4198580000000001</c:v>
                </c:pt>
                <c:pt idx="1776">
                  <c:v>-3.6931080999999999</c:v>
                </c:pt>
                <c:pt idx="1777">
                  <c:v>-3.6434571999999998</c:v>
                </c:pt>
                <c:pt idx="1778">
                  <c:v>-3.7152848000000001</c:v>
                </c:pt>
                <c:pt idx="1779">
                  <c:v>-3.8660274000000001</c:v>
                </c:pt>
                <c:pt idx="1780">
                  <c:v>-4.0232859000000003</c:v>
                </c:pt>
                <c:pt idx="1781">
                  <c:v>-3.6704352</c:v>
                </c:pt>
                <c:pt idx="1782">
                  <c:v>-3.9374359000000001</c:v>
                </c:pt>
                <c:pt idx="1783">
                  <c:v>-3.8812315000000002</c:v>
                </c:pt>
                <c:pt idx="1784">
                  <c:v>-3.2403460000000002</c:v>
                </c:pt>
                <c:pt idx="1785">
                  <c:v>-3.7868838</c:v>
                </c:pt>
                <c:pt idx="1786">
                  <c:v>-3.7625730000000002</c:v>
                </c:pt>
                <c:pt idx="1787">
                  <c:v>-3.6561081</c:v>
                </c:pt>
                <c:pt idx="1788">
                  <c:v>-3.6862868999999998</c:v>
                </c:pt>
                <c:pt idx="1789">
                  <c:v>-3.3241768</c:v>
                </c:pt>
                <c:pt idx="1790">
                  <c:v>-3.6187654</c:v>
                </c:pt>
                <c:pt idx="1791">
                  <c:v>-3.4831501999999999</c:v>
                </c:pt>
                <c:pt idx="1792">
                  <c:v>-3.5072706</c:v>
                </c:pt>
                <c:pt idx="1793">
                  <c:v>-3.5334867999999999</c:v>
                </c:pt>
                <c:pt idx="1794">
                  <c:v>-3.4879517999999998</c:v>
                </c:pt>
                <c:pt idx="1795">
                  <c:v>-3.4180291</c:v>
                </c:pt>
                <c:pt idx="1796">
                  <c:v>-3.3942133999999999</c:v>
                </c:pt>
                <c:pt idx="1797">
                  <c:v>-3.6084771</c:v>
                </c:pt>
                <c:pt idx="1798">
                  <c:v>-3.5800125999999999</c:v>
                </c:pt>
                <c:pt idx="1799">
                  <c:v>-3.8734961000000001</c:v>
                </c:pt>
                <c:pt idx="1800">
                  <c:v>-3.6288630999999998</c:v>
                </c:pt>
                <c:pt idx="1801">
                  <c:v>-3.7815870999999999</c:v>
                </c:pt>
                <c:pt idx="1802">
                  <c:v>-3.7021768000000002</c:v>
                </c:pt>
                <c:pt idx="1803">
                  <c:v>-3.4748815999999998</c:v>
                </c:pt>
                <c:pt idx="1804">
                  <c:v>-3.7578862000000002</c:v>
                </c:pt>
                <c:pt idx="1805">
                  <c:v>-3.6201751</c:v>
                </c:pt>
                <c:pt idx="1806">
                  <c:v>-3.5915585000000001</c:v>
                </c:pt>
                <c:pt idx="1807">
                  <c:v>-3.6250144999999998</c:v>
                </c:pt>
                <c:pt idx="1808">
                  <c:v>-3.6055809999999999</c:v>
                </c:pt>
                <c:pt idx="1809">
                  <c:v>-3.5803554000000002</c:v>
                </c:pt>
                <c:pt idx="1810">
                  <c:v>-3.5571495999999998</c:v>
                </c:pt>
                <c:pt idx="1811">
                  <c:v>-3.6502020000000002</c:v>
                </c:pt>
                <c:pt idx="1812">
                  <c:v>-3.4118561999999999</c:v>
                </c:pt>
                <c:pt idx="1813">
                  <c:v>-3.4687846000000002</c:v>
                </c:pt>
                <c:pt idx="1814">
                  <c:v>-3.6253953000000001</c:v>
                </c:pt>
                <c:pt idx="1815">
                  <c:v>-3.1844844999999999</c:v>
                </c:pt>
                <c:pt idx="1816">
                  <c:v>-3.2452616999999999</c:v>
                </c:pt>
                <c:pt idx="1817">
                  <c:v>-3.4164286000000001</c:v>
                </c:pt>
                <c:pt idx="1818">
                  <c:v>-3.6701685999999998</c:v>
                </c:pt>
                <c:pt idx="1819">
                  <c:v>-3.4797969000000002</c:v>
                </c:pt>
                <c:pt idx="1820">
                  <c:v>-3.6350362000000001</c:v>
                </c:pt>
                <c:pt idx="1821">
                  <c:v>-3.8220165000000001</c:v>
                </c:pt>
                <c:pt idx="1822">
                  <c:v>-3.6817527000000001</c:v>
                </c:pt>
                <c:pt idx="1823">
                  <c:v>-3.8303992999999998</c:v>
                </c:pt>
                <c:pt idx="1824">
                  <c:v>-3.7619251999999999</c:v>
                </c:pt>
                <c:pt idx="1825">
                  <c:v>-3.7118935999999998</c:v>
                </c:pt>
                <c:pt idx="1826">
                  <c:v>-3.6273388999999998</c:v>
                </c:pt>
                <c:pt idx="1827">
                  <c:v>-3.5874812999999999</c:v>
                </c:pt>
                <c:pt idx="1828">
                  <c:v>-3.5371828000000001</c:v>
                </c:pt>
                <c:pt idx="1829">
                  <c:v>-3.4939718000000002</c:v>
                </c:pt>
                <c:pt idx="1830">
                  <c:v>-3.4881036000000001</c:v>
                </c:pt>
                <c:pt idx="1831">
                  <c:v>-3.5965881</c:v>
                </c:pt>
                <c:pt idx="1832">
                  <c:v>-3.6394565000000001</c:v>
                </c:pt>
                <c:pt idx="1833">
                  <c:v>-3.9817140000000002</c:v>
                </c:pt>
                <c:pt idx="1834">
                  <c:v>-3.2923974999999999</c:v>
                </c:pt>
                <c:pt idx="1835">
                  <c:v>-3.5821464000000001</c:v>
                </c:pt>
                <c:pt idx="1836">
                  <c:v>-3.6155643</c:v>
                </c:pt>
                <c:pt idx="1837">
                  <c:v>-3.5736493999999999</c:v>
                </c:pt>
                <c:pt idx="1838">
                  <c:v>-3.8399638999999999</c:v>
                </c:pt>
                <c:pt idx="1839">
                  <c:v>-3.6880397999999999</c:v>
                </c:pt>
                <c:pt idx="1840">
                  <c:v>-3.4266407000000001</c:v>
                </c:pt>
                <c:pt idx="1841">
                  <c:v>-3.5194261</c:v>
                </c:pt>
                <c:pt idx="1842">
                  <c:v>-3.8484992999999998</c:v>
                </c:pt>
                <c:pt idx="1843">
                  <c:v>-3.5067368000000001</c:v>
                </c:pt>
                <c:pt idx="1844">
                  <c:v>-3.7477882</c:v>
                </c:pt>
                <c:pt idx="1845">
                  <c:v>-3.3827055000000001</c:v>
                </c:pt>
                <c:pt idx="1846">
                  <c:v>-3.5141296</c:v>
                </c:pt>
                <c:pt idx="1847">
                  <c:v>-3.5094805</c:v>
                </c:pt>
                <c:pt idx="1848">
                  <c:v>-3.6502015999999999</c:v>
                </c:pt>
                <c:pt idx="1849">
                  <c:v>-3.3930322999999998</c:v>
                </c:pt>
                <c:pt idx="1850">
                  <c:v>-3.2288768000000001</c:v>
                </c:pt>
                <c:pt idx="1851">
                  <c:v>-3.3346936999999999</c:v>
                </c:pt>
                <c:pt idx="1852">
                  <c:v>-3.5857665999999999</c:v>
                </c:pt>
                <c:pt idx="1853">
                  <c:v>-3.7580003999999998</c:v>
                </c:pt>
                <c:pt idx="1854">
                  <c:v>-3.6395705</c:v>
                </c:pt>
                <c:pt idx="1855">
                  <c:v>-3.4821977999999998</c:v>
                </c:pt>
                <c:pt idx="1856">
                  <c:v>-3.6294347999999998</c:v>
                </c:pt>
                <c:pt idx="1857">
                  <c:v>-3.5292571000000001</c:v>
                </c:pt>
                <c:pt idx="1858">
                  <c:v>-3.1882185999999999</c:v>
                </c:pt>
                <c:pt idx="1859">
                  <c:v>-3.7436728000000001</c:v>
                </c:pt>
                <c:pt idx="1860">
                  <c:v>-3.7909231000000001</c:v>
                </c:pt>
                <c:pt idx="1861">
                  <c:v>-3.5265895999999999</c:v>
                </c:pt>
                <c:pt idx="1862">
                  <c:v>-3.4375768</c:v>
                </c:pt>
                <c:pt idx="1863">
                  <c:v>-3.7064444999999999</c:v>
                </c:pt>
                <c:pt idx="1864">
                  <c:v>-3.5398499999999999</c:v>
                </c:pt>
                <c:pt idx="1865">
                  <c:v>-3.7503411999999998</c:v>
                </c:pt>
                <c:pt idx="1866">
                  <c:v>-3.5255608999999999</c:v>
                </c:pt>
                <c:pt idx="1867">
                  <c:v>-3.1584968999999998</c:v>
                </c:pt>
                <c:pt idx="1868">
                  <c:v>-3.3578234</c:v>
                </c:pt>
                <c:pt idx="1869">
                  <c:v>-3.4150569000000002</c:v>
                </c:pt>
                <c:pt idx="1870">
                  <c:v>-3.5229699999999999</c:v>
                </c:pt>
                <c:pt idx="1871">
                  <c:v>-3.408541</c:v>
                </c:pt>
                <c:pt idx="1872">
                  <c:v>-3.7464165999999999</c:v>
                </c:pt>
                <c:pt idx="1873">
                  <c:v>-3.8980736999999999</c:v>
                </c:pt>
                <c:pt idx="1874">
                  <c:v>-3.7000809000000001</c:v>
                </c:pt>
                <c:pt idx="1875">
                  <c:v>-3.8590927000000002</c:v>
                </c:pt>
                <c:pt idx="1876">
                  <c:v>-3.9586222000000002</c:v>
                </c:pt>
                <c:pt idx="1877">
                  <c:v>-3.7136083000000002</c:v>
                </c:pt>
                <c:pt idx="1878">
                  <c:v>-3.5261323</c:v>
                </c:pt>
                <c:pt idx="1879">
                  <c:v>-3.5277327999999999</c:v>
                </c:pt>
                <c:pt idx="1880">
                  <c:v>-3.7494268000000002</c:v>
                </c:pt>
                <c:pt idx="1881">
                  <c:v>-3.5472044999999999</c:v>
                </c:pt>
                <c:pt idx="1882">
                  <c:v>-3.7734326999999999</c:v>
                </c:pt>
                <c:pt idx="1883">
                  <c:v>-3.4757577999999998</c:v>
                </c:pt>
                <c:pt idx="1884">
                  <c:v>-3.3053911</c:v>
                </c:pt>
                <c:pt idx="1885">
                  <c:v>-3.4150569000000002</c:v>
                </c:pt>
                <c:pt idx="1886">
                  <c:v>-3.6572132000000002</c:v>
                </c:pt>
                <c:pt idx="1887">
                  <c:v>-3.3459346000000001</c:v>
                </c:pt>
                <c:pt idx="1888">
                  <c:v>-3.3727223999999998</c:v>
                </c:pt>
                <c:pt idx="1889">
                  <c:v>-3.2605797999999999</c:v>
                </c:pt>
                <c:pt idx="1890">
                  <c:v>-3.5108904999999999</c:v>
                </c:pt>
                <c:pt idx="1891">
                  <c:v>-3.4704994999999998</c:v>
                </c:pt>
                <c:pt idx="1892">
                  <c:v>-3.3285971000000001</c:v>
                </c:pt>
                <c:pt idx="1893">
                  <c:v>-3.7575052000000002</c:v>
                </c:pt>
                <c:pt idx="1894">
                  <c:v>-3.8329525000000002</c:v>
                </c:pt>
                <c:pt idx="1895">
                  <c:v>-3.9584317000000002</c:v>
                </c:pt>
                <c:pt idx="1896">
                  <c:v>-3.4600205000000002</c:v>
                </c:pt>
                <c:pt idx="1897">
                  <c:v>-3.2986466999999999</c:v>
                </c:pt>
                <c:pt idx="1898">
                  <c:v>-3.6164407999999999</c:v>
                </c:pt>
                <c:pt idx="1899">
                  <c:v>-3.4989254000000001</c:v>
                </c:pt>
                <c:pt idx="1900">
                  <c:v>-3.2887013</c:v>
                </c:pt>
                <c:pt idx="1901">
                  <c:v>-3.7491601000000001</c:v>
                </c:pt>
                <c:pt idx="1902">
                  <c:v>-3.5622177000000002</c:v>
                </c:pt>
                <c:pt idx="1903">
                  <c:v>-3.5148153</c:v>
                </c:pt>
                <c:pt idx="1904">
                  <c:v>-3.6839246999999999</c:v>
                </c:pt>
                <c:pt idx="1905">
                  <c:v>-3.4339569000000001</c:v>
                </c:pt>
                <c:pt idx="1906">
                  <c:v>-3.5669428999999999</c:v>
                </c:pt>
                <c:pt idx="1907">
                  <c:v>-3.6080961</c:v>
                </c:pt>
                <c:pt idx="1908">
                  <c:v>-3.3458966999999999</c:v>
                </c:pt>
                <c:pt idx="1909">
                  <c:v>-3.1843321000000002</c:v>
                </c:pt>
                <c:pt idx="1910">
                  <c:v>-3.5376782000000002</c:v>
                </c:pt>
                <c:pt idx="1911">
                  <c:v>-3.5280377999999999</c:v>
                </c:pt>
                <c:pt idx="1912">
                  <c:v>-3.8742198999999999</c:v>
                </c:pt>
                <c:pt idx="1913">
                  <c:v>-3.5395072000000001</c:v>
                </c:pt>
                <c:pt idx="1914">
                  <c:v>-3.6592707999999998</c:v>
                </c:pt>
                <c:pt idx="1915">
                  <c:v>-3.6540506000000001</c:v>
                </c:pt>
                <c:pt idx="1916">
                  <c:v>-3.3883451999999998</c:v>
                </c:pt>
                <c:pt idx="1917">
                  <c:v>-3.7040060000000001</c:v>
                </c:pt>
                <c:pt idx="1918">
                  <c:v>-3.4522092</c:v>
                </c:pt>
                <c:pt idx="1919">
                  <c:v>-3.6301966000000001</c:v>
                </c:pt>
                <c:pt idx="1920">
                  <c:v>-3.5490716</c:v>
                </c:pt>
                <c:pt idx="1921">
                  <c:v>-3.6974900000000002</c:v>
                </c:pt>
                <c:pt idx="1922">
                  <c:v>-3.7005762999999998</c:v>
                </c:pt>
                <c:pt idx="1923">
                  <c:v>-3.8234262000000001</c:v>
                </c:pt>
                <c:pt idx="1924">
                  <c:v>-3.6790091999999999</c:v>
                </c:pt>
                <c:pt idx="1925">
                  <c:v>-3.7331941</c:v>
                </c:pt>
                <c:pt idx="1926">
                  <c:v>-3.4881799</c:v>
                </c:pt>
                <c:pt idx="1927">
                  <c:v>-3.456553</c:v>
                </c:pt>
                <c:pt idx="1928">
                  <c:v>-3.4458834999999999</c:v>
                </c:pt>
                <c:pt idx="1929">
                  <c:v>-3.5018213</c:v>
                </c:pt>
                <c:pt idx="1930">
                  <c:v>-3.7238585999999998</c:v>
                </c:pt>
                <c:pt idx="1931">
                  <c:v>-3.3470778000000001</c:v>
                </c:pt>
                <c:pt idx="1932">
                  <c:v>-3.6647196000000002</c:v>
                </c:pt>
                <c:pt idx="1933">
                  <c:v>-3.4316323</c:v>
                </c:pt>
                <c:pt idx="1934">
                  <c:v>-3.5676285999999999</c:v>
                </c:pt>
                <c:pt idx="1935">
                  <c:v>-3.4015677000000002</c:v>
                </c:pt>
                <c:pt idx="1936">
                  <c:v>-3.1150956000000001</c:v>
                </c:pt>
                <c:pt idx="1937">
                  <c:v>-3.4784632000000002</c:v>
                </c:pt>
                <c:pt idx="1938">
                  <c:v>-3.7433298000000002</c:v>
                </c:pt>
                <c:pt idx="1939">
                  <c:v>-3.4960293999999998</c:v>
                </c:pt>
                <c:pt idx="1940">
                  <c:v>-3.4298036000000001</c:v>
                </c:pt>
                <c:pt idx="1941">
                  <c:v>-3.7974006999999999</c:v>
                </c:pt>
                <c:pt idx="1942">
                  <c:v>-3.8336766</c:v>
                </c:pt>
                <c:pt idx="1943">
                  <c:v>-3.4779680000000002</c:v>
                </c:pt>
                <c:pt idx="1944">
                  <c:v>-3.3911270999999998</c:v>
                </c:pt>
                <c:pt idx="1945">
                  <c:v>-3.7081591999999999</c:v>
                </c:pt>
                <c:pt idx="1946">
                  <c:v>-3.4803305</c:v>
                </c:pt>
                <c:pt idx="1947">
                  <c:v>-3.5412221000000002</c:v>
                </c:pt>
                <c:pt idx="1948">
                  <c:v>-3.2090621000000001</c:v>
                </c:pt>
                <c:pt idx="1949">
                  <c:v>-3.5903010000000002</c:v>
                </c:pt>
                <c:pt idx="1950">
                  <c:v>-3.7534277</c:v>
                </c:pt>
                <c:pt idx="1951">
                  <c:v>-3.2957504000000002</c:v>
                </c:pt>
                <c:pt idx="1952">
                  <c:v>-3.4154760999999998</c:v>
                </c:pt>
                <c:pt idx="1953">
                  <c:v>-3.6253191999999999</c:v>
                </c:pt>
                <c:pt idx="1954">
                  <c:v>-3.4249641999999998</c:v>
                </c:pt>
                <c:pt idx="1955">
                  <c:v>-3.4138377000000002</c:v>
                </c:pt>
                <c:pt idx="1956">
                  <c:v>-3.959918</c:v>
                </c:pt>
                <c:pt idx="1957">
                  <c:v>-3.6627380999999999</c:v>
                </c:pt>
                <c:pt idx="1958">
                  <c:v>-3.4908475999999999</c:v>
                </c:pt>
                <c:pt idx="1959">
                  <c:v>-3.5751352000000001</c:v>
                </c:pt>
                <c:pt idx="1960">
                  <c:v>-3.4653170000000002</c:v>
                </c:pt>
                <c:pt idx="1961">
                  <c:v>-3.7365472</c:v>
                </c:pt>
                <c:pt idx="1962">
                  <c:v>-3.3942516</c:v>
                </c:pt>
                <c:pt idx="1963">
                  <c:v>-3.3678067</c:v>
                </c:pt>
                <c:pt idx="1964">
                  <c:v>-3.4677557999999999</c:v>
                </c:pt>
                <c:pt idx="1965">
                  <c:v>-3.5130625000000002</c:v>
                </c:pt>
                <c:pt idx="1966">
                  <c:v>-3.3617100999999998</c:v>
                </c:pt>
                <c:pt idx="1967">
                  <c:v>-3.1686329999999998</c:v>
                </c:pt>
                <c:pt idx="1968">
                  <c:v>-3.3545845000000001</c:v>
                </c:pt>
                <c:pt idx="1969">
                  <c:v>-3.5567687000000001</c:v>
                </c:pt>
                <c:pt idx="1970">
                  <c:v>-3.3492877000000001</c:v>
                </c:pt>
                <c:pt idx="1971">
                  <c:v>-3.2571886000000001</c:v>
                </c:pt>
                <c:pt idx="1972">
                  <c:v>-3.5492238999999999</c:v>
                </c:pt>
                <c:pt idx="1973">
                  <c:v>-3.6284055999999998</c:v>
                </c:pt>
                <c:pt idx="1974">
                  <c:v>-3.6521449000000001</c:v>
                </c:pt>
                <c:pt idx="1975">
                  <c:v>-3.5658376000000001</c:v>
                </c:pt>
                <c:pt idx="1976">
                  <c:v>-3.5635895999999998</c:v>
                </c:pt>
                <c:pt idx="1977">
                  <c:v>-4.0890931999999998</c:v>
                </c:pt>
                <c:pt idx="1978">
                  <c:v>-3.2499487</c:v>
                </c:pt>
                <c:pt idx="1979">
                  <c:v>-3.6703591000000002</c:v>
                </c:pt>
                <c:pt idx="1980">
                  <c:v>-3.3104209999999998</c:v>
                </c:pt>
                <c:pt idx="1981">
                  <c:v>-3.7195523000000001</c:v>
                </c:pt>
                <c:pt idx="1982">
                  <c:v>-3.7876458</c:v>
                </c:pt>
                <c:pt idx="1983">
                  <c:v>-3.3803434000000001</c:v>
                </c:pt>
                <c:pt idx="1984">
                  <c:v>-3.3538608999999999</c:v>
                </c:pt>
                <c:pt idx="1985">
                  <c:v>-3.4424921999999998</c:v>
                </c:pt>
                <c:pt idx="1986">
                  <c:v>-3.3505072999999999</c:v>
                </c:pt>
                <c:pt idx="1987">
                  <c:v>-3.3365988999999998</c:v>
                </c:pt>
                <c:pt idx="1988">
                  <c:v>-3.4023680999999999</c:v>
                </c:pt>
                <c:pt idx="1989">
                  <c:v>-3.3367893999999998</c:v>
                </c:pt>
                <c:pt idx="1990">
                  <c:v>-3.2985706000000001</c:v>
                </c:pt>
                <c:pt idx="1991">
                  <c:v>-3.4695849000000001</c:v>
                </c:pt>
                <c:pt idx="1992">
                  <c:v>-3.3421240000000001</c:v>
                </c:pt>
                <c:pt idx="1993">
                  <c:v>-3.6751988</c:v>
                </c:pt>
                <c:pt idx="1994">
                  <c:v>-3.5315812000000002</c:v>
                </c:pt>
                <c:pt idx="1995">
                  <c:v>-3.367578</c:v>
                </c:pt>
                <c:pt idx="1996">
                  <c:v>-3.5254468999999999</c:v>
                </c:pt>
                <c:pt idx="1997">
                  <c:v>-3.4027109000000002</c:v>
                </c:pt>
                <c:pt idx="1998">
                  <c:v>-3.8067745999999998</c:v>
                </c:pt>
                <c:pt idx="1999">
                  <c:v>-3.4920285</c:v>
                </c:pt>
                <c:pt idx="2000">
                  <c:v>-3.3657493999999999</c:v>
                </c:pt>
                <c:pt idx="2001">
                  <c:v>-3.6402564000000002</c:v>
                </c:pt>
                <c:pt idx="2002">
                  <c:v>-3.3184230000000001</c:v>
                </c:pt>
                <c:pt idx="2003">
                  <c:v>-3.1624599</c:v>
                </c:pt>
                <c:pt idx="2004">
                  <c:v>-3.1290420999999999</c:v>
                </c:pt>
                <c:pt idx="2005">
                  <c:v>-3.1750343000000001</c:v>
                </c:pt>
                <c:pt idx="2006">
                  <c:v>-3.3310355999999999</c:v>
                </c:pt>
                <c:pt idx="2007">
                  <c:v>-3.4516374999999999</c:v>
                </c:pt>
                <c:pt idx="2008">
                  <c:v>-3.5094047000000002</c:v>
                </c:pt>
                <c:pt idx="2009">
                  <c:v>-3.2215221000000001</c:v>
                </c:pt>
                <c:pt idx="2010">
                  <c:v>-3.5255988</c:v>
                </c:pt>
                <c:pt idx="2011">
                  <c:v>-3.5047557</c:v>
                </c:pt>
                <c:pt idx="2012">
                  <c:v>-3.6159455999999999</c:v>
                </c:pt>
                <c:pt idx="2013">
                  <c:v>-3.8926248999999999</c:v>
                </c:pt>
                <c:pt idx="2014">
                  <c:v>-3.6509638</c:v>
                </c:pt>
                <c:pt idx="2015">
                  <c:v>-3.6140021999999998</c:v>
                </c:pt>
                <c:pt idx="2016">
                  <c:v>-3.6444097000000002</c:v>
                </c:pt>
                <c:pt idx="2017">
                  <c:v>-3.5550921</c:v>
                </c:pt>
                <c:pt idx="2018">
                  <c:v>-3.2332586999999999</c:v>
                </c:pt>
                <c:pt idx="2019">
                  <c:v>-3.4826929999999998</c:v>
                </c:pt>
                <c:pt idx="2020">
                  <c:v>-3.4429113999999998</c:v>
                </c:pt>
                <c:pt idx="2021">
                  <c:v>-3.4237828000000001</c:v>
                </c:pt>
                <c:pt idx="2022">
                  <c:v>-3.6663201000000001</c:v>
                </c:pt>
                <c:pt idx="2023">
                  <c:v>-3.7655069999999999</c:v>
                </c:pt>
                <c:pt idx="2024">
                  <c:v>-3.3272252</c:v>
                </c:pt>
                <c:pt idx="2025">
                  <c:v>-3.2561977</c:v>
                </c:pt>
                <c:pt idx="2026">
                  <c:v>-3.3492877000000001</c:v>
                </c:pt>
                <c:pt idx="2027">
                  <c:v>-3.4707661000000001</c:v>
                </c:pt>
                <c:pt idx="2028">
                  <c:v>-3.7096832000000002</c:v>
                </c:pt>
                <c:pt idx="2029">
                  <c:v>-3.8373346000000002</c:v>
                </c:pt>
                <c:pt idx="2030">
                  <c:v>-3.6827431000000002</c:v>
                </c:pt>
                <c:pt idx="2031">
                  <c:v>-3.420506</c:v>
                </c:pt>
                <c:pt idx="2032">
                  <c:v>-3.4874942</c:v>
                </c:pt>
                <c:pt idx="2033">
                  <c:v>-3.8458318999999999</c:v>
                </c:pt>
                <c:pt idx="2034">
                  <c:v>-3.6554983000000001</c:v>
                </c:pt>
                <c:pt idx="2035">
                  <c:v>-3.5747542000000001</c:v>
                </c:pt>
                <c:pt idx="2036">
                  <c:v>-3.6640339000000002</c:v>
                </c:pt>
                <c:pt idx="2037">
                  <c:v>-3.5087565999999999</c:v>
                </c:pt>
                <c:pt idx="2038">
                  <c:v>-3.5360776999999999</c:v>
                </c:pt>
                <c:pt idx="2039">
                  <c:v>-3.5249131</c:v>
                </c:pt>
                <c:pt idx="2040">
                  <c:v>-3.6351504000000001</c:v>
                </c:pt>
                <c:pt idx="2041">
                  <c:v>-3.4226397999999998</c:v>
                </c:pt>
                <c:pt idx="2042">
                  <c:v>-3.3446392999999999</c:v>
                </c:pt>
                <c:pt idx="2043">
                  <c:v>-3.3683022999999999</c:v>
                </c:pt>
                <c:pt idx="2044">
                  <c:v>-3.4042732999999998</c:v>
                </c:pt>
                <c:pt idx="2045">
                  <c:v>-3.5397742000000001</c:v>
                </c:pt>
                <c:pt idx="2046">
                  <c:v>-3.1924486000000001</c:v>
                </c:pt>
                <c:pt idx="2047">
                  <c:v>-3.4644408000000002</c:v>
                </c:pt>
                <c:pt idx="2048">
                  <c:v>-3.2161876999999999</c:v>
                </c:pt>
                <c:pt idx="2049">
                  <c:v>-3.3872783000000002</c:v>
                </c:pt>
                <c:pt idx="2050">
                  <c:v>-3.5840516</c:v>
                </c:pt>
                <c:pt idx="2051">
                  <c:v>-3.7342228999999998</c:v>
                </c:pt>
                <c:pt idx="2052">
                  <c:v>-3.6114492</c:v>
                </c:pt>
                <c:pt idx="2053">
                  <c:v>-3.4481701999999999</c:v>
                </c:pt>
                <c:pt idx="2054">
                  <c:v>-3.5065849</c:v>
                </c:pt>
                <c:pt idx="2055">
                  <c:v>-3.4350238000000002</c:v>
                </c:pt>
                <c:pt idx="2056">
                  <c:v>-3.6640339000000002</c:v>
                </c:pt>
                <c:pt idx="2057">
                  <c:v>-3.5999032999999998</c:v>
                </c:pt>
                <c:pt idx="2058">
                  <c:v>-3.5228171000000001</c:v>
                </c:pt>
                <c:pt idx="2059">
                  <c:v>-3.5971598999999999</c:v>
                </c:pt>
                <c:pt idx="2060">
                  <c:v>-3.5055939999999999</c:v>
                </c:pt>
                <c:pt idx="2061">
                  <c:v>-3.3920414000000001</c:v>
                </c:pt>
                <c:pt idx="2062">
                  <c:v>-3.5242271000000001</c:v>
                </c:pt>
                <c:pt idx="2063">
                  <c:v>-3.4162762</c:v>
                </c:pt>
                <c:pt idx="2064">
                  <c:v>-3.5784501999999998</c:v>
                </c:pt>
                <c:pt idx="2065">
                  <c:v>-3.4255738</c:v>
                </c:pt>
                <c:pt idx="2066">
                  <c:v>-3.2105103000000002</c:v>
                </c:pt>
                <c:pt idx="2067">
                  <c:v>-3.3087444000000001</c:v>
                </c:pt>
                <c:pt idx="2068">
                  <c:v>-3.3226526000000001</c:v>
                </c:pt>
                <c:pt idx="2069">
                  <c:v>-3.1513715000000002</c:v>
                </c:pt>
                <c:pt idx="2070">
                  <c:v>-2.9777279000000001</c:v>
                </c:pt>
                <c:pt idx="2071">
                  <c:v>-3.1344147000000002</c:v>
                </c:pt>
                <c:pt idx="2072">
                  <c:v>-3.4273647999999999</c:v>
                </c:pt>
                <c:pt idx="2073">
                  <c:v>-3.366816</c:v>
                </c:pt>
                <c:pt idx="2074">
                  <c:v>-3.2534923999999998</c:v>
                </c:pt>
                <c:pt idx="2075">
                  <c:v>-2.9935793999999998</c:v>
                </c:pt>
                <c:pt idx="2076">
                  <c:v>-3.3851447000000001</c:v>
                </c:pt>
                <c:pt idx="2077">
                  <c:v>-3.5101282999999999</c:v>
                </c:pt>
                <c:pt idx="2078">
                  <c:v>-3.5664093000000001</c:v>
                </c:pt>
                <c:pt idx="2079">
                  <c:v>-3.4789207000000002</c:v>
                </c:pt>
                <c:pt idx="2080">
                  <c:v>-3.7150180000000002</c:v>
                </c:pt>
                <c:pt idx="2081">
                  <c:v>-3.8718195</c:v>
                </c:pt>
                <c:pt idx="2082">
                  <c:v>-3.5289521000000001</c:v>
                </c:pt>
                <c:pt idx="2083">
                  <c:v>-3.2699156</c:v>
                </c:pt>
                <c:pt idx="2084">
                  <c:v>-3.7053394000000002</c:v>
                </c:pt>
                <c:pt idx="2085">
                  <c:v>-3.6675775000000002</c:v>
                </c:pt>
                <c:pt idx="2086">
                  <c:v>-3.2809279</c:v>
                </c:pt>
                <c:pt idx="2087">
                  <c:v>-3.4022918</c:v>
                </c:pt>
                <c:pt idx="2088">
                  <c:v>-3.7604009999999999</c:v>
                </c:pt>
                <c:pt idx="2089">
                  <c:v>-3.2123010000000001</c:v>
                </c:pt>
                <c:pt idx="2090">
                  <c:v>-3.5206833</c:v>
                </c:pt>
                <c:pt idx="2091">
                  <c:v>-3.2300198</c:v>
                </c:pt>
                <c:pt idx="2092">
                  <c:v>-3.3911270999999998</c:v>
                </c:pt>
                <c:pt idx="2093">
                  <c:v>-3.3118688999999999</c:v>
                </c:pt>
                <c:pt idx="2094">
                  <c:v>-3.6161360999999999</c:v>
                </c:pt>
                <c:pt idx="2095">
                  <c:v>-3.3755419</c:v>
                </c:pt>
                <c:pt idx="2096">
                  <c:v>-3.2270094999999999</c:v>
                </c:pt>
                <c:pt idx="2097">
                  <c:v>-3.1307565999999998</c:v>
                </c:pt>
                <c:pt idx="2098">
                  <c:v>-3.4015677000000002</c:v>
                </c:pt>
                <c:pt idx="2099">
                  <c:v>-3.4780058999999999</c:v>
                </c:pt>
                <c:pt idx="2100">
                  <c:v>-3.5146248</c:v>
                </c:pt>
                <c:pt idx="2101">
                  <c:v>-3.0343133999999998</c:v>
                </c:pt>
                <c:pt idx="2102">
                  <c:v>-3.5408789999999999</c:v>
                </c:pt>
                <c:pt idx="2103">
                  <c:v>-3.2494532999999999</c:v>
                </c:pt>
                <c:pt idx="2104">
                  <c:v>-3.2219416999999999</c:v>
                </c:pt>
                <c:pt idx="2105">
                  <c:v>-3.3250150999999999</c:v>
                </c:pt>
                <c:pt idx="2106">
                  <c:v>-3.3154127999999998</c:v>
                </c:pt>
                <c:pt idx="2107">
                  <c:v>-3.2292957000000002</c:v>
                </c:pt>
                <c:pt idx="2108">
                  <c:v>-3.1828078999999998</c:v>
                </c:pt>
                <c:pt idx="2109">
                  <c:v>-3.3852970999999998</c:v>
                </c:pt>
                <c:pt idx="2110">
                  <c:v>-3.5658379</c:v>
                </c:pt>
                <c:pt idx="2111">
                  <c:v>-3.5557780000000001</c:v>
                </c:pt>
                <c:pt idx="2112">
                  <c:v>-3.5265133</c:v>
                </c:pt>
                <c:pt idx="2113">
                  <c:v>-3.4216871000000002</c:v>
                </c:pt>
                <c:pt idx="2114">
                  <c:v>-3.5696479999999999</c:v>
                </c:pt>
                <c:pt idx="2115">
                  <c:v>-3.1412353999999998</c:v>
                </c:pt>
                <c:pt idx="2116">
                  <c:v>-3.3559182000000001</c:v>
                </c:pt>
                <c:pt idx="2117">
                  <c:v>-3.0509651</c:v>
                </c:pt>
                <c:pt idx="2118">
                  <c:v>-3.2693059</c:v>
                </c:pt>
                <c:pt idx="2119">
                  <c:v>-3.3147652000000001</c:v>
                </c:pt>
                <c:pt idx="2120">
                  <c:v>-3.3640723000000001</c:v>
                </c:pt>
                <c:pt idx="2121">
                  <c:v>-3.2009840000000001</c:v>
                </c:pt>
                <c:pt idx="2122">
                  <c:v>-3.3615955999999998</c:v>
                </c:pt>
                <c:pt idx="2123">
                  <c:v>-3.3119831</c:v>
                </c:pt>
                <c:pt idx="2124">
                  <c:v>-3.3864019000000001</c:v>
                </c:pt>
                <c:pt idx="2125">
                  <c:v>-3.4049589999999998</c:v>
                </c:pt>
                <c:pt idx="2126">
                  <c:v>-3.5890814999999998</c:v>
                </c:pt>
                <c:pt idx="2127">
                  <c:v>-3.2642000000000002</c:v>
                </c:pt>
                <c:pt idx="2128">
                  <c:v>-3.5043744999999999</c:v>
                </c:pt>
                <c:pt idx="2129">
                  <c:v>-3.4969442000000002</c:v>
                </c:pt>
                <c:pt idx="2130">
                  <c:v>-3.0649115999999998</c:v>
                </c:pt>
                <c:pt idx="2131">
                  <c:v>-3.0838499000000001</c:v>
                </c:pt>
                <c:pt idx="2132">
                  <c:v>-3.4039304000000001</c:v>
                </c:pt>
                <c:pt idx="2133">
                  <c:v>-3.3658252000000002</c:v>
                </c:pt>
                <c:pt idx="2134">
                  <c:v>-3.0695605000000001</c:v>
                </c:pt>
                <c:pt idx="2135">
                  <c:v>-3.1879138999999999</c:v>
                </c:pt>
                <c:pt idx="2136">
                  <c:v>-3.4442072000000001</c:v>
                </c:pt>
                <c:pt idx="2137">
                  <c:v>-3.2323822999999998</c:v>
                </c:pt>
                <c:pt idx="2138">
                  <c:v>-3.3092014999999999</c:v>
                </c:pt>
                <c:pt idx="2139">
                  <c:v>-3.2409558000000001</c:v>
                </c:pt>
                <c:pt idx="2140">
                  <c:v>-3.3331312999999998</c:v>
                </c:pt>
                <c:pt idx="2141">
                  <c:v>-3.2001073</c:v>
                </c:pt>
                <c:pt idx="2142">
                  <c:v>-3.2728114000000001</c:v>
                </c:pt>
                <c:pt idx="2143">
                  <c:v>-3.1431787</c:v>
                </c:pt>
                <c:pt idx="2144">
                  <c:v>-3.0753523999999999</c:v>
                </c:pt>
                <c:pt idx="2145">
                  <c:v>-3.44455</c:v>
                </c:pt>
                <c:pt idx="2146">
                  <c:v>-3.3308450999999999</c:v>
                </c:pt>
                <c:pt idx="2147">
                  <c:v>-3.4174956999999999</c:v>
                </c:pt>
                <c:pt idx="2148">
                  <c:v>-3.5174061999999999</c:v>
                </c:pt>
                <c:pt idx="2149">
                  <c:v>-3.3722650999999999</c:v>
                </c:pt>
                <c:pt idx="2150">
                  <c:v>-2.9634767000000002</c:v>
                </c:pt>
                <c:pt idx="2151">
                  <c:v>-3.3289776</c:v>
                </c:pt>
                <c:pt idx="2152">
                  <c:v>-3.1763300999999999</c:v>
                </c:pt>
                <c:pt idx="2153">
                  <c:v>-3.5371830000000002</c:v>
                </c:pt>
                <c:pt idx="2154">
                  <c:v>-3.1764823999999998</c:v>
                </c:pt>
                <c:pt idx="2155">
                  <c:v>-3.1195537999999998</c:v>
                </c:pt>
                <c:pt idx="2156">
                  <c:v>-3.4298413000000001</c:v>
                </c:pt>
                <c:pt idx="2157">
                  <c:v>-3.2337541999999999</c:v>
                </c:pt>
                <c:pt idx="2158">
                  <c:v>-3.2502916000000002</c:v>
                </c:pt>
                <c:pt idx="2159">
                  <c:v>-3.5517770999999998</c:v>
                </c:pt>
                <c:pt idx="2160">
                  <c:v>-3.1809789999999998</c:v>
                </c:pt>
                <c:pt idx="2161">
                  <c:v>-3.1347958999999999</c:v>
                </c:pt>
                <c:pt idx="2162">
                  <c:v>-3.1790737999999998</c:v>
                </c:pt>
                <c:pt idx="2163">
                  <c:v>-3.2840524000000002</c:v>
                </c:pt>
                <c:pt idx="2164">
                  <c:v>-3.2392414</c:v>
                </c:pt>
                <c:pt idx="2165">
                  <c:v>-3.1975546000000001</c:v>
                </c:pt>
                <c:pt idx="2166">
                  <c:v>-3.082516</c:v>
                </c:pt>
                <c:pt idx="2167">
                  <c:v>-2.9893497999999998</c:v>
                </c:pt>
                <c:pt idx="2168">
                  <c:v>-2.9693067000000002</c:v>
                </c:pt>
                <c:pt idx="2169">
                  <c:v>-3.1223738000000001</c:v>
                </c:pt>
                <c:pt idx="2170">
                  <c:v>-3.3194902000000002</c:v>
                </c:pt>
                <c:pt idx="2171">
                  <c:v>-3.4694702999999998</c:v>
                </c:pt>
                <c:pt idx="2172">
                  <c:v>-3.2706393999999999</c:v>
                </c:pt>
                <c:pt idx="2173">
                  <c:v>-3.2960172000000001</c:v>
                </c:pt>
                <c:pt idx="2174">
                  <c:v>-3.4129611999999998</c:v>
                </c:pt>
                <c:pt idx="2175">
                  <c:v>-2.9677441</c:v>
                </c:pt>
                <c:pt idx="2176">
                  <c:v>-3.2677436000000002</c:v>
                </c:pt>
                <c:pt idx="2177">
                  <c:v>-3.0745523000000001</c:v>
                </c:pt>
                <c:pt idx="2178">
                  <c:v>-3.4437498999999998</c:v>
                </c:pt>
                <c:pt idx="2179">
                  <c:v>-2.9652677000000001</c:v>
                </c:pt>
                <c:pt idx="2180">
                  <c:v>-3.0041723</c:v>
                </c:pt>
                <c:pt idx="2181">
                  <c:v>-3.1260316000000001</c:v>
                </c:pt>
                <c:pt idx="2182">
                  <c:v>-3.1944298999999998</c:v>
                </c:pt>
                <c:pt idx="2183">
                  <c:v>-3.3101161000000001</c:v>
                </c:pt>
                <c:pt idx="2184">
                  <c:v>-3.1685188000000002</c:v>
                </c:pt>
                <c:pt idx="2185">
                  <c:v>-3.2598938999999998</c:v>
                </c:pt>
                <c:pt idx="2186">
                  <c:v>-3.1180295999999998</c:v>
                </c:pt>
                <c:pt idx="2187">
                  <c:v>-3.0164802000000002</c:v>
                </c:pt>
                <c:pt idx="2188">
                  <c:v>-3.5296001000000001</c:v>
                </c:pt>
                <c:pt idx="2189">
                  <c:v>-3.4101414999999999</c:v>
                </c:pt>
                <c:pt idx="2190">
                  <c:v>-3.2446519999999999</c:v>
                </c:pt>
                <c:pt idx="2191">
                  <c:v>-3.4009198999999999</c:v>
                </c:pt>
                <c:pt idx="2192">
                  <c:v>-3.4668412000000002</c:v>
                </c:pt>
                <c:pt idx="2193">
                  <c:v>-3.0481834000000001</c:v>
                </c:pt>
                <c:pt idx="2194">
                  <c:v>-3.2426705</c:v>
                </c:pt>
                <c:pt idx="2195">
                  <c:v>-3.4474461000000001</c:v>
                </c:pt>
                <c:pt idx="2196">
                  <c:v>-3.1298802000000001</c:v>
                </c:pt>
                <c:pt idx="2197">
                  <c:v>-3.2275809999999998</c:v>
                </c:pt>
                <c:pt idx="2198">
                  <c:v>-3.2517014</c:v>
                </c:pt>
                <c:pt idx="2199">
                  <c:v>-3.3233385000000002</c:v>
                </c:pt>
                <c:pt idx="2200">
                  <c:v>-3.1056075000000001</c:v>
                </c:pt>
                <c:pt idx="2201">
                  <c:v>-3.0837355</c:v>
                </c:pt>
                <c:pt idx="2202">
                  <c:v>-3.2688866000000001</c:v>
                </c:pt>
                <c:pt idx="2203">
                  <c:v>-3.2951410000000001</c:v>
                </c:pt>
                <c:pt idx="2204">
                  <c:v>-3.6458577999999999</c:v>
                </c:pt>
                <c:pt idx="2205">
                  <c:v>-3.2211034000000001</c:v>
                </c:pt>
                <c:pt idx="2206">
                  <c:v>-3.1793404000000001</c:v>
                </c:pt>
                <c:pt idx="2207">
                  <c:v>-3.3248625000000001</c:v>
                </c:pt>
                <c:pt idx="2208">
                  <c:v>-3.2379839000000001</c:v>
                </c:pt>
                <c:pt idx="2209">
                  <c:v>-3.1954207000000001</c:v>
                </c:pt>
                <c:pt idx="2210">
                  <c:v>-3.3500502000000001</c:v>
                </c:pt>
                <c:pt idx="2211">
                  <c:v>-3.2592843</c:v>
                </c:pt>
                <c:pt idx="2212">
                  <c:v>-3.3348841999999999</c:v>
                </c:pt>
                <c:pt idx="2213">
                  <c:v>-3.2077667999999999</c:v>
                </c:pt>
                <c:pt idx="2214">
                  <c:v>-3.1498091000000001</c:v>
                </c:pt>
                <c:pt idx="2215">
                  <c:v>-3.1610882</c:v>
                </c:pt>
                <c:pt idx="2216">
                  <c:v>-3.1042740000000002</c:v>
                </c:pt>
                <c:pt idx="2217">
                  <c:v>-3.5856520999999999</c:v>
                </c:pt>
                <c:pt idx="2218">
                  <c:v>-3.7235537000000001</c:v>
                </c:pt>
                <c:pt idx="2219">
                  <c:v>-3.2553212999999999</c:v>
                </c:pt>
                <c:pt idx="2220">
                  <c:v>-3.3031427999999998</c:v>
                </c:pt>
                <c:pt idx="2221">
                  <c:v>-3.3071817999999999</c:v>
                </c:pt>
                <c:pt idx="2222">
                  <c:v>-3.3275682999999998</c:v>
                </c:pt>
                <c:pt idx="2223">
                  <c:v>-3.4728618</c:v>
                </c:pt>
                <c:pt idx="2224">
                  <c:v>-3.2390889999999999</c:v>
                </c:pt>
                <c:pt idx="2225">
                  <c:v>-3.1649748999999998</c:v>
                </c:pt>
                <c:pt idx="2226">
                  <c:v>-3.2011745</c:v>
                </c:pt>
                <c:pt idx="2227">
                  <c:v>-3.2017844000000002</c:v>
                </c:pt>
                <c:pt idx="2228">
                  <c:v>-3.1947350999999999</c:v>
                </c:pt>
                <c:pt idx="2229">
                  <c:v>-2.9187036000000002</c:v>
                </c:pt>
                <c:pt idx="2230">
                  <c:v>-3.2564644999999999</c:v>
                </c:pt>
                <c:pt idx="2231">
                  <c:v>-3.195154</c:v>
                </c:pt>
                <c:pt idx="2232">
                  <c:v>-3.2252947999999999</c:v>
                </c:pt>
                <c:pt idx="2233">
                  <c:v>-3.2496817</c:v>
                </c:pt>
                <c:pt idx="2234">
                  <c:v>-3.2478148999999998</c:v>
                </c:pt>
                <c:pt idx="2235">
                  <c:v>-3.059196</c:v>
                </c:pt>
                <c:pt idx="2236">
                  <c:v>-3.2259047000000001</c:v>
                </c:pt>
                <c:pt idx="2237">
                  <c:v>-3.0929568000000001</c:v>
                </c:pt>
                <c:pt idx="2238">
                  <c:v>-3.1174965000000001</c:v>
                </c:pt>
                <c:pt idx="2239">
                  <c:v>-3.2446904000000001</c:v>
                </c:pt>
                <c:pt idx="2240">
                  <c:v>-3.1748059</c:v>
                </c:pt>
                <c:pt idx="2241">
                  <c:v>-3.0945190999999999</c:v>
                </c:pt>
                <c:pt idx="2242">
                  <c:v>-3.1727862</c:v>
                </c:pt>
                <c:pt idx="2243">
                  <c:v>-2.8884101000000002</c:v>
                </c:pt>
                <c:pt idx="2244">
                  <c:v>-3.1640221999999998</c:v>
                </c:pt>
                <c:pt idx="2245">
                  <c:v>-3.0510035000000002</c:v>
                </c:pt>
                <c:pt idx="2246">
                  <c:v>-2.9508258999999999</c:v>
                </c:pt>
                <c:pt idx="2247">
                  <c:v>-3.5278090999999998</c:v>
                </c:pt>
                <c:pt idx="2248">
                  <c:v>-3.4664983999999999</c:v>
                </c:pt>
                <c:pt idx="2249">
                  <c:v>-3.2960937000000001</c:v>
                </c:pt>
                <c:pt idx="2250">
                  <c:v>-3.3542036999999998</c:v>
                </c:pt>
                <c:pt idx="2251">
                  <c:v>-3.4071311999999998</c:v>
                </c:pt>
                <c:pt idx="2252">
                  <c:v>-3.2908349000000001</c:v>
                </c:pt>
                <c:pt idx="2253">
                  <c:v>-3.1737389999999999</c:v>
                </c:pt>
                <c:pt idx="2254">
                  <c:v>-3.3327122</c:v>
                </c:pt>
                <c:pt idx="2255">
                  <c:v>-3.0824398999999998</c:v>
                </c:pt>
                <c:pt idx="2256">
                  <c:v>-3.3479543</c:v>
                </c:pt>
                <c:pt idx="2257">
                  <c:v>-3.3594238999999999</c:v>
                </c:pt>
                <c:pt idx="2258">
                  <c:v>-3.0370572</c:v>
                </c:pt>
                <c:pt idx="2259">
                  <c:v>-3.1575825000000002</c:v>
                </c:pt>
                <c:pt idx="2260">
                  <c:v>-3.1196301000000002</c:v>
                </c:pt>
                <c:pt idx="2261">
                  <c:v>-3.2888155000000001</c:v>
                </c:pt>
                <c:pt idx="2262">
                  <c:v>-3.2867579</c:v>
                </c:pt>
                <c:pt idx="2263">
                  <c:v>-3.3126310999999999</c:v>
                </c:pt>
                <c:pt idx="2264">
                  <c:v>-3.1497709999999999</c:v>
                </c:pt>
                <c:pt idx="2265">
                  <c:v>-3.2230848999999999</c:v>
                </c:pt>
                <c:pt idx="2266">
                  <c:v>-3.1461131999999998</c:v>
                </c:pt>
                <c:pt idx="2267">
                  <c:v>-3.2634756999999999</c:v>
                </c:pt>
                <c:pt idx="2268">
                  <c:v>-3.0151466999999998</c:v>
                </c:pt>
                <c:pt idx="2269">
                  <c:v>-3.2899968999999998</c:v>
                </c:pt>
                <c:pt idx="2270">
                  <c:v>-3.3144982000000001</c:v>
                </c:pt>
                <c:pt idx="2271">
                  <c:v>-3.1370056000000002</c:v>
                </c:pt>
                <c:pt idx="2272">
                  <c:v>-3.4037397</c:v>
                </c:pt>
                <c:pt idx="2273">
                  <c:v>-3.5974263999999998</c:v>
                </c:pt>
                <c:pt idx="2274">
                  <c:v>-3.1826937000000002</c:v>
                </c:pt>
                <c:pt idx="2275">
                  <c:v>-2.9773084999999999</c:v>
                </c:pt>
                <c:pt idx="2276">
                  <c:v>-3.2859194</c:v>
                </c:pt>
                <c:pt idx="2277">
                  <c:v>-3.4701567</c:v>
                </c:pt>
                <c:pt idx="2278">
                  <c:v>-3.1170390000000001</c:v>
                </c:pt>
                <c:pt idx="2279">
                  <c:v>-2.9665629999999998</c:v>
                </c:pt>
                <c:pt idx="2280">
                  <c:v>-3.1795689999999999</c:v>
                </c:pt>
                <c:pt idx="2281">
                  <c:v>-3.2132535</c:v>
                </c:pt>
                <c:pt idx="2282">
                  <c:v>-3.3149552</c:v>
                </c:pt>
                <c:pt idx="2283">
                  <c:v>-3.1536577000000001</c:v>
                </c:pt>
                <c:pt idx="2284">
                  <c:v>-3.1311757999999998</c:v>
                </c:pt>
                <c:pt idx="2285">
                  <c:v>-3.2514349999999999</c:v>
                </c:pt>
                <c:pt idx="2286">
                  <c:v>-3.1606307</c:v>
                </c:pt>
                <c:pt idx="2287">
                  <c:v>-3.1016827</c:v>
                </c:pt>
                <c:pt idx="2288">
                  <c:v>-3.0680363000000002</c:v>
                </c:pt>
                <c:pt idx="2289">
                  <c:v>-3.0759238999999998</c:v>
                </c:pt>
                <c:pt idx="2290">
                  <c:v>-3.2446519999999999</c:v>
                </c:pt>
                <c:pt idx="2291">
                  <c:v>-3.4043492999999998</c:v>
                </c:pt>
                <c:pt idx="2292">
                  <c:v>-3.3939469</c:v>
                </c:pt>
                <c:pt idx="2293">
                  <c:v>-3.2927021999999999</c:v>
                </c:pt>
                <c:pt idx="2294">
                  <c:v>-3.0689888000000001</c:v>
                </c:pt>
                <c:pt idx="2295">
                  <c:v>-3.1733959</c:v>
                </c:pt>
                <c:pt idx="2296">
                  <c:v>-3.1217256</c:v>
                </c:pt>
                <c:pt idx="2297">
                  <c:v>-3.1688616000000001</c:v>
                </c:pt>
                <c:pt idx="2298">
                  <c:v>-3.1851322999999998</c:v>
                </c:pt>
                <c:pt idx="2299">
                  <c:v>-3.1318996000000001</c:v>
                </c:pt>
                <c:pt idx="2300">
                  <c:v>-3.1589925000000001</c:v>
                </c:pt>
                <c:pt idx="2301">
                  <c:v>-3.0489457</c:v>
                </c:pt>
                <c:pt idx="2302">
                  <c:v>-3.1851704000000001</c:v>
                </c:pt>
                <c:pt idx="2303">
                  <c:v>-3.0690651</c:v>
                </c:pt>
                <c:pt idx="2304">
                  <c:v>-3.0351138</c:v>
                </c:pt>
                <c:pt idx="2305">
                  <c:v>-3.1027496000000001</c:v>
                </c:pt>
                <c:pt idx="2306">
                  <c:v>-2.9960182</c:v>
                </c:pt>
                <c:pt idx="2307">
                  <c:v>-3.0643020000000001</c:v>
                </c:pt>
                <c:pt idx="2308">
                  <c:v>-3.0805345000000002</c:v>
                </c:pt>
                <c:pt idx="2309">
                  <c:v>-3.1841035</c:v>
                </c:pt>
                <c:pt idx="2310">
                  <c:v>-3.1014160999999998</c:v>
                </c:pt>
                <c:pt idx="2311">
                  <c:v>-3.4837978000000001</c:v>
                </c:pt>
                <c:pt idx="2312">
                  <c:v>-3.0284455000000001</c:v>
                </c:pt>
                <c:pt idx="2313">
                  <c:v>-3.4115509999999998</c:v>
                </c:pt>
                <c:pt idx="2314">
                  <c:v>-3.2212934</c:v>
                </c:pt>
                <c:pt idx="2315">
                  <c:v>-3.0036771</c:v>
                </c:pt>
                <c:pt idx="2316">
                  <c:v>-3.3626626000000002</c:v>
                </c:pt>
                <c:pt idx="2317">
                  <c:v>-2.9507113</c:v>
                </c:pt>
                <c:pt idx="2318">
                  <c:v>-3.1895525</c:v>
                </c:pt>
                <c:pt idx="2319">
                  <c:v>-3.2288386999999998</c:v>
                </c:pt>
                <c:pt idx="2320">
                  <c:v>-2.9036898999999998</c:v>
                </c:pt>
                <c:pt idx="2321">
                  <c:v>-3.0737901000000001</c:v>
                </c:pt>
                <c:pt idx="2322">
                  <c:v>-3.0340468999999999</c:v>
                </c:pt>
                <c:pt idx="2323">
                  <c:v>-3.1155531000000001</c:v>
                </c:pt>
                <c:pt idx="2324">
                  <c:v>-3.3282158000000002</c:v>
                </c:pt>
                <c:pt idx="2325">
                  <c:v>-3.0590055</c:v>
                </c:pt>
                <c:pt idx="2326">
                  <c:v>-3.1003492000000001</c:v>
                </c:pt>
                <c:pt idx="2327">
                  <c:v>-3.4541520999999999</c:v>
                </c:pt>
                <c:pt idx="2328">
                  <c:v>-3.0149561999999999</c:v>
                </c:pt>
                <c:pt idx="2329">
                  <c:v>-3.0365996000000002</c:v>
                </c:pt>
                <c:pt idx="2330">
                  <c:v>-3.1660797999999999</c:v>
                </c:pt>
                <c:pt idx="2331">
                  <c:v>-3.1784637</c:v>
                </c:pt>
                <c:pt idx="2332">
                  <c:v>-3.0699033999999998</c:v>
                </c:pt>
                <c:pt idx="2333">
                  <c:v>-3.1312902</c:v>
                </c:pt>
                <c:pt idx="2334">
                  <c:v>-3.1659657999999999</c:v>
                </c:pt>
                <c:pt idx="2335">
                  <c:v>-3.1154385000000002</c:v>
                </c:pt>
                <c:pt idx="2336">
                  <c:v>-3.0763052000000002</c:v>
                </c:pt>
                <c:pt idx="2337">
                  <c:v>-3.237679</c:v>
                </c:pt>
                <c:pt idx="2338">
                  <c:v>-3.2476623</c:v>
                </c:pt>
                <c:pt idx="2339">
                  <c:v>-3.5965881</c:v>
                </c:pt>
                <c:pt idx="2340">
                  <c:v>-3.1507998000000002</c:v>
                </c:pt>
                <c:pt idx="2341">
                  <c:v>-3.3507739999999999</c:v>
                </c:pt>
                <c:pt idx="2342">
                  <c:v>-3.3585474</c:v>
                </c:pt>
                <c:pt idx="2343">
                  <c:v>-3.1144856999999999</c:v>
                </c:pt>
                <c:pt idx="2344">
                  <c:v>-3.1785781000000002</c:v>
                </c:pt>
                <c:pt idx="2345">
                  <c:v>-3.2627899999999999</c:v>
                </c:pt>
                <c:pt idx="2346">
                  <c:v>-3.2944168999999999</c:v>
                </c:pt>
                <c:pt idx="2347">
                  <c:v>-3.1850941000000002</c:v>
                </c:pt>
                <c:pt idx="2348">
                  <c:v>-3.3115641999999998</c:v>
                </c:pt>
                <c:pt idx="2349">
                  <c:v>-3.1466845999999999</c:v>
                </c:pt>
                <c:pt idx="2350">
                  <c:v>-3.4043491000000001</c:v>
                </c:pt>
                <c:pt idx="2351">
                  <c:v>-3.4338042999999998</c:v>
                </c:pt>
                <c:pt idx="2352">
                  <c:v>-3.267134</c:v>
                </c:pt>
                <c:pt idx="2353">
                  <c:v>-3.1031308000000002</c:v>
                </c:pt>
                <c:pt idx="2354">
                  <c:v>-3.0300839000000002</c:v>
                </c:pt>
                <c:pt idx="2355">
                  <c:v>-2.7020392000000002</c:v>
                </c:pt>
                <c:pt idx="2356">
                  <c:v>-3.314384</c:v>
                </c:pt>
                <c:pt idx="2357">
                  <c:v>-3.1868091000000001</c:v>
                </c:pt>
                <c:pt idx="2358">
                  <c:v>-3.1773589000000002</c:v>
                </c:pt>
                <c:pt idx="2359">
                  <c:v>-3.2334494999999999</c:v>
                </c:pt>
                <c:pt idx="2360">
                  <c:v>-3.4478268999999999</c:v>
                </c:pt>
                <c:pt idx="2361">
                  <c:v>-3.3758089999999998</c:v>
                </c:pt>
                <c:pt idx="2362">
                  <c:v>-3.2678577999999998</c:v>
                </c:pt>
                <c:pt idx="2363">
                  <c:v>-3.1369679000000001</c:v>
                </c:pt>
                <c:pt idx="2364">
                  <c:v>-3.5139008</c:v>
                </c:pt>
                <c:pt idx="2365">
                  <c:v>-3.230782</c:v>
                </c:pt>
                <c:pt idx="2366">
                  <c:v>-3.2533398</c:v>
                </c:pt>
                <c:pt idx="2367">
                  <c:v>-3.3770281999999998</c:v>
                </c:pt>
                <c:pt idx="2368">
                  <c:v>-3.2121865999999999</c:v>
                </c:pt>
                <c:pt idx="2369">
                  <c:v>-3.190124</c:v>
                </c:pt>
                <c:pt idx="2370">
                  <c:v>-3.0752761</c:v>
                </c:pt>
                <c:pt idx="2371">
                  <c:v>-3.3914702000000001</c:v>
                </c:pt>
                <c:pt idx="2372">
                  <c:v>-3.1881043999999998</c:v>
                </c:pt>
                <c:pt idx="2373">
                  <c:v>-3.4581914</c:v>
                </c:pt>
                <c:pt idx="2374">
                  <c:v>-3.1415787000000002</c:v>
                </c:pt>
                <c:pt idx="2375">
                  <c:v>-3.3982142999999998</c:v>
                </c:pt>
                <c:pt idx="2376">
                  <c:v>-3.1444743000000002</c:v>
                </c:pt>
                <c:pt idx="2377">
                  <c:v>-3.0007812999999999</c:v>
                </c:pt>
                <c:pt idx="2378">
                  <c:v>-3.6370174999999998</c:v>
                </c:pt>
                <c:pt idx="2379">
                  <c:v>-3.6039805</c:v>
                </c:pt>
                <c:pt idx="2380">
                  <c:v>-3.1718337999999999</c:v>
                </c:pt>
                <c:pt idx="2381">
                  <c:v>-3.3401426999999999</c:v>
                </c:pt>
                <c:pt idx="2382">
                  <c:v>-3.344563</c:v>
                </c:pt>
                <c:pt idx="2383">
                  <c:v>-3.1785781000000002</c:v>
                </c:pt>
                <c:pt idx="2384">
                  <c:v>-3.4740812999999999</c:v>
                </c:pt>
                <c:pt idx="2385">
                  <c:v>-3.5215217999999999</c:v>
                </c:pt>
                <c:pt idx="2386">
                  <c:v>-3.1043881999999998</c:v>
                </c:pt>
                <c:pt idx="2387">
                  <c:v>-3.4645166000000001</c:v>
                </c:pt>
                <c:pt idx="2388">
                  <c:v>-3.1894380999999998</c:v>
                </c:pt>
                <c:pt idx="2389">
                  <c:v>-2.8655472</c:v>
                </c:pt>
                <c:pt idx="2390">
                  <c:v>-3.2132154000000002</c:v>
                </c:pt>
                <c:pt idx="2391">
                  <c:v>-2.9003749000000001</c:v>
                </c:pt>
                <c:pt idx="2392">
                  <c:v>-3.6473439000000001</c:v>
                </c:pt>
                <c:pt idx="2393">
                  <c:v>-4.3410425000000004</c:v>
                </c:pt>
                <c:pt idx="2394">
                  <c:v>-3.6033330000000001</c:v>
                </c:pt>
                <c:pt idx="2395">
                  <c:v>-3.1128857000000001</c:v>
                </c:pt>
                <c:pt idx="2396">
                  <c:v>-3.3620532000000001</c:v>
                </c:pt>
                <c:pt idx="2397">
                  <c:v>-2.8309099999999998</c:v>
                </c:pt>
                <c:pt idx="2398">
                  <c:v>-3.3012375999999999</c:v>
                </c:pt>
                <c:pt idx="2399">
                  <c:v>-3.3524885000000002</c:v>
                </c:pt>
                <c:pt idx="2400">
                  <c:v>-3.1596400999999998</c:v>
                </c:pt>
                <c:pt idx="2401">
                  <c:v>-3.1257647999999998</c:v>
                </c:pt>
                <c:pt idx="2402">
                  <c:v>-3.6027231</c:v>
                </c:pt>
                <c:pt idx="2403">
                  <c:v>-3.0377046999999999</c:v>
                </c:pt>
                <c:pt idx="2404">
                  <c:v>-3.0573286999999998</c:v>
                </c:pt>
                <c:pt idx="2405">
                  <c:v>-3.1799119</c:v>
                </c:pt>
                <c:pt idx="2406">
                  <c:v>-3.3382375</c:v>
                </c:pt>
                <c:pt idx="2407">
                  <c:v>-3.3154887999999998</c:v>
                </c:pt>
                <c:pt idx="2408">
                  <c:v>-3.0351132999999999</c:v>
                </c:pt>
                <c:pt idx="2409">
                  <c:v>-3.2477388</c:v>
                </c:pt>
                <c:pt idx="2410">
                  <c:v>-3.2715920999999999</c:v>
                </c:pt>
                <c:pt idx="2411">
                  <c:v>-3.2835568999999998</c:v>
                </c:pt>
                <c:pt idx="2412">
                  <c:v>-3.1505711000000001</c:v>
                </c:pt>
                <c:pt idx="2413">
                  <c:v>-3.5034599000000002</c:v>
                </c:pt>
                <c:pt idx="2414">
                  <c:v>-2.9081483000000001</c:v>
                </c:pt>
                <c:pt idx="2415">
                  <c:v>-3.3940229</c:v>
                </c:pt>
                <c:pt idx="2416">
                  <c:v>-3.1514096</c:v>
                </c:pt>
                <c:pt idx="2417">
                  <c:v>-3.3643774999999998</c:v>
                </c:pt>
                <c:pt idx="2418">
                  <c:v>-3.2803179999999998</c:v>
                </c:pt>
                <c:pt idx="2419">
                  <c:v>-3.3948993999999999</c:v>
                </c:pt>
                <c:pt idx="2420">
                  <c:v>-3.2183978999999998</c:v>
                </c:pt>
                <c:pt idx="2421">
                  <c:v>-3.4182956</c:v>
                </c:pt>
                <c:pt idx="2422">
                  <c:v>-3.4591056999999998</c:v>
                </c:pt>
                <c:pt idx="2423">
                  <c:v>-3.2320012999999999</c:v>
                </c:pt>
                <c:pt idx="2424">
                  <c:v>-3.2367262999999999</c:v>
                </c:pt>
                <c:pt idx="2425">
                  <c:v>-3.4046542999999998</c:v>
                </c:pt>
                <c:pt idx="2426">
                  <c:v>-3.3299686999999998</c:v>
                </c:pt>
                <c:pt idx="2427">
                  <c:v>-3.2058233999999999</c:v>
                </c:pt>
                <c:pt idx="2428">
                  <c:v>-3.1894382999999999</c:v>
                </c:pt>
                <c:pt idx="2429">
                  <c:v>-2.9120349999999999</c:v>
                </c:pt>
                <c:pt idx="2430">
                  <c:v>-2.9474726000000002</c:v>
                </c:pt>
                <c:pt idx="2431">
                  <c:v>-3.4552573999999998</c:v>
                </c:pt>
                <c:pt idx="2432">
                  <c:v>-3.2002980999999999</c:v>
                </c:pt>
                <c:pt idx="2433">
                  <c:v>-3.4883704</c:v>
                </c:pt>
                <c:pt idx="2434">
                  <c:v>-2.5780463</c:v>
                </c:pt>
                <c:pt idx="2435">
                  <c:v>-2.6155415</c:v>
                </c:pt>
                <c:pt idx="2436">
                  <c:v>-2.5453142999999998</c:v>
                </c:pt>
                <c:pt idx="2437">
                  <c:v>-2.8097235999999999</c:v>
                </c:pt>
                <c:pt idx="2438">
                  <c:v>-2.8597549999999998</c:v>
                </c:pt>
                <c:pt idx="2439">
                  <c:v>-2.5921449999999999</c:v>
                </c:pt>
                <c:pt idx="2440">
                  <c:v>-2.7251308000000001</c:v>
                </c:pt>
                <c:pt idx="2441">
                  <c:v>-2.69137</c:v>
                </c:pt>
                <c:pt idx="2442">
                  <c:v>-2.5058758000000001</c:v>
                </c:pt>
                <c:pt idx="2443">
                  <c:v>-2.6928562999999999</c:v>
                </c:pt>
                <c:pt idx="2444">
                  <c:v>-2.6742609000000002</c:v>
                </c:pt>
                <c:pt idx="2445">
                  <c:v>-2.7167096000000002</c:v>
                </c:pt>
                <c:pt idx="2446">
                  <c:v>-2.6052529999999998</c:v>
                </c:pt>
                <c:pt idx="2447">
                  <c:v>-2.7073741</c:v>
                </c:pt>
                <c:pt idx="2448">
                  <c:v>-2.5956888</c:v>
                </c:pt>
                <c:pt idx="2449">
                  <c:v>-2.7131278999999999</c:v>
                </c:pt>
                <c:pt idx="2450">
                  <c:v>-2.6980382999999999</c:v>
                </c:pt>
                <c:pt idx="2451">
                  <c:v>-2.5405511999999999</c:v>
                </c:pt>
                <c:pt idx="2452">
                  <c:v>-2.6356606</c:v>
                </c:pt>
                <c:pt idx="2453">
                  <c:v>-2.5477147000000002</c:v>
                </c:pt>
                <c:pt idx="2454">
                  <c:v>-2.4669325</c:v>
                </c:pt>
                <c:pt idx="2455">
                  <c:v>-2.7620543999999998</c:v>
                </c:pt>
                <c:pt idx="2456">
                  <c:v>-2.7893374</c:v>
                </c:pt>
                <c:pt idx="2457">
                  <c:v>-2.8130766999999999</c:v>
                </c:pt>
                <c:pt idx="2458">
                  <c:v>-2.7800400000000001</c:v>
                </c:pt>
                <c:pt idx="2459">
                  <c:v>-2.6630582999999999</c:v>
                </c:pt>
                <c:pt idx="2460">
                  <c:v>-2.6846635000000001</c:v>
                </c:pt>
                <c:pt idx="2461">
                  <c:v>-2.7437642000000002</c:v>
                </c:pt>
                <c:pt idx="2462">
                  <c:v>-2.6875596000000002</c:v>
                </c:pt>
                <c:pt idx="2463">
                  <c:v>-2.5472195000000002</c:v>
                </c:pt>
                <c:pt idx="2464">
                  <c:v>-2.5959172000000001</c:v>
                </c:pt>
                <c:pt idx="2465">
                  <c:v>-2.7972630999999999</c:v>
                </c:pt>
                <c:pt idx="2466">
                  <c:v>-2.662982</c:v>
                </c:pt>
                <c:pt idx="2467">
                  <c:v>-2.5803707</c:v>
                </c:pt>
                <c:pt idx="2468">
                  <c:v>-2.5203172999999999</c:v>
                </c:pt>
                <c:pt idx="2469">
                  <c:v>-2.5671103</c:v>
                </c:pt>
                <c:pt idx="2470">
                  <c:v>-2.5679864999999999</c:v>
                </c:pt>
                <c:pt idx="2471">
                  <c:v>-2.5789987999999999</c:v>
                </c:pt>
                <c:pt idx="2472">
                  <c:v>-2.5966794000000002</c:v>
                </c:pt>
                <c:pt idx="2473">
                  <c:v>-2.5636426999999999</c:v>
                </c:pt>
                <c:pt idx="2474">
                  <c:v>-2.5298436</c:v>
                </c:pt>
                <c:pt idx="2475">
                  <c:v>-2.6935418000000002</c:v>
                </c:pt>
                <c:pt idx="2476">
                  <c:v>-2.6654586999999998</c:v>
                </c:pt>
                <c:pt idx="2477">
                  <c:v>-2.7156045</c:v>
                </c:pt>
                <c:pt idx="2478">
                  <c:v>-2.7983685</c:v>
                </c:pt>
                <c:pt idx="2479">
                  <c:v>-2.7356094999999998</c:v>
                </c:pt>
                <c:pt idx="2480">
                  <c:v>-2.6851205999999999</c:v>
                </c:pt>
                <c:pt idx="2481">
                  <c:v>-2.6167989</c:v>
                </c:pt>
                <c:pt idx="2482">
                  <c:v>-2.6977712999999999</c:v>
                </c:pt>
                <c:pt idx="2483">
                  <c:v>-2.5224511999999999</c:v>
                </c:pt>
                <c:pt idx="2484">
                  <c:v>-2.6594001999999999</c:v>
                </c:pt>
                <c:pt idx="2485">
                  <c:v>-2.739382</c:v>
                </c:pt>
                <c:pt idx="2486">
                  <c:v>-2.5438662000000001</c:v>
                </c:pt>
                <c:pt idx="2487">
                  <c:v>-2.5116676999999998</c:v>
                </c:pt>
                <c:pt idx="2488">
                  <c:v>-2.579037</c:v>
                </c:pt>
                <c:pt idx="2489">
                  <c:v>-2.5420370000000001</c:v>
                </c:pt>
                <c:pt idx="2490">
                  <c:v>-2.7392297000000001</c:v>
                </c:pt>
                <c:pt idx="2491">
                  <c:v>-2.8692052000000001</c:v>
                </c:pt>
                <c:pt idx="2492">
                  <c:v>-2.7121371999999999</c:v>
                </c:pt>
                <c:pt idx="2493">
                  <c:v>-2.8136866</c:v>
                </c:pt>
                <c:pt idx="2494">
                  <c:v>-2.4808788000000002</c:v>
                </c:pt>
                <c:pt idx="2495">
                  <c:v>-2.460988</c:v>
                </c:pt>
                <c:pt idx="2496">
                  <c:v>-2.7177001999999999</c:v>
                </c:pt>
                <c:pt idx="2497">
                  <c:v>-2.6758614000000001</c:v>
                </c:pt>
                <c:pt idx="2498">
                  <c:v>-2.6294498000000002</c:v>
                </c:pt>
                <c:pt idx="2499">
                  <c:v>-2.6288018000000002</c:v>
                </c:pt>
                <c:pt idx="2500">
                  <c:v>-2.5951171</c:v>
                </c:pt>
                <c:pt idx="2501">
                  <c:v>-2.4855274999999999</c:v>
                </c:pt>
                <c:pt idx="2502">
                  <c:v>-2.5999946999999999</c:v>
                </c:pt>
                <c:pt idx="2503">
                  <c:v>-2.6142458999999998</c:v>
                </c:pt>
                <c:pt idx="2504">
                  <c:v>-2.4529860000000001</c:v>
                </c:pt>
                <c:pt idx="2505">
                  <c:v>-2.3982676999999999</c:v>
                </c:pt>
                <c:pt idx="2506">
                  <c:v>-2.7774106999999999</c:v>
                </c:pt>
                <c:pt idx="2507">
                  <c:v>-2.7032968999999998</c:v>
                </c:pt>
                <c:pt idx="2508">
                  <c:v>-2.715795</c:v>
                </c:pt>
                <c:pt idx="2509">
                  <c:v>-2.6999434999999998</c:v>
                </c:pt>
                <c:pt idx="2510">
                  <c:v>-2.6785285000000001</c:v>
                </c:pt>
                <c:pt idx="2511">
                  <c:v>-2.9001844000000001</c:v>
                </c:pt>
                <c:pt idx="2512">
                  <c:v>-2.8310241999999999</c:v>
                </c:pt>
                <c:pt idx="2513">
                  <c:v>-2.7100412999999999</c:v>
                </c:pt>
                <c:pt idx="2514">
                  <c:v>-2.6147792000000001</c:v>
                </c:pt>
                <c:pt idx="2515">
                  <c:v>-2.7002864</c:v>
                </c:pt>
                <c:pt idx="2516">
                  <c:v>-2.6764328000000002</c:v>
                </c:pt>
                <c:pt idx="2517">
                  <c:v>-2.549582</c:v>
                </c:pt>
                <c:pt idx="2518">
                  <c:v>-2.5220319999999998</c:v>
                </c:pt>
                <c:pt idx="2519">
                  <c:v>-2.6220572</c:v>
                </c:pt>
                <c:pt idx="2520">
                  <c:v>-2.7550430000000001</c:v>
                </c:pt>
                <c:pt idx="2521">
                  <c:v>-2.6259060000000001</c:v>
                </c:pt>
                <c:pt idx="2522">
                  <c:v>-2.6908363999999998</c:v>
                </c:pt>
                <c:pt idx="2523">
                  <c:v>-2.5568981000000002</c:v>
                </c:pt>
                <c:pt idx="2524">
                  <c:v>-2.4825175000000002</c:v>
                </c:pt>
                <c:pt idx="2525">
                  <c:v>-2.6188946</c:v>
                </c:pt>
                <c:pt idx="2526">
                  <c:v>-2.5177643000000001</c:v>
                </c:pt>
                <c:pt idx="2527">
                  <c:v>-2.4868233000000002</c:v>
                </c:pt>
                <c:pt idx="2528">
                  <c:v>-2.6093682999999999</c:v>
                </c:pt>
                <c:pt idx="2529">
                  <c:v>-2.3553614999999999</c:v>
                </c:pt>
                <c:pt idx="2530">
                  <c:v>-2.7385437000000001</c:v>
                </c:pt>
                <c:pt idx="2531">
                  <c:v>-2.7177768000000002</c:v>
                </c:pt>
                <c:pt idx="2532">
                  <c:v>-2.6486923999999998</c:v>
                </c:pt>
                <c:pt idx="2533">
                  <c:v>-2.5894015000000001</c:v>
                </c:pt>
                <c:pt idx="2534">
                  <c:v>-2.7494418999999999</c:v>
                </c:pt>
                <c:pt idx="2535">
                  <c:v>-2.6752896000000002</c:v>
                </c:pt>
                <c:pt idx="2536">
                  <c:v>-2.8150582000000002</c:v>
                </c:pt>
                <c:pt idx="2537">
                  <c:v>-2.6124170000000002</c:v>
                </c:pt>
                <c:pt idx="2538">
                  <c:v>-2.5573551999999999</c:v>
                </c:pt>
                <c:pt idx="2539">
                  <c:v>-2.6807767999999998</c:v>
                </c:pt>
                <c:pt idx="2540">
                  <c:v>-2.5373882999999999</c:v>
                </c:pt>
                <c:pt idx="2541">
                  <c:v>-2.4655608999999998</c:v>
                </c:pt>
                <c:pt idx="2542">
                  <c:v>-2.6395094000000001</c:v>
                </c:pt>
                <c:pt idx="2543">
                  <c:v>-2.5315964000000002</c:v>
                </c:pt>
                <c:pt idx="2544">
                  <c:v>-2.4656750999999999</c:v>
                </c:pt>
                <c:pt idx="2545">
                  <c:v>-2.4605689000000002</c:v>
                </c:pt>
                <c:pt idx="2546">
                  <c:v>-2.5632614999999999</c:v>
                </c:pt>
                <c:pt idx="2547">
                  <c:v>-2.4516144</c:v>
                </c:pt>
                <c:pt idx="2548">
                  <c:v>-2.4060793</c:v>
                </c:pt>
                <c:pt idx="2549">
                  <c:v>-2.49071</c:v>
                </c:pt>
                <c:pt idx="2550">
                  <c:v>-2.7133946</c:v>
                </c:pt>
                <c:pt idx="2551">
                  <c:v>-2.6482735000000002</c:v>
                </c:pt>
                <c:pt idx="2552">
                  <c:v>-2.8545349</c:v>
                </c:pt>
                <c:pt idx="2553">
                  <c:v>-2.5043894999999998</c:v>
                </c:pt>
                <c:pt idx="2554">
                  <c:v>-2.7659793000000001</c:v>
                </c:pt>
                <c:pt idx="2555">
                  <c:v>-2.6907600999999999</c:v>
                </c:pt>
                <c:pt idx="2556">
                  <c:v>-2.5480575999999999</c:v>
                </c:pt>
                <c:pt idx="2557">
                  <c:v>-2.4995885000000002</c:v>
                </c:pt>
                <c:pt idx="2558">
                  <c:v>-2.6396236000000002</c:v>
                </c:pt>
                <c:pt idx="2559">
                  <c:v>-2.5882961999999998</c:v>
                </c:pt>
                <c:pt idx="2560">
                  <c:v>-2.7273790999999998</c:v>
                </c:pt>
                <c:pt idx="2561">
                  <c:v>-2.5769793999999999</c:v>
                </c:pt>
                <c:pt idx="2562">
                  <c:v>-2.5687866000000001</c:v>
                </c:pt>
                <c:pt idx="2563">
                  <c:v>-2.6880166999999999</c:v>
                </c:pt>
                <c:pt idx="2564">
                  <c:v>-2.5280144</c:v>
                </c:pt>
                <c:pt idx="2565">
                  <c:v>-2.4761538999999999</c:v>
                </c:pt>
                <c:pt idx="2566">
                  <c:v>-2.5440185</c:v>
                </c:pt>
                <c:pt idx="2567">
                  <c:v>-2.5916115999999998</c:v>
                </c:pt>
                <c:pt idx="2568">
                  <c:v>-2.4947872000000002</c:v>
                </c:pt>
                <c:pt idx="2569">
                  <c:v>-2.5269856000000002</c:v>
                </c:pt>
                <c:pt idx="2570">
                  <c:v>-2.6133313</c:v>
                </c:pt>
                <c:pt idx="2571">
                  <c:v>-2.4590448999999999</c:v>
                </c:pt>
                <c:pt idx="2572">
                  <c:v>-2.8660804999999998</c:v>
                </c:pt>
                <c:pt idx="2573">
                  <c:v>-2.7844601</c:v>
                </c:pt>
                <c:pt idx="2574">
                  <c:v>-2.5943170000000002</c:v>
                </c:pt>
                <c:pt idx="2575">
                  <c:v>-2.7119083000000002</c:v>
                </c:pt>
                <c:pt idx="2576">
                  <c:v>-2.6653826</c:v>
                </c:pt>
                <c:pt idx="2577">
                  <c:v>-2.5831141</c:v>
                </c:pt>
                <c:pt idx="2578">
                  <c:v>-2.5878009999999998</c:v>
                </c:pt>
                <c:pt idx="2579">
                  <c:v>-2.6875974999999999</c:v>
                </c:pt>
                <c:pt idx="2580">
                  <c:v>-2.6233149</c:v>
                </c:pt>
                <c:pt idx="2581">
                  <c:v>-2.6661446</c:v>
                </c:pt>
                <c:pt idx="2582">
                  <c:v>-2.3642018</c:v>
                </c:pt>
                <c:pt idx="2583">
                  <c:v>-2.5561739999999999</c:v>
                </c:pt>
                <c:pt idx="2584">
                  <c:v>-2.5407798000000001</c:v>
                </c:pt>
                <c:pt idx="2585">
                  <c:v>-2.5032464999999999</c:v>
                </c:pt>
                <c:pt idx="2586">
                  <c:v>-2.4405258000000001</c:v>
                </c:pt>
                <c:pt idx="2587">
                  <c:v>-2.3972006000000001</c:v>
                </c:pt>
                <c:pt idx="2588">
                  <c:v>-2.5201652000000001</c:v>
                </c:pt>
                <c:pt idx="2589">
                  <c:v>-2.5684059000000001</c:v>
                </c:pt>
                <c:pt idx="2590">
                  <c:v>-2.4197587999999999</c:v>
                </c:pt>
                <c:pt idx="2591">
                  <c:v>-2.7326755999999999</c:v>
                </c:pt>
                <c:pt idx="2592">
                  <c:v>-2.7218919000000001</c:v>
                </c:pt>
                <c:pt idx="2593">
                  <c:v>-2.7162144000000001</c:v>
                </c:pt>
                <c:pt idx="2594">
                  <c:v>-2.697962</c:v>
                </c:pt>
                <c:pt idx="2595">
                  <c:v>-2.6395094000000001</c:v>
                </c:pt>
                <c:pt idx="2596">
                  <c:v>-2.6700694999999999</c:v>
                </c:pt>
                <c:pt idx="2597">
                  <c:v>-2.4804978000000002</c:v>
                </c:pt>
                <c:pt idx="2598">
                  <c:v>-2.3973532</c:v>
                </c:pt>
                <c:pt idx="2599">
                  <c:v>-2.6789858</c:v>
                </c:pt>
                <c:pt idx="2600">
                  <c:v>-2.6260583</c:v>
                </c:pt>
                <c:pt idx="2601">
                  <c:v>-2.4681899999999999</c:v>
                </c:pt>
                <c:pt idx="2602">
                  <c:v>-2.6116163999999999</c:v>
                </c:pt>
                <c:pt idx="2603">
                  <c:v>-2.4564154</c:v>
                </c:pt>
                <c:pt idx="2604">
                  <c:v>-2.4978356000000002</c:v>
                </c:pt>
                <c:pt idx="2605">
                  <c:v>-2.4725720999999998</c:v>
                </c:pt>
                <c:pt idx="2606">
                  <c:v>-2.4865946999999999</c:v>
                </c:pt>
                <c:pt idx="2607">
                  <c:v>-2.4591973</c:v>
                </c:pt>
                <c:pt idx="2608">
                  <c:v>-2.4458988000000002</c:v>
                </c:pt>
                <c:pt idx="2609">
                  <c:v>-2.4815266</c:v>
                </c:pt>
                <c:pt idx="2610">
                  <c:v>-2.8317481999999998</c:v>
                </c:pt>
                <c:pt idx="2611">
                  <c:v>-2.8030550000000001</c:v>
                </c:pt>
                <c:pt idx="2612">
                  <c:v>-2.6153127999999999</c:v>
                </c:pt>
                <c:pt idx="2613">
                  <c:v>-2.6251055999999999</c:v>
                </c:pt>
                <c:pt idx="2614">
                  <c:v>-2.7069928999999999</c:v>
                </c:pt>
                <c:pt idx="2615">
                  <c:v>-2.5996134</c:v>
                </c:pt>
                <c:pt idx="2616">
                  <c:v>-2.4620171000000002</c:v>
                </c:pt>
                <c:pt idx="2617">
                  <c:v>-2.6139793</c:v>
                </c:pt>
                <c:pt idx="2618">
                  <c:v>-2.5408940000000002</c:v>
                </c:pt>
                <c:pt idx="2619">
                  <c:v>-2.4703238000000001</c:v>
                </c:pt>
                <c:pt idx="2620">
                  <c:v>-2.5090384000000001</c:v>
                </c:pt>
                <c:pt idx="2621">
                  <c:v>-2.5763316000000001</c:v>
                </c:pt>
                <c:pt idx="2622">
                  <c:v>-2.5862004999999999</c:v>
                </c:pt>
                <c:pt idx="2623">
                  <c:v>-2.4783257999999999</c:v>
                </c:pt>
                <c:pt idx="2624">
                  <c:v>-2.4819078000000001</c:v>
                </c:pt>
                <c:pt idx="2625">
                  <c:v>-2.5571647</c:v>
                </c:pt>
                <c:pt idx="2626">
                  <c:v>-2.5580031999999999</c:v>
                </c:pt>
                <c:pt idx="2627">
                  <c:v>-2.4763061999999998</c:v>
                </c:pt>
                <c:pt idx="2628">
                  <c:v>-2.3658404000000002</c:v>
                </c:pt>
                <c:pt idx="2629">
                  <c:v>-2.4978356000000002</c:v>
                </c:pt>
                <c:pt idx="2630">
                  <c:v>-2.6682785</c:v>
                </c:pt>
                <c:pt idx="2631">
                  <c:v>-2.7136230000000001</c:v>
                </c:pt>
                <c:pt idx="2632">
                  <c:v>-2.6350891999999999</c:v>
                </c:pt>
                <c:pt idx="2633">
                  <c:v>-2.6374133</c:v>
                </c:pt>
                <c:pt idx="2634">
                  <c:v>-2.661953</c:v>
                </c:pt>
                <c:pt idx="2635">
                  <c:v>-2.7925</c:v>
                </c:pt>
                <c:pt idx="2636">
                  <c:v>-2.5979752999999999</c:v>
                </c:pt>
                <c:pt idx="2637">
                  <c:v>-2.5317105999999998</c:v>
                </c:pt>
                <c:pt idx="2638">
                  <c:v>-2.6363468000000001</c:v>
                </c:pt>
                <c:pt idx="2639">
                  <c:v>-2.4673897999999999</c:v>
                </c:pt>
                <c:pt idx="2640">
                  <c:v>-2.5352545000000002</c:v>
                </c:pt>
                <c:pt idx="2641">
                  <c:v>-2.6363463</c:v>
                </c:pt>
                <c:pt idx="2642">
                  <c:v>-2.4832795000000001</c:v>
                </c:pt>
                <c:pt idx="2643">
                  <c:v>-2.5062568000000001</c:v>
                </c:pt>
                <c:pt idx="2644">
                  <c:v>-2.4727622999999999</c:v>
                </c:pt>
                <c:pt idx="2645">
                  <c:v>-2.4942538999999999</c:v>
                </c:pt>
                <c:pt idx="2646">
                  <c:v>-2.6455297</c:v>
                </c:pt>
                <c:pt idx="2647">
                  <c:v>-2.7186913000000001</c:v>
                </c:pt>
                <c:pt idx="2648">
                  <c:v>-2.5090002999999999</c:v>
                </c:pt>
                <c:pt idx="2649">
                  <c:v>-2.5331969000000001</c:v>
                </c:pt>
                <c:pt idx="2650">
                  <c:v>-2.4920056000000002</c:v>
                </c:pt>
                <c:pt idx="2651">
                  <c:v>-2.5476005000000002</c:v>
                </c:pt>
                <c:pt idx="2652">
                  <c:v>-2.4611025</c:v>
                </c:pt>
                <c:pt idx="2653">
                  <c:v>-2.5352926</c:v>
                </c:pt>
                <c:pt idx="2654">
                  <c:v>-2.4531003999999998</c:v>
                </c:pt>
                <c:pt idx="2655">
                  <c:v>-2.4340861</c:v>
                </c:pt>
                <c:pt idx="2656">
                  <c:v>-2.6447295999999998</c:v>
                </c:pt>
                <c:pt idx="2657">
                  <c:v>-2.6842065000000002</c:v>
                </c:pt>
                <c:pt idx="2658">
                  <c:v>-2.7950534999999999</c:v>
                </c:pt>
                <c:pt idx="2659">
                  <c:v>-2.6024714000000002</c:v>
                </c:pt>
                <c:pt idx="2660">
                  <c:v>-2.7274554000000002</c:v>
                </c:pt>
                <c:pt idx="2661">
                  <c:v>-2.7272649000000002</c:v>
                </c:pt>
                <c:pt idx="2662">
                  <c:v>-2.6967808999999998</c:v>
                </c:pt>
                <c:pt idx="2663">
                  <c:v>-2.6233528000000002</c:v>
                </c:pt>
                <c:pt idx="2664">
                  <c:v>-2.4842702999999999</c:v>
                </c:pt>
                <c:pt idx="2665">
                  <c:v>-2.4343910000000002</c:v>
                </c:pt>
                <c:pt idx="2666">
                  <c:v>-2.5603273</c:v>
                </c:pt>
                <c:pt idx="2667">
                  <c:v>-2.5377312000000001</c:v>
                </c:pt>
                <c:pt idx="2668">
                  <c:v>-2.5974417000000001</c:v>
                </c:pt>
                <c:pt idx="2669">
                  <c:v>-2.6642776000000001</c:v>
                </c:pt>
                <c:pt idx="2670">
                  <c:v>-2.6096349000000001</c:v>
                </c:pt>
                <c:pt idx="2671">
                  <c:v>-2.6438915999999999</c:v>
                </c:pt>
                <c:pt idx="2672">
                  <c:v>-2.5624611000000002</c:v>
                </c:pt>
                <c:pt idx="2673">
                  <c:v>-2.5955743999999998</c:v>
                </c:pt>
                <c:pt idx="2674">
                  <c:v>-2.4798119000000001</c:v>
                </c:pt>
                <c:pt idx="2675">
                  <c:v>-2.5769793999999999</c:v>
                </c:pt>
                <c:pt idx="2676">
                  <c:v>-2.4695999999999998</c:v>
                </c:pt>
                <c:pt idx="2677">
                  <c:v>-2.5507631000000002</c:v>
                </c:pt>
                <c:pt idx="2678">
                  <c:v>-2.5577364</c:v>
                </c:pt>
                <c:pt idx="2679">
                  <c:v>-2.4670849000000001</c:v>
                </c:pt>
                <c:pt idx="2680">
                  <c:v>-2.3794057</c:v>
                </c:pt>
                <c:pt idx="2681">
                  <c:v>-2.5872297</c:v>
                </c:pt>
                <c:pt idx="2682">
                  <c:v>-2.7503563999999998</c:v>
                </c:pt>
                <c:pt idx="2683">
                  <c:v>-2.8746923999999998</c:v>
                </c:pt>
                <c:pt idx="2684">
                  <c:v>-2.7015440000000002</c:v>
                </c:pt>
                <c:pt idx="2685">
                  <c:v>-2.6537986</c:v>
                </c:pt>
                <c:pt idx="2686">
                  <c:v>-2.6736890999999998</c:v>
                </c:pt>
                <c:pt idx="2687">
                  <c:v>-2.6545987000000002</c:v>
                </c:pt>
                <c:pt idx="2688">
                  <c:v>-2.6469779</c:v>
                </c:pt>
                <c:pt idx="2689">
                  <c:v>-2.5402081000000001</c:v>
                </c:pt>
                <c:pt idx="2690">
                  <c:v>-2.4246360999999998</c:v>
                </c:pt>
                <c:pt idx="2691">
                  <c:v>-2.4677327</c:v>
                </c:pt>
                <c:pt idx="2692">
                  <c:v>-2.4264652999999998</c:v>
                </c:pt>
                <c:pt idx="2693">
                  <c:v>-2.4846132000000001</c:v>
                </c:pt>
                <c:pt idx="2694">
                  <c:v>-2.543752</c:v>
                </c:pt>
                <c:pt idx="2695">
                  <c:v>-2.4618266000000002</c:v>
                </c:pt>
                <c:pt idx="2696">
                  <c:v>-2.4126332000000001</c:v>
                </c:pt>
                <c:pt idx="2697">
                  <c:v>-2.4880426</c:v>
                </c:pt>
                <c:pt idx="2698">
                  <c:v>-2.5271001000000002</c:v>
                </c:pt>
                <c:pt idx="2699">
                  <c:v>-2.4656370000000001</c:v>
                </c:pt>
                <c:pt idx="2700">
                  <c:v>-2.4266939000000001</c:v>
                </c:pt>
                <c:pt idx="2701">
                  <c:v>-2.7703996000000002</c:v>
                </c:pt>
                <c:pt idx="2702">
                  <c:v>-2.6906078</c:v>
                </c:pt>
                <c:pt idx="2703">
                  <c:v>-2.6348224</c:v>
                </c:pt>
                <c:pt idx="2704">
                  <c:v>-2.6255628999999998</c:v>
                </c:pt>
                <c:pt idx="2705">
                  <c:v>-2.7291701000000002</c:v>
                </c:pt>
                <c:pt idx="2706">
                  <c:v>-2.6010233999999999</c:v>
                </c:pt>
                <c:pt idx="2707">
                  <c:v>-2.6182848999999999</c:v>
                </c:pt>
                <c:pt idx="2708">
                  <c:v>-2.6300211</c:v>
                </c:pt>
                <c:pt idx="2709">
                  <c:v>-2.5681007</c:v>
                </c:pt>
                <c:pt idx="2710">
                  <c:v>-2.6210282</c:v>
                </c:pt>
                <c:pt idx="2711">
                  <c:v>-2.6469779</c:v>
                </c:pt>
                <c:pt idx="2712">
                  <c:v>-2.7224634000000001</c:v>
                </c:pt>
                <c:pt idx="2713">
                  <c:v>-2.4706286999999998</c:v>
                </c:pt>
                <c:pt idx="2714">
                  <c:v>-2.5025225</c:v>
                </c:pt>
                <c:pt idx="2715">
                  <c:v>-2.3969339999999999</c:v>
                </c:pt>
                <c:pt idx="2716">
                  <c:v>-2.6270870999999998</c:v>
                </c:pt>
                <c:pt idx="2717">
                  <c:v>-2.5593366999999998</c:v>
                </c:pt>
                <c:pt idx="2718">
                  <c:v>-2.5336921000000001</c:v>
                </c:pt>
                <c:pt idx="2719">
                  <c:v>-2.6187800999999999</c:v>
                </c:pt>
                <c:pt idx="2720">
                  <c:v>-2.5960695999999999</c:v>
                </c:pt>
                <c:pt idx="2721">
                  <c:v>-2.5009220000000001</c:v>
                </c:pt>
                <c:pt idx="2722">
                  <c:v>-2.7728381</c:v>
                </c:pt>
                <c:pt idx="2723">
                  <c:v>-2.5925641000000001</c:v>
                </c:pt>
                <c:pt idx="2724">
                  <c:v>-2.6307068</c:v>
                </c:pt>
                <c:pt idx="2725">
                  <c:v>-2.6072345000000001</c:v>
                </c:pt>
                <c:pt idx="2726">
                  <c:v>-2.6902648999999998</c:v>
                </c:pt>
                <c:pt idx="2727">
                  <c:v>-2.5524778000000001</c:v>
                </c:pt>
                <c:pt idx="2728">
                  <c:v>-2.5772841</c:v>
                </c:pt>
                <c:pt idx="2729">
                  <c:v>-2.6697644999999999</c:v>
                </c:pt>
                <c:pt idx="2730">
                  <c:v>-2.5970987999999999</c:v>
                </c:pt>
                <c:pt idx="2731">
                  <c:v>-2.4658655999999999</c:v>
                </c:pt>
                <c:pt idx="2732">
                  <c:v>-2.6152367999999999</c:v>
                </c:pt>
                <c:pt idx="2733">
                  <c:v>-2.6781476</c:v>
                </c:pt>
                <c:pt idx="2734">
                  <c:v>-2.4896812000000001</c:v>
                </c:pt>
                <c:pt idx="2735">
                  <c:v>-2.6188183</c:v>
                </c:pt>
                <c:pt idx="2736">
                  <c:v>-2.4868611999999999</c:v>
                </c:pt>
                <c:pt idx="2737">
                  <c:v>-2.5835333</c:v>
                </c:pt>
                <c:pt idx="2738">
                  <c:v>-2.5111723000000001</c:v>
                </c:pt>
                <c:pt idx="2739">
                  <c:v>-2.6490735999999999</c:v>
                </c:pt>
                <c:pt idx="2740">
                  <c:v>-2.6312026999999998</c:v>
                </c:pt>
                <c:pt idx="2741">
                  <c:v>-2.6186661999999998</c:v>
                </c:pt>
                <c:pt idx="2742">
                  <c:v>-2.7350764000000001</c:v>
                </c:pt>
                <c:pt idx="2743">
                  <c:v>-2.4671614000000002</c:v>
                </c:pt>
                <c:pt idx="2744">
                  <c:v>-2.5709586</c:v>
                </c:pt>
                <c:pt idx="2745">
                  <c:v>-2.5485530000000001</c:v>
                </c:pt>
                <c:pt idx="2746">
                  <c:v>-2.6066630000000002</c:v>
                </c:pt>
                <c:pt idx="2747">
                  <c:v>-2.6497974000000002</c:v>
                </c:pt>
                <c:pt idx="2748">
                  <c:v>-2.5699298000000002</c:v>
                </c:pt>
                <c:pt idx="2749">
                  <c:v>-2.4799261000000001</c:v>
                </c:pt>
                <c:pt idx="2750">
                  <c:v>-2.5873821000000001</c:v>
                </c:pt>
                <c:pt idx="2751">
                  <c:v>-2.5748834999999999</c:v>
                </c:pt>
                <c:pt idx="2752">
                  <c:v>-2.5237848999999999</c:v>
                </c:pt>
                <c:pt idx="2753">
                  <c:v>-2.4825175000000002</c:v>
                </c:pt>
                <c:pt idx="2754">
                  <c:v>-2.430809</c:v>
                </c:pt>
                <c:pt idx="2755">
                  <c:v>-2.4533672000000002</c:v>
                </c:pt>
                <c:pt idx="2756">
                  <c:v>-2.5566694999999999</c:v>
                </c:pt>
                <c:pt idx="2757">
                  <c:v>-2.5284338000000002</c:v>
                </c:pt>
                <c:pt idx="2758">
                  <c:v>-2.6135218</c:v>
                </c:pt>
                <c:pt idx="2759">
                  <c:v>-2.4738294999999999</c:v>
                </c:pt>
                <c:pt idx="2760">
                  <c:v>-2.5316348</c:v>
                </c:pt>
                <c:pt idx="2761">
                  <c:v>-2.6996007</c:v>
                </c:pt>
                <c:pt idx="2762">
                  <c:v>-2.7394202000000001</c:v>
                </c:pt>
                <c:pt idx="2763">
                  <c:v>-2.7042872999999998</c:v>
                </c:pt>
                <c:pt idx="2764">
                  <c:v>-2.5396366000000001</c:v>
                </c:pt>
                <c:pt idx="2765">
                  <c:v>-2.5751502999999998</c:v>
                </c:pt>
                <c:pt idx="2766">
                  <c:v>-2.6450724999999999</c:v>
                </c:pt>
                <c:pt idx="2767">
                  <c:v>-2.6413383000000001</c:v>
                </c:pt>
                <c:pt idx="2768">
                  <c:v>-2.6754419999999999</c:v>
                </c:pt>
                <c:pt idx="2769">
                  <c:v>-2.5292721</c:v>
                </c:pt>
                <c:pt idx="2770">
                  <c:v>-2.5439804000000001</c:v>
                </c:pt>
                <c:pt idx="2771">
                  <c:v>-2.4562632999999998</c:v>
                </c:pt>
                <c:pt idx="2772">
                  <c:v>-2.4653323</c:v>
                </c:pt>
                <c:pt idx="2773">
                  <c:v>-2.5353305000000002</c:v>
                </c:pt>
                <c:pt idx="2774">
                  <c:v>-2.5995374</c:v>
                </c:pt>
                <c:pt idx="2775">
                  <c:v>-2.5857434000000001</c:v>
                </c:pt>
                <c:pt idx="2776">
                  <c:v>-2.4343910000000002</c:v>
                </c:pt>
                <c:pt idx="2777">
                  <c:v>-2.4301615000000001</c:v>
                </c:pt>
                <c:pt idx="2778">
                  <c:v>-2.6149697000000001</c:v>
                </c:pt>
                <c:pt idx="2779">
                  <c:v>-2.5222606999999999</c:v>
                </c:pt>
                <c:pt idx="2780">
                  <c:v>-2.5309865</c:v>
                </c:pt>
                <c:pt idx="2781">
                  <c:v>-2.5857052999999999</c:v>
                </c:pt>
                <c:pt idx="2782">
                  <c:v>-2.6063963999999999</c:v>
                </c:pt>
                <c:pt idx="2783">
                  <c:v>-2.751004</c:v>
                </c:pt>
                <c:pt idx="2784">
                  <c:v>-2.7220445</c:v>
                </c:pt>
                <c:pt idx="2785">
                  <c:v>-2.6850445000000001</c:v>
                </c:pt>
                <c:pt idx="2786">
                  <c:v>-2.5265664999999999</c:v>
                </c:pt>
                <c:pt idx="2787">
                  <c:v>-2.5727495999999999</c:v>
                </c:pt>
                <c:pt idx="2788">
                  <c:v>-2.5343018000000002</c:v>
                </c:pt>
                <c:pt idx="2789">
                  <c:v>-2.5903160999999999</c:v>
                </c:pt>
                <c:pt idx="2790">
                  <c:v>-2.4333241000000001</c:v>
                </c:pt>
                <c:pt idx="2791">
                  <c:v>-2.4212066999999999</c:v>
                </c:pt>
                <c:pt idx="2792">
                  <c:v>-2.5787323</c:v>
                </c:pt>
                <c:pt idx="2793">
                  <c:v>-2.6248771999999998</c:v>
                </c:pt>
                <c:pt idx="2794">
                  <c:v>-2.4898335999999999</c:v>
                </c:pt>
                <c:pt idx="2795">
                  <c:v>-2.5399034</c:v>
                </c:pt>
                <c:pt idx="2796">
                  <c:v>-2.4634268000000001</c:v>
                </c:pt>
                <c:pt idx="2797">
                  <c:v>-2.3095976999999999</c:v>
                </c:pt>
                <c:pt idx="2798">
                  <c:v>-2.3923994999999998</c:v>
                </c:pt>
                <c:pt idx="2799">
                  <c:v>-2.5034369999999999</c:v>
                </c:pt>
                <c:pt idx="2800">
                  <c:v>-2.5690152999999998</c:v>
                </c:pt>
                <c:pt idx="2801">
                  <c:v>-2.7213205999999999</c:v>
                </c:pt>
                <c:pt idx="2802">
                  <c:v>-2.6606955999999999</c:v>
                </c:pt>
                <c:pt idx="2803">
                  <c:v>-2.7380485999999999</c:v>
                </c:pt>
                <c:pt idx="2804">
                  <c:v>-2.6005280000000002</c:v>
                </c:pt>
                <c:pt idx="2805">
                  <c:v>-2.5235943999999999</c:v>
                </c:pt>
                <c:pt idx="2806">
                  <c:v>-2.5951171</c:v>
                </c:pt>
                <c:pt idx="2807">
                  <c:v>-2.4627029999999999</c:v>
                </c:pt>
                <c:pt idx="2808">
                  <c:v>-2.5552215999999999</c:v>
                </c:pt>
                <c:pt idx="2809">
                  <c:v>-2.5644808000000001</c:v>
                </c:pt>
                <c:pt idx="2810">
                  <c:v>-2.6276967999999998</c:v>
                </c:pt>
                <c:pt idx="2811">
                  <c:v>-2.5742737999999998</c:v>
                </c:pt>
                <c:pt idx="2812">
                  <c:v>-2.6743370999999998</c:v>
                </c:pt>
                <c:pt idx="2813">
                  <c:v>-2.5048851999999999</c:v>
                </c:pt>
                <c:pt idx="2814">
                  <c:v>-2.6581427999999998</c:v>
                </c:pt>
                <c:pt idx="2815">
                  <c:v>-2.6142840000000001</c:v>
                </c:pt>
                <c:pt idx="2816">
                  <c:v>-2.5480578</c:v>
                </c:pt>
                <c:pt idx="2817">
                  <c:v>-2.7142710999999999</c:v>
                </c:pt>
                <c:pt idx="2818">
                  <c:v>-2.5819329999999998</c:v>
                </c:pt>
                <c:pt idx="2819">
                  <c:v>-2.4958923</c:v>
                </c:pt>
                <c:pt idx="2820">
                  <c:v>-2.4828222000000002</c:v>
                </c:pt>
                <c:pt idx="2821">
                  <c:v>-2.5314059000000002</c:v>
                </c:pt>
                <c:pt idx="2822">
                  <c:v>-2.4775638999999998</c:v>
                </c:pt>
                <c:pt idx="2823">
                  <c:v>-2.5930974</c:v>
                </c:pt>
                <c:pt idx="2824">
                  <c:v>-2.5763695000000002</c:v>
                </c:pt>
                <c:pt idx="2825">
                  <c:v>-2.4930344</c:v>
                </c:pt>
                <c:pt idx="2826">
                  <c:v>-2.4678089999999999</c:v>
                </c:pt>
                <c:pt idx="2827">
                  <c:v>-2.4685329999999999</c:v>
                </c:pt>
                <c:pt idx="2828">
                  <c:v>-2.513649</c:v>
                </c:pt>
                <c:pt idx="2829">
                  <c:v>-2.4662465999999998</c:v>
                </c:pt>
                <c:pt idx="2830">
                  <c:v>-2.5083144000000002</c:v>
                </c:pt>
                <c:pt idx="2831">
                  <c:v>-2.4361057000000002</c:v>
                </c:pt>
                <c:pt idx="2832">
                  <c:v>-2.2738551999999999</c:v>
                </c:pt>
                <c:pt idx="2833">
                  <c:v>-2.5596796999999998</c:v>
                </c:pt>
                <c:pt idx="2834">
                  <c:v>-2.6194660999999999</c:v>
                </c:pt>
                <c:pt idx="2835">
                  <c:v>-2.6624865999999998</c:v>
                </c:pt>
                <c:pt idx="2836">
                  <c:v>-2.6436627000000001</c:v>
                </c:pt>
                <c:pt idx="2837">
                  <c:v>-2.413662</c:v>
                </c:pt>
                <c:pt idx="2838">
                  <c:v>-2.5900110999999999</c:v>
                </c:pt>
                <c:pt idx="2839">
                  <c:v>-2.6683165999999998</c:v>
                </c:pt>
                <c:pt idx="2840">
                  <c:v>-2.5357118000000001</c:v>
                </c:pt>
                <c:pt idx="2841">
                  <c:v>-2.556098</c:v>
                </c:pt>
                <c:pt idx="2842">
                  <c:v>-2.478364</c:v>
                </c:pt>
                <c:pt idx="2843">
                  <c:v>-2.4360293999999998</c:v>
                </c:pt>
                <c:pt idx="2844">
                  <c:v>-2.4622454999999999</c:v>
                </c:pt>
                <c:pt idx="2845">
                  <c:v>-2.5073617000000001</c:v>
                </c:pt>
                <c:pt idx="2846">
                  <c:v>-2.5126580999999999</c:v>
                </c:pt>
                <c:pt idx="2847">
                  <c:v>-2.4879283999999999</c:v>
                </c:pt>
                <c:pt idx="2848">
                  <c:v>-2.3801676999999999</c:v>
                </c:pt>
                <c:pt idx="2849">
                  <c:v>-2.4407926</c:v>
                </c:pt>
                <c:pt idx="2850">
                  <c:v>-2.4476895000000001</c:v>
                </c:pt>
                <c:pt idx="2851">
                  <c:v>-2.3509796000000001</c:v>
                </c:pt>
                <c:pt idx="2852">
                  <c:v>-2.4228453999999999</c:v>
                </c:pt>
                <c:pt idx="2853">
                  <c:v>-2.3220198000000001</c:v>
                </c:pt>
                <c:pt idx="2854">
                  <c:v>-2.3191619000000001</c:v>
                </c:pt>
                <c:pt idx="2855">
                  <c:v>-2.6898837000000002</c:v>
                </c:pt>
                <c:pt idx="2856">
                  <c:v>-2.5286621999999999</c:v>
                </c:pt>
                <c:pt idx="2857">
                  <c:v>-2.4209781000000001</c:v>
                </c:pt>
                <c:pt idx="2858">
                  <c:v>-2.6465966999999999</c:v>
                </c:pt>
                <c:pt idx="2859">
                  <c:v>-2.5629947</c:v>
                </c:pt>
                <c:pt idx="2860">
                  <c:v>-2.5959553999999998</c:v>
                </c:pt>
                <c:pt idx="2861">
                  <c:v>-2.5785797000000001</c:v>
                </c:pt>
                <c:pt idx="2862">
                  <c:v>-2.5325871000000002</c:v>
                </c:pt>
                <c:pt idx="2863">
                  <c:v>-2.4580921999999998</c:v>
                </c:pt>
                <c:pt idx="2864">
                  <c:v>-2.4180438999999998</c:v>
                </c:pt>
                <c:pt idx="2865">
                  <c:v>-2.4637318000000001</c:v>
                </c:pt>
                <c:pt idx="2866">
                  <c:v>-2.4334384999999998</c:v>
                </c:pt>
                <c:pt idx="2867">
                  <c:v>-2.3387098000000002</c:v>
                </c:pt>
                <c:pt idx="2868">
                  <c:v>-2.4111471</c:v>
                </c:pt>
                <c:pt idx="2869">
                  <c:v>-2.3747189</c:v>
                </c:pt>
                <c:pt idx="2870">
                  <c:v>-2.4688759</c:v>
                </c:pt>
                <c:pt idx="2871">
                  <c:v>-2.4428882999999999</c:v>
                </c:pt>
                <c:pt idx="2872">
                  <c:v>-2.3414533</c:v>
                </c:pt>
                <c:pt idx="2873">
                  <c:v>-2.3852739000000001</c:v>
                </c:pt>
                <c:pt idx="2874">
                  <c:v>-2.64995</c:v>
                </c:pt>
                <c:pt idx="2875">
                  <c:v>-2.7232256000000001</c:v>
                </c:pt>
                <c:pt idx="2876">
                  <c:v>-2.5722925999999999</c:v>
                </c:pt>
                <c:pt idx="2877">
                  <c:v>-2.5431802000000001</c:v>
                </c:pt>
                <c:pt idx="2878">
                  <c:v>-2.6101302999999998</c:v>
                </c:pt>
                <c:pt idx="2879">
                  <c:v>-2.5346069</c:v>
                </c:pt>
                <c:pt idx="2880">
                  <c:v>-2.4018114000000002</c:v>
                </c:pt>
                <c:pt idx="2881">
                  <c:v>-2.4263129000000001</c:v>
                </c:pt>
                <c:pt idx="2882">
                  <c:v>-2.5492010000000001</c:v>
                </c:pt>
                <c:pt idx="2883">
                  <c:v>-2.4712002000000002</c:v>
                </c:pt>
                <c:pt idx="2884">
                  <c:v>-2.466018</c:v>
                </c:pt>
                <c:pt idx="2885">
                  <c:v>-2.5250423</c:v>
                </c:pt>
                <c:pt idx="2886">
                  <c:v>-2.4314952000000001</c:v>
                </c:pt>
                <c:pt idx="2887">
                  <c:v>-2.466018</c:v>
                </c:pt>
                <c:pt idx="2888">
                  <c:v>-2.3752141</c:v>
                </c:pt>
                <c:pt idx="2889">
                  <c:v>-2.4563394000000001</c:v>
                </c:pt>
                <c:pt idx="2890">
                  <c:v>-2.3835970999999998</c:v>
                </c:pt>
                <c:pt idx="2891">
                  <c:v>-2.3974674</c:v>
                </c:pt>
                <c:pt idx="2892">
                  <c:v>-2.3275831</c:v>
                </c:pt>
                <c:pt idx="2893">
                  <c:v>-2.347893</c:v>
                </c:pt>
                <c:pt idx="2894">
                  <c:v>-2.6792910000000001</c:v>
                </c:pt>
                <c:pt idx="2895">
                  <c:v>-2.5659288999999998</c:v>
                </c:pt>
                <c:pt idx="2896">
                  <c:v>-2.6917129000000002</c:v>
                </c:pt>
                <c:pt idx="2897">
                  <c:v>-2.5073237000000002</c:v>
                </c:pt>
                <c:pt idx="2898">
                  <c:v>-2.6431293</c:v>
                </c:pt>
                <c:pt idx="2899">
                  <c:v>-2.5484768999999998</c:v>
                </c:pt>
                <c:pt idx="2900">
                  <c:v>-2.4405260000000002</c:v>
                </c:pt>
                <c:pt idx="2901">
                  <c:v>-2.6325359000000002</c:v>
                </c:pt>
                <c:pt idx="2902">
                  <c:v>-2.5088096000000002</c:v>
                </c:pt>
                <c:pt idx="2903">
                  <c:v>-2.5214604999999999</c:v>
                </c:pt>
                <c:pt idx="2904">
                  <c:v>-2.5971365</c:v>
                </c:pt>
                <c:pt idx="2905">
                  <c:v>-2.5189075000000001</c:v>
                </c:pt>
                <c:pt idx="2906">
                  <c:v>-2.5834188</c:v>
                </c:pt>
                <c:pt idx="2907">
                  <c:v>-2.4317236000000002</c:v>
                </c:pt>
                <c:pt idx="2908">
                  <c:v>-2.389694</c:v>
                </c:pt>
                <c:pt idx="2909">
                  <c:v>-2.4834700000000001</c:v>
                </c:pt>
                <c:pt idx="2910">
                  <c:v>-2.3803964</c:v>
                </c:pt>
                <c:pt idx="2911">
                  <c:v>-2.5581174</c:v>
                </c:pt>
                <c:pt idx="2912">
                  <c:v>-2.4851084000000001</c:v>
                </c:pt>
                <c:pt idx="2913">
                  <c:v>-2.3686221000000001</c:v>
                </c:pt>
                <c:pt idx="2914">
                  <c:v>-2.3932760000000002</c:v>
                </c:pt>
                <c:pt idx="2915">
                  <c:v>-2.2131162</c:v>
                </c:pt>
                <c:pt idx="2916">
                  <c:v>-2.3560474</c:v>
                </c:pt>
                <c:pt idx="2917">
                  <c:v>-2.4186535</c:v>
                </c:pt>
                <c:pt idx="2918">
                  <c:v>-2.3591720999999999</c:v>
                </c:pt>
                <c:pt idx="2919">
                  <c:v>-2.5063328999999999</c:v>
                </c:pt>
                <c:pt idx="2920">
                  <c:v>-2.6489213</c:v>
                </c:pt>
                <c:pt idx="2921">
                  <c:v>-2.6634011000000002</c:v>
                </c:pt>
                <c:pt idx="2922">
                  <c:v>-2.520241</c:v>
                </c:pt>
                <c:pt idx="2923">
                  <c:v>-2.6425958000000001</c:v>
                </c:pt>
                <c:pt idx="2924">
                  <c:v>-2.6460632999999998</c:v>
                </c:pt>
                <c:pt idx="2925">
                  <c:v>-2.5047704999999998</c:v>
                </c:pt>
                <c:pt idx="2926">
                  <c:v>-2.4713528</c:v>
                </c:pt>
                <c:pt idx="2927">
                  <c:v>-2.5399794999999998</c:v>
                </c:pt>
                <c:pt idx="2928">
                  <c:v>-2.4993598000000001</c:v>
                </c:pt>
                <c:pt idx="2929">
                  <c:v>-2.4648747000000002</c:v>
                </c:pt>
                <c:pt idx="2930">
                  <c:v>-2.4266937</c:v>
                </c:pt>
                <c:pt idx="2931">
                  <c:v>-2.3931615000000002</c:v>
                </c:pt>
                <c:pt idx="2932">
                  <c:v>-2.3766240999999999</c:v>
                </c:pt>
                <c:pt idx="2933">
                  <c:v>-2.3500649999999998</c:v>
                </c:pt>
                <c:pt idx="2934">
                  <c:v>-2.3970864000000001</c:v>
                </c:pt>
                <c:pt idx="2935">
                  <c:v>-2.3381382999999998</c:v>
                </c:pt>
                <c:pt idx="2936">
                  <c:v>-2.3853499999999999</c:v>
                </c:pt>
                <c:pt idx="2937">
                  <c:v>-2.3636303000000001</c:v>
                </c:pt>
                <c:pt idx="2938">
                  <c:v>-2.3452256</c:v>
                </c:pt>
                <c:pt idx="2939">
                  <c:v>-2.7159854999999999</c:v>
                </c:pt>
                <c:pt idx="2940">
                  <c:v>-2.3756713999999999</c:v>
                </c:pt>
                <c:pt idx="2941">
                  <c:v>-2.5850955999999998</c:v>
                </c:pt>
                <c:pt idx="2942">
                  <c:v>-2.5866579999999999</c:v>
                </c:pt>
                <c:pt idx="2943">
                  <c:v>-2.4782877000000001</c:v>
                </c:pt>
                <c:pt idx="2944">
                  <c:v>-2.5124675999999999</c:v>
                </c:pt>
                <c:pt idx="2945">
                  <c:v>-2.4130905</c:v>
                </c:pt>
                <c:pt idx="2946">
                  <c:v>-2.4201397999999998</c:v>
                </c:pt>
                <c:pt idx="2947">
                  <c:v>-2.4583971999999998</c:v>
                </c:pt>
                <c:pt idx="2948">
                  <c:v>-2.4838890999999998</c:v>
                </c:pt>
                <c:pt idx="2949">
                  <c:v>-2.4108803000000001</c:v>
                </c:pt>
                <c:pt idx="2950">
                  <c:v>-2.4341626000000001</c:v>
                </c:pt>
                <c:pt idx="2951">
                  <c:v>-2.407527</c:v>
                </c:pt>
                <c:pt idx="2952">
                  <c:v>-2.4184632000000001</c:v>
                </c:pt>
                <c:pt idx="2953">
                  <c:v>-2.4514619999999998</c:v>
                </c:pt>
                <c:pt idx="2954">
                  <c:v>-2.3138654000000001</c:v>
                </c:pt>
                <c:pt idx="2955">
                  <c:v>-2.4290183000000001</c:v>
                </c:pt>
                <c:pt idx="2956">
                  <c:v>-2.6433958999999998</c:v>
                </c:pt>
                <c:pt idx="2957">
                  <c:v>-2.4996263999999999</c:v>
                </c:pt>
                <c:pt idx="2958">
                  <c:v>-2.5826566</c:v>
                </c:pt>
                <c:pt idx="2959">
                  <c:v>-2.6651539999999998</c:v>
                </c:pt>
                <c:pt idx="2960">
                  <c:v>-2.6874832999999998</c:v>
                </c:pt>
                <c:pt idx="2961">
                  <c:v>-2.5488578999999998</c:v>
                </c:pt>
                <c:pt idx="2962">
                  <c:v>-2.5725590999999999</c:v>
                </c:pt>
                <c:pt idx="2963">
                  <c:v>-2.5836093</c:v>
                </c:pt>
                <c:pt idx="2964">
                  <c:v>-2.7156427000000001</c:v>
                </c:pt>
                <c:pt idx="2965">
                  <c:v>-2.5456189999999999</c:v>
                </c:pt>
                <c:pt idx="2966">
                  <c:v>-2.5314059000000002</c:v>
                </c:pt>
                <c:pt idx="2967">
                  <c:v>-2.5481341</c:v>
                </c:pt>
                <c:pt idx="2968">
                  <c:v>-2.5251948999999998</c:v>
                </c:pt>
                <c:pt idx="2969">
                  <c:v>-2.4950918999999998</c:v>
                </c:pt>
                <c:pt idx="2970">
                  <c:v>-2.4827080000000001</c:v>
                </c:pt>
                <c:pt idx="2971">
                  <c:v>-2.4301233</c:v>
                </c:pt>
                <c:pt idx="2972">
                  <c:v>-2.4193397000000001</c:v>
                </c:pt>
                <c:pt idx="2973">
                  <c:v>-2.4048216</c:v>
                </c:pt>
                <c:pt idx="2974">
                  <c:v>-2.389313</c:v>
                </c:pt>
                <c:pt idx="2975">
                  <c:v>-2.4031832</c:v>
                </c:pt>
                <c:pt idx="2976">
                  <c:v>-2.4373630999999998</c:v>
                </c:pt>
                <c:pt idx="2977">
                  <c:v>-2.4242170000000001</c:v>
                </c:pt>
                <c:pt idx="2978">
                  <c:v>-2.3810060000000002</c:v>
                </c:pt>
                <c:pt idx="2979">
                  <c:v>-2.6829866999999998</c:v>
                </c:pt>
                <c:pt idx="2980">
                  <c:v>-2.5853622000000001</c:v>
                </c:pt>
                <c:pt idx="2981">
                  <c:v>-2.5531253999999999</c:v>
                </c:pt>
                <c:pt idx="2982">
                  <c:v>-2.6552083</c:v>
                </c:pt>
                <c:pt idx="2983">
                  <c:v>-2.5203937999999999</c:v>
                </c:pt>
                <c:pt idx="2984">
                  <c:v>-2.5262617999999999</c:v>
                </c:pt>
                <c:pt idx="2985">
                  <c:v>-2.5030177</c:v>
                </c:pt>
                <c:pt idx="2986">
                  <c:v>-2.5035894000000001</c:v>
                </c:pt>
                <c:pt idx="2987">
                  <c:v>-2.4622457</c:v>
                </c:pt>
                <c:pt idx="2988">
                  <c:v>-2.5289290000000002</c:v>
                </c:pt>
                <c:pt idx="2989">
                  <c:v>-2.4699046999999998</c:v>
                </c:pt>
                <c:pt idx="2990">
                  <c:v>-2.3473597000000002</c:v>
                </c:pt>
                <c:pt idx="2991">
                  <c:v>-2.4769540000000001</c:v>
                </c:pt>
                <c:pt idx="2992">
                  <c:v>-2.4996645000000002</c:v>
                </c:pt>
                <c:pt idx="2993">
                  <c:v>-2.4125187000000001</c:v>
                </c:pt>
                <c:pt idx="2994">
                  <c:v>-2.4674277</c:v>
                </c:pt>
                <c:pt idx="2995">
                  <c:v>-2.5214604999999999</c:v>
                </c:pt>
                <c:pt idx="2996">
                  <c:v>-2.3661832999999999</c:v>
                </c:pt>
                <c:pt idx="2997">
                  <c:v>-2.5553357999999999</c:v>
                </c:pt>
                <c:pt idx="2998">
                  <c:v>-2.6192376999999998</c:v>
                </c:pt>
                <c:pt idx="2999">
                  <c:v>-2.5603653999999998</c:v>
                </c:pt>
                <c:pt idx="3000">
                  <c:v>-2.4652178</c:v>
                </c:pt>
                <c:pt idx="3001">
                  <c:v>-2.5928689999999999</c:v>
                </c:pt>
                <c:pt idx="3002">
                  <c:v>-2.6449585</c:v>
                </c:pt>
                <c:pt idx="3003">
                  <c:v>-2.5742359000000001</c:v>
                </c:pt>
                <c:pt idx="3004">
                  <c:v>-2.4994740000000002</c:v>
                </c:pt>
                <c:pt idx="3005">
                  <c:v>-2.5336542</c:v>
                </c:pt>
                <c:pt idx="3006">
                  <c:v>-2.6087967999999999</c:v>
                </c:pt>
                <c:pt idx="3007">
                  <c:v>-2.4800024000000001</c:v>
                </c:pt>
                <c:pt idx="3008">
                  <c:v>-2.5081239000000002</c:v>
                </c:pt>
                <c:pt idx="3009">
                  <c:v>-2.425246</c:v>
                </c:pt>
                <c:pt idx="3010">
                  <c:v>-2.4878141999999999</c:v>
                </c:pt>
                <c:pt idx="3011">
                  <c:v>-2.4242170000000001</c:v>
                </c:pt>
                <c:pt idx="3012">
                  <c:v>-2.4505474999999999</c:v>
                </c:pt>
                <c:pt idx="3013">
                  <c:v>-2.4682281000000001</c:v>
                </c:pt>
                <c:pt idx="3014">
                  <c:v>-2.4543579000000002</c:v>
                </c:pt>
                <c:pt idx="3015">
                  <c:v>-2.4153384999999998</c:v>
                </c:pt>
                <c:pt idx="3016">
                  <c:v>-2.4046693000000001</c:v>
                </c:pt>
                <c:pt idx="3017">
                  <c:v>-2.4984071000000001</c:v>
                </c:pt>
                <c:pt idx="3018">
                  <c:v>-2.6183611999999998</c:v>
                </c:pt>
                <c:pt idx="3019">
                  <c:v>-2.7001721999999999</c:v>
                </c:pt>
                <c:pt idx="3020">
                  <c:v>-2.6476638000000001</c:v>
                </c:pt>
                <c:pt idx="3021">
                  <c:v>-2.5812849999999998</c:v>
                </c:pt>
                <c:pt idx="3022">
                  <c:v>-2.5614705</c:v>
                </c:pt>
                <c:pt idx="3023">
                  <c:v>-2.5864672999999998</c:v>
                </c:pt>
                <c:pt idx="3024">
                  <c:v>-2.6430148999999998</c:v>
                </c:pt>
                <c:pt idx="3025">
                  <c:v>-2.5184505000000001</c:v>
                </c:pt>
                <c:pt idx="3026">
                  <c:v>-2.5476005000000002</c:v>
                </c:pt>
                <c:pt idx="3027">
                  <c:v>-2.6035764000000001</c:v>
                </c:pt>
                <c:pt idx="3028">
                  <c:v>-2.4300852000000002</c:v>
                </c:pt>
                <c:pt idx="3029">
                  <c:v>-2.3286880999999999</c:v>
                </c:pt>
                <c:pt idx="3030">
                  <c:v>-2.4148812</c:v>
                </c:pt>
                <c:pt idx="3031">
                  <c:v>-2.4360678</c:v>
                </c:pt>
                <c:pt idx="3032">
                  <c:v>-2.5189835999999999</c:v>
                </c:pt>
                <c:pt idx="3033">
                  <c:v>-2.5806372</c:v>
                </c:pt>
                <c:pt idx="3034">
                  <c:v>-2.6374133</c:v>
                </c:pt>
                <c:pt idx="3035">
                  <c:v>-2.5714921999999998</c:v>
                </c:pt>
                <c:pt idx="3036">
                  <c:v>-2.6299068999999999</c:v>
                </c:pt>
                <c:pt idx="3037">
                  <c:v>-2.6518172999999998</c:v>
                </c:pt>
                <c:pt idx="3038">
                  <c:v>-2.5894778000000001</c:v>
                </c:pt>
                <c:pt idx="3039">
                  <c:v>-2.5005790999999999</c:v>
                </c:pt>
                <c:pt idx="3040">
                  <c:v>-2.4933011999999999</c:v>
                </c:pt>
                <c:pt idx="3041">
                  <c:v>-2.5472573999999999</c:v>
                </c:pt>
                <c:pt idx="3042">
                  <c:v>-2.4550437999999999</c:v>
                </c:pt>
                <c:pt idx="3043">
                  <c:v>-2.5203175999999998</c:v>
                </c:pt>
                <c:pt idx="3044">
                  <c:v>-2.4441459000000001</c:v>
                </c:pt>
                <c:pt idx="3045">
                  <c:v>-2.5521349999999998</c:v>
                </c:pt>
                <c:pt idx="3046">
                  <c:v>-2.2598326000000002</c:v>
                </c:pt>
                <c:pt idx="3047">
                  <c:v>-2.4942156999999998</c:v>
                </c:pt>
                <c:pt idx="3048">
                  <c:v>-2.4397256</c:v>
                </c:pt>
                <c:pt idx="3049">
                  <c:v>-2.5052279999999998</c:v>
                </c:pt>
                <c:pt idx="3050">
                  <c:v>-2.5473336999999998</c:v>
                </c:pt>
                <c:pt idx="3051">
                  <c:v>-2.3603152999999999</c:v>
                </c:pt>
                <c:pt idx="3052">
                  <c:v>-2.3563904999999998</c:v>
                </c:pt>
                <c:pt idx="3053">
                  <c:v>-2.2011511000000001</c:v>
                </c:pt>
                <c:pt idx="3054">
                  <c:v>-2.4162531</c:v>
                </c:pt>
                <c:pt idx="3055">
                  <c:v>-2.4847275999999998</c:v>
                </c:pt>
                <c:pt idx="3056">
                  <c:v>-2.6204569000000002</c:v>
                </c:pt>
                <c:pt idx="3057">
                  <c:v>-2.6441962999999999</c:v>
                </c:pt>
                <c:pt idx="3058">
                  <c:v>-2.5947741999999998</c:v>
                </c:pt>
                <c:pt idx="3059">
                  <c:v>-2.6578757999999998</c:v>
                </c:pt>
                <c:pt idx="3060">
                  <c:v>-2.5021032999999999</c:v>
                </c:pt>
                <c:pt idx="3061">
                  <c:v>-2.5882966999999999</c:v>
                </c:pt>
                <c:pt idx="3062">
                  <c:v>-2.5161259</c:v>
                </c:pt>
                <c:pt idx="3063">
                  <c:v>-2.5021032999999999</c:v>
                </c:pt>
                <c:pt idx="3064">
                  <c:v>-2.5395224000000001</c:v>
                </c:pt>
                <c:pt idx="3065">
                  <c:v>-2.4803454999999999</c:v>
                </c:pt>
                <c:pt idx="3066">
                  <c:v>-2.4062695999999999</c:v>
                </c:pt>
                <c:pt idx="3067">
                  <c:v>-2.4939108000000001</c:v>
                </c:pt>
                <c:pt idx="3068">
                  <c:v>-2.4160244</c:v>
                </c:pt>
                <c:pt idx="3069">
                  <c:v>-2.2963752999999998</c:v>
                </c:pt>
                <c:pt idx="3070">
                  <c:v>-2.3136367999999998</c:v>
                </c:pt>
                <c:pt idx="3071">
                  <c:v>-2.4636555000000002</c:v>
                </c:pt>
                <c:pt idx="3072">
                  <c:v>-2.3778434000000002</c:v>
                </c:pt>
                <c:pt idx="3073">
                  <c:v>-2.3012526000000002</c:v>
                </c:pt>
                <c:pt idx="3074">
                  <c:v>-2.514411</c:v>
                </c:pt>
                <c:pt idx="3075">
                  <c:v>-2.6113116999999999</c:v>
                </c:pt>
                <c:pt idx="3076">
                  <c:v>-2.6489975000000001</c:v>
                </c:pt>
                <c:pt idx="3077">
                  <c:v>-2.4183105999999999</c:v>
                </c:pt>
                <c:pt idx="3078">
                  <c:v>-2.5515633000000002</c:v>
                </c:pt>
                <c:pt idx="3079">
                  <c:v>-2.5786557000000001</c:v>
                </c:pt>
                <c:pt idx="3080">
                  <c:v>-2.4101944</c:v>
                </c:pt>
                <c:pt idx="3081">
                  <c:v>-2.4450223000000002</c:v>
                </c:pt>
                <c:pt idx="3082">
                  <c:v>-2.4892618999999998</c:v>
                </c:pt>
                <c:pt idx="3083">
                  <c:v>-2.4348861999999998</c:v>
                </c:pt>
                <c:pt idx="3084">
                  <c:v>-2.4871279999999998</c:v>
                </c:pt>
                <c:pt idx="3085">
                  <c:v>-2.4787830999999998</c:v>
                </c:pt>
                <c:pt idx="3086">
                  <c:v>-2.5181072000000002</c:v>
                </c:pt>
                <c:pt idx="3087">
                  <c:v>-2.3780339000000001</c:v>
                </c:pt>
                <c:pt idx="3088">
                  <c:v>-2.4208257</c:v>
                </c:pt>
                <c:pt idx="3089">
                  <c:v>-2.2934410999999999</c:v>
                </c:pt>
                <c:pt idx="3090">
                  <c:v>-2.3515511</c:v>
                </c:pt>
                <c:pt idx="3091">
                  <c:v>-2.4087464999999999</c:v>
                </c:pt>
                <c:pt idx="3092">
                  <c:v>-2.810905</c:v>
                </c:pt>
                <c:pt idx="3093">
                  <c:v>-2.4524145000000002</c:v>
                </c:pt>
                <c:pt idx="3094">
                  <c:v>-2.6010996999999998</c:v>
                </c:pt>
                <c:pt idx="3095">
                  <c:v>-2.7191103000000001</c:v>
                </c:pt>
                <c:pt idx="3096">
                  <c:v>-2.6043384000000001</c:v>
                </c:pt>
                <c:pt idx="3097">
                  <c:v>-2.6068916</c:v>
                </c:pt>
                <c:pt idx="3098">
                  <c:v>-2.6214476000000002</c:v>
                </c:pt>
                <c:pt idx="3099">
                  <c:v>-2.5607467000000002</c:v>
                </c:pt>
                <c:pt idx="3100">
                  <c:v>-2.4384682</c:v>
                </c:pt>
                <c:pt idx="3101">
                  <c:v>-2.4715052000000002</c:v>
                </c:pt>
                <c:pt idx="3102">
                  <c:v>-2.5927927</c:v>
                </c:pt>
                <c:pt idx="3103">
                  <c:v>-2.4387732</c:v>
                </c:pt>
                <c:pt idx="3104">
                  <c:v>-2.3912562999999998</c:v>
                </c:pt>
                <c:pt idx="3105">
                  <c:v>-2.5285479999999998</c:v>
                </c:pt>
                <c:pt idx="3106">
                  <c:v>-2.4860232</c:v>
                </c:pt>
                <c:pt idx="3107">
                  <c:v>-2.3752141</c:v>
                </c:pt>
                <c:pt idx="3108">
                  <c:v>-2.4978356000000002</c:v>
                </c:pt>
                <c:pt idx="3109">
                  <c:v>-2.3842831000000002</c:v>
                </c:pt>
                <c:pt idx="3110">
                  <c:v>-2.2738934</c:v>
                </c:pt>
                <c:pt idx="3111">
                  <c:v>-2.4526051999999998</c:v>
                </c:pt>
                <c:pt idx="3112">
                  <c:v>-2.8312146999999999</c:v>
                </c:pt>
                <c:pt idx="3113">
                  <c:v>-2.5700440000000002</c:v>
                </c:pt>
                <c:pt idx="3114">
                  <c:v>-2.5808661000000002</c:v>
                </c:pt>
                <c:pt idx="3115">
                  <c:v>-2.7237591999999999</c:v>
                </c:pt>
                <c:pt idx="3116">
                  <c:v>-2.6240008000000001</c:v>
                </c:pt>
                <c:pt idx="3117">
                  <c:v>-2.6124930000000002</c:v>
                </c:pt>
                <c:pt idx="3118">
                  <c:v>-2.6234291000000001</c:v>
                </c:pt>
                <c:pt idx="3119">
                  <c:v>-2.6555517000000002</c:v>
                </c:pt>
                <c:pt idx="3120">
                  <c:v>-2.5830378999999999</c:v>
                </c:pt>
                <c:pt idx="3121">
                  <c:v>-2.6661443999999999</c:v>
                </c:pt>
                <c:pt idx="3122">
                  <c:v>-2.5057231999999998</c:v>
                </c:pt>
                <c:pt idx="3123">
                  <c:v>-2.3791007999999998</c:v>
                </c:pt>
                <c:pt idx="3124">
                  <c:v>-2.4897954000000002</c:v>
                </c:pt>
                <c:pt idx="3125">
                  <c:v>-2.4469275000000001</c:v>
                </c:pt>
                <c:pt idx="3126">
                  <c:v>-2.4369822000000001</c:v>
                </c:pt>
                <c:pt idx="3127">
                  <c:v>-2.3521607000000002</c:v>
                </c:pt>
                <c:pt idx="3128">
                  <c:v>-2.4025354000000001</c:v>
                </c:pt>
                <c:pt idx="3129">
                  <c:v>-2.3869505000000002</c:v>
                </c:pt>
                <c:pt idx="3130">
                  <c:v>-2.3897702999999999</c:v>
                </c:pt>
                <c:pt idx="3131">
                  <c:v>-2.4345051999999998</c:v>
                </c:pt>
                <c:pt idx="3132">
                  <c:v>-2.4596925000000001</c:v>
                </c:pt>
                <c:pt idx="3133">
                  <c:v>-2.5397129000000001</c:v>
                </c:pt>
                <c:pt idx="3134">
                  <c:v>-2.4753536999999999</c:v>
                </c:pt>
                <c:pt idx="3135">
                  <c:v>-2.5016842000000001</c:v>
                </c:pt>
                <c:pt idx="3136">
                  <c:v>-2.5019507000000001</c:v>
                </c:pt>
                <c:pt idx="3137">
                  <c:v>-2.6365751999999998</c:v>
                </c:pt>
                <c:pt idx="3138">
                  <c:v>-2.6253343</c:v>
                </c:pt>
                <c:pt idx="3139">
                  <c:v>-2.5734355</c:v>
                </c:pt>
                <c:pt idx="3140">
                  <c:v>-2.5269859000000001</c:v>
                </c:pt>
                <c:pt idx="3141">
                  <c:v>-2.5038179999999999</c:v>
                </c:pt>
                <c:pt idx="3142">
                  <c:v>-2.4981021999999999</c:v>
                </c:pt>
                <c:pt idx="3143">
                  <c:v>-2.4986358000000002</c:v>
                </c:pt>
                <c:pt idx="3144">
                  <c:v>-2.4500902</c:v>
                </c:pt>
                <c:pt idx="3145">
                  <c:v>-2.4776020000000001</c:v>
                </c:pt>
                <c:pt idx="3146">
                  <c:v>-2.3527323999999998</c:v>
                </c:pt>
                <c:pt idx="3147">
                  <c:v>-2.3702607000000002</c:v>
                </c:pt>
                <c:pt idx="3148">
                  <c:v>-2.1757355</c:v>
                </c:pt>
                <c:pt idx="3149">
                  <c:v>-2.4836225999999999</c:v>
                </c:pt>
                <c:pt idx="3150">
                  <c:v>-2.4029546000000002</c:v>
                </c:pt>
                <c:pt idx="3151">
                  <c:v>-2.3773482000000001</c:v>
                </c:pt>
                <c:pt idx="3152">
                  <c:v>-2.7606443999999999</c:v>
                </c:pt>
                <c:pt idx="3153">
                  <c:v>-2.5163924999999998</c:v>
                </c:pt>
                <c:pt idx="3154">
                  <c:v>-2.5689011000000002</c:v>
                </c:pt>
                <c:pt idx="3155">
                  <c:v>-2.6792145000000001</c:v>
                </c:pt>
                <c:pt idx="3156">
                  <c:v>-2.5931356000000001</c:v>
                </c:pt>
                <c:pt idx="3157">
                  <c:v>-2.5998801999999999</c:v>
                </c:pt>
                <c:pt idx="3158">
                  <c:v>-2.5721015999999999</c:v>
                </c:pt>
                <c:pt idx="3159">
                  <c:v>-2.7128228999999999</c:v>
                </c:pt>
                <c:pt idx="3160">
                  <c:v>-2.5182595000000001</c:v>
                </c:pt>
                <c:pt idx="3161">
                  <c:v>-2.5163164</c:v>
                </c:pt>
                <c:pt idx="3162">
                  <c:v>-2.5335776999999999</c:v>
                </c:pt>
                <c:pt idx="3163">
                  <c:v>-2.5588796</c:v>
                </c:pt>
                <c:pt idx="3164">
                  <c:v>-2.3943048</c:v>
                </c:pt>
                <c:pt idx="3165">
                  <c:v>-2.4320664000000001</c:v>
                </c:pt>
                <c:pt idx="3166">
                  <c:v>-2.4665515</c:v>
                </c:pt>
                <c:pt idx="3167">
                  <c:v>-2.5961458999999998</c:v>
                </c:pt>
                <c:pt idx="3168">
                  <c:v>-2.4262366000000002</c:v>
                </c:pt>
                <c:pt idx="3169">
                  <c:v>-2.4954350000000001</c:v>
                </c:pt>
                <c:pt idx="3170">
                  <c:v>-2.347893</c:v>
                </c:pt>
                <c:pt idx="3171">
                  <c:v>-2.3775765999999998</c:v>
                </c:pt>
                <c:pt idx="3172">
                  <c:v>-2.3875601</c:v>
                </c:pt>
                <c:pt idx="3173">
                  <c:v>-2.6435863999999998</c:v>
                </c:pt>
                <c:pt idx="3174">
                  <c:v>-2.6712506</c:v>
                </c:pt>
                <c:pt idx="3175">
                  <c:v>-2.5890206999999998</c:v>
                </c:pt>
                <c:pt idx="3176">
                  <c:v>-2.5275192</c:v>
                </c:pt>
                <c:pt idx="3177">
                  <c:v>-2.6120736999999998</c:v>
                </c:pt>
                <c:pt idx="3178">
                  <c:v>-2.4372107999999999</c:v>
                </c:pt>
                <c:pt idx="3179">
                  <c:v>-2.4407165000000002</c:v>
                </c:pt>
                <c:pt idx="3180">
                  <c:v>-2.6083014000000002</c:v>
                </c:pt>
                <c:pt idx="3181">
                  <c:v>-2.4983686999999999</c:v>
                </c:pt>
                <c:pt idx="3182">
                  <c:v>-2.5946980000000002</c:v>
                </c:pt>
                <c:pt idx="3183">
                  <c:v>-2.5913447999999999</c:v>
                </c:pt>
                <c:pt idx="3184">
                  <c:v>-2.4221973000000001</c:v>
                </c:pt>
                <c:pt idx="3185">
                  <c:v>-2.5392554000000001</c:v>
                </c:pt>
                <c:pt idx="3186">
                  <c:v>-2.5637188000000002</c:v>
                </c:pt>
                <c:pt idx="3187">
                  <c:v>-2.4929581000000001</c:v>
                </c:pt>
                <c:pt idx="3188">
                  <c:v>-2.3488457</c:v>
                </c:pt>
                <c:pt idx="3189">
                  <c:v>-2.4038309999999998</c:v>
                </c:pt>
                <c:pt idx="3190">
                  <c:v>-2.4696378999999999</c:v>
                </c:pt>
                <c:pt idx="3191">
                  <c:v>-2.3935806999999998</c:v>
                </c:pt>
                <c:pt idx="3192">
                  <c:v>-2.3611536000000002</c:v>
                </c:pt>
                <c:pt idx="3193">
                  <c:v>-2.4759251999999998</c:v>
                </c:pt>
                <c:pt idx="3194">
                  <c:v>-2.4231501</c:v>
                </c:pt>
                <c:pt idx="3195">
                  <c:v>-2.3387479999999998</c:v>
                </c:pt>
                <c:pt idx="3196">
                  <c:v>-2.7381245999999999</c:v>
                </c:pt>
                <c:pt idx="3197">
                  <c:v>-2.5457331999999999</c:v>
                </c:pt>
                <c:pt idx="3198">
                  <c:v>-2.5552215999999999</c:v>
                </c:pt>
                <c:pt idx="3199">
                  <c:v>-2.6526171999999999</c:v>
                </c:pt>
                <c:pt idx="3200">
                  <c:v>-2.6404619</c:v>
                </c:pt>
                <c:pt idx="3201">
                  <c:v>-2.4627029999999999</c:v>
                </c:pt>
                <c:pt idx="3202">
                  <c:v>-2.5764458000000001</c:v>
                </c:pt>
                <c:pt idx="3203">
                  <c:v>-2.4828985000000001</c:v>
                </c:pt>
                <c:pt idx="3204">
                  <c:v>-2.5093812999999998</c:v>
                </c:pt>
                <c:pt idx="3205">
                  <c:v>-2.5930593000000002</c:v>
                </c:pt>
                <c:pt idx="3206">
                  <c:v>-2.5665767000000002</c:v>
                </c:pt>
                <c:pt idx="3207">
                  <c:v>-2.4129</c:v>
                </c:pt>
                <c:pt idx="3208">
                  <c:v>-2.3755571999999998</c:v>
                </c:pt>
                <c:pt idx="3209">
                  <c:v>-2.4679994999999999</c:v>
                </c:pt>
                <c:pt idx="3210">
                  <c:v>-2.5024082999999999</c:v>
                </c:pt>
                <c:pt idx="3211">
                  <c:v>-2.3640493999999999</c:v>
                </c:pt>
                <c:pt idx="3212">
                  <c:v>-2.4356105000000001</c:v>
                </c:pt>
                <c:pt idx="3213">
                  <c:v>-2.4977974999999999</c:v>
                </c:pt>
                <c:pt idx="3214">
                  <c:v>-2.3793676000000001</c:v>
                </c:pt>
                <c:pt idx="3215">
                  <c:v>-2.3386334999999998</c:v>
                </c:pt>
                <c:pt idx="3216">
                  <c:v>-2.2790759</c:v>
                </c:pt>
                <c:pt idx="3217">
                  <c:v>-2.6661825000000001</c:v>
                </c:pt>
                <c:pt idx="3218">
                  <c:v>-2.6816151000000001</c:v>
                </c:pt>
                <c:pt idx="3219">
                  <c:v>-2.5293863000000001</c:v>
                </c:pt>
                <c:pt idx="3220">
                  <c:v>-2.5768651999999999</c:v>
                </c:pt>
                <c:pt idx="3221">
                  <c:v>-2.6554750999999999</c:v>
                </c:pt>
                <c:pt idx="3222">
                  <c:v>-2.6227813000000002</c:v>
                </c:pt>
                <c:pt idx="3223">
                  <c:v>-2.5735879000000002</c:v>
                </c:pt>
                <c:pt idx="3224">
                  <c:v>-2.5132680000000001</c:v>
                </c:pt>
                <c:pt idx="3225">
                  <c:v>-2.6145505999999998</c:v>
                </c:pt>
                <c:pt idx="3226">
                  <c:v>-2.6028907000000001</c:v>
                </c:pt>
                <c:pt idx="3227">
                  <c:v>-2.3847022</c:v>
                </c:pt>
                <c:pt idx="3228">
                  <c:v>-2.3919804</c:v>
                </c:pt>
                <c:pt idx="3229">
                  <c:v>-2.4304662000000001</c:v>
                </c:pt>
                <c:pt idx="3230">
                  <c:v>-2.3610392</c:v>
                </c:pt>
                <c:pt idx="3231">
                  <c:v>-2.3491122999999998</c:v>
                </c:pt>
                <c:pt idx="3232">
                  <c:v>-2.4903672000000001</c:v>
                </c:pt>
                <c:pt idx="3233">
                  <c:v>-2.2692065000000001</c:v>
                </c:pt>
                <c:pt idx="3234">
                  <c:v>-2.4262747999999998</c:v>
                </c:pt>
                <c:pt idx="3235">
                  <c:v>-2.5882961999999998</c:v>
                </c:pt>
                <c:pt idx="3236">
                  <c:v>-2.5008838</c:v>
                </c:pt>
                <c:pt idx="3237">
                  <c:v>-2.4834318</c:v>
                </c:pt>
                <c:pt idx="3238">
                  <c:v>-2.5234038999999999</c:v>
                </c:pt>
                <c:pt idx="3239">
                  <c:v>-2.6246866999999998</c:v>
                </c:pt>
                <c:pt idx="3240">
                  <c:v>-2.5142205</c:v>
                </c:pt>
                <c:pt idx="3241">
                  <c:v>-2.5332729999999999</c:v>
                </c:pt>
                <c:pt idx="3242">
                  <c:v>-2.5138397000000001</c:v>
                </c:pt>
                <c:pt idx="3243">
                  <c:v>-2.5096859999999999</c:v>
                </c:pt>
                <c:pt idx="3244">
                  <c:v>-2.4524145000000002</c:v>
                </c:pt>
                <c:pt idx="3245">
                  <c:v>-2.3895035</c:v>
                </c:pt>
                <c:pt idx="3246">
                  <c:v>-2.4502427999999998</c:v>
                </c:pt>
                <c:pt idx="3247">
                  <c:v>-2.5718732000000002</c:v>
                </c:pt>
                <c:pt idx="3248">
                  <c:v>-2.4705523999999999</c:v>
                </c:pt>
                <c:pt idx="3249">
                  <c:v>-2.4072604000000002</c:v>
                </c:pt>
                <c:pt idx="3250">
                  <c:v>-2.4135477999999999</c:v>
                </c:pt>
                <c:pt idx="3251">
                  <c:v>-2.4269226000000002</c:v>
                </c:pt>
                <c:pt idx="3252">
                  <c:v>-2.3836355</c:v>
                </c:pt>
                <c:pt idx="3253">
                  <c:v>-2.3446921999999999</c:v>
                </c:pt>
                <c:pt idx="3254">
                  <c:v>-2.3606962999999999</c:v>
                </c:pt>
                <c:pt idx="3255">
                  <c:v>-2.6278492999999998</c:v>
                </c:pt>
                <c:pt idx="3256">
                  <c:v>-2.5785415</c:v>
                </c:pt>
                <c:pt idx="3257">
                  <c:v>-2.4927676000000001</c:v>
                </c:pt>
                <c:pt idx="3258">
                  <c:v>-2.4587778999999998</c:v>
                </c:pt>
                <c:pt idx="3259">
                  <c:v>-2.4737152999999998</c:v>
                </c:pt>
                <c:pt idx="3260">
                  <c:v>-2.5683296000000002</c:v>
                </c:pt>
                <c:pt idx="3261">
                  <c:v>-2.5489723999999998</c:v>
                </c:pt>
                <c:pt idx="3262">
                  <c:v>-2.5025987999999999</c:v>
                </c:pt>
                <c:pt idx="3263">
                  <c:v>-2.448947</c:v>
                </c:pt>
                <c:pt idx="3264">
                  <c:v>-2.4639223000000001</c:v>
                </c:pt>
                <c:pt idx="3265">
                  <c:v>-2.4894907000000002</c:v>
                </c:pt>
                <c:pt idx="3266">
                  <c:v>-2.4784019000000002</c:v>
                </c:pt>
                <c:pt idx="3267">
                  <c:v>-2.47261</c:v>
                </c:pt>
                <c:pt idx="3268">
                  <c:v>-2.3629825000000002</c:v>
                </c:pt>
                <c:pt idx="3269">
                  <c:v>-2.4917387999999998</c:v>
                </c:pt>
                <c:pt idx="3270">
                  <c:v>-2.4614834999999999</c:v>
                </c:pt>
                <c:pt idx="3271">
                  <c:v>-2.5316348</c:v>
                </c:pt>
                <c:pt idx="3272">
                  <c:v>-2.4242170000000001</c:v>
                </c:pt>
                <c:pt idx="3273">
                  <c:v>-2.48488</c:v>
                </c:pt>
                <c:pt idx="3274">
                  <c:v>-2.4258555999999998</c:v>
                </c:pt>
                <c:pt idx="3275">
                  <c:v>-2.5211556000000002</c:v>
                </c:pt>
                <c:pt idx="3276">
                  <c:v>-2.7052402</c:v>
                </c:pt>
                <c:pt idx="3277">
                  <c:v>-2.5905065999999999</c:v>
                </c:pt>
                <c:pt idx="3278">
                  <c:v>-2.4007063</c:v>
                </c:pt>
                <c:pt idx="3279">
                  <c:v>-2.5627282</c:v>
                </c:pt>
                <c:pt idx="3280">
                  <c:v>-2.6064346</c:v>
                </c:pt>
                <c:pt idx="3281">
                  <c:v>-2.5396747999999998</c:v>
                </c:pt>
                <c:pt idx="3282">
                  <c:v>-2.3659545999999998</c:v>
                </c:pt>
                <c:pt idx="3283">
                  <c:v>-2.4623981000000001</c:v>
                </c:pt>
                <c:pt idx="3284">
                  <c:v>-2.4029164000000001</c:v>
                </c:pt>
                <c:pt idx="3285">
                  <c:v>-2.5040467</c:v>
                </c:pt>
                <c:pt idx="3286">
                  <c:v>-2.5676055</c:v>
                </c:pt>
                <c:pt idx="3287">
                  <c:v>-2.6232766999999999</c:v>
                </c:pt>
                <c:pt idx="3288">
                  <c:v>-2.4300088999999998</c:v>
                </c:pt>
                <c:pt idx="3289">
                  <c:v>-2.4313807000000001</c:v>
                </c:pt>
                <c:pt idx="3290">
                  <c:v>-2.5254995999999998</c:v>
                </c:pt>
                <c:pt idx="3291">
                  <c:v>-2.3796344</c:v>
                </c:pt>
                <c:pt idx="3292">
                  <c:v>-2.4170535000000002</c:v>
                </c:pt>
                <c:pt idx="3293">
                  <c:v>-2.3869505000000002</c:v>
                </c:pt>
                <c:pt idx="3294">
                  <c:v>-2.3054442000000002</c:v>
                </c:pt>
                <c:pt idx="3295">
                  <c:v>-2.4851467999999999</c:v>
                </c:pt>
                <c:pt idx="3296">
                  <c:v>-2.7117559999999998</c:v>
                </c:pt>
                <c:pt idx="3297">
                  <c:v>-2.5399034</c:v>
                </c:pt>
                <c:pt idx="3298">
                  <c:v>-2.5711873000000001</c:v>
                </c:pt>
                <c:pt idx="3299">
                  <c:v>-2.6484258000000001</c:v>
                </c:pt>
                <c:pt idx="3300">
                  <c:v>-2.5943551</c:v>
                </c:pt>
                <c:pt idx="3301">
                  <c:v>-2.6613815000000001</c:v>
                </c:pt>
                <c:pt idx="3302">
                  <c:v>-2.5351781999999998</c:v>
                </c:pt>
                <c:pt idx="3303">
                  <c:v>-2.5460384</c:v>
                </c:pt>
                <c:pt idx="3304">
                  <c:v>-2.4582448000000001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08E-7740-9905-D5B86AC8EB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0289536"/>
        <c:axId val="360289928"/>
      </c:scatterChart>
      <c:valAx>
        <c:axId val="36028953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CH"/>
          </a:p>
        </c:txPr>
        <c:crossAx val="360289928"/>
        <c:crosses val="autoZero"/>
        <c:crossBetween val="midCat"/>
      </c:valAx>
      <c:valAx>
        <c:axId val="3602899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CH"/>
          </a:p>
        </c:txPr>
        <c:crossAx val="3602895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CH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CH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'Processed Potentiostat'!$D$1</c:f>
              <c:strCache>
                <c:ptCount val="1"/>
                <c:pt idx="0">
                  <c:v>SURFACE CORRECTED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'Processed Potentiostat'!$A$3:$A$4503</c:f>
              <c:numCache>
                <c:formatCode>0.00E+00</c:formatCode>
                <c:ptCount val="45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8.466666452780667E-4</c:v>
                </c:pt>
                <c:pt idx="4">
                  <c:v>8.8999997751670835E-4</c:v>
                </c:pt>
                <c:pt idx="5">
                  <c:v>9.1666664350971829E-4</c:v>
                </c:pt>
                <c:pt idx="6">
                  <c:v>1.0333333072291367E-3</c:v>
                </c:pt>
                <c:pt idx="7">
                  <c:v>1.7699999552860335E-2</c:v>
                </c:pt>
                <c:pt idx="8">
                  <c:v>3.43666657984915E-2</c:v>
                </c:pt>
                <c:pt idx="9">
                  <c:v>5.1033332044122838E-2</c:v>
                </c:pt>
                <c:pt idx="10">
                  <c:v>6.7699998289753996E-2</c:v>
                </c:pt>
                <c:pt idx="11">
                  <c:v>8.4366664535385327E-2</c:v>
                </c:pt>
                <c:pt idx="12">
                  <c:v>0.10103333078101651</c:v>
                </c:pt>
                <c:pt idx="13">
                  <c:v>0.11769999702664784</c:v>
                </c:pt>
                <c:pt idx="14">
                  <c:v>0.13436666327227917</c:v>
                </c:pt>
                <c:pt idx="15">
                  <c:v>0.15103332951791032</c:v>
                </c:pt>
                <c:pt idx="16">
                  <c:v>0.16769999576354166</c:v>
                </c:pt>
                <c:pt idx="17">
                  <c:v>0.18436666200917168</c:v>
                </c:pt>
                <c:pt idx="18">
                  <c:v>0.20103332825480333</c:v>
                </c:pt>
                <c:pt idx="19">
                  <c:v>0.21769999450043501</c:v>
                </c:pt>
                <c:pt idx="20">
                  <c:v>0.23436666074606669</c:v>
                </c:pt>
                <c:pt idx="21">
                  <c:v>0.25103332699169667</c:v>
                </c:pt>
                <c:pt idx="22">
                  <c:v>0.26769999323732835</c:v>
                </c:pt>
                <c:pt idx="23">
                  <c:v>0.28436665948296003</c:v>
                </c:pt>
                <c:pt idx="24">
                  <c:v>0.30103332572859171</c:v>
                </c:pt>
                <c:pt idx="25">
                  <c:v>0.31769999197422172</c:v>
                </c:pt>
                <c:pt idx="26">
                  <c:v>0.33436665821985329</c:v>
                </c:pt>
                <c:pt idx="27">
                  <c:v>0.35103332446548496</c:v>
                </c:pt>
                <c:pt idx="28">
                  <c:v>0.36769999071111664</c:v>
                </c:pt>
                <c:pt idx="29">
                  <c:v>0.38436665695674666</c:v>
                </c:pt>
                <c:pt idx="30">
                  <c:v>0.40103332320237833</c:v>
                </c:pt>
                <c:pt idx="31">
                  <c:v>0.41769998944800996</c:v>
                </c:pt>
                <c:pt idx="32">
                  <c:v>0.43436665569364163</c:v>
                </c:pt>
                <c:pt idx="33">
                  <c:v>0.45103332193927165</c:v>
                </c:pt>
                <c:pt idx="34">
                  <c:v>0.46769998818490333</c:v>
                </c:pt>
                <c:pt idx="35">
                  <c:v>0.484366654430535</c:v>
                </c:pt>
                <c:pt idx="36">
                  <c:v>0.50103332067616668</c:v>
                </c:pt>
                <c:pt idx="37">
                  <c:v>0.51769998692179664</c:v>
                </c:pt>
                <c:pt idx="38">
                  <c:v>0.53436665316742826</c:v>
                </c:pt>
                <c:pt idx="39">
                  <c:v>0.55103331941306</c:v>
                </c:pt>
                <c:pt idx="40">
                  <c:v>0.56769998565869162</c:v>
                </c:pt>
                <c:pt idx="41">
                  <c:v>0.58436665190432169</c:v>
                </c:pt>
                <c:pt idx="42">
                  <c:v>0.60103331814995331</c:v>
                </c:pt>
                <c:pt idx="43">
                  <c:v>0.61769998439558504</c:v>
                </c:pt>
                <c:pt idx="44">
                  <c:v>0.63436665064121667</c:v>
                </c:pt>
                <c:pt idx="45">
                  <c:v>0.65103331688684674</c:v>
                </c:pt>
                <c:pt idx="46">
                  <c:v>0.66769998313247825</c:v>
                </c:pt>
                <c:pt idx="47">
                  <c:v>0.68436664937810998</c:v>
                </c:pt>
                <c:pt idx="48">
                  <c:v>0.7010333156237416</c:v>
                </c:pt>
                <c:pt idx="49">
                  <c:v>0.71769998186937167</c:v>
                </c:pt>
                <c:pt idx="50">
                  <c:v>0.7343666481150033</c:v>
                </c:pt>
                <c:pt idx="51">
                  <c:v>0.75103331436063503</c:v>
                </c:pt>
                <c:pt idx="52">
                  <c:v>0.76769998060626665</c:v>
                </c:pt>
                <c:pt idx="53">
                  <c:v>0.78436664685189672</c:v>
                </c:pt>
                <c:pt idx="54">
                  <c:v>0.80103331309752834</c:v>
                </c:pt>
                <c:pt idx="55">
                  <c:v>0.81769997934316008</c:v>
                </c:pt>
                <c:pt idx="56">
                  <c:v>0.8343666455887917</c:v>
                </c:pt>
                <c:pt idx="57">
                  <c:v>0.85103331183442177</c:v>
                </c:pt>
                <c:pt idx="58">
                  <c:v>0.86769997808005328</c:v>
                </c:pt>
                <c:pt idx="59">
                  <c:v>0.88436664432568501</c:v>
                </c:pt>
                <c:pt idx="60">
                  <c:v>0.90103331057131664</c:v>
                </c:pt>
                <c:pt idx="61">
                  <c:v>0.91769997681694659</c:v>
                </c:pt>
                <c:pt idx="62">
                  <c:v>0.93436664306257833</c:v>
                </c:pt>
                <c:pt idx="63">
                  <c:v>0.95103330930820995</c:v>
                </c:pt>
                <c:pt idx="64">
                  <c:v>0.96769997555384168</c:v>
                </c:pt>
                <c:pt idx="65">
                  <c:v>0.98436664179947164</c:v>
                </c:pt>
                <c:pt idx="66">
                  <c:v>1.0010333080451033</c:v>
                </c:pt>
                <c:pt idx="67">
                  <c:v>1.0176999742907349</c:v>
                </c:pt>
                <c:pt idx="68">
                  <c:v>1.0343666405363667</c:v>
                </c:pt>
                <c:pt idx="69">
                  <c:v>1.0510333067819966</c:v>
                </c:pt>
                <c:pt idx="70">
                  <c:v>1.0676999730276284</c:v>
                </c:pt>
                <c:pt idx="71">
                  <c:v>1.08436663927326</c:v>
                </c:pt>
                <c:pt idx="72">
                  <c:v>1.1010333055188917</c:v>
                </c:pt>
                <c:pt idx="73">
                  <c:v>1.1176999717645217</c:v>
                </c:pt>
                <c:pt idx="74">
                  <c:v>1.1343666380101534</c:v>
                </c:pt>
                <c:pt idx="75">
                  <c:v>1.1510333042557852</c:v>
                </c:pt>
                <c:pt idx="76">
                  <c:v>1.1676999705014166</c:v>
                </c:pt>
                <c:pt idx="77">
                  <c:v>1.1843666367470467</c:v>
                </c:pt>
                <c:pt idx="78">
                  <c:v>1.2010333029926783</c:v>
                </c:pt>
                <c:pt idx="79">
                  <c:v>1.2176999692383101</c:v>
                </c:pt>
                <c:pt idx="80">
                  <c:v>1.2343666354839415</c:v>
                </c:pt>
                <c:pt idx="81">
                  <c:v>1.2510333017295716</c:v>
                </c:pt>
                <c:pt idx="82">
                  <c:v>1.2676999679752035</c:v>
                </c:pt>
                <c:pt idx="83">
                  <c:v>1.2843666342208349</c:v>
                </c:pt>
                <c:pt idx="84">
                  <c:v>1.3010333004664667</c:v>
                </c:pt>
                <c:pt idx="85">
                  <c:v>1.3176999667120968</c:v>
                </c:pt>
                <c:pt idx="86">
                  <c:v>1.3343666329577284</c:v>
                </c:pt>
                <c:pt idx="87">
                  <c:v>1.3510332992033598</c:v>
                </c:pt>
                <c:pt idx="88">
                  <c:v>1.3676999654489916</c:v>
                </c:pt>
                <c:pt idx="89">
                  <c:v>1.3843666316946217</c:v>
                </c:pt>
                <c:pt idx="90">
                  <c:v>1.4010332979402533</c:v>
                </c:pt>
                <c:pt idx="91">
                  <c:v>1.417699964185885</c:v>
                </c:pt>
                <c:pt idx="92">
                  <c:v>1.4343666304315166</c:v>
                </c:pt>
                <c:pt idx="93">
                  <c:v>1.4510332966771466</c:v>
                </c:pt>
                <c:pt idx="94">
                  <c:v>1.4676999629227785</c:v>
                </c:pt>
                <c:pt idx="95">
                  <c:v>1.4843666291684099</c:v>
                </c:pt>
                <c:pt idx="96">
                  <c:v>1.5010332954140417</c:v>
                </c:pt>
                <c:pt idx="97">
                  <c:v>1.5176999616596718</c:v>
                </c:pt>
                <c:pt idx="98">
                  <c:v>1.5343666279053034</c:v>
                </c:pt>
                <c:pt idx="99">
                  <c:v>1.5510332941509348</c:v>
                </c:pt>
                <c:pt idx="100">
                  <c:v>1.5676999603965667</c:v>
                </c:pt>
                <c:pt idx="101">
                  <c:v>1.5843666266421967</c:v>
                </c:pt>
                <c:pt idx="102">
                  <c:v>1.6010332928878281</c:v>
                </c:pt>
                <c:pt idx="103">
                  <c:v>1.61769995913346</c:v>
                </c:pt>
                <c:pt idx="104">
                  <c:v>1.6343666253790916</c:v>
                </c:pt>
                <c:pt idx="105">
                  <c:v>1.6510332916247217</c:v>
                </c:pt>
                <c:pt idx="106">
                  <c:v>1.66769995787035</c:v>
                </c:pt>
                <c:pt idx="107">
                  <c:v>1.6843666241159834</c:v>
                </c:pt>
                <c:pt idx="108">
                  <c:v>1.7010332903616168</c:v>
                </c:pt>
                <c:pt idx="109">
                  <c:v>1.7176999566072333</c:v>
                </c:pt>
                <c:pt idx="110">
                  <c:v>1.7343666228528667</c:v>
                </c:pt>
                <c:pt idx="111">
                  <c:v>1.7510332890985001</c:v>
                </c:pt>
                <c:pt idx="112">
                  <c:v>1.7676999553441335</c:v>
                </c:pt>
                <c:pt idx="113">
                  <c:v>1.7843666215897669</c:v>
                </c:pt>
                <c:pt idx="114">
                  <c:v>1.8010332878353998</c:v>
                </c:pt>
                <c:pt idx="115">
                  <c:v>1.8176999540810332</c:v>
                </c:pt>
                <c:pt idx="116">
                  <c:v>1.8343666203266666</c:v>
                </c:pt>
                <c:pt idx="117">
                  <c:v>1.8510332865722832</c:v>
                </c:pt>
                <c:pt idx="118">
                  <c:v>1.8676999528179166</c:v>
                </c:pt>
                <c:pt idx="119">
                  <c:v>1.88436661906355</c:v>
                </c:pt>
                <c:pt idx="120">
                  <c:v>1.9010332853091834</c:v>
                </c:pt>
                <c:pt idx="121">
                  <c:v>1.9176999515548165</c:v>
                </c:pt>
                <c:pt idx="122">
                  <c:v>1.9343666178004499</c:v>
                </c:pt>
                <c:pt idx="123">
                  <c:v>1.9510332840460833</c:v>
                </c:pt>
                <c:pt idx="124">
                  <c:v>1.9676999502917167</c:v>
                </c:pt>
                <c:pt idx="125">
                  <c:v>1.9843666165373333</c:v>
                </c:pt>
                <c:pt idx="126">
                  <c:v>2.0010332827829669</c:v>
                </c:pt>
                <c:pt idx="127">
                  <c:v>2.0176999490286001</c:v>
                </c:pt>
                <c:pt idx="128">
                  <c:v>2.0343666152742332</c:v>
                </c:pt>
                <c:pt idx="129">
                  <c:v>2.0510332815198664</c:v>
                </c:pt>
                <c:pt idx="130">
                  <c:v>2.0676999477655</c:v>
                </c:pt>
                <c:pt idx="131">
                  <c:v>2.0843666140111332</c:v>
                </c:pt>
                <c:pt idx="132">
                  <c:v>2.1010332802567668</c:v>
                </c:pt>
                <c:pt idx="133">
                  <c:v>2.1176999465023831</c:v>
                </c:pt>
                <c:pt idx="134">
                  <c:v>2.1343666127480168</c:v>
                </c:pt>
                <c:pt idx="135">
                  <c:v>2.1510332789936499</c:v>
                </c:pt>
                <c:pt idx="136">
                  <c:v>2.1676999452392836</c:v>
                </c:pt>
                <c:pt idx="137">
                  <c:v>2.1843666114849167</c:v>
                </c:pt>
                <c:pt idx="138">
                  <c:v>2.2010332777305504</c:v>
                </c:pt>
                <c:pt idx="139">
                  <c:v>2.2176999439761835</c:v>
                </c:pt>
                <c:pt idx="140">
                  <c:v>2.2343666102218167</c:v>
                </c:pt>
                <c:pt idx="141">
                  <c:v>2.251033276467433</c:v>
                </c:pt>
                <c:pt idx="142">
                  <c:v>2.2676999427130666</c:v>
                </c:pt>
                <c:pt idx="143">
                  <c:v>2.2843666089586998</c:v>
                </c:pt>
                <c:pt idx="144">
                  <c:v>2.3010332752043334</c:v>
                </c:pt>
                <c:pt idx="145">
                  <c:v>2.3176999414499666</c:v>
                </c:pt>
                <c:pt idx="146">
                  <c:v>2.3343666076955998</c:v>
                </c:pt>
                <c:pt idx="147">
                  <c:v>2.3510332739412334</c:v>
                </c:pt>
                <c:pt idx="148">
                  <c:v>2.3676999401868666</c:v>
                </c:pt>
                <c:pt idx="149">
                  <c:v>2.3843666064324833</c:v>
                </c:pt>
                <c:pt idx="150">
                  <c:v>2.4010332726781169</c:v>
                </c:pt>
                <c:pt idx="151">
                  <c:v>2.4176999389237497</c:v>
                </c:pt>
                <c:pt idx="152">
                  <c:v>2.4343666051693833</c:v>
                </c:pt>
                <c:pt idx="153">
                  <c:v>2.4510332714150165</c:v>
                </c:pt>
                <c:pt idx="154">
                  <c:v>2.4676999376606497</c:v>
                </c:pt>
                <c:pt idx="155">
                  <c:v>2.4843666039062833</c:v>
                </c:pt>
                <c:pt idx="156">
                  <c:v>2.5010332701519165</c:v>
                </c:pt>
                <c:pt idx="157">
                  <c:v>2.5176999363975332</c:v>
                </c:pt>
                <c:pt idx="158">
                  <c:v>2.5343666026431668</c:v>
                </c:pt>
                <c:pt idx="159">
                  <c:v>2.5510332688888</c:v>
                </c:pt>
                <c:pt idx="160">
                  <c:v>2.5676999351344336</c:v>
                </c:pt>
                <c:pt idx="161">
                  <c:v>2.5843666013800668</c:v>
                </c:pt>
                <c:pt idx="162">
                  <c:v>2.6010332676257</c:v>
                </c:pt>
                <c:pt idx="163">
                  <c:v>2.6176999338713336</c:v>
                </c:pt>
                <c:pt idx="164">
                  <c:v>2.6343666001169668</c:v>
                </c:pt>
                <c:pt idx="165">
                  <c:v>2.6510332663625831</c:v>
                </c:pt>
                <c:pt idx="166">
                  <c:v>2.6676999326082167</c:v>
                </c:pt>
                <c:pt idx="167">
                  <c:v>2.6843665988538499</c:v>
                </c:pt>
                <c:pt idx="168">
                  <c:v>2.7010332650994835</c:v>
                </c:pt>
                <c:pt idx="169">
                  <c:v>2.7176999313451167</c:v>
                </c:pt>
                <c:pt idx="170">
                  <c:v>2.7343665975907498</c:v>
                </c:pt>
                <c:pt idx="171">
                  <c:v>2.7510332638363835</c:v>
                </c:pt>
                <c:pt idx="172">
                  <c:v>2.7676999300820166</c:v>
                </c:pt>
                <c:pt idx="173">
                  <c:v>2.7843665963276334</c:v>
                </c:pt>
                <c:pt idx="174">
                  <c:v>2.801033262573267</c:v>
                </c:pt>
                <c:pt idx="175">
                  <c:v>2.8176999288188997</c:v>
                </c:pt>
                <c:pt idx="176">
                  <c:v>2.8343665950645329</c:v>
                </c:pt>
                <c:pt idx="177">
                  <c:v>2.8510332613101665</c:v>
                </c:pt>
                <c:pt idx="178">
                  <c:v>2.8676999275557997</c:v>
                </c:pt>
                <c:pt idx="179">
                  <c:v>2.8843665938014333</c:v>
                </c:pt>
                <c:pt idx="180">
                  <c:v>2.9010332600470665</c:v>
                </c:pt>
                <c:pt idx="181">
                  <c:v>2.9176999262926833</c:v>
                </c:pt>
                <c:pt idx="182">
                  <c:v>2.9343665925383169</c:v>
                </c:pt>
                <c:pt idx="183">
                  <c:v>2.9510332587839501</c:v>
                </c:pt>
                <c:pt idx="184">
                  <c:v>2.9676999250295832</c:v>
                </c:pt>
                <c:pt idx="185">
                  <c:v>2.9843665912752169</c:v>
                </c:pt>
                <c:pt idx="186">
                  <c:v>3.00103325752085</c:v>
                </c:pt>
                <c:pt idx="187">
                  <c:v>3.0176999237664837</c:v>
                </c:pt>
                <c:pt idx="188">
                  <c:v>3.0343665900121168</c:v>
                </c:pt>
                <c:pt idx="189">
                  <c:v>3.0510332562577331</c:v>
                </c:pt>
                <c:pt idx="190">
                  <c:v>3.0676999225033668</c:v>
                </c:pt>
                <c:pt idx="191">
                  <c:v>3.0843665887489999</c:v>
                </c:pt>
                <c:pt idx="192">
                  <c:v>3.1010332549946331</c:v>
                </c:pt>
                <c:pt idx="193">
                  <c:v>3.1176999212402667</c:v>
                </c:pt>
                <c:pt idx="194">
                  <c:v>3.1343665874858999</c:v>
                </c:pt>
                <c:pt idx="195">
                  <c:v>3.1510332537315335</c:v>
                </c:pt>
                <c:pt idx="196">
                  <c:v>3.1676999199771667</c:v>
                </c:pt>
                <c:pt idx="197">
                  <c:v>3.1843665862227835</c:v>
                </c:pt>
                <c:pt idx="198">
                  <c:v>3.2010332524684171</c:v>
                </c:pt>
                <c:pt idx="199">
                  <c:v>3.2176999187140498</c:v>
                </c:pt>
                <c:pt idx="200">
                  <c:v>3.234366584959683</c:v>
                </c:pt>
                <c:pt idx="201">
                  <c:v>3.2510332512053166</c:v>
                </c:pt>
                <c:pt idx="202">
                  <c:v>3.2676999174509498</c:v>
                </c:pt>
                <c:pt idx="203">
                  <c:v>3.2843665836965834</c:v>
                </c:pt>
                <c:pt idx="204">
                  <c:v>3.3010332499422166</c:v>
                </c:pt>
                <c:pt idx="205">
                  <c:v>3.3176999161878333</c:v>
                </c:pt>
                <c:pt idx="206">
                  <c:v>3.334366582433467</c:v>
                </c:pt>
                <c:pt idx="207">
                  <c:v>3.3510332486791001</c:v>
                </c:pt>
                <c:pt idx="208">
                  <c:v>3.3676999149247333</c:v>
                </c:pt>
                <c:pt idx="209">
                  <c:v>3.3843665811703669</c:v>
                </c:pt>
                <c:pt idx="210">
                  <c:v>3.4010332474160001</c:v>
                </c:pt>
                <c:pt idx="211">
                  <c:v>3.4176999136616333</c:v>
                </c:pt>
                <c:pt idx="212">
                  <c:v>3.4343665799072669</c:v>
                </c:pt>
                <c:pt idx="213">
                  <c:v>3.4510332461528832</c:v>
                </c:pt>
                <c:pt idx="214">
                  <c:v>3.4676999123985164</c:v>
                </c:pt>
                <c:pt idx="215">
                  <c:v>3.48436657864415</c:v>
                </c:pt>
                <c:pt idx="216">
                  <c:v>3.5010332448897832</c:v>
                </c:pt>
                <c:pt idx="217">
                  <c:v>3.5176999111354168</c:v>
                </c:pt>
                <c:pt idx="218">
                  <c:v>3.53436657738105</c:v>
                </c:pt>
                <c:pt idx="219">
                  <c:v>3.5510332436266832</c:v>
                </c:pt>
                <c:pt idx="220">
                  <c:v>3.5676999098723168</c:v>
                </c:pt>
                <c:pt idx="221">
                  <c:v>3.5843665761179335</c:v>
                </c:pt>
                <c:pt idx="222">
                  <c:v>3.6010332423635663</c:v>
                </c:pt>
                <c:pt idx="223">
                  <c:v>3.6176999086091999</c:v>
                </c:pt>
                <c:pt idx="224">
                  <c:v>3.6343665748548331</c:v>
                </c:pt>
                <c:pt idx="225">
                  <c:v>3.6510332411004667</c:v>
                </c:pt>
                <c:pt idx="226">
                  <c:v>3.6676999073460999</c:v>
                </c:pt>
                <c:pt idx="227">
                  <c:v>3.684366573591733</c:v>
                </c:pt>
                <c:pt idx="228">
                  <c:v>3.7010332398373667</c:v>
                </c:pt>
                <c:pt idx="229">
                  <c:v>3.7176999060829834</c:v>
                </c:pt>
                <c:pt idx="230">
                  <c:v>3.7343665723286166</c:v>
                </c:pt>
                <c:pt idx="231">
                  <c:v>3.7510332385742502</c:v>
                </c:pt>
                <c:pt idx="232">
                  <c:v>3.7676999048198834</c:v>
                </c:pt>
                <c:pt idx="233">
                  <c:v>3.784366571065517</c:v>
                </c:pt>
                <c:pt idx="234">
                  <c:v>3.8010332373111502</c:v>
                </c:pt>
                <c:pt idx="235">
                  <c:v>3.8176999035567833</c:v>
                </c:pt>
                <c:pt idx="236">
                  <c:v>3.834366569802417</c:v>
                </c:pt>
                <c:pt idx="237">
                  <c:v>3.8510332360480333</c:v>
                </c:pt>
                <c:pt idx="238">
                  <c:v>3.8676999022936664</c:v>
                </c:pt>
                <c:pt idx="239">
                  <c:v>3.8843665685393001</c:v>
                </c:pt>
                <c:pt idx="240">
                  <c:v>3.9010332347849332</c:v>
                </c:pt>
                <c:pt idx="241">
                  <c:v>3.9176999010305669</c:v>
                </c:pt>
                <c:pt idx="242">
                  <c:v>3.9343665672762</c:v>
                </c:pt>
                <c:pt idx="243">
                  <c:v>3.9510332335218332</c:v>
                </c:pt>
                <c:pt idx="244">
                  <c:v>3.9676998997674668</c:v>
                </c:pt>
                <c:pt idx="245">
                  <c:v>3.9843665660130836</c:v>
                </c:pt>
                <c:pt idx="246">
                  <c:v>4.0010332322587168</c:v>
                </c:pt>
                <c:pt idx="247">
                  <c:v>4.0176998985043504</c:v>
                </c:pt>
                <c:pt idx="248">
                  <c:v>4.0343665647499831</c:v>
                </c:pt>
                <c:pt idx="249">
                  <c:v>4.0510332309956167</c:v>
                </c:pt>
                <c:pt idx="250">
                  <c:v>4.0676998972412504</c:v>
                </c:pt>
                <c:pt idx="251">
                  <c:v>4.0843665634868831</c:v>
                </c:pt>
                <c:pt idx="252">
                  <c:v>4.1010332297325167</c:v>
                </c:pt>
                <c:pt idx="253">
                  <c:v>4.1176998959781335</c:v>
                </c:pt>
                <c:pt idx="254">
                  <c:v>4.1343665622237662</c:v>
                </c:pt>
                <c:pt idx="255">
                  <c:v>4.1510332284693998</c:v>
                </c:pt>
                <c:pt idx="256">
                  <c:v>4.1676998947150334</c:v>
                </c:pt>
                <c:pt idx="257">
                  <c:v>4.1843665609606662</c:v>
                </c:pt>
                <c:pt idx="258">
                  <c:v>4.2010332272062998</c:v>
                </c:pt>
                <c:pt idx="259">
                  <c:v>4.2176998934519334</c:v>
                </c:pt>
                <c:pt idx="260">
                  <c:v>4.234366559697567</c:v>
                </c:pt>
                <c:pt idx="261">
                  <c:v>4.2510332259431838</c:v>
                </c:pt>
                <c:pt idx="262">
                  <c:v>4.2676998921888165</c:v>
                </c:pt>
                <c:pt idx="263">
                  <c:v>4.2843665584344501</c:v>
                </c:pt>
                <c:pt idx="264">
                  <c:v>4.3010332246800829</c:v>
                </c:pt>
                <c:pt idx="265">
                  <c:v>4.3176998909257174</c:v>
                </c:pt>
                <c:pt idx="266">
                  <c:v>4.3343665571713501</c:v>
                </c:pt>
                <c:pt idx="267">
                  <c:v>4.3510332234169828</c:v>
                </c:pt>
                <c:pt idx="268">
                  <c:v>4.3676998896626165</c:v>
                </c:pt>
                <c:pt idx="269">
                  <c:v>4.3843665559082332</c:v>
                </c:pt>
                <c:pt idx="270">
                  <c:v>4.4010332221538668</c:v>
                </c:pt>
                <c:pt idx="271">
                  <c:v>4.4176998883994996</c:v>
                </c:pt>
                <c:pt idx="272">
                  <c:v>4.4343665546451332</c:v>
                </c:pt>
                <c:pt idx="273">
                  <c:v>4.4510332208907668</c:v>
                </c:pt>
                <c:pt idx="274">
                  <c:v>4.4676998871364004</c:v>
                </c:pt>
                <c:pt idx="275">
                  <c:v>4.4843665533820332</c:v>
                </c:pt>
                <c:pt idx="276">
                  <c:v>4.5010332196276668</c:v>
                </c:pt>
                <c:pt idx="277">
                  <c:v>4.5176998858732835</c:v>
                </c:pt>
                <c:pt idx="278">
                  <c:v>4.5343665521189163</c:v>
                </c:pt>
                <c:pt idx="279">
                  <c:v>4.5510332183645499</c:v>
                </c:pt>
                <c:pt idx="280">
                  <c:v>4.5676998846101826</c:v>
                </c:pt>
                <c:pt idx="281">
                  <c:v>4.5843665508558171</c:v>
                </c:pt>
                <c:pt idx="282">
                  <c:v>4.6010332171014499</c:v>
                </c:pt>
                <c:pt idx="283">
                  <c:v>4.6176998833470835</c:v>
                </c:pt>
                <c:pt idx="284">
                  <c:v>4.6343665495927162</c:v>
                </c:pt>
                <c:pt idx="285">
                  <c:v>4.6510332158383338</c:v>
                </c:pt>
                <c:pt idx="286">
                  <c:v>4.6676998820839666</c:v>
                </c:pt>
                <c:pt idx="287">
                  <c:v>4.6843665483296002</c:v>
                </c:pt>
                <c:pt idx="288">
                  <c:v>4.7010332145752329</c:v>
                </c:pt>
                <c:pt idx="289">
                  <c:v>4.7176998808208674</c:v>
                </c:pt>
                <c:pt idx="290">
                  <c:v>4.7343665470665002</c:v>
                </c:pt>
                <c:pt idx="291">
                  <c:v>4.7510332133121329</c:v>
                </c:pt>
                <c:pt idx="292">
                  <c:v>4.7676998795577665</c:v>
                </c:pt>
                <c:pt idx="293">
                  <c:v>4.7843665458033833</c:v>
                </c:pt>
                <c:pt idx="294">
                  <c:v>4.8010332120490169</c:v>
                </c:pt>
                <c:pt idx="295">
                  <c:v>4.8176998782946496</c:v>
                </c:pt>
                <c:pt idx="296">
                  <c:v>4.8343665445402833</c:v>
                </c:pt>
                <c:pt idx="297">
                  <c:v>4.8510332107859169</c:v>
                </c:pt>
                <c:pt idx="298">
                  <c:v>4.8676998770315505</c:v>
                </c:pt>
                <c:pt idx="299">
                  <c:v>4.8843665432771832</c:v>
                </c:pt>
                <c:pt idx="300">
                  <c:v>4.9010332095228168</c:v>
                </c:pt>
                <c:pt idx="301">
                  <c:v>4.9176998757684336</c:v>
                </c:pt>
                <c:pt idx="302">
                  <c:v>4.9343665420140663</c:v>
                </c:pt>
                <c:pt idx="303">
                  <c:v>4.9510332082596999</c:v>
                </c:pt>
                <c:pt idx="304">
                  <c:v>4.9676998745053327</c:v>
                </c:pt>
                <c:pt idx="305">
                  <c:v>4.9843665407509672</c:v>
                </c:pt>
                <c:pt idx="306">
                  <c:v>5.0010332069965999</c:v>
                </c:pt>
                <c:pt idx="307">
                  <c:v>5.0176998732422335</c:v>
                </c:pt>
                <c:pt idx="308">
                  <c:v>5.0343665394878663</c:v>
                </c:pt>
                <c:pt idx="309">
                  <c:v>5.0510332057334839</c:v>
                </c:pt>
                <c:pt idx="310">
                  <c:v>5.0676998719791166</c:v>
                </c:pt>
                <c:pt idx="311">
                  <c:v>5.0843665382247503</c:v>
                </c:pt>
                <c:pt idx="312">
                  <c:v>5.101033204470383</c:v>
                </c:pt>
                <c:pt idx="313">
                  <c:v>5.1176998707160175</c:v>
                </c:pt>
                <c:pt idx="314">
                  <c:v>5.1343665369616502</c:v>
                </c:pt>
                <c:pt idx="315">
                  <c:v>5.151033203207283</c:v>
                </c:pt>
                <c:pt idx="316">
                  <c:v>5.1676998694529166</c:v>
                </c:pt>
                <c:pt idx="317">
                  <c:v>5.1843665356985333</c:v>
                </c:pt>
                <c:pt idx="318">
                  <c:v>5.201033201944167</c:v>
                </c:pt>
                <c:pt idx="319">
                  <c:v>5.2176998681897997</c:v>
                </c:pt>
                <c:pt idx="320">
                  <c:v>5.2343665344354333</c:v>
                </c:pt>
                <c:pt idx="321">
                  <c:v>5.2510332006810669</c:v>
                </c:pt>
                <c:pt idx="322">
                  <c:v>5.2676998669267006</c:v>
                </c:pt>
                <c:pt idx="323">
                  <c:v>5.2843665331723333</c:v>
                </c:pt>
                <c:pt idx="324">
                  <c:v>5.3010331994179669</c:v>
                </c:pt>
                <c:pt idx="325">
                  <c:v>5.3176998656635837</c:v>
                </c:pt>
                <c:pt idx="326">
                  <c:v>5.3343665319092164</c:v>
                </c:pt>
                <c:pt idx="327">
                  <c:v>5.35103319815485</c:v>
                </c:pt>
                <c:pt idx="328">
                  <c:v>5.3676998644004827</c:v>
                </c:pt>
                <c:pt idx="329">
                  <c:v>5.3843665306461173</c:v>
                </c:pt>
                <c:pt idx="330">
                  <c:v>5.40103319689175</c:v>
                </c:pt>
                <c:pt idx="331">
                  <c:v>5.4176998631373836</c:v>
                </c:pt>
                <c:pt idx="332">
                  <c:v>5.4343665293830163</c:v>
                </c:pt>
                <c:pt idx="333">
                  <c:v>5.451033195628634</c:v>
                </c:pt>
                <c:pt idx="334">
                  <c:v>5.4676998618742667</c:v>
                </c:pt>
                <c:pt idx="335">
                  <c:v>5.4843665281199003</c:v>
                </c:pt>
                <c:pt idx="336">
                  <c:v>5.5010331943655331</c:v>
                </c:pt>
                <c:pt idx="337">
                  <c:v>5.5176998606111658</c:v>
                </c:pt>
                <c:pt idx="338">
                  <c:v>5.5343665268568003</c:v>
                </c:pt>
                <c:pt idx="339">
                  <c:v>5.551033193102433</c:v>
                </c:pt>
                <c:pt idx="340">
                  <c:v>5.5676998593480667</c:v>
                </c:pt>
                <c:pt idx="341">
                  <c:v>5.5843665255936834</c:v>
                </c:pt>
                <c:pt idx="342">
                  <c:v>5.601033191839317</c:v>
                </c:pt>
                <c:pt idx="343">
                  <c:v>5.6176998580849498</c:v>
                </c:pt>
                <c:pt idx="344">
                  <c:v>5.6343665243305834</c:v>
                </c:pt>
                <c:pt idx="345">
                  <c:v>5.6510331905762161</c:v>
                </c:pt>
                <c:pt idx="346">
                  <c:v>5.6676998568218506</c:v>
                </c:pt>
                <c:pt idx="347">
                  <c:v>5.6843665230674834</c:v>
                </c:pt>
                <c:pt idx="348">
                  <c:v>5.701033189313117</c:v>
                </c:pt>
                <c:pt idx="349">
                  <c:v>5.7176998555587337</c:v>
                </c:pt>
                <c:pt idx="350">
                  <c:v>5.7343665218043665</c:v>
                </c:pt>
                <c:pt idx="351">
                  <c:v>5.7510331880500001</c:v>
                </c:pt>
                <c:pt idx="352">
                  <c:v>5.7676998542956328</c:v>
                </c:pt>
                <c:pt idx="353">
                  <c:v>5.7843665205412664</c:v>
                </c:pt>
                <c:pt idx="354">
                  <c:v>5.8010331867869001</c:v>
                </c:pt>
                <c:pt idx="355">
                  <c:v>5.8176998530325337</c:v>
                </c:pt>
                <c:pt idx="356">
                  <c:v>5.8343665192781664</c:v>
                </c:pt>
                <c:pt idx="357">
                  <c:v>5.851033185523784</c:v>
                </c:pt>
                <c:pt idx="358">
                  <c:v>5.8676998517694168</c:v>
                </c:pt>
                <c:pt idx="359">
                  <c:v>5.8843665180150504</c:v>
                </c:pt>
                <c:pt idx="360">
                  <c:v>5.9010331842606831</c:v>
                </c:pt>
                <c:pt idx="361">
                  <c:v>5.9176998505063159</c:v>
                </c:pt>
                <c:pt idx="362">
                  <c:v>5.9343665167519504</c:v>
                </c:pt>
                <c:pt idx="363">
                  <c:v>5.9510331829975831</c:v>
                </c:pt>
                <c:pt idx="364">
                  <c:v>5.9676998492432167</c:v>
                </c:pt>
                <c:pt idx="365">
                  <c:v>5.9843665154888335</c:v>
                </c:pt>
                <c:pt idx="366">
                  <c:v>6.0010331817344671</c:v>
                </c:pt>
                <c:pt idx="367">
                  <c:v>6.0176998479800998</c:v>
                </c:pt>
                <c:pt idx="368">
                  <c:v>6.0343665142257334</c:v>
                </c:pt>
                <c:pt idx="369">
                  <c:v>6.0510331804713662</c:v>
                </c:pt>
                <c:pt idx="370">
                  <c:v>6.0676998467170007</c:v>
                </c:pt>
                <c:pt idx="371">
                  <c:v>6.0843665129626334</c:v>
                </c:pt>
                <c:pt idx="372">
                  <c:v>6.101033179208267</c:v>
                </c:pt>
                <c:pt idx="373">
                  <c:v>6.1176998454538838</c:v>
                </c:pt>
                <c:pt idx="374">
                  <c:v>6.1343665116995165</c:v>
                </c:pt>
                <c:pt idx="375">
                  <c:v>6.1510331779451501</c:v>
                </c:pt>
                <c:pt idx="376">
                  <c:v>6.1676998441907829</c:v>
                </c:pt>
                <c:pt idx="377">
                  <c:v>6.1843665104364165</c:v>
                </c:pt>
                <c:pt idx="378">
                  <c:v>6.2010331766820501</c:v>
                </c:pt>
                <c:pt idx="379">
                  <c:v>6.2176998429276837</c:v>
                </c:pt>
                <c:pt idx="380">
                  <c:v>6.2343665091733165</c:v>
                </c:pt>
                <c:pt idx="381">
                  <c:v>6.2510331754189341</c:v>
                </c:pt>
                <c:pt idx="382">
                  <c:v>6.2676998416645668</c:v>
                </c:pt>
                <c:pt idx="383">
                  <c:v>6.2843665079102005</c:v>
                </c:pt>
                <c:pt idx="384">
                  <c:v>6.3010331741558332</c:v>
                </c:pt>
                <c:pt idx="385">
                  <c:v>6.3176998404014659</c:v>
                </c:pt>
                <c:pt idx="386">
                  <c:v>6.3343665066471004</c:v>
                </c:pt>
                <c:pt idx="387">
                  <c:v>6.3510331728927332</c:v>
                </c:pt>
                <c:pt idx="388">
                  <c:v>6.3676998391383668</c:v>
                </c:pt>
                <c:pt idx="389">
                  <c:v>6.3843665053839835</c:v>
                </c:pt>
                <c:pt idx="390">
                  <c:v>6.4010331716296172</c:v>
                </c:pt>
                <c:pt idx="391">
                  <c:v>6.4176998378752499</c:v>
                </c:pt>
                <c:pt idx="392">
                  <c:v>6.4343665041208835</c:v>
                </c:pt>
                <c:pt idx="393">
                  <c:v>6.4510331703665162</c:v>
                </c:pt>
                <c:pt idx="394">
                  <c:v>6.4676998366121508</c:v>
                </c:pt>
                <c:pt idx="395">
                  <c:v>6.4843665028577835</c:v>
                </c:pt>
                <c:pt idx="396">
                  <c:v>6.5010331691034171</c:v>
                </c:pt>
                <c:pt idx="397">
                  <c:v>6.5176998353490339</c:v>
                </c:pt>
                <c:pt idx="398">
                  <c:v>6.5343665015946666</c:v>
                </c:pt>
                <c:pt idx="399">
                  <c:v>6.5510331678403002</c:v>
                </c:pt>
                <c:pt idx="400">
                  <c:v>6.5676998340859329</c:v>
                </c:pt>
                <c:pt idx="401">
                  <c:v>6.5843665003315666</c:v>
                </c:pt>
                <c:pt idx="402">
                  <c:v>6.6010331665771993</c:v>
                </c:pt>
                <c:pt idx="403">
                  <c:v>6.6176998328228338</c:v>
                </c:pt>
                <c:pt idx="404">
                  <c:v>6.6343664990684665</c:v>
                </c:pt>
                <c:pt idx="405">
                  <c:v>6.6510331653140833</c:v>
                </c:pt>
                <c:pt idx="406">
                  <c:v>6.6676998315597169</c:v>
                </c:pt>
                <c:pt idx="407">
                  <c:v>6.6843664978053505</c:v>
                </c:pt>
                <c:pt idx="408">
                  <c:v>6.7010331640509833</c:v>
                </c:pt>
                <c:pt idx="409">
                  <c:v>6.717699830296616</c:v>
                </c:pt>
                <c:pt idx="410">
                  <c:v>6.7343664965422496</c:v>
                </c:pt>
                <c:pt idx="411">
                  <c:v>6.7510331627878832</c:v>
                </c:pt>
                <c:pt idx="412">
                  <c:v>6.7676998290335169</c:v>
                </c:pt>
                <c:pt idx="413">
                  <c:v>6.7843664952791327</c:v>
                </c:pt>
                <c:pt idx="414">
                  <c:v>6.8010331615247672</c:v>
                </c:pt>
                <c:pt idx="415">
                  <c:v>6.8176998277704</c:v>
                </c:pt>
                <c:pt idx="416">
                  <c:v>6.8343664940160336</c:v>
                </c:pt>
                <c:pt idx="417">
                  <c:v>6.8510331602616663</c:v>
                </c:pt>
                <c:pt idx="418">
                  <c:v>6.8676998265072999</c:v>
                </c:pt>
                <c:pt idx="419">
                  <c:v>6.8843664927529336</c:v>
                </c:pt>
                <c:pt idx="420">
                  <c:v>6.9010331589985672</c:v>
                </c:pt>
                <c:pt idx="421">
                  <c:v>6.917699825244183</c:v>
                </c:pt>
                <c:pt idx="422">
                  <c:v>6.9343664914898167</c:v>
                </c:pt>
                <c:pt idx="423">
                  <c:v>6.9510331577354503</c:v>
                </c:pt>
                <c:pt idx="424">
                  <c:v>6.967699823981083</c:v>
                </c:pt>
                <c:pt idx="425">
                  <c:v>6.9843664902267166</c:v>
                </c:pt>
                <c:pt idx="426">
                  <c:v>7.0010331564723494</c:v>
                </c:pt>
                <c:pt idx="427">
                  <c:v>7.0176998227179839</c:v>
                </c:pt>
                <c:pt idx="428">
                  <c:v>7.0343664889636166</c:v>
                </c:pt>
                <c:pt idx="429">
                  <c:v>7.0510331552092333</c:v>
                </c:pt>
                <c:pt idx="430">
                  <c:v>7.067699821454867</c:v>
                </c:pt>
                <c:pt idx="431">
                  <c:v>7.0843664877005006</c:v>
                </c:pt>
                <c:pt idx="432">
                  <c:v>7.1010331539461333</c:v>
                </c:pt>
                <c:pt idx="433">
                  <c:v>7.1176998201917661</c:v>
                </c:pt>
                <c:pt idx="434">
                  <c:v>7.1343664864373997</c:v>
                </c:pt>
                <c:pt idx="435">
                  <c:v>7.1510331526830333</c:v>
                </c:pt>
                <c:pt idx="436">
                  <c:v>7.1676998189286669</c:v>
                </c:pt>
                <c:pt idx="437">
                  <c:v>7.1843664851742828</c:v>
                </c:pt>
                <c:pt idx="438">
                  <c:v>7.2010331514199173</c:v>
                </c:pt>
                <c:pt idx="439">
                  <c:v>7.21769981766555</c:v>
                </c:pt>
                <c:pt idx="440">
                  <c:v>7.2343664839111836</c:v>
                </c:pt>
                <c:pt idx="441">
                  <c:v>7.2510331501568164</c:v>
                </c:pt>
                <c:pt idx="442">
                  <c:v>7.26769981640245</c:v>
                </c:pt>
                <c:pt idx="443">
                  <c:v>7.2843664826480836</c:v>
                </c:pt>
                <c:pt idx="444">
                  <c:v>7.3010331488937172</c:v>
                </c:pt>
                <c:pt idx="445">
                  <c:v>7.3176998151393331</c:v>
                </c:pt>
                <c:pt idx="446">
                  <c:v>7.3343664813849667</c:v>
                </c:pt>
                <c:pt idx="447">
                  <c:v>7.3510331476306003</c:v>
                </c:pt>
                <c:pt idx="448">
                  <c:v>7.3676998138762331</c:v>
                </c:pt>
                <c:pt idx="449">
                  <c:v>7.3843664801218667</c:v>
                </c:pt>
                <c:pt idx="450">
                  <c:v>7.4010331463674994</c:v>
                </c:pt>
                <c:pt idx="451">
                  <c:v>7.4176998126131339</c:v>
                </c:pt>
                <c:pt idx="452">
                  <c:v>7.4343664788587667</c:v>
                </c:pt>
                <c:pt idx="453">
                  <c:v>7.4510331451043834</c:v>
                </c:pt>
                <c:pt idx="454">
                  <c:v>7.467699811350017</c:v>
                </c:pt>
                <c:pt idx="455">
                  <c:v>7.4843664775956507</c:v>
                </c:pt>
                <c:pt idx="456">
                  <c:v>7.5010331438412834</c:v>
                </c:pt>
                <c:pt idx="457">
                  <c:v>7.5176998100869161</c:v>
                </c:pt>
                <c:pt idx="458">
                  <c:v>7.5343664763325497</c:v>
                </c:pt>
                <c:pt idx="459">
                  <c:v>7.5510331425781834</c:v>
                </c:pt>
                <c:pt idx="460">
                  <c:v>7.567699808823817</c:v>
                </c:pt>
                <c:pt idx="461">
                  <c:v>7.5843664750694328</c:v>
                </c:pt>
                <c:pt idx="462">
                  <c:v>7.6010331413150674</c:v>
                </c:pt>
                <c:pt idx="463">
                  <c:v>7.6176998075607001</c:v>
                </c:pt>
                <c:pt idx="464">
                  <c:v>7.6343664738063337</c:v>
                </c:pt>
                <c:pt idx="465">
                  <c:v>7.6510331400519664</c:v>
                </c:pt>
                <c:pt idx="466">
                  <c:v>7.6676998062976001</c:v>
                </c:pt>
                <c:pt idx="467">
                  <c:v>7.6843664725432337</c:v>
                </c:pt>
                <c:pt idx="468">
                  <c:v>7.7010331387888673</c:v>
                </c:pt>
                <c:pt idx="469">
                  <c:v>7.7176998050344832</c:v>
                </c:pt>
                <c:pt idx="470">
                  <c:v>7.7343664712801168</c:v>
                </c:pt>
                <c:pt idx="471">
                  <c:v>7.7510331375257504</c:v>
                </c:pt>
                <c:pt idx="472">
                  <c:v>7.7676998037713831</c:v>
                </c:pt>
                <c:pt idx="473">
                  <c:v>7.7843664700170168</c:v>
                </c:pt>
                <c:pt idx="474">
                  <c:v>7.8010331362626495</c:v>
                </c:pt>
                <c:pt idx="475">
                  <c:v>7.8176998025082831</c:v>
                </c:pt>
                <c:pt idx="476">
                  <c:v>7.8343664687539167</c:v>
                </c:pt>
                <c:pt idx="477">
                  <c:v>7.8510331349995504</c:v>
                </c:pt>
                <c:pt idx="478">
                  <c:v>7.8676998012451662</c:v>
                </c:pt>
                <c:pt idx="479">
                  <c:v>7.8843664674908007</c:v>
                </c:pt>
                <c:pt idx="480">
                  <c:v>7.9010331337364335</c:v>
                </c:pt>
                <c:pt idx="481">
                  <c:v>7.9176997999820662</c:v>
                </c:pt>
                <c:pt idx="482">
                  <c:v>7.9343664662276998</c:v>
                </c:pt>
                <c:pt idx="483">
                  <c:v>7.9510331324733325</c:v>
                </c:pt>
                <c:pt idx="484">
                  <c:v>7.9676997987189671</c:v>
                </c:pt>
                <c:pt idx="485">
                  <c:v>7.9843664649645998</c:v>
                </c:pt>
                <c:pt idx="486">
                  <c:v>8.0010331312102156</c:v>
                </c:pt>
                <c:pt idx="487">
                  <c:v>8.017699797455851</c:v>
                </c:pt>
                <c:pt idx="488">
                  <c:v>8.0343664637014829</c:v>
                </c:pt>
                <c:pt idx="489">
                  <c:v>8.0510331299471165</c:v>
                </c:pt>
                <c:pt idx="490">
                  <c:v>8.0676997961927501</c:v>
                </c:pt>
                <c:pt idx="491">
                  <c:v>8.0843664624383837</c:v>
                </c:pt>
                <c:pt idx="492">
                  <c:v>8.1010331286840174</c:v>
                </c:pt>
                <c:pt idx="493">
                  <c:v>8.117699794929651</c:v>
                </c:pt>
                <c:pt idx="494">
                  <c:v>8.1343664611752668</c:v>
                </c:pt>
                <c:pt idx="495">
                  <c:v>8.1510331274209005</c:v>
                </c:pt>
                <c:pt idx="496">
                  <c:v>8.1676997936665341</c:v>
                </c:pt>
                <c:pt idx="497">
                  <c:v>8.1843664599121659</c:v>
                </c:pt>
                <c:pt idx="498">
                  <c:v>8.2010331261577996</c:v>
                </c:pt>
                <c:pt idx="499">
                  <c:v>8.2176997924034332</c:v>
                </c:pt>
                <c:pt idx="500">
                  <c:v>8.2343664586490668</c:v>
                </c:pt>
                <c:pt idx="501">
                  <c:v>8.2510331248947004</c:v>
                </c:pt>
                <c:pt idx="502">
                  <c:v>8.2676997911403163</c:v>
                </c:pt>
                <c:pt idx="503">
                  <c:v>8.2843664573859499</c:v>
                </c:pt>
                <c:pt idx="504">
                  <c:v>8.3010331236315835</c:v>
                </c:pt>
                <c:pt idx="505">
                  <c:v>8.3176997898772171</c:v>
                </c:pt>
                <c:pt idx="506">
                  <c:v>8.334366456122849</c:v>
                </c:pt>
                <c:pt idx="507">
                  <c:v>8.3510331223684826</c:v>
                </c:pt>
                <c:pt idx="508">
                  <c:v>8.3676997886141162</c:v>
                </c:pt>
                <c:pt idx="509">
                  <c:v>8.3843664548597499</c:v>
                </c:pt>
                <c:pt idx="510">
                  <c:v>8.4010331211053657</c:v>
                </c:pt>
                <c:pt idx="511">
                  <c:v>8.4176997873510011</c:v>
                </c:pt>
                <c:pt idx="512">
                  <c:v>8.434366453596633</c:v>
                </c:pt>
                <c:pt idx="513">
                  <c:v>8.4510331198422666</c:v>
                </c:pt>
                <c:pt idx="514">
                  <c:v>8.4676997860879002</c:v>
                </c:pt>
                <c:pt idx="515">
                  <c:v>8.4843664523335338</c:v>
                </c:pt>
                <c:pt idx="516">
                  <c:v>8.5010331185791674</c:v>
                </c:pt>
                <c:pt idx="517">
                  <c:v>8.5176997848248011</c:v>
                </c:pt>
                <c:pt idx="518">
                  <c:v>8.5343664510704169</c:v>
                </c:pt>
                <c:pt idx="519">
                  <c:v>8.5510331173160505</c:v>
                </c:pt>
                <c:pt idx="520">
                  <c:v>8.5676997835616842</c:v>
                </c:pt>
                <c:pt idx="521">
                  <c:v>8.584366449807316</c:v>
                </c:pt>
                <c:pt idx="522">
                  <c:v>8.6010331160529496</c:v>
                </c:pt>
                <c:pt idx="523">
                  <c:v>8.6176997822985832</c:v>
                </c:pt>
                <c:pt idx="524">
                  <c:v>8.6343664485442169</c:v>
                </c:pt>
                <c:pt idx="525">
                  <c:v>8.6510331147898487</c:v>
                </c:pt>
                <c:pt idx="526">
                  <c:v>8.6676997810354681</c:v>
                </c:pt>
                <c:pt idx="527">
                  <c:v>8.6843664472811</c:v>
                </c:pt>
                <c:pt idx="528">
                  <c:v>8.7010331135267336</c:v>
                </c:pt>
                <c:pt idx="529">
                  <c:v>8.7176997797723672</c:v>
                </c:pt>
                <c:pt idx="530">
                  <c:v>8.7343664460179991</c:v>
                </c:pt>
                <c:pt idx="531">
                  <c:v>8.7510331122636327</c:v>
                </c:pt>
                <c:pt idx="532">
                  <c:v>8.7676997785092663</c:v>
                </c:pt>
                <c:pt idx="533">
                  <c:v>8.7843664447548999</c:v>
                </c:pt>
                <c:pt idx="534">
                  <c:v>8.8010331110005176</c:v>
                </c:pt>
                <c:pt idx="535">
                  <c:v>8.8176997772461512</c:v>
                </c:pt>
                <c:pt idx="536">
                  <c:v>8.834366443491783</c:v>
                </c:pt>
                <c:pt idx="537">
                  <c:v>8.8510331097374166</c:v>
                </c:pt>
                <c:pt idx="538">
                  <c:v>8.8676997759830503</c:v>
                </c:pt>
                <c:pt idx="539">
                  <c:v>8.8843664422286839</c:v>
                </c:pt>
                <c:pt idx="540">
                  <c:v>8.9010331084743157</c:v>
                </c:pt>
                <c:pt idx="541">
                  <c:v>8.9176997747199493</c:v>
                </c:pt>
                <c:pt idx="542">
                  <c:v>8.934366440965567</c:v>
                </c:pt>
                <c:pt idx="543">
                  <c:v>8.9510331072112006</c:v>
                </c:pt>
                <c:pt idx="544">
                  <c:v>8.9676997734568342</c:v>
                </c:pt>
                <c:pt idx="545">
                  <c:v>8.9843664397024661</c:v>
                </c:pt>
                <c:pt idx="546">
                  <c:v>9.0010331059480997</c:v>
                </c:pt>
                <c:pt idx="547">
                  <c:v>9.0176997721937333</c:v>
                </c:pt>
                <c:pt idx="548">
                  <c:v>9.0343664384393669</c:v>
                </c:pt>
                <c:pt idx="549">
                  <c:v>9.0510331046849988</c:v>
                </c:pt>
                <c:pt idx="550">
                  <c:v>9.0676997709306182</c:v>
                </c:pt>
                <c:pt idx="551">
                  <c:v>9.08436643717625</c:v>
                </c:pt>
                <c:pt idx="552">
                  <c:v>9.1010331034218837</c:v>
                </c:pt>
                <c:pt idx="553">
                  <c:v>9.1176997696675173</c:v>
                </c:pt>
                <c:pt idx="554">
                  <c:v>9.1343664359131491</c:v>
                </c:pt>
                <c:pt idx="555">
                  <c:v>9.1510331021587827</c:v>
                </c:pt>
                <c:pt idx="556">
                  <c:v>9.1676997684044164</c:v>
                </c:pt>
                <c:pt idx="557">
                  <c:v>9.18436643465005</c:v>
                </c:pt>
                <c:pt idx="558">
                  <c:v>9.2010331008956676</c:v>
                </c:pt>
                <c:pt idx="559">
                  <c:v>9.2176997671413012</c:v>
                </c:pt>
                <c:pt idx="560">
                  <c:v>9.2343664333869331</c:v>
                </c:pt>
                <c:pt idx="561">
                  <c:v>9.2510330996325667</c:v>
                </c:pt>
                <c:pt idx="562">
                  <c:v>9.2676997658782003</c:v>
                </c:pt>
                <c:pt idx="563">
                  <c:v>9.2843664321238339</c:v>
                </c:pt>
                <c:pt idx="564">
                  <c:v>9.3010330983694658</c:v>
                </c:pt>
                <c:pt idx="565">
                  <c:v>9.3176997646150994</c:v>
                </c:pt>
                <c:pt idx="566">
                  <c:v>9.334366430860717</c:v>
                </c:pt>
                <c:pt idx="567">
                  <c:v>9.3510330971063507</c:v>
                </c:pt>
                <c:pt idx="568">
                  <c:v>9.3676997633519843</c:v>
                </c:pt>
                <c:pt idx="569">
                  <c:v>9.3843664295976161</c:v>
                </c:pt>
                <c:pt idx="570">
                  <c:v>9.4010330958432498</c:v>
                </c:pt>
                <c:pt idx="571">
                  <c:v>9.4176997620888834</c:v>
                </c:pt>
                <c:pt idx="572">
                  <c:v>9.434366428334517</c:v>
                </c:pt>
                <c:pt idx="573">
                  <c:v>9.4510330945801488</c:v>
                </c:pt>
                <c:pt idx="574">
                  <c:v>9.4676997608257683</c:v>
                </c:pt>
                <c:pt idx="575">
                  <c:v>9.4843664270714001</c:v>
                </c:pt>
                <c:pt idx="576">
                  <c:v>9.5010330933170337</c:v>
                </c:pt>
                <c:pt idx="577">
                  <c:v>9.5176997595626673</c:v>
                </c:pt>
                <c:pt idx="578">
                  <c:v>9.5343664258082992</c:v>
                </c:pt>
                <c:pt idx="579">
                  <c:v>9.5510330920539328</c:v>
                </c:pt>
                <c:pt idx="580">
                  <c:v>9.5676997582995664</c:v>
                </c:pt>
                <c:pt idx="581">
                  <c:v>9.5843664245452</c:v>
                </c:pt>
                <c:pt idx="582">
                  <c:v>9.6010330907908177</c:v>
                </c:pt>
                <c:pt idx="583">
                  <c:v>9.6176997570364513</c:v>
                </c:pt>
                <c:pt idx="584">
                  <c:v>9.6343664232820831</c:v>
                </c:pt>
                <c:pt idx="585">
                  <c:v>9.6510330895277168</c:v>
                </c:pt>
                <c:pt idx="586">
                  <c:v>9.6676997557733504</c:v>
                </c:pt>
                <c:pt idx="587">
                  <c:v>9.684366422018984</c:v>
                </c:pt>
                <c:pt idx="588">
                  <c:v>9.7010330882646159</c:v>
                </c:pt>
                <c:pt idx="589">
                  <c:v>9.7176997545102495</c:v>
                </c:pt>
                <c:pt idx="590">
                  <c:v>9.7343664207558671</c:v>
                </c:pt>
                <c:pt idx="591">
                  <c:v>9.7510330870015007</c:v>
                </c:pt>
                <c:pt idx="592">
                  <c:v>9.7676997532471344</c:v>
                </c:pt>
                <c:pt idx="593">
                  <c:v>9.7843664194927662</c:v>
                </c:pt>
                <c:pt idx="594">
                  <c:v>9.8010330857383998</c:v>
                </c:pt>
                <c:pt idx="595">
                  <c:v>9.8176997519840334</c:v>
                </c:pt>
                <c:pt idx="596">
                  <c:v>9.8343664182296671</c:v>
                </c:pt>
                <c:pt idx="597">
                  <c:v>9.8510330844752989</c:v>
                </c:pt>
                <c:pt idx="598">
                  <c:v>9.8676997507209183</c:v>
                </c:pt>
                <c:pt idx="599">
                  <c:v>9.8843664169665502</c:v>
                </c:pt>
                <c:pt idx="600">
                  <c:v>9.9010330832121838</c:v>
                </c:pt>
                <c:pt idx="601">
                  <c:v>9.9176997494578174</c:v>
                </c:pt>
                <c:pt idx="602">
                  <c:v>9.9343664157034492</c:v>
                </c:pt>
                <c:pt idx="603">
                  <c:v>9.9510330819490829</c:v>
                </c:pt>
                <c:pt idx="604">
                  <c:v>9.9676997481947165</c:v>
                </c:pt>
                <c:pt idx="605">
                  <c:v>9.9843664144403501</c:v>
                </c:pt>
                <c:pt idx="606">
                  <c:v>10.001033080685968</c:v>
                </c:pt>
                <c:pt idx="607">
                  <c:v>10.017699746931601</c:v>
                </c:pt>
                <c:pt idx="608">
                  <c:v>10.034366413177233</c:v>
                </c:pt>
                <c:pt idx="609">
                  <c:v>10.051033079422867</c:v>
                </c:pt>
                <c:pt idx="610">
                  <c:v>10.0676997456685</c:v>
                </c:pt>
                <c:pt idx="611">
                  <c:v>10.084366411914134</c:v>
                </c:pt>
                <c:pt idx="612">
                  <c:v>10.101033078159766</c:v>
                </c:pt>
                <c:pt idx="613">
                  <c:v>10.1176997444054</c:v>
                </c:pt>
                <c:pt idx="614">
                  <c:v>10.134366410651017</c:v>
                </c:pt>
                <c:pt idx="615">
                  <c:v>10.151033076896651</c:v>
                </c:pt>
                <c:pt idx="616">
                  <c:v>10.167699743142284</c:v>
                </c:pt>
                <c:pt idx="617">
                  <c:v>10.184366409387916</c:v>
                </c:pt>
                <c:pt idx="618">
                  <c:v>10.20103307563355</c:v>
                </c:pt>
                <c:pt idx="619">
                  <c:v>10.217699741879184</c:v>
                </c:pt>
                <c:pt idx="620">
                  <c:v>10.234366408124817</c:v>
                </c:pt>
                <c:pt idx="621">
                  <c:v>10.251033074370449</c:v>
                </c:pt>
                <c:pt idx="622">
                  <c:v>10.267699740616068</c:v>
                </c:pt>
                <c:pt idx="623">
                  <c:v>10.2843664068617</c:v>
                </c:pt>
                <c:pt idx="624">
                  <c:v>10.301033073107334</c:v>
                </c:pt>
                <c:pt idx="625">
                  <c:v>10.317699739352967</c:v>
                </c:pt>
                <c:pt idx="626">
                  <c:v>10.334366405598599</c:v>
                </c:pt>
                <c:pt idx="627">
                  <c:v>10.351033071844233</c:v>
                </c:pt>
                <c:pt idx="628">
                  <c:v>10.367699738089867</c:v>
                </c:pt>
                <c:pt idx="629">
                  <c:v>10.3843664043355</c:v>
                </c:pt>
                <c:pt idx="630">
                  <c:v>10.401033070581118</c:v>
                </c:pt>
                <c:pt idx="631">
                  <c:v>10.417699736826751</c:v>
                </c:pt>
                <c:pt idx="632">
                  <c:v>10.434366403072383</c:v>
                </c:pt>
                <c:pt idx="633">
                  <c:v>10.451033069318017</c:v>
                </c:pt>
                <c:pt idx="634">
                  <c:v>10.467699735563651</c:v>
                </c:pt>
                <c:pt idx="635">
                  <c:v>10.484366401809284</c:v>
                </c:pt>
                <c:pt idx="636">
                  <c:v>10.501033068054916</c:v>
                </c:pt>
                <c:pt idx="637">
                  <c:v>10.51769973430055</c:v>
                </c:pt>
                <c:pt idx="638">
                  <c:v>10.534366400546167</c:v>
                </c:pt>
                <c:pt idx="639">
                  <c:v>10.551033066791801</c:v>
                </c:pt>
                <c:pt idx="640">
                  <c:v>10.567699733037434</c:v>
                </c:pt>
                <c:pt idx="641">
                  <c:v>10.584366399283066</c:v>
                </c:pt>
                <c:pt idx="642">
                  <c:v>10.6010330655287</c:v>
                </c:pt>
                <c:pt idx="643">
                  <c:v>10.617699731774334</c:v>
                </c:pt>
                <c:pt idx="644">
                  <c:v>10.634366398019967</c:v>
                </c:pt>
                <c:pt idx="645">
                  <c:v>10.651033064265599</c:v>
                </c:pt>
                <c:pt idx="646">
                  <c:v>10.667699730511215</c:v>
                </c:pt>
                <c:pt idx="647">
                  <c:v>10.68436639675685</c:v>
                </c:pt>
                <c:pt idx="648">
                  <c:v>10.701033063002484</c:v>
                </c:pt>
                <c:pt idx="649">
                  <c:v>10.717699729248118</c:v>
                </c:pt>
                <c:pt idx="650">
                  <c:v>10.734366395493749</c:v>
                </c:pt>
                <c:pt idx="651">
                  <c:v>10.751033061739383</c:v>
                </c:pt>
                <c:pt idx="652">
                  <c:v>10.767699727985017</c:v>
                </c:pt>
                <c:pt idx="653">
                  <c:v>10.78436639423065</c:v>
                </c:pt>
                <c:pt idx="654">
                  <c:v>10.801033060476266</c:v>
                </c:pt>
                <c:pt idx="655">
                  <c:v>10.817699726721901</c:v>
                </c:pt>
                <c:pt idx="656">
                  <c:v>10.834366392967533</c:v>
                </c:pt>
                <c:pt idx="657">
                  <c:v>10.851033059213167</c:v>
                </c:pt>
                <c:pt idx="658">
                  <c:v>10.867699725458801</c:v>
                </c:pt>
                <c:pt idx="659">
                  <c:v>10.884366391704434</c:v>
                </c:pt>
                <c:pt idx="660">
                  <c:v>10.901033057950066</c:v>
                </c:pt>
                <c:pt idx="661">
                  <c:v>10.9176997241957</c:v>
                </c:pt>
                <c:pt idx="662">
                  <c:v>10.934366390441316</c:v>
                </c:pt>
                <c:pt idx="663">
                  <c:v>10.951033056686951</c:v>
                </c:pt>
                <c:pt idx="664">
                  <c:v>10.967699722932585</c:v>
                </c:pt>
                <c:pt idx="665">
                  <c:v>10.984366389178216</c:v>
                </c:pt>
                <c:pt idx="666">
                  <c:v>11.00103305542385</c:v>
                </c:pt>
                <c:pt idx="667">
                  <c:v>11.017699721669484</c:v>
                </c:pt>
                <c:pt idx="668">
                  <c:v>11.034366387915117</c:v>
                </c:pt>
                <c:pt idx="669">
                  <c:v>11.051033054160749</c:v>
                </c:pt>
                <c:pt idx="670">
                  <c:v>11.067699720406365</c:v>
                </c:pt>
                <c:pt idx="671">
                  <c:v>11.084366386652</c:v>
                </c:pt>
                <c:pt idx="672">
                  <c:v>11.101033052897634</c:v>
                </c:pt>
                <c:pt idx="673">
                  <c:v>11.117699719143268</c:v>
                </c:pt>
                <c:pt idx="674">
                  <c:v>11.134366385388899</c:v>
                </c:pt>
                <c:pt idx="675">
                  <c:v>11.151033051634533</c:v>
                </c:pt>
                <c:pt idx="676">
                  <c:v>11.167699717880167</c:v>
                </c:pt>
                <c:pt idx="677">
                  <c:v>11.1843663841258</c:v>
                </c:pt>
                <c:pt idx="678">
                  <c:v>11.201033050371416</c:v>
                </c:pt>
                <c:pt idx="679">
                  <c:v>11.217699716617052</c:v>
                </c:pt>
                <c:pt idx="680">
                  <c:v>11.234366382862683</c:v>
                </c:pt>
                <c:pt idx="681">
                  <c:v>11.251033049108317</c:v>
                </c:pt>
                <c:pt idx="682">
                  <c:v>11.267699715353951</c:v>
                </c:pt>
                <c:pt idx="683">
                  <c:v>11.284366381599584</c:v>
                </c:pt>
                <c:pt idx="684">
                  <c:v>11.301033047845216</c:v>
                </c:pt>
                <c:pt idx="685">
                  <c:v>11.31769971409085</c:v>
                </c:pt>
                <c:pt idx="686">
                  <c:v>11.334366380336466</c:v>
                </c:pt>
                <c:pt idx="687">
                  <c:v>11.351033046582101</c:v>
                </c:pt>
                <c:pt idx="688">
                  <c:v>11.367699712827735</c:v>
                </c:pt>
                <c:pt idx="689">
                  <c:v>11.384366379073366</c:v>
                </c:pt>
                <c:pt idx="690">
                  <c:v>11.401033045319</c:v>
                </c:pt>
                <c:pt idx="691">
                  <c:v>11.417699711564634</c:v>
                </c:pt>
                <c:pt idx="692">
                  <c:v>11.434366377810267</c:v>
                </c:pt>
                <c:pt idx="693">
                  <c:v>11.451033044055899</c:v>
                </c:pt>
                <c:pt idx="694">
                  <c:v>11.467699710301515</c:v>
                </c:pt>
                <c:pt idx="695">
                  <c:v>11.48436637654715</c:v>
                </c:pt>
                <c:pt idx="696">
                  <c:v>11.501033042792784</c:v>
                </c:pt>
                <c:pt idx="697">
                  <c:v>11.517699709038418</c:v>
                </c:pt>
                <c:pt idx="698">
                  <c:v>11.53436637528405</c:v>
                </c:pt>
                <c:pt idx="699">
                  <c:v>11.551033041529683</c:v>
                </c:pt>
                <c:pt idx="700">
                  <c:v>11.567699707775317</c:v>
                </c:pt>
                <c:pt idx="701">
                  <c:v>11.58436637402095</c:v>
                </c:pt>
                <c:pt idx="702">
                  <c:v>11.601033040266566</c:v>
                </c:pt>
                <c:pt idx="703">
                  <c:v>11.617699706512202</c:v>
                </c:pt>
                <c:pt idx="704">
                  <c:v>11.634366372757833</c:v>
                </c:pt>
                <c:pt idx="705">
                  <c:v>11.651033039003467</c:v>
                </c:pt>
                <c:pt idx="706">
                  <c:v>11.667699705249101</c:v>
                </c:pt>
                <c:pt idx="707">
                  <c:v>11.684366371494734</c:v>
                </c:pt>
                <c:pt idx="708">
                  <c:v>11.701033037740366</c:v>
                </c:pt>
                <c:pt idx="709">
                  <c:v>11.717699703986</c:v>
                </c:pt>
                <c:pt idx="710">
                  <c:v>11.734366370231616</c:v>
                </c:pt>
                <c:pt idx="711">
                  <c:v>11.751033036477251</c:v>
                </c:pt>
                <c:pt idx="712">
                  <c:v>11.767699702722885</c:v>
                </c:pt>
                <c:pt idx="713">
                  <c:v>11.784366368968517</c:v>
                </c:pt>
                <c:pt idx="714">
                  <c:v>11.80103303521415</c:v>
                </c:pt>
                <c:pt idx="715">
                  <c:v>11.817699701459784</c:v>
                </c:pt>
                <c:pt idx="716">
                  <c:v>11.834366367705417</c:v>
                </c:pt>
                <c:pt idx="717">
                  <c:v>11.851033033951049</c:v>
                </c:pt>
                <c:pt idx="718">
                  <c:v>11.867699700196665</c:v>
                </c:pt>
                <c:pt idx="719">
                  <c:v>11.884366366442299</c:v>
                </c:pt>
                <c:pt idx="720">
                  <c:v>11.901033032687934</c:v>
                </c:pt>
                <c:pt idx="721">
                  <c:v>11.917699698933568</c:v>
                </c:pt>
                <c:pt idx="722">
                  <c:v>11.9343663651792</c:v>
                </c:pt>
                <c:pt idx="723">
                  <c:v>11.951033031424833</c:v>
                </c:pt>
                <c:pt idx="724">
                  <c:v>11.967699697670467</c:v>
                </c:pt>
                <c:pt idx="725">
                  <c:v>11.9843663639161</c:v>
                </c:pt>
                <c:pt idx="726">
                  <c:v>12.001033030161716</c:v>
                </c:pt>
                <c:pt idx="727">
                  <c:v>12.01769969640735</c:v>
                </c:pt>
                <c:pt idx="728">
                  <c:v>12.034366362652984</c:v>
                </c:pt>
                <c:pt idx="729">
                  <c:v>12.051033028898617</c:v>
                </c:pt>
                <c:pt idx="730">
                  <c:v>12.067699695144251</c:v>
                </c:pt>
                <c:pt idx="731">
                  <c:v>12.084366361389884</c:v>
                </c:pt>
                <c:pt idx="732">
                  <c:v>12.101033027635516</c:v>
                </c:pt>
                <c:pt idx="733">
                  <c:v>12.11769969388115</c:v>
                </c:pt>
                <c:pt idx="734">
                  <c:v>12.134366360126766</c:v>
                </c:pt>
                <c:pt idx="735">
                  <c:v>12.151033026372399</c:v>
                </c:pt>
                <c:pt idx="736">
                  <c:v>12.167699692618035</c:v>
                </c:pt>
                <c:pt idx="737">
                  <c:v>12.184366358863667</c:v>
                </c:pt>
                <c:pt idx="738">
                  <c:v>12.2010330251093</c:v>
                </c:pt>
                <c:pt idx="739">
                  <c:v>12.217699691354934</c:v>
                </c:pt>
                <c:pt idx="740">
                  <c:v>12.234366357600567</c:v>
                </c:pt>
                <c:pt idx="741">
                  <c:v>12.251033023846199</c:v>
                </c:pt>
                <c:pt idx="742">
                  <c:v>12.267699690091815</c:v>
                </c:pt>
                <c:pt idx="743">
                  <c:v>12.284366356337449</c:v>
                </c:pt>
                <c:pt idx="744">
                  <c:v>12.301033022583084</c:v>
                </c:pt>
                <c:pt idx="745">
                  <c:v>12.317699688828718</c:v>
                </c:pt>
                <c:pt idx="746">
                  <c:v>12.33436635507435</c:v>
                </c:pt>
                <c:pt idx="747">
                  <c:v>12.351033021319983</c:v>
                </c:pt>
                <c:pt idx="748">
                  <c:v>12.367699687565617</c:v>
                </c:pt>
                <c:pt idx="749">
                  <c:v>12.384366353811251</c:v>
                </c:pt>
                <c:pt idx="750">
                  <c:v>12.401033020056866</c:v>
                </c:pt>
                <c:pt idx="751">
                  <c:v>12.4176996863025</c:v>
                </c:pt>
                <c:pt idx="752">
                  <c:v>12.434366352548134</c:v>
                </c:pt>
                <c:pt idx="753">
                  <c:v>12.451033018793767</c:v>
                </c:pt>
                <c:pt idx="754">
                  <c:v>12.467699685039401</c:v>
                </c:pt>
                <c:pt idx="755">
                  <c:v>12.484366351285034</c:v>
                </c:pt>
                <c:pt idx="756">
                  <c:v>12.501033017530666</c:v>
                </c:pt>
                <c:pt idx="757">
                  <c:v>12.5176996837763</c:v>
                </c:pt>
                <c:pt idx="758">
                  <c:v>12.534366350021916</c:v>
                </c:pt>
                <c:pt idx="759">
                  <c:v>12.551033016267549</c:v>
                </c:pt>
                <c:pt idx="760">
                  <c:v>12.567699682513185</c:v>
                </c:pt>
                <c:pt idx="761">
                  <c:v>12.584366348758817</c:v>
                </c:pt>
                <c:pt idx="762">
                  <c:v>12.60103301500445</c:v>
                </c:pt>
                <c:pt idx="763">
                  <c:v>12.617699681250084</c:v>
                </c:pt>
                <c:pt idx="764">
                  <c:v>12.634366347495718</c:v>
                </c:pt>
                <c:pt idx="765">
                  <c:v>12.651033013741349</c:v>
                </c:pt>
                <c:pt idx="766">
                  <c:v>12.667699679986965</c:v>
                </c:pt>
                <c:pt idx="767">
                  <c:v>12.684366346232599</c:v>
                </c:pt>
                <c:pt idx="768">
                  <c:v>12.701033012478234</c:v>
                </c:pt>
                <c:pt idx="769">
                  <c:v>12.717699678723868</c:v>
                </c:pt>
                <c:pt idx="770">
                  <c:v>12.7343663449695</c:v>
                </c:pt>
                <c:pt idx="771">
                  <c:v>12.751033011215133</c:v>
                </c:pt>
                <c:pt idx="772">
                  <c:v>12.767699677460767</c:v>
                </c:pt>
                <c:pt idx="773">
                  <c:v>12.784366343706401</c:v>
                </c:pt>
                <c:pt idx="774">
                  <c:v>12.801033009952016</c:v>
                </c:pt>
                <c:pt idx="775">
                  <c:v>12.81769967619765</c:v>
                </c:pt>
                <c:pt idx="776">
                  <c:v>12.834366342443284</c:v>
                </c:pt>
                <c:pt idx="777">
                  <c:v>12.851033008688917</c:v>
                </c:pt>
                <c:pt idx="778">
                  <c:v>12.867699674934551</c:v>
                </c:pt>
                <c:pt idx="779">
                  <c:v>12.884366341180185</c:v>
                </c:pt>
                <c:pt idx="780">
                  <c:v>12.901033007425816</c:v>
                </c:pt>
                <c:pt idx="781">
                  <c:v>12.91769967367145</c:v>
                </c:pt>
                <c:pt idx="782">
                  <c:v>12.934366339917066</c:v>
                </c:pt>
                <c:pt idx="783">
                  <c:v>12.951033006162699</c:v>
                </c:pt>
                <c:pt idx="784">
                  <c:v>12.967699672408333</c:v>
                </c:pt>
                <c:pt idx="785">
                  <c:v>12.984366338653967</c:v>
                </c:pt>
                <c:pt idx="786">
                  <c:v>13.0010330048996</c:v>
                </c:pt>
                <c:pt idx="787">
                  <c:v>13.017699671145234</c:v>
                </c:pt>
                <c:pt idx="788">
                  <c:v>13.034366337390868</c:v>
                </c:pt>
                <c:pt idx="789">
                  <c:v>13.051033003636499</c:v>
                </c:pt>
                <c:pt idx="790">
                  <c:v>13.067699669882115</c:v>
                </c:pt>
                <c:pt idx="791">
                  <c:v>13.084366336127749</c:v>
                </c:pt>
                <c:pt idx="792">
                  <c:v>13.101033002373383</c:v>
                </c:pt>
                <c:pt idx="793">
                  <c:v>13.117699668619018</c:v>
                </c:pt>
                <c:pt idx="794">
                  <c:v>13.13436633486465</c:v>
                </c:pt>
                <c:pt idx="795">
                  <c:v>13.151033001110283</c:v>
                </c:pt>
                <c:pt idx="796">
                  <c:v>13.167699667355917</c:v>
                </c:pt>
                <c:pt idx="797">
                  <c:v>13.184366333601551</c:v>
                </c:pt>
                <c:pt idx="798">
                  <c:v>13.201032999847166</c:v>
                </c:pt>
                <c:pt idx="799">
                  <c:v>13.2176996660928</c:v>
                </c:pt>
                <c:pt idx="800">
                  <c:v>13.234366332338432</c:v>
                </c:pt>
                <c:pt idx="801">
                  <c:v>13.251032998584067</c:v>
                </c:pt>
                <c:pt idx="802">
                  <c:v>13.267699664829701</c:v>
                </c:pt>
                <c:pt idx="803">
                  <c:v>13.284366331075335</c:v>
                </c:pt>
                <c:pt idx="804">
                  <c:v>13.301032997320966</c:v>
                </c:pt>
                <c:pt idx="805">
                  <c:v>13.3176996635666</c:v>
                </c:pt>
                <c:pt idx="806">
                  <c:v>13.334366329812216</c:v>
                </c:pt>
                <c:pt idx="807">
                  <c:v>13.35103299605785</c:v>
                </c:pt>
                <c:pt idx="808">
                  <c:v>13.367699662303483</c:v>
                </c:pt>
                <c:pt idx="809">
                  <c:v>13.384366328549117</c:v>
                </c:pt>
                <c:pt idx="810">
                  <c:v>13.40103299479475</c:v>
                </c:pt>
                <c:pt idx="811">
                  <c:v>13.417699661040384</c:v>
                </c:pt>
                <c:pt idx="812">
                  <c:v>13.434366327286018</c:v>
                </c:pt>
                <c:pt idx="813">
                  <c:v>13.451032993531649</c:v>
                </c:pt>
                <c:pt idx="814">
                  <c:v>13.467699659777265</c:v>
                </c:pt>
                <c:pt idx="815">
                  <c:v>13.484366326022899</c:v>
                </c:pt>
                <c:pt idx="816">
                  <c:v>13.501032992268533</c:v>
                </c:pt>
                <c:pt idx="817">
                  <c:v>13.517699658514168</c:v>
                </c:pt>
                <c:pt idx="818">
                  <c:v>13.5343663247598</c:v>
                </c:pt>
                <c:pt idx="819">
                  <c:v>13.551032991005433</c:v>
                </c:pt>
                <c:pt idx="820">
                  <c:v>13.567699657251067</c:v>
                </c:pt>
                <c:pt idx="821">
                  <c:v>13.584366323496701</c:v>
                </c:pt>
                <c:pt idx="822">
                  <c:v>13.601032989742317</c:v>
                </c:pt>
                <c:pt idx="823">
                  <c:v>13.61769965598795</c:v>
                </c:pt>
                <c:pt idx="824">
                  <c:v>13.634366322233582</c:v>
                </c:pt>
                <c:pt idx="825">
                  <c:v>13.651032988479217</c:v>
                </c:pt>
                <c:pt idx="826">
                  <c:v>13.667699654724851</c:v>
                </c:pt>
                <c:pt idx="827">
                  <c:v>13.684366320970485</c:v>
                </c:pt>
                <c:pt idx="828">
                  <c:v>13.701032987216117</c:v>
                </c:pt>
                <c:pt idx="829">
                  <c:v>13.71769965346175</c:v>
                </c:pt>
                <c:pt idx="830">
                  <c:v>13.734366319707366</c:v>
                </c:pt>
                <c:pt idx="831">
                  <c:v>13.751032985953</c:v>
                </c:pt>
                <c:pt idx="832">
                  <c:v>13.767699652198633</c:v>
                </c:pt>
                <c:pt idx="833">
                  <c:v>13.784366318444267</c:v>
                </c:pt>
                <c:pt idx="834">
                  <c:v>13.8010329846899</c:v>
                </c:pt>
                <c:pt idx="835">
                  <c:v>13.817699650935534</c:v>
                </c:pt>
                <c:pt idx="836">
                  <c:v>13.834366317181168</c:v>
                </c:pt>
                <c:pt idx="837">
                  <c:v>13.8510329834268</c:v>
                </c:pt>
                <c:pt idx="838">
                  <c:v>13.867699649672415</c:v>
                </c:pt>
                <c:pt idx="839">
                  <c:v>13.884366315918049</c:v>
                </c:pt>
                <c:pt idx="840">
                  <c:v>13.901032982163683</c:v>
                </c:pt>
                <c:pt idx="841">
                  <c:v>13.917699648409318</c:v>
                </c:pt>
                <c:pt idx="842">
                  <c:v>13.93436631465495</c:v>
                </c:pt>
                <c:pt idx="843">
                  <c:v>13.951032980900584</c:v>
                </c:pt>
                <c:pt idx="844">
                  <c:v>13.967699647146217</c:v>
                </c:pt>
                <c:pt idx="845">
                  <c:v>13.984366313391851</c:v>
                </c:pt>
                <c:pt idx="846">
                  <c:v>14.001032979637467</c:v>
                </c:pt>
                <c:pt idx="847">
                  <c:v>14.0176996458831</c:v>
                </c:pt>
                <c:pt idx="848">
                  <c:v>14.034366312128732</c:v>
                </c:pt>
                <c:pt idx="849">
                  <c:v>14.051032978374367</c:v>
                </c:pt>
                <c:pt idx="850">
                  <c:v>14.067699644620001</c:v>
                </c:pt>
                <c:pt idx="851">
                  <c:v>14.084366310865635</c:v>
                </c:pt>
                <c:pt idx="852">
                  <c:v>14.101032977111267</c:v>
                </c:pt>
                <c:pt idx="853">
                  <c:v>14.1176996433569</c:v>
                </c:pt>
                <c:pt idx="854">
                  <c:v>14.134366309602516</c:v>
                </c:pt>
                <c:pt idx="855">
                  <c:v>14.15103297584815</c:v>
                </c:pt>
                <c:pt idx="856">
                  <c:v>14.167699642093783</c:v>
                </c:pt>
                <c:pt idx="857">
                  <c:v>14.184366308339415</c:v>
                </c:pt>
                <c:pt idx="858">
                  <c:v>14.201032974585051</c:v>
                </c:pt>
                <c:pt idx="859">
                  <c:v>14.217699640830684</c:v>
                </c:pt>
                <c:pt idx="860">
                  <c:v>14.234366307076318</c:v>
                </c:pt>
                <c:pt idx="861">
                  <c:v>14.25103297332195</c:v>
                </c:pt>
                <c:pt idx="862">
                  <c:v>14.267699639567565</c:v>
                </c:pt>
                <c:pt idx="863">
                  <c:v>14.284366305813199</c:v>
                </c:pt>
                <c:pt idx="864">
                  <c:v>14.301032972058833</c:v>
                </c:pt>
                <c:pt idx="865">
                  <c:v>14.317699638304466</c:v>
                </c:pt>
                <c:pt idx="866">
                  <c:v>14.3343663045501</c:v>
                </c:pt>
                <c:pt idx="867">
                  <c:v>14.351032970795734</c:v>
                </c:pt>
                <c:pt idx="868">
                  <c:v>14.367699637041367</c:v>
                </c:pt>
                <c:pt idx="869">
                  <c:v>14.384366303287001</c:v>
                </c:pt>
                <c:pt idx="870">
                  <c:v>14.401032969532617</c:v>
                </c:pt>
                <c:pt idx="871">
                  <c:v>14.41769963577825</c:v>
                </c:pt>
                <c:pt idx="872">
                  <c:v>14.434366302023882</c:v>
                </c:pt>
                <c:pt idx="873">
                  <c:v>14.451032968269516</c:v>
                </c:pt>
                <c:pt idx="874">
                  <c:v>14.467699634515151</c:v>
                </c:pt>
                <c:pt idx="875">
                  <c:v>14.484366300760785</c:v>
                </c:pt>
                <c:pt idx="876">
                  <c:v>14.501032967006417</c:v>
                </c:pt>
                <c:pt idx="877">
                  <c:v>14.51769963325205</c:v>
                </c:pt>
                <c:pt idx="878">
                  <c:v>14.534366299497666</c:v>
                </c:pt>
                <c:pt idx="879">
                  <c:v>14.5510329657433</c:v>
                </c:pt>
                <c:pt idx="880">
                  <c:v>14.567699631988933</c:v>
                </c:pt>
                <c:pt idx="881">
                  <c:v>14.584366298234565</c:v>
                </c:pt>
                <c:pt idx="882">
                  <c:v>14.601032964480201</c:v>
                </c:pt>
                <c:pt idx="883">
                  <c:v>14.617699630725834</c:v>
                </c:pt>
                <c:pt idx="884">
                  <c:v>14.634366296971468</c:v>
                </c:pt>
                <c:pt idx="885">
                  <c:v>14.6510329632171</c:v>
                </c:pt>
                <c:pt idx="886">
                  <c:v>14.667699629462716</c:v>
                </c:pt>
                <c:pt idx="887">
                  <c:v>14.684366295708349</c:v>
                </c:pt>
                <c:pt idx="888">
                  <c:v>14.701032961953983</c:v>
                </c:pt>
                <c:pt idx="889">
                  <c:v>14.717699628199616</c:v>
                </c:pt>
                <c:pt idx="890">
                  <c:v>14.73436629444525</c:v>
                </c:pt>
                <c:pt idx="891">
                  <c:v>14.751032960690884</c:v>
                </c:pt>
                <c:pt idx="892">
                  <c:v>14.767699626936517</c:v>
                </c:pt>
                <c:pt idx="893">
                  <c:v>14.784366293182151</c:v>
                </c:pt>
                <c:pt idx="894">
                  <c:v>14.801032959427767</c:v>
                </c:pt>
                <c:pt idx="895">
                  <c:v>14.8176996256734</c:v>
                </c:pt>
                <c:pt idx="896">
                  <c:v>14.834366291919032</c:v>
                </c:pt>
                <c:pt idx="897">
                  <c:v>14.851032958164666</c:v>
                </c:pt>
                <c:pt idx="898">
                  <c:v>14.867699624410301</c:v>
                </c:pt>
                <c:pt idx="899">
                  <c:v>14.884366290655935</c:v>
                </c:pt>
                <c:pt idx="900">
                  <c:v>14.901032956901567</c:v>
                </c:pt>
                <c:pt idx="901">
                  <c:v>14.9176996231472</c:v>
                </c:pt>
                <c:pt idx="902">
                  <c:v>14.934366289392816</c:v>
                </c:pt>
                <c:pt idx="903">
                  <c:v>14.95103295563845</c:v>
                </c:pt>
                <c:pt idx="904">
                  <c:v>14.967699621884083</c:v>
                </c:pt>
                <c:pt idx="905">
                  <c:v>14.984366288129715</c:v>
                </c:pt>
                <c:pt idx="906">
                  <c:v>15.001032954375351</c:v>
                </c:pt>
                <c:pt idx="907">
                  <c:v>15.017699620620984</c:v>
                </c:pt>
                <c:pt idx="908">
                  <c:v>15.034366286866618</c:v>
                </c:pt>
                <c:pt idx="909">
                  <c:v>15.05103295311225</c:v>
                </c:pt>
                <c:pt idx="910">
                  <c:v>15.067699619357866</c:v>
                </c:pt>
                <c:pt idx="911">
                  <c:v>15.084366285603499</c:v>
                </c:pt>
                <c:pt idx="912">
                  <c:v>15.101032951849133</c:v>
                </c:pt>
                <c:pt idx="913">
                  <c:v>15.117699618094766</c:v>
                </c:pt>
                <c:pt idx="914">
                  <c:v>15.1343662843404</c:v>
                </c:pt>
                <c:pt idx="915">
                  <c:v>15.151032950586034</c:v>
                </c:pt>
                <c:pt idx="916">
                  <c:v>15.167699616831667</c:v>
                </c:pt>
                <c:pt idx="917">
                  <c:v>15.184366283077301</c:v>
                </c:pt>
                <c:pt idx="918">
                  <c:v>15.201032949322917</c:v>
                </c:pt>
                <c:pt idx="919">
                  <c:v>15.21769961556855</c:v>
                </c:pt>
                <c:pt idx="920">
                  <c:v>15.234366281814182</c:v>
                </c:pt>
                <c:pt idx="921">
                  <c:v>15.251032948059816</c:v>
                </c:pt>
                <c:pt idx="922">
                  <c:v>15.26769961430545</c:v>
                </c:pt>
                <c:pt idx="923">
                  <c:v>15.284366280551085</c:v>
                </c:pt>
                <c:pt idx="924">
                  <c:v>15.301032946796717</c:v>
                </c:pt>
                <c:pt idx="925">
                  <c:v>15.31769961304235</c:v>
                </c:pt>
                <c:pt idx="926">
                  <c:v>15.334366279287966</c:v>
                </c:pt>
                <c:pt idx="927">
                  <c:v>15.3510329455336</c:v>
                </c:pt>
                <c:pt idx="928">
                  <c:v>15.367699611779233</c:v>
                </c:pt>
                <c:pt idx="929">
                  <c:v>15.384366278024865</c:v>
                </c:pt>
                <c:pt idx="930">
                  <c:v>15.401032944270499</c:v>
                </c:pt>
                <c:pt idx="931">
                  <c:v>15.417699610516134</c:v>
                </c:pt>
                <c:pt idx="932">
                  <c:v>15.434366276761768</c:v>
                </c:pt>
                <c:pt idx="933">
                  <c:v>15.4510329430074</c:v>
                </c:pt>
                <c:pt idx="934">
                  <c:v>15.467699609253016</c:v>
                </c:pt>
                <c:pt idx="935">
                  <c:v>15.484366275498649</c:v>
                </c:pt>
                <c:pt idx="936">
                  <c:v>15.501032941744283</c:v>
                </c:pt>
                <c:pt idx="937">
                  <c:v>15.517699607989917</c:v>
                </c:pt>
                <c:pt idx="938">
                  <c:v>15.534366274235548</c:v>
                </c:pt>
                <c:pt idx="939">
                  <c:v>15.551032940481184</c:v>
                </c:pt>
                <c:pt idx="940">
                  <c:v>15.567699606726817</c:v>
                </c:pt>
                <c:pt idx="941">
                  <c:v>15.584366272972451</c:v>
                </c:pt>
                <c:pt idx="942">
                  <c:v>15.601032939218067</c:v>
                </c:pt>
                <c:pt idx="943">
                  <c:v>15.617699605463701</c:v>
                </c:pt>
                <c:pt idx="944">
                  <c:v>15.634366271709332</c:v>
                </c:pt>
                <c:pt idx="945">
                  <c:v>15.651032937954966</c:v>
                </c:pt>
                <c:pt idx="946">
                  <c:v>15.6676996042006</c:v>
                </c:pt>
                <c:pt idx="947">
                  <c:v>15.684366270446235</c:v>
                </c:pt>
                <c:pt idx="948">
                  <c:v>15.701032936691867</c:v>
                </c:pt>
                <c:pt idx="949">
                  <c:v>15.7176996029375</c:v>
                </c:pt>
                <c:pt idx="950">
                  <c:v>15.734366269183116</c:v>
                </c:pt>
                <c:pt idx="951">
                  <c:v>15.75103293542875</c:v>
                </c:pt>
                <c:pt idx="952">
                  <c:v>15.767699601674384</c:v>
                </c:pt>
                <c:pt idx="953">
                  <c:v>15.784366267920015</c:v>
                </c:pt>
                <c:pt idx="954">
                  <c:v>15.801032934165649</c:v>
                </c:pt>
                <c:pt idx="955">
                  <c:v>15.817699600411284</c:v>
                </c:pt>
                <c:pt idx="956">
                  <c:v>15.834366266656918</c:v>
                </c:pt>
                <c:pt idx="957">
                  <c:v>15.85103293290255</c:v>
                </c:pt>
                <c:pt idx="958">
                  <c:v>15.867699599148166</c:v>
                </c:pt>
                <c:pt idx="959">
                  <c:v>15.884366265393799</c:v>
                </c:pt>
                <c:pt idx="960">
                  <c:v>15.901032931639433</c:v>
                </c:pt>
                <c:pt idx="961">
                  <c:v>15.917699597885067</c:v>
                </c:pt>
                <c:pt idx="962">
                  <c:v>15.934366264130698</c:v>
                </c:pt>
                <c:pt idx="963">
                  <c:v>15.951032930376334</c:v>
                </c:pt>
                <c:pt idx="964">
                  <c:v>15.967699596621967</c:v>
                </c:pt>
                <c:pt idx="965">
                  <c:v>15.984366262867601</c:v>
                </c:pt>
                <c:pt idx="966">
                  <c:v>16.001032929113215</c:v>
                </c:pt>
                <c:pt idx="967">
                  <c:v>16.017699595358849</c:v>
                </c:pt>
                <c:pt idx="968">
                  <c:v>16.034366261604482</c:v>
                </c:pt>
                <c:pt idx="969">
                  <c:v>16.051032927850116</c:v>
                </c:pt>
                <c:pt idx="970">
                  <c:v>16.06769959409575</c:v>
                </c:pt>
                <c:pt idx="971">
                  <c:v>16.084366260341383</c:v>
                </c:pt>
                <c:pt idx="972">
                  <c:v>16.101032926587017</c:v>
                </c:pt>
                <c:pt idx="973">
                  <c:v>16.117699592832651</c:v>
                </c:pt>
                <c:pt idx="974">
                  <c:v>16.134366259078266</c:v>
                </c:pt>
                <c:pt idx="975">
                  <c:v>16.1510329253239</c:v>
                </c:pt>
                <c:pt idx="976">
                  <c:v>16.167699591569534</c:v>
                </c:pt>
                <c:pt idx="977">
                  <c:v>16.184366257815167</c:v>
                </c:pt>
                <c:pt idx="978">
                  <c:v>16.201032924060801</c:v>
                </c:pt>
                <c:pt idx="979">
                  <c:v>16.217699590306434</c:v>
                </c:pt>
                <c:pt idx="980">
                  <c:v>16.234366256552068</c:v>
                </c:pt>
                <c:pt idx="981">
                  <c:v>16.251032922797702</c:v>
                </c:pt>
                <c:pt idx="982">
                  <c:v>16.267699589043318</c:v>
                </c:pt>
                <c:pt idx="983">
                  <c:v>16.284366255288951</c:v>
                </c:pt>
                <c:pt idx="984">
                  <c:v>16.301032921534581</c:v>
                </c:pt>
                <c:pt idx="985">
                  <c:v>16.317699587780215</c:v>
                </c:pt>
                <c:pt idx="986">
                  <c:v>16.334366254025849</c:v>
                </c:pt>
                <c:pt idx="987">
                  <c:v>16.351032920271486</c:v>
                </c:pt>
                <c:pt idx="988">
                  <c:v>16.367699586517116</c:v>
                </c:pt>
                <c:pt idx="989">
                  <c:v>16.384366252762749</c:v>
                </c:pt>
                <c:pt idx="990">
                  <c:v>16.401032919008365</c:v>
                </c:pt>
                <c:pt idx="991">
                  <c:v>16.417699585253999</c:v>
                </c:pt>
                <c:pt idx="992">
                  <c:v>16.434366251499632</c:v>
                </c:pt>
                <c:pt idx="993">
                  <c:v>16.451032917745266</c:v>
                </c:pt>
                <c:pt idx="994">
                  <c:v>16.4676995839909</c:v>
                </c:pt>
                <c:pt idx="995">
                  <c:v>16.484366250236533</c:v>
                </c:pt>
                <c:pt idx="996">
                  <c:v>16.501032916482167</c:v>
                </c:pt>
                <c:pt idx="997">
                  <c:v>16.517699582727801</c:v>
                </c:pt>
                <c:pt idx="998">
                  <c:v>16.534366248973416</c:v>
                </c:pt>
                <c:pt idx="999">
                  <c:v>16.55103291521905</c:v>
                </c:pt>
                <c:pt idx="1000">
                  <c:v>16.567699581464684</c:v>
                </c:pt>
                <c:pt idx="1001">
                  <c:v>16.584366247710317</c:v>
                </c:pt>
                <c:pt idx="1002">
                  <c:v>16.601032913955951</c:v>
                </c:pt>
                <c:pt idx="1003">
                  <c:v>16.617699580201581</c:v>
                </c:pt>
                <c:pt idx="1004">
                  <c:v>16.634366246447218</c:v>
                </c:pt>
                <c:pt idx="1005">
                  <c:v>16.651032912692852</c:v>
                </c:pt>
                <c:pt idx="1006">
                  <c:v>16.667699578938333</c:v>
                </c:pt>
                <c:pt idx="1007">
                  <c:v>16.684366245183998</c:v>
                </c:pt>
                <c:pt idx="1008">
                  <c:v>16.701032911429667</c:v>
                </c:pt>
                <c:pt idx="1009">
                  <c:v>16.717699577675333</c:v>
                </c:pt>
                <c:pt idx="1010">
                  <c:v>16.734366243920999</c:v>
                </c:pt>
                <c:pt idx="1011">
                  <c:v>16.751032910166501</c:v>
                </c:pt>
                <c:pt idx="1012">
                  <c:v>16.767699576412166</c:v>
                </c:pt>
                <c:pt idx="1013">
                  <c:v>16.784366242657832</c:v>
                </c:pt>
                <c:pt idx="1014">
                  <c:v>16.801032908903501</c:v>
                </c:pt>
                <c:pt idx="1015">
                  <c:v>16.817699575149167</c:v>
                </c:pt>
                <c:pt idx="1016">
                  <c:v>16.834366241394669</c:v>
                </c:pt>
                <c:pt idx="1017">
                  <c:v>16.851032907640334</c:v>
                </c:pt>
                <c:pt idx="1018">
                  <c:v>16.867699573886</c:v>
                </c:pt>
                <c:pt idx="1019">
                  <c:v>16.884366240131666</c:v>
                </c:pt>
                <c:pt idx="1020">
                  <c:v>16.901032906377164</c:v>
                </c:pt>
                <c:pt idx="1021">
                  <c:v>16.917699572622833</c:v>
                </c:pt>
                <c:pt idx="1022">
                  <c:v>16.934366238868499</c:v>
                </c:pt>
                <c:pt idx="1023">
                  <c:v>16.951032905114165</c:v>
                </c:pt>
                <c:pt idx="1024">
                  <c:v>16.967699571359834</c:v>
                </c:pt>
                <c:pt idx="1025">
                  <c:v>16.984366237605332</c:v>
                </c:pt>
                <c:pt idx="1026">
                  <c:v>17.001032903851002</c:v>
                </c:pt>
                <c:pt idx="1027">
                  <c:v>17.017699570096667</c:v>
                </c:pt>
                <c:pt idx="1028">
                  <c:v>17.034366236342333</c:v>
                </c:pt>
                <c:pt idx="1029">
                  <c:v>17.051032902588002</c:v>
                </c:pt>
                <c:pt idx="1030">
                  <c:v>17.0676995688335</c:v>
                </c:pt>
                <c:pt idx="1031">
                  <c:v>17.08436623507917</c:v>
                </c:pt>
                <c:pt idx="1032">
                  <c:v>17.101032901324835</c:v>
                </c:pt>
                <c:pt idx="1033">
                  <c:v>17.117699567570501</c:v>
                </c:pt>
                <c:pt idx="1034">
                  <c:v>17.134366233816003</c:v>
                </c:pt>
                <c:pt idx="1035">
                  <c:v>17.151032900061669</c:v>
                </c:pt>
                <c:pt idx="1036">
                  <c:v>17.167699566307331</c:v>
                </c:pt>
                <c:pt idx="1037">
                  <c:v>17.184366232553</c:v>
                </c:pt>
                <c:pt idx="1038">
                  <c:v>17.201032898798665</c:v>
                </c:pt>
                <c:pt idx="1039">
                  <c:v>17.217699565044164</c:v>
                </c:pt>
                <c:pt idx="1040">
                  <c:v>17.234366231289833</c:v>
                </c:pt>
                <c:pt idx="1041">
                  <c:v>17.251032897535499</c:v>
                </c:pt>
                <c:pt idx="1042">
                  <c:v>17.267699563781164</c:v>
                </c:pt>
                <c:pt idx="1043">
                  <c:v>17.284366230026833</c:v>
                </c:pt>
                <c:pt idx="1044">
                  <c:v>17.301032896272332</c:v>
                </c:pt>
                <c:pt idx="1045">
                  <c:v>17.317699562517998</c:v>
                </c:pt>
                <c:pt idx="1046">
                  <c:v>17.334366228763667</c:v>
                </c:pt>
                <c:pt idx="1047">
                  <c:v>17.351032895009332</c:v>
                </c:pt>
                <c:pt idx="1048">
                  <c:v>17.367699561254998</c:v>
                </c:pt>
                <c:pt idx="1049">
                  <c:v>17.3843662275005</c:v>
                </c:pt>
                <c:pt idx="1050">
                  <c:v>17.401032893746166</c:v>
                </c:pt>
                <c:pt idx="1051">
                  <c:v>17.417699559991835</c:v>
                </c:pt>
                <c:pt idx="1052">
                  <c:v>17.434366226237501</c:v>
                </c:pt>
                <c:pt idx="1053">
                  <c:v>17.451032892482999</c:v>
                </c:pt>
                <c:pt idx="1054">
                  <c:v>17.467699558728668</c:v>
                </c:pt>
                <c:pt idx="1055">
                  <c:v>17.484366224974334</c:v>
                </c:pt>
                <c:pt idx="1056">
                  <c:v>17.501032891219999</c:v>
                </c:pt>
                <c:pt idx="1057">
                  <c:v>17.517699557465669</c:v>
                </c:pt>
                <c:pt idx="1058">
                  <c:v>17.534366223711167</c:v>
                </c:pt>
                <c:pt idx="1059">
                  <c:v>17.551032889956833</c:v>
                </c:pt>
                <c:pt idx="1060">
                  <c:v>17.567699556202502</c:v>
                </c:pt>
                <c:pt idx="1061">
                  <c:v>17.584366222448168</c:v>
                </c:pt>
                <c:pt idx="1062">
                  <c:v>17.601032888693833</c:v>
                </c:pt>
                <c:pt idx="1063">
                  <c:v>17.617699554939335</c:v>
                </c:pt>
                <c:pt idx="1064">
                  <c:v>17.634366221185001</c:v>
                </c:pt>
                <c:pt idx="1065">
                  <c:v>17.651032887430667</c:v>
                </c:pt>
                <c:pt idx="1066">
                  <c:v>17.667699553676336</c:v>
                </c:pt>
                <c:pt idx="1067">
                  <c:v>17.684366219921834</c:v>
                </c:pt>
                <c:pt idx="1068">
                  <c:v>17.7010328861675</c:v>
                </c:pt>
                <c:pt idx="1069">
                  <c:v>17.717699552413169</c:v>
                </c:pt>
                <c:pt idx="1070">
                  <c:v>17.734366218658831</c:v>
                </c:pt>
                <c:pt idx="1071">
                  <c:v>17.751032884904497</c:v>
                </c:pt>
                <c:pt idx="1072">
                  <c:v>17.767699551149999</c:v>
                </c:pt>
                <c:pt idx="1073">
                  <c:v>17.784366217395664</c:v>
                </c:pt>
                <c:pt idx="1074">
                  <c:v>17.801032883641334</c:v>
                </c:pt>
                <c:pt idx="1075">
                  <c:v>17.817699549886999</c:v>
                </c:pt>
                <c:pt idx="1076">
                  <c:v>17.834366216132665</c:v>
                </c:pt>
                <c:pt idx="1077">
                  <c:v>17.851032882378167</c:v>
                </c:pt>
                <c:pt idx="1078">
                  <c:v>17.867699548623833</c:v>
                </c:pt>
                <c:pt idx="1079">
                  <c:v>17.884366214869498</c:v>
                </c:pt>
                <c:pt idx="1080">
                  <c:v>17.901032881115167</c:v>
                </c:pt>
                <c:pt idx="1081">
                  <c:v>17.917699547360833</c:v>
                </c:pt>
                <c:pt idx="1082">
                  <c:v>17.934366213606332</c:v>
                </c:pt>
                <c:pt idx="1083">
                  <c:v>17.951032879852001</c:v>
                </c:pt>
                <c:pt idx="1084">
                  <c:v>17.967699546097666</c:v>
                </c:pt>
                <c:pt idx="1085">
                  <c:v>17.984366212343332</c:v>
                </c:pt>
                <c:pt idx="1086">
                  <c:v>18.001032878588834</c:v>
                </c:pt>
                <c:pt idx="1087">
                  <c:v>18.0176995448345</c:v>
                </c:pt>
                <c:pt idx="1088">
                  <c:v>18.034366211080165</c:v>
                </c:pt>
                <c:pt idx="1089">
                  <c:v>18.051032877325834</c:v>
                </c:pt>
                <c:pt idx="1090">
                  <c:v>18.0676995435715</c:v>
                </c:pt>
                <c:pt idx="1091">
                  <c:v>18.084366209816999</c:v>
                </c:pt>
                <c:pt idx="1092">
                  <c:v>18.101032876062668</c:v>
                </c:pt>
                <c:pt idx="1093">
                  <c:v>18.117699542308333</c:v>
                </c:pt>
                <c:pt idx="1094">
                  <c:v>18.134366208554002</c:v>
                </c:pt>
                <c:pt idx="1095">
                  <c:v>18.151032874799668</c:v>
                </c:pt>
                <c:pt idx="1096">
                  <c:v>18.167699541045167</c:v>
                </c:pt>
                <c:pt idx="1097">
                  <c:v>18.184366207290836</c:v>
                </c:pt>
                <c:pt idx="1098">
                  <c:v>18.201032873536501</c:v>
                </c:pt>
                <c:pt idx="1099">
                  <c:v>18.217699539782167</c:v>
                </c:pt>
                <c:pt idx="1100">
                  <c:v>18.234366206027669</c:v>
                </c:pt>
                <c:pt idx="1101">
                  <c:v>18.251032872273335</c:v>
                </c:pt>
                <c:pt idx="1102">
                  <c:v>18.267699538519</c:v>
                </c:pt>
                <c:pt idx="1103">
                  <c:v>18.28436620476467</c:v>
                </c:pt>
                <c:pt idx="1104">
                  <c:v>18.301032871010332</c:v>
                </c:pt>
                <c:pt idx="1105">
                  <c:v>18.31769953725583</c:v>
                </c:pt>
                <c:pt idx="1106">
                  <c:v>18.334366203501499</c:v>
                </c:pt>
                <c:pt idx="1107">
                  <c:v>18.351032869747165</c:v>
                </c:pt>
                <c:pt idx="1108">
                  <c:v>18.367699535992831</c:v>
                </c:pt>
                <c:pt idx="1109">
                  <c:v>18.3843662022385</c:v>
                </c:pt>
                <c:pt idx="1110">
                  <c:v>18.401032868483998</c:v>
                </c:pt>
                <c:pt idx="1111">
                  <c:v>18.417699534729664</c:v>
                </c:pt>
                <c:pt idx="1112">
                  <c:v>18.434366200975333</c:v>
                </c:pt>
                <c:pt idx="1113">
                  <c:v>18.451032867220999</c:v>
                </c:pt>
                <c:pt idx="1114">
                  <c:v>18.467699533466501</c:v>
                </c:pt>
                <c:pt idx="1115">
                  <c:v>18.484366199712166</c:v>
                </c:pt>
                <c:pt idx="1116">
                  <c:v>18.501032865957832</c:v>
                </c:pt>
                <c:pt idx="1117">
                  <c:v>18.517699532203501</c:v>
                </c:pt>
                <c:pt idx="1118">
                  <c:v>18.534366198449167</c:v>
                </c:pt>
                <c:pt idx="1119">
                  <c:v>18.551032864694665</c:v>
                </c:pt>
                <c:pt idx="1120">
                  <c:v>18.567699530940335</c:v>
                </c:pt>
                <c:pt idx="1121">
                  <c:v>18.584366197186</c:v>
                </c:pt>
                <c:pt idx="1122">
                  <c:v>18.601032863431666</c:v>
                </c:pt>
                <c:pt idx="1123">
                  <c:v>18.617699529677335</c:v>
                </c:pt>
                <c:pt idx="1124">
                  <c:v>18.634366195922833</c:v>
                </c:pt>
                <c:pt idx="1125">
                  <c:v>18.651032862168499</c:v>
                </c:pt>
                <c:pt idx="1126">
                  <c:v>18.667699528414168</c:v>
                </c:pt>
                <c:pt idx="1127">
                  <c:v>18.684366194659834</c:v>
                </c:pt>
                <c:pt idx="1128">
                  <c:v>18.701032860905499</c:v>
                </c:pt>
                <c:pt idx="1129">
                  <c:v>18.717699527151002</c:v>
                </c:pt>
                <c:pt idx="1130">
                  <c:v>18.734366193396667</c:v>
                </c:pt>
                <c:pt idx="1131">
                  <c:v>18.751032859642333</c:v>
                </c:pt>
                <c:pt idx="1132">
                  <c:v>18.767699525888002</c:v>
                </c:pt>
                <c:pt idx="1133">
                  <c:v>18.784366192133501</c:v>
                </c:pt>
                <c:pt idx="1134">
                  <c:v>18.80103285837917</c:v>
                </c:pt>
                <c:pt idx="1135">
                  <c:v>18.817699524624835</c:v>
                </c:pt>
                <c:pt idx="1136">
                  <c:v>18.834366190870501</c:v>
                </c:pt>
                <c:pt idx="1137">
                  <c:v>18.85103285711617</c:v>
                </c:pt>
                <c:pt idx="1138">
                  <c:v>18.867699523361669</c:v>
                </c:pt>
                <c:pt idx="1139">
                  <c:v>18.884366189607331</c:v>
                </c:pt>
                <c:pt idx="1140">
                  <c:v>18.901032855853</c:v>
                </c:pt>
                <c:pt idx="1141">
                  <c:v>18.917699522098665</c:v>
                </c:pt>
                <c:pt idx="1142">
                  <c:v>18.934366188344331</c:v>
                </c:pt>
                <c:pt idx="1143">
                  <c:v>18.951032854589833</c:v>
                </c:pt>
                <c:pt idx="1144">
                  <c:v>18.967699520835499</c:v>
                </c:pt>
                <c:pt idx="1145">
                  <c:v>18.984366187081164</c:v>
                </c:pt>
                <c:pt idx="1146">
                  <c:v>19.001032853326834</c:v>
                </c:pt>
                <c:pt idx="1147">
                  <c:v>19.017699519572332</c:v>
                </c:pt>
                <c:pt idx="1148">
                  <c:v>19.034366185817998</c:v>
                </c:pt>
                <c:pt idx="1149">
                  <c:v>19.051032852063667</c:v>
                </c:pt>
                <c:pt idx="1150">
                  <c:v>19.067699518309333</c:v>
                </c:pt>
                <c:pt idx="1151">
                  <c:v>19.084366184554998</c:v>
                </c:pt>
                <c:pt idx="1152">
                  <c:v>19.1010328508005</c:v>
                </c:pt>
                <c:pt idx="1153">
                  <c:v>19.117699517046166</c:v>
                </c:pt>
                <c:pt idx="1154">
                  <c:v>19.134366183291831</c:v>
                </c:pt>
                <c:pt idx="1155">
                  <c:v>19.151032849537501</c:v>
                </c:pt>
                <c:pt idx="1156">
                  <c:v>19.167699515783166</c:v>
                </c:pt>
                <c:pt idx="1157">
                  <c:v>19.184366182028668</c:v>
                </c:pt>
                <c:pt idx="1158">
                  <c:v>19.201032848274334</c:v>
                </c:pt>
                <c:pt idx="1159">
                  <c:v>19.21769951452</c:v>
                </c:pt>
                <c:pt idx="1160">
                  <c:v>19.234366180765669</c:v>
                </c:pt>
                <c:pt idx="1161">
                  <c:v>19.251032847011334</c:v>
                </c:pt>
                <c:pt idx="1162">
                  <c:v>19.267699513256833</c:v>
                </c:pt>
                <c:pt idx="1163">
                  <c:v>19.284366179502502</c:v>
                </c:pt>
                <c:pt idx="1164">
                  <c:v>19.301032845748168</c:v>
                </c:pt>
                <c:pt idx="1165">
                  <c:v>19.317699511993833</c:v>
                </c:pt>
                <c:pt idx="1166">
                  <c:v>19.334366178239335</c:v>
                </c:pt>
                <c:pt idx="1167">
                  <c:v>19.351032844485001</c:v>
                </c:pt>
                <c:pt idx="1168">
                  <c:v>19.367699510730667</c:v>
                </c:pt>
                <c:pt idx="1169">
                  <c:v>19.384366176976336</c:v>
                </c:pt>
                <c:pt idx="1170">
                  <c:v>19.401032843222001</c:v>
                </c:pt>
                <c:pt idx="1171">
                  <c:v>19.4176995094675</c:v>
                </c:pt>
                <c:pt idx="1172">
                  <c:v>19.434366175713169</c:v>
                </c:pt>
                <c:pt idx="1173">
                  <c:v>19.451032841958831</c:v>
                </c:pt>
                <c:pt idx="1174">
                  <c:v>19.467699508204497</c:v>
                </c:pt>
                <c:pt idx="1175">
                  <c:v>19.484366174450166</c:v>
                </c:pt>
                <c:pt idx="1176">
                  <c:v>19.501032840695665</c:v>
                </c:pt>
                <c:pt idx="1177">
                  <c:v>19.517699506941334</c:v>
                </c:pt>
                <c:pt idx="1178">
                  <c:v>19.534366173186999</c:v>
                </c:pt>
                <c:pt idx="1179">
                  <c:v>19.551032839432665</c:v>
                </c:pt>
                <c:pt idx="1180">
                  <c:v>19.567699505678167</c:v>
                </c:pt>
                <c:pt idx="1181">
                  <c:v>19.584366171923833</c:v>
                </c:pt>
                <c:pt idx="1182">
                  <c:v>19.601032838169498</c:v>
                </c:pt>
                <c:pt idx="1183">
                  <c:v>19.617699504415167</c:v>
                </c:pt>
                <c:pt idx="1184">
                  <c:v>19.634366170660833</c:v>
                </c:pt>
                <c:pt idx="1185">
                  <c:v>19.651032836906332</c:v>
                </c:pt>
                <c:pt idx="1186">
                  <c:v>19.667699503152001</c:v>
                </c:pt>
                <c:pt idx="1187">
                  <c:v>19.684366169397666</c:v>
                </c:pt>
                <c:pt idx="1188">
                  <c:v>19.701032835643332</c:v>
                </c:pt>
                <c:pt idx="1189">
                  <c:v>19.717699501889001</c:v>
                </c:pt>
                <c:pt idx="1190">
                  <c:v>19.7343661681345</c:v>
                </c:pt>
                <c:pt idx="1191">
                  <c:v>19.751032834380165</c:v>
                </c:pt>
                <c:pt idx="1192">
                  <c:v>19.767699500625834</c:v>
                </c:pt>
                <c:pt idx="1193">
                  <c:v>19.7843661668715</c:v>
                </c:pt>
                <c:pt idx="1194">
                  <c:v>19.801032833116999</c:v>
                </c:pt>
                <c:pt idx="1195">
                  <c:v>19.817699499362668</c:v>
                </c:pt>
                <c:pt idx="1196">
                  <c:v>19.834366165608333</c:v>
                </c:pt>
                <c:pt idx="1197">
                  <c:v>19.851032831854003</c:v>
                </c:pt>
                <c:pt idx="1198">
                  <c:v>19.867699498099668</c:v>
                </c:pt>
                <c:pt idx="1199">
                  <c:v>19.884366164345167</c:v>
                </c:pt>
                <c:pt idx="1200">
                  <c:v>19.901032830590836</c:v>
                </c:pt>
                <c:pt idx="1201">
                  <c:v>19.917699496836502</c:v>
                </c:pt>
                <c:pt idx="1202">
                  <c:v>19.934366163082167</c:v>
                </c:pt>
                <c:pt idx="1203">
                  <c:v>19.951032829327836</c:v>
                </c:pt>
                <c:pt idx="1204">
                  <c:v>19.967699495573335</c:v>
                </c:pt>
                <c:pt idx="1205">
                  <c:v>19.984366161819</c:v>
                </c:pt>
                <c:pt idx="1206">
                  <c:v>20.00103282806467</c:v>
                </c:pt>
                <c:pt idx="1207">
                  <c:v>20.017699494310332</c:v>
                </c:pt>
                <c:pt idx="1208">
                  <c:v>20.034366160555997</c:v>
                </c:pt>
                <c:pt idx="1209">
                  <c:v>20.051032826801499</c:v>
                </c:pt>
                <c:pt idx="1210">
                  <c:v>20.067699493047165</c:v>
                </c:pt>
                <c:pt idx="1211">
                  <c:v>20.084366159292831</c:v>
                </c:pt>
                <c:pt idx="1212">
                  <c:v>20.1010328255385</c:v>
                </c:pt>
                <c:pt idx="1213">
                  <c:v>20.117699491783998</c:v>
                </c:pt>
                <c:pt idx="1214">
                  <c:v>20.134366158029664</c:v>
                </c:pt>
                <c:pt idx="1215">
                  <c:v>20.151032824275333</c:v>
                </c:pt>
                <c:pt idx="1216">
                  <c:v>20.167699490520999</c:v>
                </c:pt>
                <c:pt idx="1217">
                  <c:v>20.184366156766664</c:v>
                </c:pt>
                <c:pt idx="1218">
                  <c:v>20.201032823012167</c:v>
                </c:pt>
                <c:pt idx="1219">
                  <c:v>20.217699489257832</c:v>
                </c:pt>
                <c:pt idx="1220">
                  <c:v>20.234366155503501</c:v>
                </c:pt>
                <c:pt idx="1221">
                  <c:v>20.251032821749167</c:v>
                </c:pt>
                <c:pt idx="1222">
                  <c:v>20.267699487994832</c:v>
                </c:pt>
                <c:pt idx="1223">
                  <c:v>20.284366154240335</c:v>
                </c:pt>
                <c:pt idx="1224">
                  <c:v>20.301032820486</c:v>
                </c:pt>
                <c:pt idx="1225">
                  <c:v>20.317699486731666</c:v>
                </c:pt>
                <c:pt idx="1226">
                  <c:v>20.334366152977335</c:v>
                </c:pt>
                <c:pt idx="1227">
                  <c:v>20.351032819222834</c:v>
                </c:pt>
                <c:pt idx="1228">
                  <c:v>20.367699485468499</c:v>
                </c:pt>
                <c:pt idx="1229">
                  <c:v>20.384366151714168</c:v>
                </c:pt>
                <c:pt idx="1230">
                  <c:v>20.401032817959834</c:v>
                </c:pt>
                <c:pt idx="1231">
                  <c:v>20.4176994842055</c:v>
                </c:pt>
                <c:pt idx="1232">
                  <c:v>20.434366150451002</c:v>
                </c:pt>
                <c:pt idx="1233">
                  <c:v>20.451032816696667</c:v>
                </c:pt>
                <c:pt idx="1234">
                  <c:v>20.467699482942333</c:v>
                </c:pt>
                <c:pt idx="1235">
                  <c:v>20.484366149188002</c:v>
                </c:pt>
                <c:pt idx="1236">
                  <c:v>20.501032815433668</c:v>
                </c:pt>
                <c:pt idx="1237">
                  <c:v>20.517699481679166</c:v>
                </c:pt>
                <c:pt idx="1238">
                  <c:v>20.534366147924835</c:v>
                </c:pt>
                <c:pt idx="1239">
                  <c:v>20.551032814170501</c:v>
                </c:pt>
                <c:pt idx="1240">
                  <c:v>20.56769948041617</c:v>
                </c:pt>
                <c:pt idx="1241">
                  <c:v>20.584366146661832</c:v>
                </c:pt>
                <c:pt idx="1242">
                  <c:v>20.601032812907331</c:v>
                </c:pt>
                <c:pt idx="1243">
                  <c:v>20.617699479153</c:v>
                </c:pt>
                <c:pt idx="1244">
                  <c:v>20.634366145398666</c:v>
                </c:pt>
                <c:pt idx="1245">
                  <c:v>20.651032811644331</c:v>
                </c:pt>
                <c:pt idx="1246">
                  <c:v>20.667699477889833</c:v>
                </c:pt>
                <c:pt idx="1247">
                  <c:v>20.684366144135499</c:v>
                </c:pt>
                <c:pt idx="1248">
                  <c:v>20.701032810381164</c:v>
                </c:pt>
                <c:pt idx="1249">
                  <c:v>20.717699476626834</c:v>
                </c:pt>
                <c:pt idx="1250">
                  <c:v>20.734366142872499</c:v>
                </c:pt>
                <c:pt idx="1251">
                  <c:v>20.751032809117998</c:v>
                </c:pt>
                <c:pt idx="1252">
                  <c:v>20.767699475363667</c:v>
                </c:pt>
                <c:pt idx="1253">
                  <c:v>20.784366141609333</c:v>
                </c:pt>
                <c:pt idx="1254">
                  <c:v>20.801032807854998</c:v>
                </c:pt>
                <c:pt idx="1255">
                  <c:v>20.817699474100667</c:v>
                </c:pt>
                <c:pt idx="1256">
                  <c:v>20.834366140346166</c:v>
                </c:pt>
                <c:pt idx="1257">
                  <c:v>20.851032806591832</c:v>
                </c:pt>
                <c:pt idx="1258">
                  <c:v>20.867699472837501</c:v>
                </c:pt>
                <c:pt idx="1259">
                  <c:v>20.884366139083166</c:v>
                </c:pt>
                <c:pt idx="1260">
                  <c:v>20.901032805328668</c:v>
                </c:pt>
                <c:pt idx="1261">
                  <c:v>20.917699471574334</c:v>
                </c:pt>
                <c:pt idx="1262">
                  <c:v>20.93436613782</c:v>
                </c:pt>
                <c:pt idx="1263">
                  <c:v>20.951032804065669</c:v>
                </c:pt>
                <c:pt idx="1264">
                  <c:v>20.967699470311334</c:v>
                </c:pt>
                <c:pt idx="1265">
                  <c:v>20.984366136556833</c:v>
                </c:pt>
                <c:pt idx="1266">
                  <c:v>21.001032802802502</c:v>
                </c:pt>
                <c:pt idx="1267">
                  <c:v>21.017699469048168</c:v>
                </c:pt>
                <c:pt idx="1268">
                  <c:v>21.034366135293833</c:v>
                </c:pt>
                <c:pt idx="1269">
                  <c:v>21.051032801539503</c:v>
                </c:pt>
                <c:pt idx="1270">
                  <c:v>21.067699467785001</c:v>
                </c:pt>
                <c:pt idx="1271">
                  <c:v>21.084366134030667</c:v>
                </c:pt>
                <c:pt idx="1272">
                  <c:v>21.101032800276336</c:v>
                </c:pt>
                <c:pt idx="1273">
                  <c:v>21.117699466522001</c:v>
                </c:pt>
                <c:pt idx="1274">
                  <c:v>21.1343661327675</c:v>
                </c:pt>
                <c:pt idx="1275">
                  <c:v>21.151032799013169</c:v>
                </c:pt>
                <c:pt idx="1276">
                  <c:v>21.167699465258831</c:v>
                </c:pt>
                <c:pt idx="1277">
                  <c:v>21.184366131504497</c:v>
                </c:pt>
                <c:pt idx="1278">
                  <c:v>21.201032797750166</c:v>
                </c:pt>
                <c:pt idx="1279">
                  <c:v>21.217699463995665</c:v>
                </c:pt>
                <c:pt idx="1280">
                  <c:v>21.234366130241334</c:v>
                </c:pt>
                <c:pt idx="1281">
                  <c:v>21.251032796486999</c:v>
                </c:pt>
                <c:pt idx="1282">
                  <c:v>21.267699462732665</c:v>
                </c:pt>
                <c:pt idx="1283">
                  <c:v>21.284366128978334</c:v>
                </c:pt>
                <c:pt idx="1284">
                  <c:v>21.301032795223833</c:v>
                </c:pt>
                <c:pt idx="1285">
                  <c:v>21.317699461469498</c:v>
                </c:pt>
                <c:pt idx="1286">
                  <c:v>21.334366127715167</c:v>
                </c:pt>
                <c:pt idx="1287">
                  <c:v>21.351032793960833</c:v>
                </c:pt>
                <c:pt idx="1288">
                  <c:v>21.367699460206499</c:v>
                </c:pt>
                <c:pt idx="1289">
                  <c:v>21.384366126452001</c:v>
                </c:pt>
                <c:pt idx="1290">
                  <c:v>21.401032792697666</c:v>
                </c:pt>
                <c:pt idx="1291">
                  <c:v>21.417699458943332</c:v>
                </c:pt>
                <c:pt idx="1292">
                  <c:v>21.434366125189001</c:v>
                </c:pt>
                <c:pt idx="1293">
                  <c:v>21.4510327914345</c:v>
                </c:pt>
                <c:pt idx="1294">
                  <c:v>21.467699457680165</c:v>
                </c:pt>
                <c:pt idx="1295">
                  <c:v>21.484366123925835</c:v>
                </c:pt>
                <c:pt idx="1296">
                  <c:v>21.5010327901715</c:v>
                </c:pt>
                <c:pt idx="1297">
                  <c:v>21.517699456417166</c:v>
                </c:pt>
                <c:pt idx="1298">
                  <c:v>21.534366122662668</c:v>
                </c:pt>
                <c:pt idx="1299">
                  <c:v>21.551032788908334</c:v>
                </c:pt>
                <c:pt idx="1300">
                  <c:v>21.567699455153999</c:v>
                </c:pt>
                <c:pt idx="1301">
                  <c:v>21.584366121399668</c:v>
                </c:pt>
                <c:pt idx="1302">
                  <c:v>21.601032787645334</c:v>
                </c:pt>
                <c:pt idx="1303">
                  <c:v>21.617699453890836</c:v>
                </c:pt>
                <c:pt idx="1304">
                  <c:v>21.634366120136502</c:v>
                </c:pt>
                <c:pt idx="1305">
                  <c:v>21.651032786382167</c:v>
                </c:pt>
                <c:pt idx="1306">
                  <c:v>21.667699452627836</c:v>
                </c:pt>
                <c:pt idx="1307">
                  <c:v>21.684366118873335</c:v>
                </c:pt>
                <c:pt idx="1308">
                  <c:v>21.701032785119001</c:v>
                </c:pt>
                <c:pt idx="1309">
                  <c:v>21.71769945136467</c:v>
                </c:pt>
                <c:pt idx="1310">
                  <c:v>21.734366117610332</c:v>
                </c:pt>
                <c:pt idx="1311">
                  <c:v>21.751032783855997</c:v>
                </c:pt>
                <c:pt idx="1312">
                  <c:v>21.7676994501015</c:v>
                </c:pt>
                <c:pt idx="1313">
                  <c:v>21.784366116347165</c:v>
                </c:pt>
                <c:pt idx="1314">
                  <c:v>21.801032782592831</c:v>
                </c:pt>
                <c:pt idx="1315">
                  <c:v>21.8176994488385</c:v>
                </c:pt>
                <c:pt idx="1316">
                  <c:v>21.834366115084165</c:v>
                </c:pt>
                <c:pt idx="1317">
                  <c:v>21.851032781329664</c:v>
                </c:pt>
                <c:pt idx="1318">
                  <c:v>21.867699447575333</c:v>
                </c:pt>
                <c:pt idx="1319">
                  <c:v>21.884366113820999</c:v>
                </c:pt>
                <c:pt idx="1320">
                  <c:v>21.901032780066664</c:v>
                </c:pt>
                <c:pt idx="1321">
                  <c:v>21.917699446312334</c:v>
                </c:pt>
                <c:pt idx="1322">
                  <c:v>21.934366112557832</c:v>
                </c:pt>
                <c:pt idx="1323">
                  <c:v>21.951032778803501</c:v>
                </c:pt>
                <c:pt idx="1324">
                  <c:v>21.967699445049167</c:v>
                </c:pt>
                <c:pt idx="1325">
                  <c:v>21.984366111294833</c:v>
                </c:pt>
                <c:pt idx="1326">
                  <c:v>22.001032777540335</c:v>
                </c:pt>
                <c:pt idx="1327">
                  <c:v>22.017699443786</c:v>
                </c:pt>
                <c:pt idx="1328">
                  <c:v>22.034366110031666</c:v>
                </c:pt>
                <c:pt idx="1329">
                  <c:v>22.051032776277335</c:v>
                </c:pt>
                <c:pt idx="1330">
                  <c:v>22.067699442523001</c:v>
                </c:pt>
                <c:pt idx="1331">
                  <c:v>22.084366108768499</c:v>
                </c:pt>
                <c:pt idx="1332">
                  <c:v>22.101032775014168</c:v>
                </c:pt>
                <c:pt idx="1333">
                  <c:v>22.117699441259834</c:v>
                </c:pt>
                <c:pt idx="1334">
                  <c:v>22.1343661075055</c:v>
                </c:pt>
                <c:pt idx="1335">
                  <c:v>22.151032773751169</c:v>
                </c:pt>
                <c:pt idx="1336">
                  <c:v>22.167699439996667</c:v>
                </c:pt>
                <c:pt idx="1337">
                  <c:v>22.184366106242333</c:v>
                </c:pt>
                <c:pt idx="1338">
                  <c:v>22.201032772488002</c:v>
                </c:pt>
                <c:pt idx="1339">
                  <c:v>22.217699438733668</c:v>
                </c:pt>
                <c:pt idx="1340">
                  <c:v>22.234366104979166</c:v>
                </c:pt>
                <c:pt idx="1341">
                  <c:v>22.251032771224835</c:v>
                </c:pt>
                <c:pt idx="1342">
                  <c:v>22.267699437470501</c:v>
                </c:pt>
                <c:pt idx="1343">
                  <c:v>22.28436610371617</c:v>
                </c:pt>
                <c:pt idx="1344">
                  <c:v>22.301032769961832</c:v>
                </c:pt>
                <c:pt idx="1345">
                  <c:v>22.317699436207331</c:v>
                </c:pt>
                <c:pt idx="1346">
                  <c:v>22.334366102453</c:v>
                </c:pt>
                <c:pt idx="1347">
                  <c:v>22.351032768698666</c:v>
                </c:pt>
                <c:pt idx="1348">
                  <c:v>22.367699434944331</c:v>
                </c:pt>
                <c:pt idx="1349">
                  <c:v>22.38436610119</c:v>
                </c:pt>
                <c:pt idx="1350">
                  <c:v>22.401032767435499</c:v>
                </c:pt>
                <c:pt idx="1351">
                  <c:v>22.417699433681165</c:v>
                </c:pt>
                <c:pt idx="1352">
                  <c:v>22.434366099926834</c:v>
                </c:pt>
                <c:pt idx="1353">
                  <c:v>22.451032766172499</c:v>
                </c:pt>
                <c:pt idx="1354">
                  <c:v>22.467699432417998</c:v>
                </c:pt>
                <c:pt idx="1355">
                  <c:v>22.484366098663667</c:v>
                </c:pt>
                <c:pt idx="1356">
                  <c:v>22.501032764909333</c:v>
                </c:pt>
                <c:pt idx="1357">
                  <c:v>22.517699431154998</c:v>
                </c:pt>
                <c:pt idx="1358">
                  <c:v>22.534366097400667</c:v>
                </c:pt>
                <c:pt idx="1359">
                  <c:v>22.551032763646166</c:v>
                </c:pt>
                <c:pt idx="1360">
                  <c:v>22.567699429891832</c:v>
                </c:pt>
                <c:pt idx="1361">
                  <c:v>22.584366096137501</c:v>
                </c:pt>
                <c:pt idx="1362">
                  <c:v>22.601032762383166</c:v>
                </c:pt>
                <c:pt idx="1363">
                  <c:v>22.617699428628832</c:v>
                </c:pt>
                <c:pt idx="1364">
                  <c:v>22.634366094874334</c:v>
                </c:pt>
                <c:pt idx="1365">
                  <c:v>22.65103276112</c:v>
                </c:pt>
                <c:pt idx="1366">
                  <c:v>22.667699427365669</c:v>
                </c:pt>
                <c:pt idx="1367">
                  <c:v>22.684366093611334</c:v>
                </c:pt>
                <c:pt idx="1368">
                  <c:v>22.701032759857</c:v>
                </c:pt>
                <c:pt idx="1369">
                  <c:v>22.717699426102502</c:v>
                </c:pt>
                <c:pt idx="1370">
                  <c:v>22.734366092348168</c:v>
                </c:pt>
                <c:pt idx="1371">
                  <c:v>22.751032758593833</c:v>
                </c:pt>
                <c:pt idx="1372">
                  <c:v>22.767699424839503</c:v>
                </c:pt>
                <c:pt idx="1373">
                  <c:v>22.784366091085001</c:v>
                </c:pt>
                <c:pt idx="1374">
                  <c:v>22.801032757330667</c:v>
                </c:pt>
                <c:pt idx="1375">
                  <c:v>22.817699423576336</c:v>
                </c:pt>
                <c:pt idx="1376">
                  <c:v>22.834366089822002</c:v>
                </c:pt>
                <c:pt idx="1377">
                  <c:v>22.851032756067664</c:v>
                </c:pt>
                <c:pt idx="1378">
                  <c:v>22.867699422313169</c:v>
                </c:pt>
                <c:pt idx="1379">
                  <c:v>22.884366088558831</c:v>
                </c:pt>
                <c:pt idx="1380">
                  <c:v>22.901032754804497</c:v>
                </c:pt>
                <c:pt idx="1381">
                  <c:v>22.917699421050166</c:v>
                </c:pt>
                <c:pt idx="1382">
                  <c:v>22.934366087295832</c:v>
                </c:pt>
                <c:pt idx="1383">
                  <c:v>22.95103275354133</c:v>
                </c:pt>
                <c:pt idx="1384">
                  <c:v>22.967699419786999</c:v>
                </c:pt>
                <c:pt idx="1385">
                  <c:v>22.984366086032665</c:v>
                </c:pt>
                <c:pt idx="1386">
                  <c:v>23.001032752278334</c:v>
                </c:pt>
                <c:pt idx="1387">
                  <c:v>23.017699418523833</c:v>
                </c:pt>
                <c:pt idx="1388">
                  <c:v>23.034366084769498</c:v>
                </c:pt>
                <c:pt idx="1389">
                  <c:v>23.051032751015168</c:v>
                </c:pt>
                <c:pt idx="1390">
                  <c:v>23.067699417260833</c:v>
                </c:pt>
                <c:pt idx="1391">
                  <c:v>23.084366083506499</c:v>
                </c:pt>
                <c:pt idx="1392">
                  <c:v>23.101032749752001</c:v>
                </c:pt>
                <c:pt idx="1393">
                  <c:v>23.117699415997667</c:v>
                </c:pt>
                <c:pt idx="1394">
                  <c:v>23.134366082243332</c:v>
                </c:pt>
                <c:pt idx="1395">
                  <c:v>23.151032748489001</c:v>
                </c:pt>
                <c:pt idx="1396">
                  <c:v>23.167699414734667</c:v>
                </c:pt>
                <c:pt idx="1397">
                  <c:v>23.184366080980165</c:v>
                </c:pt>
                <c:pt idx="1398">
                  <c:v>23.201032747225835</c:v>
                </c:pt>
                <c:pt idx="1399">
                  <c:v>23.2176994134715</c:v>
                </c:pt>
                <c:pt idx="1400">
                  <c:v>23.234366079717166</c:v>
                </c:pt>
                <c:pt idx="1401">
                  <c:v>23.251032745962835</c:v>
                </c:pt>
                <c:pt idx="1402">
                  <c:v>23.267699412208334</c:v>
                </c:pt>
                <c:pt idx="1403">
                  <c:v>23.284366078453999</c:v>
                </c:pt>
                <c:pt idx="1404">
                  <c:v>23.301032744699668</c:v>
                </c:pt>
                <c:pt idx="1405">
                  <c:v>23.317699410945334</c:v>
                </c:pt>
                <c:pt idx="1406">
                  <c:v>23.334366077190836</c:v>
                </c:pt>
                <c:pt idx="1407">
                  <c:v>23.351032743436502</c:v>
                </c:pt>
                <c:pt idx="1408">
                  <c:v>23.367699409682167</c:v>
                </c:pt>
                <c:pt idx="1409">
                  <c:v>23.384366075927836</c:v>
                </c:pt>
                <c:pt idx="1410">
                  <c:v>23.401032742173502</c:v>
                </c:pt>
                <c:pt idx="1411">
                  <c:v>23.417699408419001</c:v>
                </c:pt>
                <c:pt idx="1412">
                  <c:v>23.43436607466467</c:v>
                </c:pt>
                <c:pt idx="1413">
                  <c:v>23.451032740910332</c:v>
                </c:pt>
                <c:pt idx="1414">
                  <c:v>23.467699407155997</c:v>
                </c:pt>
                <c:pt idx="1415">
                  <c:v>23.484366073401667</c:v>
                </c:pt>
                <c:pt idx="1416">
                  <c:v>23.501032739647165</c:v>
                </c:pt>
                <c:pt idx="1417">
                  <c:v>23.517699405892831</c:v>
                </c:pt>
                <c:pt idx="1418">
                  <c:v>23.5343660721385</c:v>
                </c:pt>
                <c:pt idx="1419">
                  <c:v>23.551032738384166</c:v>
                </c:pt>
                <c:pt idx="1420">
                  <c:v>23.567699404629664</c:v>
                </c:pt>
                <c:pt idx="1421">
                  <c:v>23.584366070875333</c:v>
                </c:pt>
                <c:pt idx="1422">
                  <c:v>23.601032737120999</c:v>
                </c:pt>
                <c:pt idx="1423">
                  <c:v>23.617699403366665</c:v>
                </c:pt>
                <c:pt idx="1424">
                  <c:v>23.634366069612334</c:v>
                </c:pt>
                <c:pt idx="1425">
                  <c:v>23.651032735857832</c:v>
                </c:pt>
                <c:pt idx="1426">
                  <c:v>23.667699402103498</c:v>
                </c:pt>
                <c:pt idx="1427">
                  <c:v>23.684366068349167</c:v>
                </c:pt>
                <c:pt idx="1428">
                  <c:v>23.701032734594833</c:v>
                </c:pt>
                <c:pt idx="1429">
                  <c:v>23.717699400840502</c:v>
                </c:pt>
                <c:pt idx="1430">
                  <c:v>23.734366067086</c:v>
                </c:pt>
                <c:pt idx="1431">
                  <c:v>23.751032733331666</c:v>
                </c:pt>
                <c:pt idx="1432">
                  <c:v>23.767699399577335</c:v>
                </c:pt>
                <c:pt idx="1433">
                  <c:v>23.784366065823001</c:v>
                </c:pt>
                <c:pt idx="1434">
                  <c:v>23.801032732068499</c:v>
                </c:pt>
                <c:pt idx="1435">
                  <c:v>23.817699398314168</c:v>
                </c:pt>
                <c:pt idx="1436">
                  <c:v>23.834366064559834</c:v>
                </c:pt>
                <c:pt idx="1437">
                  <c:v>23.8510327308055</c:v>
                </c:pt>
                <c:pt idx="1438">
                  <c:v>23.867699397051169</c:v>
                </c:pt>
                <c:pt idx="1439">
                  <c:v>23.884366063296667</c:v>
                </c:pt>
                <c:pt idx="1440">
                  <c:v>23.901032729542333</c:v>
                </c:pt>
                <c:pt idx="1441">
                  <c:v>23.917699395788002</c:v>
                </c:pt>
                <c:pt idx="1442">
                  <c:v>23.934366062033668</c:v>
                </c:pt>
                <c:pt idx="1443">
                  <c:v>23.951032728279333</c:v>
                </c:pt>
                <c:pt idx="1444">
                  <c:v>23.967699394524836</c:v>
                </c:pt>
                <c:pt idx="1445">
                  <c:v>23.984366060770501</c:v>
                </c:pt>
                <c:pt idx="1446">
                  <c:v>24.001032727016163</c:v>
                </c:pt>
                <c:pt idx="1447">
                  <c:v>24.017699393261832</c:v>
                </c:pt>
                <c:pt idx="1448">
                  <c:v>24.034366059507498</c:v>
                </c:pt>
                <c:pt idx="1449">
                  <c:v>24.051032725753</c:v>
                </c:pt>
                <c:pt idx="1450">
                  <c:v>24.067699391998666</c:v>
                </c:pt>
                <c:pt idx="1451">
                  <c:v>24.084366058244331</c:v>
                </c:pt>
                <c:pt idx="1452">
                  <c:v>24.10103272449</c:v>
                </c:pt>
                <c:pt idx="1453">
                  <c:v>24.117699390735499</c:v>
                </c:pt>
                <c:pt idx="1454">
                  <c:v>24.134366056981165</c:v>
                </c:pt>
                <c:pt idx="1455">
                  <c:v>24.151032723226834</c:v>
                </c:pt>
                <c:pt idx="1456">
                  <c:v>24.167699389472499</c:v>
                </c:pt>
                <c:pt idx="1457">
                  <c:v>24.184366055718165</c:v>
                </c:pt>
                <c:pt idx="1458">
                  <c:v>24.201032721963667</c:v>
                </c:pt>
                <c:pt idx="1459">
                  <c:v>24.217699388209333</c:v>
                </c:pt>
                <c:pt idx="1460">
                  <c:v>24.234366054454998</c:v>
                </c:pt>
                <c:pt idx="1461">
                  <c:v>24.251032720700668</c:v>
                </c:pt>
                <c:pt idx="1462">
                  <c:v>24.267699386946333</c:v>
                </c:pt>
                <c:pt idx="1463">
                  <c:v>24.284366053191832</c:v>
                </c:pt>
                <c:pt idx="1464">
                  <c:v>24.301032719437501</c:v>
                </c:pt>
                <c:pt idx="1465">
                  <c:v>24.317699385683166</c:v>
                </c:pt>
                <c:pt idx="1466">
                  <c:v>24.334366051928832</c:v>
                </c:pt>
                <c:pt idx="1467">
                  <c:v>24.351032718174334</c:v>
                </c:pt>
                <c:pt idx="1468">
                  <c:v>24.36769938442</c:v>
                </c:pt>
                <c:pt idx="1469">
                  <c:v>24.384366050665669</c:v>
                </c:pt>
                <c:pt idx="1470">
                  <c:v>24.401032716911335</c:v>
                </c:pt>
                <c:pt idx="1471">
                  <c:v>24.417699383157</c:v>
                </c:pt>
                <c:pt idx="1472">
                  <c:v>24.434366049402502</c:v>
                </c:pt>
                <c:pt idx="1473">
                  <c:v>24.451032715648168</c:v>
                </c:pt>
                <c:pt idx="1474">
                  <c:v>24.467699381893834</c:v>
                </c:pt>
                <c:pt idx="1475">
                  <c:v>24.484366048139503</c:v>
                </c:pt>
                <c:pt idx="1476">
                  <c:v>24.501032714385168</c:v>
                </c:pt>
                <c:pt idx="1477">
                  <c:v>24.517699380630667</c:v>
                </c:pt>
                <c:pt idx="1478">
                  <c:v>24.534366046876336</c:v>
                </c:pt>
                <c:pt idx="1479">
                  <c:v>24.551032713122002</c:v>
                </c:pt>
                <c:pt idx="1480">
                  <c:v>24.567699379367664</c:v>
                </c:pt>
                <c:pt idx="1481">
                  <c:v>24.584366045613333</c:v>
                </c:pt>
                <c:pt idx="1482">
                  <c:v>24.601032711858831</c:v>
                </c:pt>
                <c:pt idx="1483">
                  <c:v>24.617699378104497</c:v>
                </c:pt>
                <c:pt idx="1484">
                  <c:v>24.634366044350166</c:v>
                </c:pt>
                <c:pt idx="1485">
                  <c:v>24.651032710595832</c:v>
                </c:pt>
                <c:pt idx="1486">
                  <c:v>24.66769937684133</c:v>
                </c:pt>
                <c:pt idx="1487">
                  <c:v>24.684366043087</c:v>
                </c:pt>
                <c:pt idx="1488">
                  <c:v>24.701032709332665</c:v>
                </c:pt>
                <c:pt idx="1489">
                  <c:v>24.717699375578331</c:v>
                </c:pt>
                <c:pt idx="1490">
                  <c:v>24.734366041824</c:v>
                </c:pt>
                <c:pt idx="1491">
                  <c:v>24.751032708069499</c:v>
                </c:pt>
                <c:pt idx="1492">
                  <c:v>24.767699374315168</c:v>
                </c:pt>
                <c:pt idx="1493">
                  <c:v>24.784366040560833</c:v>
                </c:pt>
                <c:pt idx="1494">
                  <c:v>24.801032706806499</c:v>
                </c:pt>
                <c:pt idx="1495">
                  <c:v>24.817699373052168</c:v>
                </c:pt>
                <c:pt idx="1496">
                  <c:v>24.834366039297667</c:v>
                </c:pt>
                <c:pt idx="1497">
                  <c:v>24.851032705543332</c:v>
                </c:pt>
                <c:pt idx="1498">
                  <c:v>24.867699371789001</c:v>
                </c:pt>
                <c:pt idx="1499">
                  <c:v>24.884366038034667</c:v>
                </c:pt>
                <c:pt idx="1500">
                  <c:v>24.901032704280166</c:v>
                </c:pt>
                <c:pt idx="1501">
                  <c:v>24.917699370525835</c:v>
                </c:pt>
                <c:pt idx="1502">
                  <c:v>24.9343660367715</c:v>
                </c:pt>
                <c:pt idx="1503">
                  <c:v>24.951032703017166</c:v>
                </c:pt>
                <c:pt idx="1504">
                  <c:v>24.967699369262835</c:v>
                </c:pt>
                <c:pt idx="1505">
                  <c:v>24.984366035508334</c:v>
                </c:pt>
                <c:pt idx="1506">
                  <c:v>25.001032701753999</c:v>
                </c:pt>
                <c:pt idx="1507">
                  <c:v>25.017699367999668</c:v>
                </c:pt>
                <c:pt idx="1508">
                  <c:v>25.034366034245334</c:v>
                </c:pt>
                <c:pt idx="1509">
                  <c:v>25.051032700491</c:v>
                </c:pt>
                <c:pt idx="1510">
                  <c:v>25.067699366736502</c:v>
                </c:pt>
                <c:pt idx="1511">
                  <c:v>25.084366032982167</c:v>
                </c:pt>
                <c:pt idx="1512">
                  <c:v>25.101032699227837</c:v>
                </c:pt>
                <c:pt idx="1513">
                  <c:v>25.117699365473502</c:v>
                </c:pt>
                <c:pt idx="1514">
                  <c:v>25.134366031719001</c:v>
                </c:pt>
                <c:pt idx="1515">
                  <c:v>25.15103269796467</c:v>
                </c:pt>
                <c:pt idx="1516">
                  <c:v>25.167699364210332</c:v>
                </c:pt>
                <c:pt idx="1517">
                  <c:v>25.184366030455998</c:v>
                </c:pt>
                <c:pt idx="1518">
                  <c:v>25.201032696701667</c:v>
                </c:pt>
                <c:pt idx="1519">
                  <c:v>25.217699362947165</c:v>
                </c:pt>
                <c:pt idx="1520">
                  <c:v>25.234366029192831</c:v>
                </c:pt>
                <c:pt idx="1521">
                  <c:v>25.2510326954385</c:v>
                </c:pt>
                <c:pt idx="1522">
                  <c:v>25.267699361684166</c:v>
                </c:pt>
                <c:pt idx="1523">
                  <c:v>25.284366027929831</c:v>
                </c:pt>
                <c:pt idx="1524">
                  <c:v>25.301032694175333</c:v>
                </c:pt>
                <c:pt idx="1525">
                  <c:v>25.317699360420999</c:v>
                </c:pt>
                <c:pt idx="1526">
                  <c:v>25.334366026666665</c:v>
                </c:pt>
                <c:pt idx="1527">
                  <c:v>25.351032692912334</c:v>
                </c:pt>
                <c:pt idx="1528">
                  <c:v>25.367699359157999</c:v>
                </c:pt>
                <c:pt idx="1529">
                  <c:v>25.384366025403498</c:v>
                </c:pt>
                <c:pt idx="1530">
                  <c:v>25.401032691649167</c:v>
                </c:pt>
                <c:pt idx="1531">
                  <c:v>25.417699357894833</c:v>
                </c:pt>
                <c:pt idx="1532">
                  <c:v>25.434366024140502</c:v>
                </c:pt>
                <c:pt idx="1533">
                  <c:v>25.451032690386</c:v>
                </c:pt>
                <c:pt idx="1534">
                  <c:v>25.467699356631666</c:v>
                </c:pt>
                <c:pt idx="1535">
                  <c:v>25.484366022877335</c:v>
                </c:pt>
                <c:pt idx="1536">
                  <c:v>25.501032689123001</c:v>
                </c:pt>
                <c:pt idx="1537">
                  <c:v>25.517699355368666</c:v>
                </c:pt>
                <c:pt idx="1538">
                  <c:v>25.534366021614169</c:v>
                </c:pt>
                <c:pt idx="1539">
                  <c:v>25.551032687859834</c:v>
                </c:pt>
                <c:pt idx="1540">
                  <c:v>25.5676993541055</c:v>
                </c:pt>
                <c:pt idx="1541">
                  <c:v>25.584366020351169</c:v>
                </c:pt>
                <c:pt idx="1542">
                  <c:v>25.601032686596835</c:v>
                </c:pt>
                <c:pt idx="1543">
                  <c:v>25.617699352842333</c:v>
                </c:pt>
                <c:pt idx="1544">
                  <c:v>25.634366019088002</c:v>
                </c:pt>
                <c:pt idx="1545">
                  <c:v>25.651032685333668</c:v>
                </c:pt>
                <c:pt idx="1546">
                  <c:v>25.667699351579333</c:v>
                </c:pt>
                <c:pt idx="1547">
                  <c:v>25.684366017824836</c:v>
                </c:pt>
                <c:pt idx="1548">
                  <c:v>25.701032684070501</c:v>
                </c:pt>
                <c:pt idx="1549">
                  <c:v>25.717699350316163</c:v>
                </c:pt>
                <c:pt idx="1550">
                  <c:v>25.734366016561832</c:v>
                </c:pt>
                <c:pt idx="1551">
                  <c:v>25.751032682807498</c:v>
                </c:pt>
                <c:pt idx="1552">
                  <c:v>25.767699349053</c:v>
                </c:pt>
                <c:pt idx="1553">
                  <c:v>25.784366015298666</c:v>
                </c:pt>
                <c:pt idx="1554">
                  <c:v>25.801032681544331</c:v>
                </c:pt>
                <c:pt idx="1555">
                  <c:v>25.817699347790001</c:v>
                </c:pt>
                <c:pt idx="1556">
                  <c:v>25.834366014035666</c:v>
                </c:pt>
                <c:pt idx="1557">
                  <c:v>25.851032680281165</c:v>
                </c:pt>
                <c:pt idx="1558">
                  <c:v>25.867699346526834</c:v>
                </c:pt>
                <c:pt idx="1559">
                  <c:v>25.884366012772499</c:v>
                </c:pt>
                <c:pt idx="1560">
                  <c:v>25.901032679018165</c:v>
                </c:pt>
                <c:pt idx="1561">
                  <c:v>25.917699345263834</c:v>
                </c:pt>
                <c:pt idx="1562">
                  <c:v>25.934366011509333</c:v>
                </c:pt>
                <c:pt idx="1563">
                  <c:v>25.951032677754998</c:v>
                </c:pt>
                <c:pt idx="1564">
                  <c:v>25.967699344000668</c:v>
                </c:pt>
                <c:pt idx="1565">
                  <c:v>25.984366010246333</c:v>
                </c:pt>
                <c:pt idx="1566">
                  <c:v>26.001032676491832</c:v>
                </c:pt>
                <c:pt idx="1567">
                  <c:v>26.017699342737501</c:v>
                </c:pt>
                <c:pt idx="1568">
                  <c:v>26.034366008983167</c:v>
                </c:pt>
                <c:pt idx="1569">
                  <c:v>26.051032675228832</c:v>
                </c:pt>
                <c:pt idx="1570">
                  <c:v>26.067699341474501</c:v>
                </c:pt>
                <c:pt idx="1571">
                  <c:v>26.08436600772</c:v>
                </c:pt>
                <c:pt idx="1572">
                  <c:v>26.101032673965666</c:v>
                </c:pt>
                <c:pt idx="1573">
                  <c:v>26.117699340211335</c:v>
                </c:pt>
                <c:pt idx="1574">
                  <c:v>26.134366006457</c:v>
                </c:pt>
                <c:pt idx="1575">
                  <c:v>26.151032672702669</c:v>
                </c:pt>
                <c:pt idx="1576">
                  <c:v>26.167699338948168</c:v>
                </c:pt>
                <c:pt idx="1577">
                  <c:v>26.184366005193834</c:v>
                </c:pt>
                <c:pt idx="1578">
                  <c:v>26.201032671439503</c:v>
                </c:pt>
                <c:pt idx="1579">
                  <c:v>26.217699337685168</c:v>
                </c:pt>
                <c:pt idx="1580">
                  <c:v>26.234366003930667</c:v>
                </c:pt>
                <c:pt idx="1581">
                  <c:v>26.251032670176336</c:v>
                </c:pt>
                <c:pt idx="1582">
                  <c:v>26.267699336422002</c:v>
                </c:pt>
                <c:pt idx="1583">
                  <c:v>26.284366002667664</c:v>
                </c:pt>
                <c:pt idx="1584">
                  <c:v>26.301032668913333</c:v>
                </c:pt>
                <c:pt idx="1585">
                  <c:v>26.317699335158832</c:v>
                </c:pt>
                <c:pt idx="1586">
                  <c:v>26.334366001404497</c:v>
                </c:pt>
                <c:pt idx="1587">
                  <c:v>26.351032667650166</c:v>
                </c:pt>
                <c:pt idx="1588">
                  <c:v>26.367699333895832</c:v>
                </c:pt>
                <c:pt idx="1589">
                  <c:v>26.384366000141497</c:v>
                </c:pt>
                <c:pt idx="1590">
                  <c:v>26.401032666387</c:v>
                </c:pt>
                <c:pt idx="1591">
                  <c:v>26.417699332632665</c:v>
                </c:pt>
                <c:pt idx="1592">
                  <c:v>26.434365998878331</c:v>
                </c:pt>
                <c:pt idx="1593">
                  <c:v>26.451032665124</c:v>
                </c:pt>
                <c:pt idx="1594">
                  <c:v>26.467699331369666</c:v>
                </c:pt>
                <c:pt idx="1595">
                  <c:v>26.484365997615168</c:v>
                </c:pt>
                <c:pt idx="1596">
                  <c:v>26.501032663860833</c:v>
                </c:pt>
                <c:pt idx="1597">
                  <c:v>26.517699330106499</c:v>
                </c:pt>
                <c:pt idx="1598">
                  <c:v>26.534365996352168</c:v>
                </c:pt>
                <c:pt idx="1599">
                  <c:v>26.551032662597667</c:v>
                </c:pt>
                <c:pt idx="1600">
                  <c:v>26.567699328843332</c:v>
                </c:pt>
                <c:pt idx="1601">
                  <c:v>26.584365995089001</c:v>
                </c:pt>
                <c:pt idx="1602">
                  <c:v>26.601032661334667</c:v>
                </c:pt>
                <c:pt idx="1603">
                  <c:v>26.617699327580333</c:v>
                </c:pt>
                <c:pt idx="1604">
                  <c:v>26.634365993825835</c:v>
                </c:pt>
                <c:pt idx="1605">
                  <c:v>26.6510326600715</c:v>
                </c:pt>
                <c:pt idx="1606">
                  <c:v>26.667699326317166</c:v>
                </c:pt>
                <c:pt idx="1607">
                  <c:v>26.684365992562835</c:v>
                </c:pt>
                <c:pt idx="1608">
                  <c:v>26.701032658808501</c:v>
                </c:pt>
                <c:pt idx="1609">
                  <c:v>26.717699325053999</c:v>
                </c:pt>
                <c:pt idx="1610">
                  <c:v>26.734365991299669</c:v>
                </c:pt>
                <c:pt idx="1611">
                  <c:v>26.751032657545334</c:v>
                </c:pt>
                <c:pt idx="1612">
                  <c:v>26.767699323791</c:v>
                </c:pt>
                <c:pt idx="1613">
                  <c:v>26.784365990036502</c:v>
                </c:pt>
                <c:pt idx="1614">
                  <c:v>26.801032656282167</c:v>
                </c:pt>
                <c:pt idx="1615">
                  <c:v>26.817699322527837</c:v>
                </c:pt>
                <c:pt idx="1616">
                  <c:v>26.834365988773502</c:v>
                </c:pt>
                <c:pt idx="1617">
                  <c:v>26.851032655019164</c:v>
                </c:pt>
                <c:pt idx="1618">
                  <c:v>26.86769932126467</c:v>
                </c:pt>
                <c:pt idx="1619">
                  <c:v>26.884365987510332</c:v>
                </c:pt>
                <c:pt idx="1620">
                  <c:v>26.901032653755998</c:v>
                </c:pt>
                <c:pt idx="1621">
                  <c:v>26.917699320001667</c:v>
                </c:pt>
                <c:pt idx="1622">
                  <c:v>26.934365986247332</c:v>
                </c:pt>
                <c:pt idx="1623">
                  <c:v>26.951032652492831</c:v>
                </c:pt>
                <c:pt idx="1624">
                  <c:v>26.9676993187385</c:v>
                </c:pt>
                <c:pt idx="1625">
                  <c:v>26.984365984984166</c:v>
                </c:pt>
                <c:pt idx="1626">
                  <c:v>27.001032651229831</c:v>
                </c:pt>
                <c:pt idx="1627">
                  <c:v>27.017699317475333</c:v>
                </c:pt>
                <c:pt idx="1628">
                  <c:v>27.034365983720999</c:v>
                </c:pt>
                <c:pt idx="1629">
                  <c:v>27.051032649966665</c:v>
                </c:pt>
                <c:pt idx="1630">
                  <c:v>27.067699316212334</c:v>
                </c:pt>
                <c:pt idx="1631">
                  <c:v>27.084365982457999</c:v>
                </c:pt>
                <c:pt idx="1632">
                  <c:v>27.101032648703498</c:v>
                </c:pt>
                <c:pt idx="1633">
                  <c:v>27.117699314949167</c:v>
                </c:pt>
                <c:pt idx="1634">
                  <c:v>27.134365981194833</c:v>
                </c:pt>
                <c:pt idx="1635">
                  <c:v>27.151032647440498</c:v>
                </c:pt>
                <c:pt idx="1636">
                  <c:v>27.167699313686168</c:v>
                </c:pt>
                <c:pt idx="1637">
                  <c:v>27.184365979931666</c:v>
                </c:pt>
                <c:pt idx="1638">
                  <c:v>27.201032646177335</c:v>
                </c:pt>
                <c:pt idx="1639">
                  <c:v>27.217699312423001</c:v>
                </c:pt>
                <c:pt idx="1640">
                  <c:v>27.234365978668666</c:v>
                </c:pt>
                <c:pt idx="1641">
                  <c:v>27.251032644914336</c:v>
                </c:pt>
                <c:pt idx="1642">
                  <c:v>27.267699311159834</c:v>
                </c:pt>
                <c:pt idx="1643">
                  <c:v>27.2843659774055</c:v>
                </c:pt>
                <c:pt idx="1644">
                  <c:v>27.301032643651169</c:v>
                </c:pt>
                <c:pt idx="1645">
                  <c:v>27.317699309896835</c:v>
                </c:pt>
                <c:pt idx="1646">
                  <c:v>27.334365976142333</c:v>
                </c:pt>
                <c:pt idx="1647">
                  <c:v>27.351032642388002</c:v>
                </c:pt>
                <c:pt idx="1648">
                  <c:v>27.367699308633668</c:v>
                </c:pt>
                <c:pt idx="1649">
                  <c:v>27.384365974879334</c:v>
                </c:pt>
                <c:pt idx="1650">
                  <c:v>27.401032641125003</c:v>
                </c:pt>
                <c:pt idx="1651">
                  <c:v>27.417699307370501</c:v>
                </c:pt>
                <c:pt idx="1652">
                  <c:v>27.434365973616163</c:v>
                </c:pt>
                <c:pt idx="1653">
                  <c:v>27.451032639861833</c:v>
                </c:pt>
                <c:pt idx="1654">
                  <c:v>27.467699306107498</c:v>
                </c:pt>
                <c:pt idx="1655">
                  <c:v>27.484365972353164</c:v>
                </c:pt>
                <c:pt idx="1656">
                  <c:v>27.501032638598666</c:v>
                </c:pt>
                <c:pt idx="1657">
                  <c:v>27.517699304844331</c:v>
                </c:pt>
                <c:pt idx="1658">
                  <c:v>27.534365971090001</c:v>
                </c:pt>
                <c:pt idx="1659">
                  <c:v>27.551032637335666</c:v>
                </c:pt>
                <c:pt idx="1660">
                  <c:v>27.567699303581165</c:v>
                </c:pt>
                <c:pt idx="1661">
                  <c:v>27.584365969826834</c:v>
                </c:pt>
                <c:pt idx="1662">
                  <c:v>27.6010326360725</c:v>
                </c:pt>
                <c:pt idx="1663">
                  <c:v>27.617699302318165</c:v>
                </c:pt>
                <c:pt idx="1664">
                  <c:v>27.634365968563834</c:v>
                </c:pt>
                <c:pt idx="1665">
                  <c:v>27.651032634809333</c:v>
                </c:pt>
                <c:pt idx="1666">
                  <c:v>27.667699301054999</c:v>
                </c:pt>
                <c:pt idx="1667">
                  <c:v>27.684365967300668</c:v>
                </c:pt>
                <c:pt idx="1668">
                  <c:v>27.701032633546333</c:v>
                </c:pt>
                <c:pt idx="1669">
                  <c:v>27.717699299791999</c:v>
                </c:pt>
                <c:pt idx="1670">
                  <c:v>27.734365966037501</c:v>
                </c:pt>
                <c:pt idx="1671">
                  <c:v>27.751032632283167</c:v>
                </c:pt>
                <c:pt idx="1672">
                  <c:v>27.767699298528832</c:v>
                </c:pt>
                <c:pt idx="1673">
                  <c:v>27.784365964774501</c:v>
                </c:pt>
                <c:pt idx="1674">
                  <c:v>27.801032631020167</c:v>
                </c:pt>
                <c:pt idx="1675">
                  <c:v>27.817699297265666</c:v>
                </c:pt>
                <c:pt idx="1676">
                  <c:v>27.834365963511335</c:v>
                </c:pt>
                <c:pt idx="1677">
                  <c:v>27.851032629757</c:v>
                </c:pt>
                <c:pt idx="1678">
                  <c:v>27.867699296002669</c:v>
                </c:pt>
                <c:pt idx="1679">
                  <c:v>27.884365962248168</c:v>
                </c:pt>
                <c:pt idx="1680">
                  <c:v>27.901032628493834</c:v>
                </c:pt>
                <c:pt idx="1681">
                  <c:v>27.917699294739503</c:v>
                </c:pt>
                <c:pt idx="1682">
                  <c:v>27.934365960985168</c:v>
                </c:pt>
                <c:pt idx="1683">
                  <c:v>27.951032627230834</c:v>
                </c:pt>
                <c:pt idx="1684">
                  <c:v>27.967699293476336</c:v>
                </c:pt>
                <c:pt idx="1685">
                  <c:v>27.984365959722002</c:v>
                </c:pt>
                <c:pt idx="1686">
                  <c:v>28.001032625967664</c:v>
                </c:pt>
                <c:pt idx="1687">
                  <c:v>28.017699292213333</c:v>
                </c:pt>
                <c:pt idx="1688">
                  <c:v>28.034365958458999</c:v>
                </c:pt>
                <c:pt idx="1689">
                  <c:v>28.051032624704497</c:v>
                </c:pt>
                <c:pt idx="1690">
                  <c:v>28.067699290950166</c:v>
                </c:pt>
                <c:pt idx="1691">
                  <c:v>28.084365957195832</c:v>
                </c:pt>
                <c:pt idx="1692">
                  <c:v>28.101032623441498</c:v>
                </c:pt>
                <c:pt idx="1693">
                  <c:v>28.117699289687</c:v>
                </c:pt>
                <c:pt idx="1694">
                  <c:v>28.134365955932665</c:v>
                </c:pt>
                <c:pt idx="1695">
                  <c:v>28.151032622178331</c:v>
                </c:pt>
                <c:pt idx="1696">
                  <c:v>28.167699288424</c:v>
                </c:pt>
                <c:pt idx="1697">
                  <c:v>28.184365954669666</c:v>
                </c:pt>
                <c:pt idx="1698">
                  <c:v>28.201032620915168</c:v>
                </c:pt>
                <c:pt idx="1699">
                  <c:v>28.217699287160833</c:v>
                </c:pt>
                <c:pt idx="1700">
                  <c:v>28.234365953406499</c:v>
                </c:pt>
                <c:pt idx="1701">
                  <c:v>28.251032619652168</c:v>
                </c:pt>
                <c:pt idx="1702">
                  <c:v>28.267699285897834</c:v>
                </c:pt>
                <c:pt idx="1703">
                  <c:v>28.284365952143332</c:v>
                </c:pt>
                <c:pt idx="1704">
                  <c:v>28.301032618389002</c:v>
                </c:pt>
                <c:pt idx="1705">
                  <c:v>28.317699284634667</c:v>
                </c:pt>
                <c:pt idx="1706">
                  <c:v>28.334365950880333</c:v>
                </c:pt>
                <c:pt idx="1707">
                  <c:v>28.351032617125835</c:v>
                </c:pt>
                <c:pt idx="1708">
                  <c:v>28.3676992833715</c:v>
                </c:pt>
                <c:pt idx="1709">
                  <c:v>28.384365949617166</c:v>
                </c:pt>
                <c:pt idx="1710">
                  <c:v>28.401032615862835</c:v>
                </c:pt>
                <c:pt idx="1711">
                  <c:v>28.417699282108501</c:v>
                </c:pt>
                <c:pt idx="1712">
                  <c:v>28.434365948353999</c:v>
                </c:pt>
                <c:pt idx="1713">
                  <c:v>28.451032614599669</c:v>
                </c:pt>
                <c:pt idx="1714">
                  <c:v>28.467699280845334</c:v>
                </c:pt>
                <c:pt idx="1715">
                  <c:v>28.484365947091</c:v>
                </c:pt>
                <c:pt idx="1716">
                  <c:v>28.501032613336669</c:v>
                </c:pt>
                <c:pt idx="1717">
                  <c:v>28.517699279582168</c:v>
                </c:pt>
                <c:pt idx="1718">
                  <c:v>28.534365945827833</c:v>
                </c:pt>
                <c:pt idx="1719">
                  <c:v>28.551032612073502</c:v>
                </c:pt>
                <c:pt idx="1720">
                  <c:v>28.567699278319164</c:v>
                </c:pt>
                <c:pt idx="1721">
                  <c:v>28.584365944564833</c:v>
                </c:pt>
                <c:pt idx="1722">
                  <c:v>28.601032610810332</c:v>
                </c:pt>
                <c:pt idx="1723">
                  <c:v>28.617699277055998</c:v>
                </c:pt>
                <c:pt idx="1724">
                  <c:v>28.634365943301667</c:v>
                </c:pt>
                <c:pt idx="1725">
                  <c:v>28.651032609547332</c:v>
                </c:pt>
                <c:pt idx="1726">
                  <c:v>28.667699275792831</c:v>
                </c:pt>
                <c:pt idx="1727">
                  <c:v>28.6843659420385</c:v>
                </c:pt>
                <c:pt idx="1728">
                  <c:v>28.701032608284166</c:v>
                </c:pt>
                <c:pt idx="1729">
                  <c:v>28.717699274529831</c:v>
                </c:pt>
                <c:pt idx="1730">
                  <c:v>28.734365940775501</c:v>
                </c:pt>
                <c:pt idx="1731">
                  <c:v>28.751032607020999</c:v>
                </c:pt>
                <c:pt idx="1732">
                  <c:v>28.767699273266665</c:v>
                </c:pt>
                <c:pt idx="1733">
                  <c:v>28.784365939512334</c:v>
                </c:pt>
                <c:pt idx="1734">
                  <c:v>28.801032605758</c:v>
                </c:pt>
                <c:pt idx="1735">
                  <c:v>28.817699272003665</c:v>
                </c:pt>
                <c:pt idx="1736">
                  <c:v>28.834365938249167</c:v>
                </c:pt>
                <c:pt idx="1737">
                  <c:v>28.851032604494833</c:v>
                </c:pt>
                <c:pt idx="1738">
                  <c:v>28.867699270740498</c:v>
                </c:pt>
                <c:pt idx="1739">
                  <c:v>28.884365936986168</c:v>
                </c:pt>
                <c:pt idx="1740">
                  <c:v>28.901032603231666</c:v>
                </c:pt>
                <c:pt idx="1741">
                  <c:v>28.917699269477335</c:v>
                </c:pt>
                <c:pt idx="1742">
                  <c:v>28.934365935723001</c:v>
                </c:pt>
                <c:pt idx="1743">
                  <c:v>28.951032601968667</c:v>
                </c:pt>
                <c:pt idx="1744">
                  <c:v>28.967699268214336</c:v>
                </c:pt>
                <c:pt idx="1745">
                  <c:v>28.984365934459834</c:v>
                </c:pt>
                <c:pt idx="1746">
                  <c:v>29.0010326007055</c:v>
                </c:pt>
                <c:pt idx="1747">
                  <c:v>29.017699266951169</c:v>
                </c:pt>
                <c:pt idx="1748">
                  <c:v>29.034365933196835</c:v>
                </c:pt>
                <c:pt idx="1749">
                  <c:v>29.0510325994425</c:v>
                </c:pt>
                <c:pt idx="1750">
                  <c:v>29.067699265688002</c:v>
                </c:pt>
                <c:pt idx="1751">
                  <c:v>29.084365931933668</c:v>
                </c:pt>
                <c:pt idx="1752">
                  <c:v>29.101032598179334</c:v>
                </c:pt>
                <c:pt idx="1753">
                  <c:v>29.117699264425003</c:v>
                </c:pt>
                <c:pt idx="1754">
                  <c:v>29.134365930670665</c:v>
                </c:pt>
                <c:pt idx="1755">
                  <c:v>29.151032596916163</c:v>
                </c:pt>
                <c:pt idx="1756">
                  <c:v>29.167699263161833</c:v>
                </c:pt>
                <c:pt idx="1757">
                  <c:v>29.184365929407498</c:v>
                </c:pt>
                <c:pt idx="1758">
                  <c:v>29.201032595653164</c:v>
                </c:pt>
                <c:pt idx="1759">
                  <c:v>29.217699261898666</c:v>
                </c:pt>
                <c:pt idx="1760">
                  <c:v>29.234365928144332</c:v>
                </c:pt>
                <c:pt idx="1761">
                  <c:v>29.251032594390001</c:v>
                </c:pt>
                <c:pt idx="1762">
                  <c:v>29.267699260635666</c:v>
                </c:pt>
                <c:pt idx="1763">
                  <c:v>29.284365926881332</c:v>
                </c:pt>
                <c:pt idx="1764">
                  <c:v>29.301032593126834</c:v>
                </c:pt>
                <c:pt idx="1765">
                  <c:v>29.3176992593725</c:v>
                </c:pt>
                <c:pt idx="1766">
                  <c:v>29.334365925618165</c:v>
                </c:pt>
                <c:pt idx="1767">
                  <c:v>29.351032591863834</c:v>
                </c:pt>
                <c:pt idx="1768">
                  <c:v>29.3676992581095</c:v>
                </c:pt>
                <c:pt idx="1769">
                  <c:v>29.384365924354999</c:v>
                </c:pt>
                <c:pt idx="1770">
                  <c:v>29.401032590600668</c:v>
                </c:pt>
                <c:pt idx="1771">
                  <c:v>29.417699256846333</c:v>
                </c:pt>
                <c:pt idx="1772">
                  <c:v>29.434365923091999</c:v>
                </c:pt>
                <c:pt idx="1773">
                  <c:v>29.451032589337501</c:v>
                </c:pt>
                <c:pt idx="1774">
                  <c:v>29.467699255583167</c:v>
                </c:pt>
                <c:pt idx="1775">
                  <c:v>29.484365921828832</c:v>
                </c:pt>
                <c:pt idx="1776">
                  <c:v>29.501032588074501</c:v>
                </c:pt>
                <c:pt idx="1777">
                  <c:v>29.517699254320167</c:v>
                </c:pt>
                <c:pt idx="1778">
                  <c:v>29.534365920565666</c:v>
                </c:pt>
                <c:pt idx="1779">
                  <c:v>29.551032586811335</c:v>
                </c:pt>
                <c:pt idx="1780">
                  <c:v>29.567699253057</c:v>
                </c:pt>
                <c:pt idx="1781">
                  <c:v>29.584365919302666</c:v>
                </c:pt>
                <c:pt idx="1782">
                  <c:v>29.601032585548335</c:v>
                </c:pt>
                <c:pt idx="1783">
                  <c:v>29.617699251793834</c:v>
                </c:pt>
                <c:pt idx="1784">
                  <c:v>29.634365918039503</c:v>
                </c:pt>
                <c:pt idx="1785">
                  <c:v>29.651032584285169</c:v>
                </c:pt>
                <c:pt idx="1786">
                  <c:v>29.667699250530834</c:v>
                </c:pt>
                <c:pt idx="1787">
                  <c:v>29.684365916776336</c:v>
                </c:pt>
                <c:pt idx="1788">
                  <c:v>29.701032583022002</c:v>
                </c:pt>
                <c:pt idx="1789">
                  <c:v>29.717699249267664</c:v>
                </c:pt>
                <c:pt idx="1790">
                  <c:v>29.734365915513333</c:v>
                </c:pt>
                <c:pt idx="1791">
                  <c:v>29.751032581758999</c:v>
                </c:pt>
                <c:pt idx="1792">
                  <c:v>29.767699248004497</c:v>
                </c:pt>
                <c:pt idx="1793">
                  <c:v>29.784365914250166</c:v>
                </c:pt>
                <c:pt idx="1794">
                  <c:v>29.801032580495832</c:v>
                </c:pt>
                <c:pt idx="1795">
                  <c:v>29.817699246741498</c:v>
                </c:pt>
                <c:pt idx="1796">
                  <c:v>29.834365912987167</c:v>
                </c:pt>
                <c:pt idx="1797">
                  <c:v>29.851032579232665</c:v>
                </c:pt>
                <c:pt idx="1798">
                  <c:v>29.867699245478331</c:v>
                </c:pt>
                <c:pt idx="1799">
                  <c:v>29.884365911724</c:v>
                </c:pt>
                <c:pt idx="1800">
                  <c:v>29.901032577969666</c:v>
                </c:pt>
                <c:pt idx="1801">
                  <c:v>29.917699244215331</c:v>
                </c:pt>
                <c:pt idx="1802">
                  <c:v>29.934365910460834</c:v>
                </c:pt>
                <c:pt idx="1803">
                  <c:v>29.951032576706499</c:v>
                </c:pt>
                <c:pt idx="1804">
                  <c:v>29.967699242952168</c:v>
                </c:pt>
                <c:pt idx="1805">
                  <c:v>29.984365909197834</c:v>
                </c:pt>
                <c:pt idx="1806">
                  <c:v>30.001032575443332</c:v>
                </c:pt>
                <c:pt idx="1807">
                  <c:v>30.017699241689002</c:v>
                </c:pt>
                <c:pt idx="1808">
                  <c:v>30.034365907934667</c:v>
                </c:pt>
                <c:pt idx="1809">
                  <c:v>30.051032574180333</c:v>
                </c:pt>
                <c:pt idx="1810">
                  <c:v>30.067699240426002</c:v>
                </c:pt>
                <c:pt idx="1811">
                  <c:v>30.084365906671501</c:v>
                </c:pt>
                <c:pt idx="1812">
                  <c:v>30.101032572917166</c:v>
                </c:pt>
                <c:pt idx="1813">
                  <c:v>30.117699239162835</c:v>
                </c:pt>
                <c:pt idx="1814">
                  <c:v>30.134365905408501</c:v>
                </c:pt>
                <c:pt idx="1815">
                  <c:v>30.151032571654167</c:v>
                </c:pt>
                <c:pt idx="1816">
                  <c:v>30.167699237899669</c:v>
                </c:pt>
                <c:pt idx="1817">
                  <c:v>30.184365904145334</c:v>
                </c:pt>
                <c:pt idx="1818">
                  <c:v>30.201032570391</c:v>
                </c:pt>
                <c:pt idx="1819">
                  <c:v>30.217699236636669</c:v>
                </c:pt>
                <c:pt idx="1820">
                  <c:v>30.234365902882168</c:v>
                </c:pt>
                <c:pt idx="1821">
                  <c:v>30.251032569127833</c:v>
                </c:pt>
                <c:pt idx="1822">
                  <c:v>30.267699235373502</c:v>
                </c:pt>
                <c:pt idx="1823">
                  <c:v>30.284365901619164</c:v>
                </c:pt>
                <c:pt idx="1824">
                  <c:v>30.301032567864834</c:v>
                </c:pt>
                <c:pt idx="1825">
                  <c:v>30.317699234110332</c:v>
                </c:pt>
                <c:pt idx="1826">
                  <c:v>30.334365900355998</c:v>
                </c:pt>
                <c:pt idx="1827">
                  <c:v>30.351032566601667</c:v>
                </c:pt>
                <c:pt idx="1828">
                  <c:v>30.367699232847333</c:v>
                </c:pt>
                <c:pt idx="1829">
                  <c:v>30.384365899092998</c:v>
                </c:pt>
                <c:pt idx="1830">
                  <c:v>30.4010325653385</c:v>
                </c:pt>
                <c:pt idx="1831">
                  <c:v>30.417699231584166</c:v>
                </c:pt>
                <c:pt idx="1832">
                  <c:v>30.434365897829831</c:v>
                </c:pt>
                <c:pt idx="1833">
                  <c:v>30.451032564075501</c:v>
                </c:pt>
                <c:pt idx="1834">
                  <c:v>30.467699230321166</c:v>
                </c:pt>
                <c:pt idx="1835">
                  <c:v>30.484365896566665</c:v>
                </c:pt>
                <c:pt idx="1836">
                  <c:v>30.501032562812334</c:v>
                </c:pt>
                <c:pt idx="1837">
                  <c:v>30.517699229058</c:v>
                </c:pt>
                <c:pt idx="1838">
                  <c:v>30.534365895303665</c:v>
                </c:pt>
                <c:pt idx="1839">
                  <c:v>30.551032561549167</c:v>
                </c:pt>
                <c:pt idx="1840">
                  <c:v>30.567699227794833</c:v>
                </c:pt>
                <c:pt idx="1841">
                  <c:v>30.584365894040499</c:v>
                </c:pt>
                <c:pt idx="1842">
                  <c:v>30.601032560286168</c:v>
                </c:pt>
                <c:pt idx="1843">
                  <c:v>30.617699226531833</c:v>
                </c:pt>
                <c:pt idx="1844">
                  <c:v>30.634365892777335</c:v>
                </c:pt>
                <c:pt idx="1845">
                  <c:v>30.651032559023001</c:v>
                </c:pt>
                <c:pt idx="1846">
                  <c:v>30.667699225268667</c:v>
                </c:pt>
                <c:pt idx="1847">
                  <c:v>30.684365891514336</c:v>
                </c:pt>
                <c:pt idx="1848">
                  <c:v>30.701032557760001</c:v>
                </c:pt>
                <c:pt idx="1849">
                  <c:v>30.7176992240055</c:v>
                </c:pt>
                <c:pt idx="1850">
                  <c:v>30.734365890251169</c:v>
                </c:pt>
                <c:pt idx="1851">
                  <c:v>30.751032556496835</c:v>
                </c:pt>
                <c:pt idx="1852">
                  <c:v>30.7676992227425</c:v>
                </c:pt>
                <c:pt idx="1853">
                  <c:v>30.784365888988003</c:v>
                </c:pt>
                <c:pt idx="1854">
                  <c:v>30.801032555233668</c:v>
                </c:pt>
                <c:pt idx="1855">
                  <c:v>30.817699221479334</c:v>
                </c:pt>
                <c:pt idx="1856">
                  <c:v>30.834365887725003</c:v>
                </c:pt>
                <c:pt idx="1857">
                  <c:v>30.851032553970665</c:v>
                </c:pt>
                <c:pt idx="1858">
                  <c:v>30.867699220216164</c:v>
                </c:pt>
                <c:pt idx="1859">
                  <c:v>30.884365886461833</c:v>
                </c:pt>
                <c:pt idx="1860">
                  <c:v>30.901032552707498</c:v>
                </c:pt>
                <c:pt idx="1861">
                  <c:v>30.917699218953164</c:v>
                </c:pt>
                <c:pt idx="1862">
                  <c:v>30.934365885198833</c:v>
                </c:pt>
                <c:pt idx="1863">
                  <c:v>30.951032551444332</c:v>
                </c:pt>
                <c:pt idx="1864">
                  <c:v>30.967699217689997</c:v>
                </c:pt>
                <c:pt idx="1865">
                  <c:v>30.984365883935666</c:v>
                </c:pt>
                <c:pt idx="1866">
                  <c:v>31.001032550181332</c:v>
                </c:pt>
                <c:pt idx="1867">
                  <c:v>31.017699216426834</c:v>
                </c:pt>
                <c:pt idx="1868">
                  <c:v>31.0343658826725</c:v>
                </c:pt>
                <c:pt idx="1869">
                  <c:v>31.051032548918165</c:v>
                </c:pt>
                <c:pt idx="1870">
                  <c:v>31.067699215163834</c:v>
                </c:pt>
                <c:pt idx="1871">
                  <c:v>31.0843658814095</c:v>
                </c:pt>
                <c:pt idx="1872">
                  <c:v>31.101032547654999</c:v>
                </c:pt>
                <c:pt idx="1873">
                  <c:v>31.117699213900668</c:v>
                </c:pt>
                <c:pt idx="1874">
                  <c:v>31.134365880146333</c:v>
                </c:pt>
                <c:pt idx="1875">
                  <c:v>31.151032546391999</c:v>
                </c:pt>
                <c:pt idx="1876">
                  <c:v>31.167699212637668</c:v>
                </c:pt>
                <c:pt idx="1877">
                  <c:v>31.184365878883167</c:v>
                </c:pt>
                <c:pt idx="1878">
                  <c:v>31.201032545128832</c:v>
                </c:pt>
                <c:pt idx="1879">
                  <c:v>31.217699211374502</c:v>
                </c:pt>
                <c:pt idx="1880">
                  <c:v>31.234365877620167</c:v>
                </c:pt>
                <c:pt idx="1881">
                  <c:v>31.251032543865833</c:v>
                </c:pt>
                <c:pt idx="1882">
                  <c:v>31.267699210111335</c:v>
                </c:pt>
                <c:pt idx="1883">
                  <c:v>31.284365876357001</c:v>
                </c:pt>
                <c:pt idx="1884">
                  <c:v>31.301032542602666</c:v>
                </c:pt>
                <c:pt idx="1885">
                  <c:v>31.317699208848335</c:v>
                </c:pt>
                <c:pt idx="1886">
                  <c:v>31.334365875093834</c:v>
                </c:pt>
                <c:pt idx="1887">
                  <c:v>31.351032541339503</c:v>
                </c:pt>
                <c:pt idx="1888">
                  <c:v>31.367699207585169</c:v>
                </c:pt>
                <c:pt idx="1889">
                  <c:v>31.384365873830834</c:v>
                </c:pt>
                <c:pt idx="1890">
                  <c:v>31.401032540076503</c:v>
                </c:pt>
                <c:pt idx="1891">
                  <c:v>31.417699206322002</c:v>
                </c:pt>
                <c:pt idx="1892">
                  <c:v>31.434365872567664</c:v>
                </c:pt>
                <c:pt idx="1893">
                  <c:v>31.451032538813333</c:v>
                </c:pt>
                <c:pt idx="1894">
                  <c:v>31.467699205058999</c:v>
                </c:pt>
                <c:pt idx="1895">
                  <c:v>31.484365871304664</c:v>
                </c:pt>
                <c:pt idx="1896">
                  <c:v>31.501032537550167</c:v>
                </c:pt>
                <c:pt idx="1897">
                  <c:v>31.517699203795832</c:v>
                </c:pt>
                <c:pt idx="1898">
                  <c:v>31.534365870041498</c:v>
                </c:pt>
                <c:pt idx="1899">
                  <c:v>31.551032536287167</c:v>
                </c:pt>
                <c:pt idx="1900">
                  <c:v>31.567699202532665</c:v>
                </c:pt>
                <c:pt idx="1901">
                  <c:v>31.584365868778331</c:v>
                </c:pt>
                <c:pt idx="1902">
                  <c:v>31.601032535024</c:v>
                </c:pt>
                <c:pt idx="1903">
                  <c:v>31.617699201269666</c:v>
                </c:pt>
                <c:pt idx="1904">
                  <c:v>31.634365867515331</c:v>
                </c:pt>
                <c:pt idx="1905">
                  <c:v>31.651032533760834</c:v>
                </c:pt>
                <c:pt idx="1906">
                  <c:v>31.667699200006499</c:v>
                </c:pt>
                <c:pt idx="1907">
                  <c:v>31.684365866252165</c:v>
                </c:pt>
                <c:pt idx="1908">
                  <c:v>31.701032532497834</c:v>
                </c:pt>
                <c:pt idx="1909">
                  <c:v>31.7176991987435</c:v>
                </c:pt>
                <c:pt idx="1910">
                  <c:v>31.734365864989002</c:v>
                </c:pt>
                <c:pt idx="1911">
                  <c:v>31.751032531234667</c:v>
                </c:pt>
                <c:pt idx="1912">
                  <c:v>31.767699197480333</c:v>
                </c:pt>
                <c:pt idx="1913">
                  <c:v>31.784365863726002</c:v>
                </c:pt>
                <c:pt idx="1914">
                  <c:v>31.801032529971668</c:v>
                </c:pt>
                <c:pt idx="1915">
                  <c:v>31.817699196217166</c:v>
                </c:pt>
                <c:pt idx="1916">
                  <c:v>31.834365862462835</c:v>
                </c:pt>
                <c:pt idx="1917">
                  <c:v>31.851032528708501</c:v>
                </c:pt>
                <c:pt idx="1918">
                  <c:v>31.867699194954167</c:v>
                </c:pt>
                <c:pt idx="1919">
                  <c:v>31.884365861199669</c:v>
                </c:pt>
                <c:pt idx="1920">
                  <c:v>31.901032527445334</c:v>
                </c:pt>
                <c:pt idx="1921">
                  <c:v>31.917699193691</c:v>
                </c:pt>
                <c:pt idx="1922">
                  <c:v>31.934365859936669</c:v>
                </c:pt>
                <c:pt idx="1923">
                  <c:v>31.951032526182335</c:v>
                </c:pt>
                <c:pt idx="1924">
                  <c:v>31.967699192427833</c:v>
                </c:pt>
                <c:pt idx="1925">
                  <c:v>31.984365858673502</c:v>
                </c:pt>
                <c:pt idx="1926">
                  <c:v>32.001032524919168</c:v>
                </c:pt>
                <c:pt idx="1927">
                  <c:v>32.01769919116483</c:v>
                </c:pt>
                <c:pt idx="1928">
                  <c:v>32.034365857410499</c:v>
                </c:pt>
                <c:pt idx="1929">
                  <c:v>32.051032523655998</c:v>
                </c:pt>
                <c:pt idx="1930">
                  <c:v>32.067699189901667</c:v>
                </c:pt>
                <c:pt idx="1931">
                  <c:v>32.084365856147336</c:v>
                </c:pt>
                <c:pt idx="1932">
                  <c:v>32.101032522392998</c:v>
                </c:pt>
                <c:pt idx="1933">
                  <c:v>32.117699188638504</c:v>
                </c:pt>
                <c:pt idx="1934">
                  <c:v>32.134365854884166</c:v>
                </c:pt>
                <c:pt idx="1935">
                  <c:v>32.151032521129835</c:v>
                </c:pt>
                <c:pt idx="1936">
                  <c:v>32.167699187375504</c:v>
                </c:pt>
                <c:pt idx="1937">
                  <c:v>32.184365853621166</c:v>
                </c:pt>
                <c:pt idx="1938">
                  <c:v>32.201032519866665</c:v>
                </c:pt>
                <c:pt idx="1939">
                  <c:v>32.217699186112334</c:v>
                </c:pt>
                <c:pt idx="1940">
                  <c:v>32.234365852358003</c:v>
                </c:pt>
                <c:pt idx="1941">
                  <c:v>32.251032518603665</c:v>
                </c:pt>
                <c:pt idx="1942">
                  <c:v>32.267699184849334</c:v>
                </c:pt>
                <c:pt idx="1943">
                  <c:v>32.284365851094833</c:v>
                </c:pt>
                <c:pt idx="1944">
                  <c:v>32.301032517340495</c:v>
                </c:pt>
                <c:pt idx="1945">
                  <c:v>32.317699183586164</c:v>
                </c:pt>
                <c:pt idx="1946">
                  <c:v>32.334365849831833</c:v>
                </c:pt>
                <c:pt idx="1947">
                  <c:v>32.351032516077332</c:v>
                </c:pt>
                <c:pt idx="1948">
                  <c:v>32.367699182323001</c:v>
                </c:pt>
                <c:pt idx="1949">
                  <c:v>32.384365848568663</c:v>
                </c:pt>
                <c:pt idx="1950">
                  <c:v>32.401032514814332</c:v>
                </c:pt>
                <c:pt idx="1951">
                  <c:v>32.417699181060001</c:v>
                </c:pt>
                <c:pt idx="1952">
                  <c:v>32.4343658473055</c:v>
                </c:pt>
                <c:pt idx="1953">
                  <c:v>32.451032513551169</c:v>
                </c:pt>
                <c:pt idx="1954">
                  <c:v>32.467699179796831</c:v>
                </c:pt>
                <c:pt idx="1955">
                  <c:v>32.4843658460425</c:v>
                </c:pt>
                <c:pt idx="1956">
                  <c:v>32.50103251228817</c:v>
                </c:pt>
                <c:pt idx="1957">
                  <c:v>32.517699178533668</c:v>
                </c:pt>
                <c:pt idx="1958">
                  <c:v>32.53436584477933</c:v>
                </c:pt>
                <c:pt idx="1959">
                  <c:v>32.551032511024999</c:v>
                </c:pt>
                <c:pt idx="1960">
                  <c:v>32.567699177270669</c:v>
                </c:pt>
                <c:pt idx="1961">
                  <c:v>32.584365843516331</c:v>
                </c:pt>
                <c:pt idx="1962">
                  <c:v>32.601032509761836</c:v>
                </c:pt>
                <c:pt idx="1963">
                  <c:v>32.617699176007498</c:v>
                </c:pt>
                <c:pt idx="1964">
                  <c:v>32.634365842253168</c:v>
                </c:pt>
                <c:pt idx="1965">
                  <c:v>32.651032508498837</c:v>
                </c:pt>
                <c:pt idx="1966">
                  <c:v>32.667699174744335</c:v>
                </c:pt>
                <c:pt idx="1967">
                  <c:v>32.684365840989997</c:v>
                </c:pt>
                <c:pt idx="1968">
                  <c:v>32.701032507235666</c:v>
                </c:pt>
                <c:pt idx="1969">
                  <c:v>32.717699173481336</c:v>
                </c:pt>
                <c:pt idx="1970">
                  <c:v>32.734365839726998</c:v>
                </c:pt>
                <c:pt idx="1971">
                  <c:v>32.751032505972503</c:v>
                </c:pt>
                <c:pt idx="1972">
                  <c:v>32.767699172218165</c:v>
                </c:pt>
                <c:pt idx="1973">
                  <c:v>32.784365838463835</c:v>
                </c:pt>
                <c:pt idx="1974">
                  <c:v>32.801032504709504</c:v>
                </c:pt>
                <c:pt idx="1975">
                  <c:v>32.817699170955166</c:v>
                </c:pt>
                <c:pt idx="1976">
                  <c:v>32.834365837200671</c:v>
                </c:pt>
                <c:pt idx="1977">
                  <c:v>32.851032503446334</c:v>
                </c:pt>
                <c:pt idx="1978">
                  <c:v>32.867699169691996</c:v>
                </c:pt>
                <c:pt idx="1979">
                  <c:v>32.884365835937665</c:v>
                </c:pt>
                <c:pt idx="1980">
                  <c:v>32.901032502183163</c:v>
                </c:pt>
                <c:pt idx="1981">
                  <c:v>32.917699168428832</c:v>
                </c:pt>
                <c:pt idx="1982">
                  <c:v>32.934365834674502</c:v>
                </c:pt>
                <c:pt idx="1983">
                  <c:v>32.951032500920164</c:v>
                </c:pt>
                <c:pt idx="1984">
                  <c:v>32.967699167165833</c:v>
                </c:pt>
                <c:pt idx="1985">
                  <c:v>32.984365833411331</c:v>
                </c:pt>
                <c:pt idx="1986">
                  <c:v>33.001032499657001</c:v>
                </c:pt>
                <c:pt idx="1987">
                  <c:v>33.017699165902663</c:v>
                </c:pt>
                <c:pt idx="1988">
                  <c:v>33.034365832148332</c:v>
                </c:pt>
                <c:pt idx="1989">
                  <c:v>33.051032498394001</c:v>
                </c:pt>
                <c:pt idx="1990">
                  <c:v>33.0676991646395</c:v>
                </c:pt>
                <c:pt idx="1991">
                  <c:v>33.084365830885169</c:v>
                </c:pt>
                <c:pt idx="1992">
                  <c:v>33.101032497130831</c:v>
                </c:pt>
                <c:pt idx="1993">
                  <c:v>33.1176991633765</c:v>
                </c:pt>
                <c:pt idx="1994">
                  <c:v>33.134365829622169</c:v>
                </c:pt>
                <c:pt idx="1995">
                  <c:v>33.151032495867668</c:v>
                </c:pt>
                <c:pt idx="1996">
                  <c:v>33.167699162113337</c:v>
                </c:pt>
                <c:pt idx="1997">
                  <c:v>33.184365828358999</c:v>
                </c:pt>
                <c:pt idx="1998">
                  <c:v>33.201032494604668</c:v>
                </c:pt>
                <c:pt idx="1999">
                  <c:v>33.217699160850167</c:v>
                </c:pt>
                <c:pt idx="2000">
                  <c:v>33.234365827095836</c:v>
                </c:pt>
                <c:pt idx="2001">
                  <c:v>33.251032493341498</c:v>
                </c:pt>
                <c:pt idx="2002">
                  <c:v>33.267699159587167</c:v>
                </c:pt>
                <c:pt idx="2003">
                  <c:v>33.284365825832836</c:v>
                </c:pt>
                <c:pt idx="2004">
                  <c:v>33.301032492078335</c:v>
                </c:pt>
                <c:pt idx="2005">
                  <c:v>33.317699158324004</c:v>
                </c:pt>
                <c:pt idx="2006">
                  <c:v>33.334365824569666</c:v>
                </c:pt>
                <c:pt idx="2007">
                  <c:v>33.351032490815335</c:v>
                </c:pt>
                <c:pt idx="2008">
                  <c:v>33.367699157061004</c:v>
                </c:pt>
                <c:pt idx="2009">
                  <c:v>33.384365823306503</c:v>
                </c:pt>
                <c:pt idx="2010">
                  <c:v>33.401032489552165</c:v>
                </c:pt>
                <c:pt idx="2011">
                  <c:v>33.417699155797834</c:v>
                </c:pt>
                <c:pt idx="2012">
                  <c:v>33.434365822043496</c:v>
                </c:pt>
                <c:pt idx="2013">
                  <c:v>33.451032488289002</c:v>
                </c:pt>
                <c:pt idx="2014">
                  <c:v>33.467699154534664</c:v>
                </c:pt>
                <c:pt idx="2015">
                  <c:v>33.484365820780333</c:v>
                </c:pt>
                <c:pt idx="2016">
                  <c:v>33.501032487026002</c:v>
                </c:pt>
                <c:pt idx="2017">
                  <c:v>33.517699153271664</c:v>
                </c:pt>
                <c:pt idx="2018">
                  <c:v>33.534365819517163</c:v>
                </c:pt>
                <c:pt idx="2019">
                  <c:v>33.551032485762832</c:v>
                </c:pt>
                <c:pt idx="2020">
                  <c:v>33.567699152008501</c:v>
                </c:pt>
                <c:pt idx="2021">
                  <c:v>33.584365818254163</c:v>
                </c:pt>
                <c:pt idx="2022">
                  <c:v>33.601032484499832</c:v>
                </c:pt>
                <c:pt idx="2023">
                  <c:v>33.617699150745331</c:v>
                </c:pt>
                <c:pt idx="2024">
                  <c:v>33.634365816991</c:v>
                </c:pt>
                <c:pt idx="2025">
                  <c:v>33.651032483236669</c:v>
                </c:pt>
                <c:pt idx="2026">
                  <c:v>33.667699149482331</c:v>
                </c:pt>
                <c:pt idx="2027">
                  <c:v>33.68436581572783</c:v>
                </c:pt>
                <c:pt idx="2028">
                  <c:v>33.701032481973499</c:v>
                </c:pt>
                <c:pt idx="2029">
                  <c:v>33.717699148219168</c:v>
                </c:pt>
                <c:pt idx="2030">
                  <c:v>33.73436581446483</c:v>
                </c:pt>
                <c:pt idx="2031">
                  <c:v>33.751032480710499</c:v>
                </c:pt>
                <c:pt idx="2032">
                  <c:v>33.767699146955998</c:v>
                </c:pt>
                <c:pt idx="2033">
                  <c:v>33.784365813201667</c:v>
                </c:pt>
                <c:pt idx="2034">
                  <c:v>33.801032479447336</c:v>
                </c:pt>
                <c:pt idx="2035">
                  <c:v>33.817699145692998</c:v>
                </c:pt>
                <c:pt idx="2036">
                  <c:v>33.834365811938667</c:v>
                </c:pt>
                <c:pt idx="2037">
                  <c:v>33.851032478184166</c:v>
                </c:pt>
                <c:pt idx="2038">
                  <c:v>33.867699144429835</c:v>
                </c:pt>
                <c:pt idx="2039">
                  <c:v>33.884365810675504</c:v>
                </c:pt>
                <c:pt idx="2040">
                  <c:v>33.901032476921166</c:v>
                </c:pt>
                <c:pt idx="2041">
                  <c:v>33.917699143166836</c:v>
                </c:pt>
                <c:pt idx="2042">
                  <c:v>33.934365809412334</c:v>
                </c:pt>
                <c:pt idx="2043">
                  <c:v>33.951032475658003</c:v>
                </c:pt>
                <c:pt idx="2044">
                  <c:v>33.967699141903665</c:v>
                </c:pt>
                <c:pt idx="2045">
                  <c:v>33.984365808149334</c:v>
                </c:pt>
                <c:pt idx="2046">
                  <c:v>34.001032474394833</c:v>
                </c:pt>
                <c:pt idx="2047">
                  <c:v>34.017699140640495</c:v>
                </c:pt>
                <c:pt idx="2048">
                  <c:v>34.034365806886164</c:v>
                </c:pt>
                <c:pt idx="2049">
                  <c:v>34.051032473131833</c:v>
                </c:pt>
                <c:pt idx="2050">
                  <c:v>34.067699139377495</c:v>
                </c:pt>
                <c:pt idx="2051">
                  <c:v>34.084365805623001</c:v>
                </c:pt>
                <c:pt idx="2052">
                  <c:v>34.101032471868663</c:v>
                </c:pt>
                <c:pt idx="2053">
                  <c:v>34.117699138114332</c:v>
                </c:pt>
                <c:pt idx="2054">
                  <c:v>34.134365804359994</c:v>
                </c:pt>
                <c:pt idx="2055">
                  <c:v>34.151032470605664</c:v>
                </c:pt>
                <c:pt idx="2056">
                  <c:v>34.167699136851169</c:v>
                </c:pt>
                <c:pt idx="2057">
                  <c:v>34.184365803096831</c:v>
                </c:pt>
                <c:pt idx="2058">
                  <c:v>34.201032469342501</c:v>
                </c:pt>
                <c:pt idx="2059">
                  <c:v>34.21769913558817</c:v>
                </c:pt>
                <c:pt idx="2060">
                  <c:v>34.234365801833661</c:v>
                </c:pt>
                <c:pt idx="2061">
                  <c:v>34.25103246807933</c:v>
                </c:pt>
                <c:pt idx="2062">
                  <c:v>34.267699134324999</c:v>
                </c:pt>
                <c:pt idx="2063">
                  <c:v>34.284365800570662</c:v>
                </c:pt>
                <c:pt idx="2064">
                  <c:v>34.301032466816331</c:v>
                </c:pt>
                <c:pt idx="2065">
                  <c:v>34.317699133061836</c:v>
                </c:pt>
                <c:pt idx="2066">
                  <c:v>34.334365799307506</c:v>
                </c:pt>
                <c:pt idx="2067">
                  <c:v>34.351032465553168</c:v>
                </c:pt>
                <c:pt idx="2068">
                  <c:v>34.367699131798837</c:v>
                </c:pt>
                <c:pt idx="2069">
                  <c:v>34.384365798044506</c:v>
                </c:pt>
                <c:pt idx="2070">
                  <c:v>34.401032464289997</c:v>
                </c:pt>
                <c:pt idx="2071">
                  <c:v>34.417699130535667</c:v>
                </c:pt>
                <c:pt idx="2072">
                  <c:v>34.434365796781336</c:v>
                </c:pt>
                <c:pt idx="2073">
                  <c:v>34.451032463026998</c:v>
                </c:pt>
                <c:pt idx="2074">
                  <c:v>34.467699129272667</c:v>
                </c:pt>
                <c:pt idx="2075">
                  <c:v>34.484365795518173</c:v>
                </c:pt>
                <c:pt idx="2076">
                  <c:v>34.501032461763835</c:v>
                </c:pt>
                <c:pt idx="2077">
                  <c:v>34.517699128009504</c:v>
                </c:pt>
                <c:pt idx="2078">
                  <c:v>34.534365794255173</c:v>
                </c:pt>
                <c:pt idx="2079">
                  <c:v>34.551032460500664</c:v>
                </c:pt>
                <c:pt idx="2080">
                  <c:v>34.567699126746334</c:v>
                </c:pt>
                <c:pt idx="2081">
                  <c:v>34.584365792992003</c:v>
                </c:pt>
                <c:pt idx="2082">
                  <c:v>34.601032459237665</c:v>
                </c:pt>
                <c:pt idx="2083">
                  <c:v>34.617699125483334</c:v>
                </c:pt>
                <c:pt idx="2084">
                  <c:v>34.634365791728833</c:v>
                </c:pt>
                <c:pt idx="2085">
                  <c:v>34.651032457974495</c:v>
                </c:pt>
                <c:pt idx="2086">
                  <c:v>34.667699124220164</c:v>
                </c:pt>
                <c:pt idx="2087">
                  <c:v>34.684365790465833</c:v>
                </c:pt>
                <c:pt idx="2088">
                  <c:v>34.701032456711495</c:v>
                </c:pt>
                <c:pt idx="2089">
                  <c:v>34.717699122957001</c:v>
                </c:pt>
                <c:pt idx="2090">
                  <c:v>34.73436578920267</c:v>
                </c:pt>
                <c:pt idx="2091">
                  <c:v>34.751032455448332</c:v>
                </c:pt>
                <c:pt idx="2092">
                  <c:v>34.767699121694001</c:v>
                </c:pt>
                <c:pt idx="2093">
                  <c:v>34.7843657879395</c:v>
                </c:pt>
                <c:pt idx="2094">
                  <c:v>34.801032454185162</c:v>
                </c:pt>
                <c:pt idx="2095">
                  <c:v>34.817699120430831</c:v>
                </c:pt>
                <c:pt idx="2096">
                  <c:v>34.8343657866765</c:v>
                </c:pt>
                <c:pt idx="2097">
                  <c:v>34.851032452922162</c:v>
                </c:pt>
                <c:pt idx="2098">
                  <c:v>34.867699119167668</c:v>
                </c:pt>
                <c:pt idx="2099">
                  <c:v>34.884365785413337</c:v>
                </c:pt>
                <c:pt idx="2100">
                  <c:v>34.901032451658999</c:v>
                </c:pt>
                <c:pt idx="2101">
                  <c:v>34.917699117904668</c:v>
                </c:pt>
                <c:pt idx="2102">
                  <c:v>34.934365784150337</c:v>
                </c:pt>
                <c:pt idx="2103">
                  <c:v>34.951032450395829</c:v>
                </c:pt>
                <c:pt idx="2104">
                  <c:v>34.967699116641498</c:v>
                </c:pt>
                <c:pt idx="2105">
                  <c:v>34.984365782887167</c:v>
                </c:pt>
                <c:pt idx="2106">
                  <c:v>35.001032449132829</c:v>
                </c:pt>
                <c:pt idx="2107">
                  <c:v>35.017699115378335</c:v>
                </c:pt>
                <c:pt idx="2108">
                  <c:v>35.034365781624004</c:v>
                </c:pt>
                <c:pt idx="2109">
                  <c:v>35.051032447869673</c:v>
                </c:pt>
                <c:pt idx="2110">
                  <c:v>35.067699114115335</c:v>
                </c:pt>
                <c:pt idx="2111">
                  <c:v>35.084365780361004</c:v>
                </c:pt>
                <c:pt idx="2112">
                  <c:v>35.101032446606503</c:v>
                </c:pt>
                <c:pt idx="2113">
                  <c:v>35.117699112852165</c:v>
                </c:pt>
                <c:pt idx="2114">
                  <c:v>35.134365779097834</c:v>
                </c:pt>
                <c:pt idx="2115">
                  <c:v>35.151032445343503</c:v>
                </c:pt>
                <c:pt idx="2116">
                  <c:v>35.167699111589165</c:v>
                </c:pt>
                <c:pt idx="2117">
                  <c:v>35.184365777834664</c:v>
                </c:pt>
                <c:pt idx="2118">
                  <c:v>35.201032444080333</c:v>
                </c:pt>
                <c:pt idx="2119">
                  <c:v>35.217699110325995</c:v>
                </c:pt>
                <c:pt idx="2120">
                  <c:v>35.234365776571664</c:v>
                </c:pt>
                <c:pt idx="2121">
                  <c:v>35.251032442817333</c:v>
                </c:pt>
                <c:pt idx="2122">
                  <c:v>35.267699109062832</c:v>
                </c:pt>
                <c:pt idx="2123">
                  <c:v>35.284365775308501</c:v>
                </c:pt>
                <c:pt idx="2124">
                  <c:v>35.30103244155417</c:v>
                </c:pt>
                <c:pt idx="2125">
                  <c:v>35.317699107799832</c:v>
                </c:pt>
                <c:pt idx="2126">
                  <c:v>35.334365774045331</c:v>
                </c:pt>
                <c:pt idx="2127">
                  <c:v>35.351032440291</c:v>
                </c:pt>
                <c:pt idx="2128">
                  <c:v>35.367699106536662</c:v>
                </c:pt>
                <c:pt idx="2129">
                  <c:v>35.384365772782331</c:v>
                </c:pt>
                <c:pt idx="2130">
                  <c:v>35.401032439028</c:v>
                </c:pt>
                <c:pt idx="2131">
                  <c:v>35.417699105273499</c:v>
                </c:pt>
                <c:pt idx="2132">
                  <c:v>35.434365771519168</c:v>
                </c:pt>
                <c:pt idx="2133">
                  <c:v>35.451032437764837</c:v>
                </c:pt>
                <c:pt idx="2134">
                  <c:v>35.467699104010499</c:v>
                </c:pt>
                <c:pt idx="2135">
                  <c:v>35.484365770256169</c:v>
                </c:pt>
                <c:pt idx="2136">
                  <c:v>35.501032436501667</c:v>
                </c:pt>
                <c:pt idx="2137">
                  <c:v>35.517699102747329</c:v>
                </c:pt>
                <c:pt idx="2138">
                  <c:v>35.534365768992998</c:v>
                </c:pt>
                <c:pt idx="2139">
                  <c:v>35.551032435238668</c:v>
                </c:pt>
                <c:pt idx="2140">
                  <c:v>35.567699101484166</c:v>
                </c:pt>
                <c:pt idx="2141">
                  <c:v>35.584365767729835</c:v>
                </c:pt>
                <c:pt idx="2142">
                  <c:v>35.601032433975504</c:v>
                </c:pt>
                <c:pt idx="2143">
                  <c:v>35.617699100221166</c:v>
                </c:pt>
                <c:pt idx="2144">
                  <c:v>35.634365766466836</c:v>
                </c:pt>
                <c:pt idx="2145">
                  <c:v>35.651032432712334</c:v>
                </c:pt>
                <c:pt idx="2146">
                  <c:v>35.667699098957996</c:v>
                </c:pt>
                <c:pt idx="2147">
                  <c:v>35.684365765203665</c:v>
                </c:pt>
                <c:pt idx="2148">
                  <c:v>35.701032431449335</c:v>
                </c:pt>
                <c:pt idx="2149">
                  <c:v>35.717699097695004</c:v>
                </c:pt>
                <c:pt idx="2150">
                  <c:v>35.734365763940495</c:v>
                </c:pt>
                <c:pt idx="2151">
                  <c:v>35.751032430186164</c:v>
                </c:pt>
                <c:pt idx="2152">
                  <c:v>35.767699096431834</c:v>
                </c:pt>
                <c:pt idx="2153">
                  <c:v>35.784365762677496</c:v>
                </c:pt>
                <c:pt idx="2154">
                  <c:v>35.801032428923165</c:v>
                </c:pt>
                <c:pt idx="2155">
                  <c:v>35.81769909516867</c:v>
                </c:pt>
                <c:pt idx="2156">
                  <c:v>35.834365761414332</c:v>
                </c:pt>
                <c:pt idx="2157">
                  <c:v>35.851032427660002</c:v>
                </c:pt>
                <c:pt idx="2158">
                  <c:v>35.867699093905671</c:v>
                </c:pt>
                <c:pt idx="2159">
                  <c:v>35.884365760151162</c:v>
                </c:pt>
                <c:pt idx="2160">
                  <c:v>35.901032426396831</c:v>
                </c:pt>
                <c:pt idx="2161">
                  <c:v>35.917699092642501</c:v>
                </c:pt>
                <c:pt idx="2162">
                  <c:v>35.934365758888163</c:v>
                </c:pt>
                <c:pt idx="2163">
                  <c:v>35.951032425133832</c:v>
                </c:pt>
                <c:pt idx="2164">
                  <c:v>35.967699091379338</c:v>
                </c:pt>
                <c:pt idx="2165">
                  <c:v>35.984365757625</c:v>
                </c:pt>
                <c:pt idx="2166">
                  <c:v>36.001032423870669</c:v>
                </c:pt>
                <c:pt idx="2167">
                  <c:v>36.017699090116338</c:v>
                </c:pt>
                <c:pt idx="2168">
                  <c:v>36.034365756362</c:v>
                </c:pt>
                <c:pt idx="2169">
                  <c:v>36.051032422607499</c:v>
                </c:pt>
                <c:pt idx="2170">
                  <c:v>36.067699088853168</c:v>
                </c:pt>
                <c:pt idx="2171">
                  <c:v>36.08436575509883</c:v>
                </c:pt>
                <c:pt idx="2172">
                  <c:v>36.101032421344499</c:v>
                </c:pt>
                <c:pt idx="2173">
                  <c:v>36.117699087590005</c:v>
                </c:pt>
                <c:pt idx="2174">
                  <c:v>36.134365753835667</c:v>
                </c:pt>
                <c:pt idx="2175">
                  <c:v>36.151032420081336</c:v>
                </c:pt>
                <c:pt idx="2176">
                  <c:v>36.167699086327005</c:v>
                </c:pt>
                <c:pt idx="2177">
                  <c:v>36.184365752572667</c:v>
                </c:pt>
                <c:pt idx="2178">
                  <c:v>36.201032418818166</c:v>
                </c:pt>
                <c:pt idx="2179">
                  <c:v>36.217699085063835</c:v>
                </c:pt>
                <c:pt idx="2180">
                  <c:v>36.234365751309497</c:v>
                </c:pt>
                <c:pt idx="2181">
                  <c:v>36.251032417555166</c:v>
                </c:pt>
                <c:pt idx="2182">
                  <c:v>36.267699083800835</c:v>
                </c:pt>
                <c:pt idx="2183">
                  <c:v>36.284365750046327</c:v>
                </c:pt>
                <c:pt idx="2184">
                  <c:v>36.301032416291996</c:v>
                </c:pt>
                <c:pt idx="2185">
                  <c:v>36.317699082537665</c:v>
                </c:pt>
                <c:pt idx="2186">
                  <c:v>36.334365748783327</c:v>
                </c:pt>
                <c:pt idx="2187">
                  <c:v>36.351032415028833</c:v>
                </c:pt>
                <c:pt idx="2188">
                  <c:v>36.367699081274502</c:v>
                </c:pt>
                <c:pt idx="2189">
                  <c:v>36.384365747520164</c:v>
                </c:pt>
                <c:pt idx="2190">
                  <c:v>36.401032413765833</c:v>
                </c:pt>
                <c:pt idx="2191">
                  <c:v>36.417699080011502</c:v>
                </c:pt>
                <c:pt idx="2192">
                  <c:v>36.434365746257001</c:v>
                </c:pt>
                <c:pt idx="2193">
                  <c:v>36.451032412502663</c:v>
                </c:pt>
                <c:pt idx="2194">
                  <c:v>36.467699078748332</c:v>
                </c:pt>
                <c:pt idx="2195">
                  <c:v>36.484365744994001</c:v>
                </c:pt>
                <c:pt idx="2196">
                  <c:v>36.501032411239663</c:v>
                </c:pt>
                <c:pt idx="2197">
                  <c:v>36.517699077485169</c:v>
                </c:pt>
                <c:pt idx="2198">
                  <c:v>36.534365743730838</c:v>
                </c:pt>
                <c:pt idx="2199">
                  <c:v>36.5510324099765</c:v>
                </c:pt>
                <c:pt idx="2200">
                  <c:v>36.567699076222169</c:v>
                </c:pt>
                <c:pt idx="2201">
                  <c:v>36.584365742467838</c:v>
                </c:pt>
                <c:pt idx="2202">
                  <c:v>36.60103240871333</c:v>
                </c:pt>
                <c:pt idx="2203">
                  <c:v>36.617699074958999</c:v>
                </c:pt>
                <c:pt idx="2204">
                  <c:v>36.634365741204668</c:v>
                </c:pt>
                <c:pt idx="2205">
                  <c:v>36.65103240745033</c:v>
                </c:pt>
                <c:pt idx="2206">
                  <c:v>36.667699073695836</c:v>
                </c:pt>
                <c:pt idx="2207">
                  <c:v>36.684365739941505</c:v>
                </c:pt>
                <c:pt idx="2208">
                  <c:v>36.701032406187167</c:v>
                </c:pt>
                <c:pt idx="2209">
                  <c:v>36.717699072432836</c:v>
                </c:pt>
                <c:pt idx="2210">
                  <c:v>36.734365738678505</c:v>
                </c:pt>
                <c:pt idx="2211">
                  <c:v>36.751032404923997</c:v>
                </c:pt>
                <c:pt idx="2212">
                  <c:v>36.767699071169666</c:v>
                </c:pt>
                <c:pt idx="2213">
                  <c:v>36.784365737415335</c:v>
                </c:pt>
                <c:pt idx="2214">
                  <c:v>36.801032403660997</c:v>
                </c:pt>
                <c:pt idx="2215">
                  <c:v>36.817699069906666</c:v>
                </c:pt>
                <c:pt idx="2216">
                  <c:v>36.834365736152172</c:v>
                </c:pt>
                <c:pt idx="2217">
                  <c:v>36.851032402397827</c:v>
                </c:pt>
                <c:pt idx="2218">
                  <c:v>36.867699068643496</c:v>
                </c:pt>
                <c:pt idx="2219">
                  <c:v>36.884365734889165</c:v>
                </c:pt>
                <c:pt idx="2220">
                  <c:v>36.901032401134664</c:v>
                </c:pt>
                <c:pt idx="2221">
                  <c:v>36.917699067380333</c:v>
                </c:pt>
                <c:pt idx="2222">
                  <c:v>36.934365733626002</c:v>
                </c:pt>
                <c:pt idx="2223">
                  <c:v>36.951032399871664</c:v>
                </c:pt>
                <c:pt idx="2224">
                  <c:v>36.967699066117333</c:v>
                </c:pt>
                <c:pt idx="2225">
                  <c:v>36.984365732362832</c:v>
                </c:pt>
                <c:pt idx="2226">
                  <c:v>37.001032398608494</c:v>
                </c:pt>
                <c:pt idx="2227">
                  <c:v>37.017699064854163</c:v>
                </c:pt>
                <c:pt idx="2228">
                  <c:v>37.034365731099832</c:v>
                </c:pt>
                <c:pt idx="2229">
                  <c:v>37.051032397345494</c:v>
                </c:pt>
                <c:pt idx="2230">
                  <c:v>37.067699063591</c:v>
                </c:pt>
                <c:pt idx="2231">
                  <c:v>37.084365729836669</c:v>
                </c:pt>
                <c:pt idx="2232">
                  <c:v>37.101032396082338</c:v>
                </c:pt>
                <c:pt idx="2233">
                  <c:v>37.117699062328001</c:v>
                </c:pt>
                <c:pt idx="2234">
                  <c:v>37.13436572857367</c:v>
                </c:pt>
                <c:pt idx="2235">
                  <c:v>37.151032394819168</c:v>
                </c:pt>
                <c:pt idx="2236">
                  <c:v>37.16769906106483</c:v>
                </c:pt>
                <c:pt idx="2237">
                  <c:v>37.184365727310499</c:v>
                </c:pt>
                <c:pt idx="2238">
                  <c:v>37.201032393556169</c:v>
                </c:pt>
                <c:pt idx="2239">
                  <c:v>37.217699059801667</c:v>
                </c:pt>
                <c:pt idx="2240">
                  <c:v>37.234365726047336</c:v>
                </c:pt>
                <c:pt idx="2241">
                  <c:v>37.251032392293006</c:v>
                </c:pt>
                <c:pt idx="2242">
                  <c:v>37.267699058538668</c:v>
                </c:pt>
                <c:pt idx="2243">
                  <c:v>37.284365724784337</c:v>
                </c:pt>
                <c:pt idx="2244">
                  <c:v>37.301032391029835</c:v>
                </c:pt>
                <c:pt idx="2245">
                  <c:v>37.317699057275497</c:v>
                </c:pt>
                <c:pt idx="2246">
                  <c:v>37.334365723521167</c:v>
                </c:pt>
                <c:pt idx="2247">
                  <c:v>37.351032389766836</c:v>
                </c:pt>
                <c:pt idx="2248">
                  <c:v>37.367699056012498</c:v>
                </c:pt>
                <c:pt idx="2249">
                  <c:v>37.384365722258003</c:v>
                </c:pt>
                <c:pt idx="2250">
                  <c:v>37.401032388503673</c:v>
                </c:pt>
                <c:pt idx="2251">
                  <c:v>37.417699054749328</c:v>
                </c:pt>
                <c:pt idx="2252">
                  <c:v>37.434365720994997</c:v>
                </c:pt>
                <c:pt idx="2253">
                  <c:v>37.451032387240502</c:v>
                </c:pt>
                <c:pt idx="2254">
                  <c:v>37.467699053486164</c:v>
                </c:pt>
                <c:pt idx="2255">
                  <c:v>37.484365719731834</c:v>
                </c:pt>
                <c:pt idx="2256">
                  <c:v>37.501032385977503</c:v>
                </c:pt>
                <c:pt idx="2257">
                  <c:v>37.517699052223165</c:v>
                </c:pt>
                <c:pt idx="2258">
                  <c:v>37.534365718468663</c:v>
                </c:pt>
                <c:pt idx="2259">
                  <c:v>37.551032384714333</c:v>
                </c:pt>
                <c:pt idx="2260">
                  <c:v>37.567699050959995</c:v>
                </c:pt>
                <c:pt idx="2261">
                  <c:v>37.584365717205664</c:v>
                </c:pt>
                <c:pt idx="2262">
                  <c:v>37.601032383451333</c:v>
                </c:pt>
                <c:pt idx="2263">
                  <c:v>37.617699049696832</c:v>
                </c:pt>
                <c:pt idx="2264">
                  <c:v>37.634365715942501</c:v>
                </c:pt>
                <c:pt idx="2265">
                  <c:v>37.65103238218817</c:v>
                </c:pt>
                <c:pt idx="2266">
                  <c:v>37.667699048433832</c:v>
                </c:pt>
                <c:pt idx="2267">
                  <c:v>37.68436571467933</c:v>
                </c:pt>
                <c:pt idx="2268">
                  <c:v>37.701032380925</c:v>
                </c:pt>
                <c:pt idx="2269">
                  <c:v>37.717699047170662</c:v>
                </c:pt>
                <c:pt idx="2270">
                  <c:v>37.734365713416331</c:v>
                </c:pt>
                <c:pt idx="2271">
                  <c:v>37.751032379662</c:v>
                </c:pt>
                <c:pt idx="2272">
                  <c:v>37.767699045907499</c:v>
                </c:pt>
                <c:pt idx="2273">
                  <c:v>37.784365712153168</c:v>
                </c:pt>
                <c:pt idx="2274">
                  <c:v>37.801032378398837</c:v>
                </c:pt>
                <c:pt idx="2275">
                  <c:v>37.817699044644506</c:v>
                </c:pt>
                <c:pt idx="2276">
                  <c:v>37.834365710890168</c:v>
                </c:pt>
                <c:pt idx="2277">
                  <c:v>37.851032377135667</c:v>
                </c:pt>
                <c:pt idx="2278">
                  <c:v>37.867699043381336</c:v>
                </c:pt>
                <c:pt idx="2279">
                  <c:v>37.884365709626998</c:v>
                </c:pt>
                <c:pt idx="2280">
                  <c:v>37.901032375872667</c:v>
                </c:pt>
                <c:pt idx="2281">
                  <c:v>37.917699042118336</c:v>
                </c:pt>
                <c:pt idx="2282">
                  <c:v>37.934365708363835</c:v>
                </c:pt>
                <c:pt idx="2283">
                  <c:v>37.951032374609504</c:v>
                </c:pt>
                <c:pt idx="2284">
                  <c:v>37.967699040855173</c:v>
                </c:pt>
                <c:pt idx="2285">
                  <c:v>37.984365707100828</c:v>
                </c:pt>
                <c:pt idx="2286">
                  <c:v>38.001032373346334</c:v>
                </c:pt>
                <c:pt idx="2287">
                  <c:v>38.017699039592003</c:v>
                </c:pt>
                <c:pt idx="2288">
                  <c:v>38.034365705837665</c:v>
                </c:pt>
                <c:pt idx="2289">
                  <c:v>38.051032372083334</c:v>
                </c:pt>
                <c:pt idx="2290">
                  <c:v>38.067699038329003</c:v>
                </c:pt>
                <c:pt idx="2291">
                  <c:v>38.084365704574495</c:v>
                </c:pt>
                <c:pt idx="2292">
                  <c:v>38.101032370820164</c:v>
                </c:pt>
                <c:pt idx="2293">
                  <c:v>38.117699037065833</c:v>
                </c:pt>
                <c:pt idx="2294">
                  <c:v>38.134365703311495</c:v>
                </c:pt>
                <c:pt idx="2295">
                  <c:v>38.151032369557164</c:v>
                </c:pt>
                <c:pt idx="2296">
                  <c:v>38.16769903580267</c:v>
                </c:pt>
                <c:pt idx="2297">
                  <c:v>38.184365702048332</c:v>
                </c:pt>
                <c:pt idx="2298">
                  <c:v>38.201032368294001</c:v>
                </c:pt>
                <c:pt idx="2299">
                  <c:v>38.21769903453967</c:v>
                </c:pt>
                <c:pt idx="2300">
                  <c:v>38.234365700785162</c:v>
                </c:pt>
                <c:pt idx="2301">
                  <c:v>38.251032367030831</c:v>
                </c:pt>
                <c:pt idx="2302">
                  <c:v>38.2676990332765</c:v>
                </c:pt>
                <c:pt idx="2303">
                  <c:v>38.284365699522162</c:v>
                </c:pt>
                <c:pt idx="2304">
                  <c:v>38.301032365767831</c:v>
                </c:pt>
                <c:pt idx="2305">
                  <c:v>38.317699032013337</c:v>
                </c:pt>
                <c:pt idx="2306">
                  <c:v>38.334365698258999</c:v>
                </c:pt>
                <c:pt idx="2307">
                  <c:v>38.351032364504668</c:v>
                </c:pt>
                <c:pt idx="2308">
                  <c:v>38.367699030750337</c:v>
                </c:pt>
                <c:pt idx="2309">
                  <c:v>38.384365696995999</c:v>
                </c:pt>
                <c:pt idx="2310">
                  <c:v>38.401032363241498</c:v>
                </c:pt>
                <c:pt idx="2311">
                  <c:v>38.417699029487167</c:v>
                </c:pt>
                <c:pt idx="2312">
                  <c:v>38.434365695732829</c:v>
                </c:pt>
                <c:pt idx="2313">
                  <c:v>38.451032361978498</c:v>
                </c:pt>
                <c:pt idx="2314">
                  <c:v>38.467699028224168</c:v>
                </c:pt>
                <c:pt idx="2315">
                  <c:v>38.484365694469673</c:v>
                </c:pt>
                <c:pt idx="2316">
                  <c:v>38.501032360715335</c:v>
                </c:pt>
                <c:pt idx="2317">
                  <c:v>38.517699026961004</c:v>
                </c:pt>
                <c:pt idx="2318">
                  <c:v>38.534365693206674</c:v>
                </c:pt>
                <c:pt idx="2319">
                  <c:v>38.551032359452165</c:v>
                </c:pt>
                <c:pt idx="2320">
                  <c:v>38.567699025697834</c:v>
                </c:pt>
                <c:pt idx="2321">
                  <c:v>38.584365691943503</c:v>
                </c:pt>
                <c:pt idx="2322">
                  <c:v>38.601032358189165</c:v>
                </c:pt>
                <c:pt idx="2323">
                  <c:v>38.617699024434835</c:v>
                </c:pt>
                <c:pt idx="2324">
                  <c:v>38.634365690680333</c:v>
                </c:pt>
                <c:pt idx="2325">
                  <c:v>38.651032356925995</c:v>
                </c:pt>
                <c:pt idx="2326">
                  <c:v>38.667699023171664</c:v>
                </c:pt>
                <c:pt idx="2327">
                  <c:v>38.684365689417334</c:v>
                </c:pt>
                <c:pt idx="2328">
                  <c:v>38.701032355662996</c:v>
                </c:pt>
                <c:pt idx="2329">
                  <c:v>38.717699021908501</c:v>
                </c:pt>
                <c:pt idx="2330">
                  <c:v>38.73436568815417</c:v>
                </c:pt>
                <c:pt idx="2331">
                  <c:v>38.751032354399833</c:v>
                </c:pt>
                <c:pt idx="2332">
                  <c:v>38.767699020645502</c:v>
                </c:pt>
                <c:pt idx="2333">
                  <c:v>38.784365686891</c:v>
                </c:pt>
                <c:pt idx="2334">
                  <c:v>38.801032353136662</c:v>
                </c:pt>
                <c:pt idx="2335">
                  <c:v>38.817699019382331</c:v>
                </c:pt>
                <c:pt idx="2336">
                  <c:v>38.834365685628001</c:v>
                </c:pt>
                <c:pt idx="2337">
                  <c:v>38.851032351873663</c:v>
                </c:pt>
                <c:pt idx="2338">
                  <c:v>38.867699018119168</c:v>
                </c:pt>
                <c:pt idx="2339">
                  <c:v>38.884365684364838</c:v>
                </c:pt>
                <c:pt idx="2340">
                  <c:v>38.9010323506105</c:v>
                </c:pt>
                <c:pt idx="2341">
                  <c:v>38.917699016856169</c:v>
                </c:pt>
                <c:pt idx="2342">
                  <c:v>38.934365683101838</c:v>
                </c:pt>
                <c:pt idx="2343">
                  <c:v>38.951032349347329</c:v>
                </c:pt>
                <c:pt idx="2344">
                  <c:v>38.967699015592999</c:v>
                </c:pt>
                <c:pt idx="2345">
                  <c:v>38.984365681838668</c:v>
                </c:pt>
                <c:pt idx="2346">
                  <c:v>39.00103234808433</c:v>
                </c:pt>
                <c:pt idx="2347">
                  <c:v>39.017699014329999</c:v>
                </c:pt>
                <c:pt idx="2348">
                  <c:v>39.034365680575505</c:v>
                </c:pt>
                <c:pt idx="2349">
                  <c:v>39.051032346821167</c:v>
                </c:pt>
                <c:pt idx="2350">
                  <c:v>39.067699013066836</c:v>
                </c:pt>
                <c:pt idx="2351">
                  <c:v>39.084365679312505</c:v>
                </c:pt>
                <c:pt idx="2352">
                  <c:v>39.101032345557996</c:v>
                </c:pt>
                <c:pt idx="2353">
                  <c:v>39.117699011803666</c:v>
                </c:pt>
                <c:pt idx="2354">
                  <c:v>39.134365678049335</c:v>
                </c:pt>
                <c:pt idx="2355">
                  <c:v>39.151032344294997</c:v>
                </c:pt>
                <c:pt idx="2356">
                  <c:v>39.167699010540666</c:v>
                </c:pt>
                <c:pt idx="2357">
                  <c:v>39.184365676786165</c:v>
                </c:pt>
                <c:pt idx="2358">
                  <c:v>39.201032343031834</c:v>
                </c:pt>
                <c:pt idx="2359">
                  <c:v>39.217699009277496</c:v>
                </c:pt>
                <c:pt idx="2360">
                  <c:v>39.234365675523165</c:v>
                </c:pt>
                <c:pt idx="2361">
                  <c:v>39.251032341768834</c:v>
                </c:pt>
                <c:pt idx="2362">
                  <c:v>39.267699008014333</c:v>
                </c:pt>
                <c:pt idx="2363">
                  <c:v>39.284365674260002</c:v>
                </c:pt>
                <c:pt idx="2364">
                  <c:v>39.301032340505671</c:v>
                </c:pt>
                <c:pt idx="2365">
                  <c:v>39.317699006751333</c:v>
                </c:pt>
                <c:pt idx="2366">
                  <c:v>39.334365672996832</c:v>
                </c:pt>
                <c:pt idx="2367">
                  <c:v>39.351032339242501</c:v>
                </c:pt>
                <c:pt idx="2368">
                  <c:v>39.367699005488163</c:v>
                </c:pt>
                <c:pt idx="2369">
                  <c:v>39.384365671733832</c:v>
                </c:pt>
                <c:pt idx="2370">
                  <c:v>39.401032337979501</c:v>
                </c:pt>
                <c:pt idx="2371">
                  <c:v>39.417699004225</c:v>
                </c:pt>
                <c:pt idx="2372">
                  <c:v>39.434365670470669</c:v>
                </c:pt>
                <c:pt idx="2373">
                  <c:v>39.451032336716338</c:v>
                </c:pt>
                <c:pt idx="2374">
                  <c:v>39.467699002962</c:v>
                </c:pt>
                <c:pt idx="2375">
                  <c:v>39.484365669207669</c:v>
                </c:pt>
                <c:pt idx="2376">
                  <c:v>39.501032335453168</c:v>
                </c:pt>
                <c:pt idx="2377">
                  <c:v>39.51769900169883</c:v>
                </c:pt>
                <c:pt idx="2378">
                  <c:v>39.534365667944499</c:v>
                </c:pt>
                <c:pt idx="2379">
                  <c:v>39.551032334190168</c:v>
                </c:pt>
                <c:pt idx="2380">
                  <c:v>39.567699000435667</c:v>
                </c:pt>
                <c:pt idx="2381">
                  <c:v>39.584365666681336</c:v>
                </c:pt>
                <c:pt idx="2382">
                  <c:v>39.601032332927005</c:v>
                </c:pt>
                <c:pt idx="2383">
                  <c:v>39.617698999172667</c:v>
                </c:pt>
                <c:pt idx="2384">
                  <c:v>39.634365665418336</c:v>
                </c:pt>
                <c:pt idx="2385">
                  <c:v>39.651032331663835</c:v>
                </c:pt>
                <c:pt idx="2386">
                  <c:v>39.667698997909497</c:v>
                </c:pt>
                <c:pt idx="2387">
                  <c:v>39.684365664155166</c:v>
                </c:pt>
                <c:pt idx="2388">
                  <c:v>39.701032330400835</c:v>
                </c:pt>
                <c:pt idx="2389">
                  <c:v>39.717698996646497</c:v>
                </c:pt>
                <c:pt idx="2390">
                  <c:v>39.734365662891996</c:v>
                </c:pt>
                <c:pt idx="2391">
                  <c:v>39.751032329137665</c:v>
                </c:pt>
                <c:pt idx="2392">
                  <c:v>39.767698995383327</c:v>
                </c:pt>
                <c:pt idx="2393">
                  <c:v>39.784365661628996</c:v>
                </c:pt>
                <c:pt idx="2394">
                  <c:v>39.801032327874665</c:v>
                </c:pt>
                <c:pt idx="2395">
                  <c:v>39.817698994120164</c:v>
                </c:pt>
                <c:pt idx="2396">
                  <c:v>39.834365660365833</c:v>
                </c:pt>
                <c:pt idx="2397">
                  <c:v>39.851032326611502</c:v>
                </c:pt>
                <c:pt idx="2398">
                  <c:v>39.867698992857164</c:v>
                </c:pt>
                <c:pt idx="2399">
                  <c:v>39.884365659102663</c:v>
                </c:pt>
                <c:pt idx="2400">
                  <c:v>39.901032325348332</c:v>
                </c:pt>
                <c:pt idx="2401">
                  <c:v>39.917698991594001</c:v>
                </c:pt>
                <c:pt idx="2402">
                  <c:v>39.934365657839663</c:v>
                </c:pt>
                <c:pt idx="2403">
                  <c:v>39.951032324085332</c:v>
                </c:pt>
                <c:pt idx="2404">
                  <c:v>39.967698990330838</c:v>
                </c:pt>
                <c:pt idx="2405">
                  <c:v>39.9843656565765</c:v>
                </c:pt>
                <c:pt idx="2406">
                  <c:v>40.001032322822169</c:v>
                </c:pt>
                <c:pt idx="2407">
                  <c:v>40.017698989067839</c:v>
                </c:pt>
                <c:pt idx="2408">
                  <c:v>40.034365655313501</c:v>
                </c:pt>
                <c:pt idx="2409">
                  <c:v>40.051032321558999</c:v>
                </c:pt>
                <c:pt idx="2410">
                  <c:v>40.067698987804668</c:v>
                </c:pt>
                <c:pt idx="2411">
                  <c:v>40.08436565405033</c:v>
                </c:pt>
                <c:pt idx="2412">
                  <c:v>40.101032320296</c:v>
                </c:pt>
                <c:pt idx="2413">
                  <c:v>40.117698986541505</c:v>
                </c:pt>
                <c:pt idx="2414">
                  <c:v>40.134365652787167</c:v>
                </c:pt>
                <c:pt idx="2415">
                  <c:v>40.151032319032836</c:v>
                </c:pt>
                <c:pt idx="2416">
                  <c:v>40.167698985278506</c:v>
                </c:pt>
                <c:pt idx="2417">
                  <c:v>40.184365651524168</c:v>
                </c:pt>
                <c:pt idx="2418">
                  <c:v>40.201032317769666</c:v>
                </c:pt>
                <c:pt idx="2419">
                  <c:v>40.217698984015335</c:v>
                </c:pt>
                <c:pt idx="2420">
                  <c:v>40.234365650260997</c:v>
                </c:pt>
                <c:pt idx="2421">
                  <c:v>40.251032316506667</c:v>
                </c:pt>
                <c:pt idx="2422">
                  <c:v>40.267698982752336</c:v>
                </c:pt>
                <c:pt idx="2423">
                  <c:v>40.284365648997827</c:v>
                </c:pt>
                <c:pt idx="2424">
                  <c:v>40.301032315243496</c:v>
                </c:pt>
                <c:pt idx="2425">
                  <c:v>40.317698981489166</c:v>
                </c:pt>
                <c:pt idx="2426">
                  <c:v>40.334365647734828</c:v>
                </c:pt>
                <c:pt idx="2427">
                  <c:v>40.351032313980497</c:v>
                </c:pt>
                <c:pt idx="2428">
                  <c:v>40.367698980226002</c:v>
                </c:pt>
                <c:pt idx="2429">
                  <c:v>40.384365646471664</c:v>
                </c:pt>
                <c:pt idx="2430">
                  <c:v>40.401032312717334</c:v>
                </c:pt>
                <c:pt idx="2431">
                  <c:v>40.417698978963003</c:v>
                </c:pt>
                <c:pt idx="2432">
                  <c:v>40.434365645208494</c:v>
                </c:pt>
                <c:pt idx="2433">
                  <c:v>40.451032311454163</c:v>
                </c:pt>
                <c:pt idx="2434">
                  <c:v>40.467698977699833</c:v>
                </c:pt>
                <c:pt idx="2435">
                  <c:v>40.484365643945495</c:v>
                </c:pt>
                <c:pt idx="2436">
                  <c:v>40.501032310191164</c:v>
                </c:pt>
                <c:pt idx="2437">
                  <c:v>40.51769897643667</c:v>
                </c:pt>
                <c:pt idx="2438">
                  <c:v>40.534365642682332</c:v>
                </c:pt>
                <c:pt idx="2439">
                  <c:v>40.551032308928001</c:v>
                </c:pt>
                <c:pt idx="2440">
                  <c:v>40.56769897517367</c:v>
                </c:pt>
                <c:pt idx="2441">
                  <c:v>40.584365641419339</c:v>
                </c:pt>
                <c:pt idx="2442">
                  <c:v>40.601032307664831</c:v>
                </c:pt>
                <c:pt idx="2443">
                  <c:v>40.6176989739105</c:v>
                </c:pt>
                <c:pt idx="2444">
                  <c:v>40.634365640156169</c:v>
                </c:pt>
                <c:pt idx="2445">
                  <c:v>40.651032306401831</c:v>
                </c:pt>
                <c:pt idx="2446">
                  <c:v>40.667698972647337</c:v>
                </c:pt>
                <c:pt idx="2447">
                  <c:v>40.684365638893006</c:v>
                </c:pt>
                <c:pt idx="2448">
                  <c:v>40.701032305138668</c:v>
                </c:pt>
                <c:pt idx="2449">
                  <c:v>40.717698971384337</c:v>
                </c:pt>
                <c:pt idx="2450">
                  <c:v>40.734365637630006</c:v>
                </c:pt>
                <c:pt idx="2451">
                  <c:v>40.751032303875498</c:v>
                </c:pt>
                <c:pt idx="2452">
                  <c:v>40.767698970121167</c:v>
                </c:pt>
                <c:pt idx="2453">
                  <c:v>40.784365636366836</c:v>
                </c:pt>
                <c:pt idx="2454">
                  <c:v>40.801032302612498</c:v>
                </c:pt>
                <c:pt idx="2455">
                  <c:v>40.817698968858167</c:v>
                </c:pt>
                <c:pt idx="2456">
                  <c:v>40.834365635103673</c:v>
                </c:pt>
                <c:pt idx="2457">
                  <c:v>40.851032301349328</c:v>
                </c:pt>
                <c:pt idx="2458">
                  <c:v>40.867698967594997</c:v>
                </c:pt>
                <c:pt idx="2459">
                  <c:v>40.884365633840666</c:v>
                </c:pt>
                <c:pt idx="2460">
                  <c:v>40.901032300086165</c:v>
                </c:pt>
                <c:pt idx="2461">
                  <c:v>40.917698966331834</c:v>
                </c:pt>
                <c:pt idx="2462">
                  <c:v>40.934365632577503</c:v>
                </c:pt>
                <c:pt idx="2463">
                  <c:v>40.951032298823165</c:v>
                </c:pt>
                <c:pt idx="2464">
                  <c:v>40.967698965068834</c:v>
                </c:pt>
                <c:pt idx="2465">
                  <c:v>40.984365631314333</c:v>
                </c:pt>
                <c:pt idx="2466">
                  <c:v>41.001032297559995</c:v>
                </c:pt>
                <c:pt idx="2467">
                  <c:v>41.017698963805664</c:v>
                </c:pt>
                <c:pt idx="2468">
                  <c:v>41.034365630051333</c:v>
                </c:pt>
                <c:pt idx="2469">
                  <c:v>41.051032296296995</c:v>
                </c:pt>
                <c:pt idx="2470">
                  <c:v>41.067698962542501</c:v>
                </c:pt>
                <c:pt idx="2471">
                  <c:v>41.08436562878817</c:v>
                </c:pt>
                <c:pt idx="2472">
                  <c:v>41.101032295033832</c:v>
                </c:pt>
                <c:pt idx="2473">
                  <c:v>41.117698961279501</c:v>
                </c:pt>
                <c:pt idx="2474">
                  <c:v>41.13436562752517</c:v>
                </c:pt>
                <c:pt idx="2475">
                  <c:v>41.151032293770662</c:v>
                </c:pt>
                <c:pt idx="2476">
                  <c:v>41.167698960016331</c:v>
                </c:pt>
                <c:pt idx="2477">
                  <c:v>41.184365626262</c:v>
                </c:pt>
                <c:pt idx="2478">
                  <c:v>41.201032292507662</c:v>
                </c:pt>
                <c:pt idx="2479">
                  <c:v>41.217698958753168</c:v>
                </c:pt>
                <c:pt idx="2480">
                  <c:v>41.234365624998837</c:v>
                </c:pt>
                <c:pt idx="2481">
                  <c:v>41.251032291244499</c:v>
                </c:pt>
                <c:pt idx="2482">
                  <c:v>41.267698957490168</c:v>
                </c:pt>
                <c:pt idx="2483">
                  <c:v>41.284365623735837</c:v>
                </c:pt>
                <c:pt idx="2484">
                  <c:v>41.301032289981336</c:v>
                </c:pt>
                <c:pt idx="2485">
                  <c:v>41.317698956226998</c:v>
                </c:pt>
                <c:pt idx="2486">
                  <c:v>41.334365622472667</c:v>
                </c:pt>
                <c:pt idx="2487">
                  <c:v>41.351032288718336</c:v>
                </c:pt>
                <c:pt idx="2488">
                  <c:v>41.367698954963998</c:v>
                </c:pt>
                <c:pt idx="2489">
                  <c:v>41.384365621209504</c:v>
                </c:pt>
                <c:pt idx="2490">
                  <c:v>41.401032287455173</c:v>
                </c:pt>
                <c:pt idx="2491">
                  <c:v>41.417698953700828</c:v>
                </c:pt>
                <c:pt idx="2492">
                  <c:v>41.434365619946497</c:v>
                </c:pt>
                <c:pt idx="2493">
                  <c:v>41.451032286192003</c:v>
                </c:pt>
                <c:pt idx="2494">
                  <c:v>41.467698952437665</c:v>
                </c:pt>
                <c:pt idx="2495">
                  <c:v>41.484365618683334</c:v>
                </c:pt>
                <c:pt idx="2496">
                  <c:v>41.501032284929003</c:v>
                </c:pt>
                <c:pt idx="2497">
                  <c:v>41.517698951174665</c:v>
                </c:pt>
                <c:pt idx="2498">
                  <c:v>41.534365617420164</c:v>
                </c:pt>
                <c:pt idx="2499">
                  <c:v>41.551032283665833</c:v>
                </c:pt>
                <c:pt idx="2500">
                  <c:v>41.567698949911495</c:v>
                </c:pt>
                <c:pt idx="2501">
                  <c:v>41.584365616157164</c:v>
                </c:pt>
                <c:pt idx="2502">
                  <c:v>41.601032282402834</c:v>
                </c:pt>
                <c:pt idx="2503">
                  <c:v>41.617698948648332</c:v>
                </c:pt>
                <c:pt idx="2504">
                  <c:v>41.634365614894001</c:v>
                </c:pt>
                <c:pt idx="2505">
                  <c:v>41.65103228113967</c:v>
                </c:pt>
                <c:pt idx="2506">
                  <c:v>41.667698947385333</c:v>
                </c:pt>
                <c:pt idx="2507">
                  <c:v>41.684365613631002</c:v>
                </c:pt>
                <c:pt idx="2508">
                  <c:v>41.7010322798765</c:v>
                </c:pt>
                <c:pt idx="2509">
                  <c:v>41.717698946122162</c:v>
                </c:pt>
                <c:pt idx="2510">
                  <c:v>41.734365612367831</c:v>
                </c:pt>
                <c:pt idx="2511">
                  <c:v>41.751032278613501</c:v>
                </c:pt>
                <c:pt idx="2512">
                  <c:v>41.767698944858999</c:v>
                </c:pt>
                <c:pt idx="2513">
                  <c:v>41.784365611104668</c:v>
                </c:pt>
                <c:pt idx="2514">
                  <c:v>41.801032277350338</c:v>
                </c:pt>
                <c:pt idx="2515">
                  <c:v>41.817698943596</c:v>
                </c:pt>
                <c:pt idx="2516">
                  <c:v>41.834365609841669</c:v>
                </c:pt>
                <c:pt idx="2517">
                  <c:v>41.851032276087167</c:v>
                </c:pt>
                <c:pt idx="2518">
                  <c:v>41.867698942332829</c:v>
                </c:pt>
                <c:pt idx="2519">
                  <c:v>41.884365608578499</c:v>
                </c:pt>
                <c:pt idx="2520">
                  <c:v>41.901032274824168</c:v>
                </c:pt>
                <c:pt idx="2521">
                  <c:v>41.91769894106983</c:v>
                </c:pt>
                <c:pt idx="2522">
                  <c:v>41.934365607315335</c:v>
                </c:pt>
                <c:pt idx="2523">
                  <c:v>41.951032273561005</c:v>
                </c:pt>
                <c:pt idx="2524">
                  <c:v>41.967698939806674</c:v>
                </c:pt>
                <c:pt idx="2525">
                  <c:v>41.984365606052329</c:v>
                </c:pt>
                <c:pt idx="2526">
                  <c:v>42.001032272297834</c:v>
                </c:pt>
                <c:pt idx="2527">
                  <c:v>42.017698938543504</c:v>
                </c:pt>
                <c:pt idx="2528">
                  <c:v>42.034365604789166</c:v>
                </c:pt>
                <c:pt idx="2529">
                  <c:v>42.051032271034835</c:v>
                </c:pt>
                <c:pt idx="2530">
                  <c:v>42.067698937280504</c:v>
                </c:pt>
                <c:pt idx="2531">
                  <c:v>42.084365603525995</c:v>
                </c:pt>
                <c:pt idx="2532">
                  <c:v>42.101032269771665</c:v>
                </c:pt>
                <c:pt idx="2533">
                  <c:v>42.117698936017334</c:v>
                </c:pt>
                <c:pt idx="2534">
                  <c:v>42.134365602262996</c:v>
                </c:pt>
                <c:pt idx="2535">
                  <c:v>42.151032268508665</c:v>
                </c:pt>
                <c:pt idx="2536">
                  <c:v>42.167698934754171</c:v>
                </c:pt>
                <c:pt idx="2537">
                  <c:v>42.184365600999833</c:v>
                </c:pt>
                <c:pt idx="2538">
                  <c:v>42.201032267245502</c:v>
                </c:pt>
                <c:pt idx="2539">
                  <c:v>42.217698933491171</c:v>
                </c:pt>
                <c:pt idx="2540">
                  <c:v>42.234365599736662</c:v>
                </c:pt>
                <c:pt idx="2541">
                  <c:v>42.251032265982332</c:v>
                </c:pt>
                <c:pt idx="2542">
                  <c:v>42.267698932228001</c:v>
                </c:pt>
                <c:pt idx="2543">
                  <c:v>42.284365598473663</c:v>
                </c:pt>
                <c:pt idx="2544">
                  <c:v>42.301032264719332</c:v>
                </c:pt>
                <c:pt idx="2545">
                  <c:v>42.317698930964838</c:v>
                </c:pt>
                <c:pt idx="2546">
                  <c:v>42.3343655972105</c:v>
                </c:pt>
                <c:pt idx="2547">
                  <c:v>42.351032263456169</c:v>
                </c:pt>
                <c:pt idx="2548">
                  <c:v>42.367698929701838</c:v>
                </c:pt>
                <c:pt idx="2549">
                  <c:v>42.3843655959475</c:v>
                </c:pt>
                <c:pt idx="2550">
                  <c:v>42.401032262192999</c:v>
                </c:pt>
                <c:pt idx="2551">
                  <c:v>42.417698928438668</c:v>
                </c:pt>
                <c:pt idx="2552">
                  <c:v>42.43436559468433</c:v>
                </c:pt>
                <c:pt idx="2553">
                  <c:v>42.451032260929999</c:v>
                </c:pt>
                <c:pt idx="2554">
                  <c:v>42.467698927175668</c:v>
                </c:pt>
                <c:pt idx="2555">
                  <c:v>42.484365593421167</c:v>
                </c:pt>
                <c:pt idx="2556">
                  <c:v>42.501032259666836</c:v>
                </c:pt>
                <c:pt idx="2557">
                  <c:v>42.517698925912505</c:v>
                </c:pt>
                <c:pt idx="2558">
                  <c:v>42.53436559215816</c:v>
                </c:pt>
                <c:pt idx="2559">
                  <c:v>42.551032258403666</c:v>
                </c:pt>
                <c:pt idx="2560">
                  <c:v>42.567698924649335</c:v>
                </c:pt>
                <c:pt idx="2561">
                  <c:v>42.584365590894997</c:v>
                </c:pt>
                <c:pt idx="2562">
                  <c:v>42.601032257140666</c:v>
                </c:pt>
                <c:pt idx="2563">
                  <c:v>42.617698923386335</c:v>
                </c:pt>
                <c:pt idx="2564">
                  <c:v>42.634365589631827</c:v>
                </c:pt>
                <c:pt idx="2565">
                  <c:v>42.651032255877496</c:v>
                </c:pt>
                <c:pt idx="2566">
                  <c:v>42.667698922123165</c:v>
                </c:pt>
                <c:pt idx="2567">
                  <c:v>42.684365588368834</c:v>
                </c:pt>
                <c:pt idx="2568">
                  <c:v>42.701032254614496</c:v>
                </c:pt>
                <c:pt idx="2569">
                  <c:v>42.717698920860002</c:v>
                </c:pt>
                <c:pt idx="2570">
                  <c:v>42.734365587105671</c:v>
                </c:pt>
                <c:pt idx="2571">
                  <c:v>42.751032253351333</c:v>
                </c:pt>
                <c:pt idx="2572">
                  <c:v>42.767698919597002</c:v>
                </c:pt>
                <c:pt idx="2573">
                  <c:v>42.784365585842501</c:v>
                </c:pt>
                <c:pt idx="2574">
                  <c:v>42.801032252088163</c:v>
                </c:pt>
                <c:pt idx="2575">
                  <c:v>42.817698918333832</c:v>
                </c:pt>
                <c:pt idx="2576">
                  <c:v>42.834365584579501</c:v>
                </c:pt>
                <c:pt idx="2577">
                  <c:v>42.851032250825163</c:v>
                </c:pt>
                <c:pt idx="2578">
                  <c:v>42.867698917070669</c:v>
                </c:pt>
                <c:pt idx="2579">
                  <c:v>42.884365583316338</c:v>
                </c:pt>
                <c:pt idx="2580">
                  <c:v>42.901032249562</c:v>
                </c:pt>
                <c:pt idx="2581">
                  <c:v>42.917698915807669</c:v>
                </c:pt>
                <c:pt idx="2582">
                  <c:v>42.934365582053339</c:v>
                </c:pt>
                <c:pt idx="2583">
                  <c:v>42.95103224829883</c:v>
                </c:pt>
                <c:pt idx="2584">
                  <c:v>42.967698914544499</c:v>
                </c:pt>
                <c:pt idx="2585">
                  <c:v>42.984365580790168</c:v>
                </c:pt>
                <c:pt idx="2586">
                  <c:v>43.00103224703583</c:v>
                </c:pt>
                <c:pt idx="2587">
                  <c:v>43.0176989132815</c:v>
                </c:pt>
                <c:pt idx="2588">
                  <c:v>43.034365579527005</c:v>
                </c:pt>
                <c:pt idx="2589">
                  <c:v>43.051032245772667</c:v>
                </c:pt>
                <c:pt idx="2590">
                  <c:v>43.067698912018336</c:v>
                </c:pt>
                <c:pt idx="2591">
                  <c:v>43.084365578264006</c:v>
                </c:pt>
                <c:pt idx="2592">
                  <c:v>43.101032244509497</c:v>
                </c:pt>
                <c:pt idx="2593">
                  <c:v>43.117698910755166</c:v>
                </c:pt>
                <c:pt idx="2594">
                  <c:v>43.134365577000835</c:v>
                </c:pt>
                <c:pt idx="2595">
                  <c:v>43.151032243246497</c:v>
                </c:pt>
                <c:pt idx="2596">
                  <c:v>43.167698909492167</c:v>
                </c:pt>
                <c:pt idx="2597">
                  <c:v>43.184365575737665</c:v>
                </c:pt>
                <c:pt idx="2598">
                  <c:v>43.201032241983327</c:v>
                </c:pt>
                <c:pt idx="2599">
                  <c:v>43.217698908228996</c:v>
                </c:pt>
                <c:pt idx="2600">
                  <c:v>43.234365574474666</c:v>
                </c:pt>
                <c:pt idx="2601">
                  <c:v>43.251032240720328</c:v>
                </c:pt>
                <c:pt idx="2602">
                  <c:v>43.267698906965833</c:v>
                </c:pt>
                <c:pt idx="2603">
                  <c:v>43.284365573211502</c:v>
                </c:pt>
                <c:pt idx="2604">
                  <c:v>43.301032239457165</c:v>
                </c:pt>
                <c:pt idx="2605">
                  <c:v>43.317698905702834</c:v>
                </c:pt>
                <c:pt idx="2606">
                  <c:v>43.334365571948332</c:v>
                </c:pt>
                <c:pt idx="2607">
                  <c:v>43.351032238193994</c:v>
                </c:pt>
                <c:pt idx="2608">
                  <c:v>43.367698904439663</c:v>
                </c:pt>
                <c:pt idx="2609">
                  <c:v>43.384365570685333</c:v>
                </c:pt>
                <c:pt idx="2610">
                  <c:v>43.401032236931002</c:v>
                </c:pt>
                <c:pt idx="2611">
                  <c:v>43.4176989031765</c:v>
                </c:pt>
                <c:pt idx="2612">
                  <c:v>43.43436556942217</c:v>
                </c:pt>
                <c:pt idx="2613">
                  <c:v>43.451032235667839</c:v>
                </c:pt>
                <c:pt idx="2614">
                  <c:v>43.467698901913501</c:v>
                </c:pt>
                <c:pt idx="2615">
                  <c:v>43.48436556815917</c:v>
                </c:pt>
                <c:pt idx="2616">
                  <c:v>43.501032234404668</c:v>
                </c:pt>
                <c:pt idx="2617">
                  <c:v>43.517698900650331</c:v>
                </c:pt>
                <c:pt idx="2618">
                  <c:v>43.534365566896</c:v>
                </c:pt>
                <c:pt idx="2619">
                  <c:v>43.551032233141669</c:v>
                </c:pt>
                <c:pt idx="2620">
                  <c:v>43.567698899387167</c:v>
                </c:pt>
                <c:pt idx="2621">
                  <c:v>43.584365565632837</c:v>
                </c:pt>
                <c:pt idx="2622">
                  <c:v>43.601032231878506</c:v>
                </c:pt>
                <c:pt idx="2623">
                  <c:v>43.617698898124168</c:v>
                </c:pt>
                <c:pt idx="2624">
                  <c:v>43.634365564369837</c:v>
                </c:pt>
                <c:pt idx="2625">
                  <c:v>43.651032230615336</c:v>
                </c:pt>
                <c:pt idx="2626">
                  <c:v>43.667698896860998</c:v>
                </c:pt>
                <c:pt idx="2627">
                  <c:v>43.684365563106667</c:v>
                </c:pt>
                <c:pt idx="2628">
                  <c:v>43.701032229352336</c:v>
                </c:pt>
                <c:pt idx="2629">
                  <c:v>43.717698895597998</c:v>
                </c:pt>
                <c:pt idx="2630">
                  <c:v>43.734365561843497</c:v>
                </c:pt>
                <c:pt idx="2631">
                  <c:v>43.751032228089166</c:v>
                </c:pt>
                <c:pt idx="2632">
                  <c:v>43.767698894334828</c:v>
                </c:pt>
                <c:pt idx="2633">
                  <c:v>43.784365560580497</c:v>
                </c:pt>
                <c:pt idx="2634">
                  <c:v>43.801032226826166</c:v>
                </c:pt>
                <c:pt idx="2635">
                  <c:v>43.817698893071665</c:v>
                </c:pt>
                <c:pt idx="2636">
                  <c:v>43.834365559317334</c:v>
                </c:pt>
                <c:pt idx="2637">
                  <c:v>43.851032225563003</c:v>
                </c:pt>
                <c:pt idx="2638">
                  <c:v>43.867698891808665</c:v>
                </c:pt>
                <c:pt idx="2639">
                  <c:v>43.884365558054164</c:v>
                </c:pt>
                <c:pt idx="2640">
                  <c:v>43.901032224299833</c:v>
                </c:pt>
                <c:pt idx="2641">
                  <c:v>43.917698890545495</c:v>
                </c:pt>
                <c:pt idx="2642">
                  <c:v>43.934365556791164</c:v>
                </c:pt>
                <c:pt idx="2643">
                  <c:v>43.951032223036833</c:v>
                </c:pt>
                <c:pt idx="2644">
                  <c:v>43.967698889282332</c:v>
                </c:pt>
                <c:pt idx="2645">
                  <c:v>43.984365555528001</c:v>
                </c:pt>
                <c:pt idx="2646">
                  <c:v>44.00103222177367</c:v>
                </c:pt>
                <c:pt idx="2647">
                  <c:v>44.017698888019332</c:v>
                </c:pt>
                <c:pt idx="2648">
                  <c:v>44.034365554265001</c:v>
                </c:pt>
                <c:pt idx="2649">
                  <c:v>44.0510322205105</c:v>
                </c:pt>
                <c:pt idx="2650">
                  <c:v>44.067698886756169</c:v>
                </c:pt>
                <c:pt idx="2651">
                  <c:v>44.084365553001831</c:v>
                </c:pt>
                <c:pt idx="2652">
                  <c:v>44.1010322192475</c:v>
                </c:pt>
                <c:pt idx="2653">
                  <c:v>44.117698885493006</c:v>
                </c:pt>
                <c:pt idx="2654">
                  <c:v>44.134365551738668</c:v>
                </c:pt>
                <c:pt idx="2655">
                  <c:v>44.151032217984337</c:v>
                </c:pt>
                <c:pt idx="2656">
                  <c:v>44.167698884230006</c:v>
                </c:pt>
                <c:pt idx="2657">
                  <c:v>44.184365550475668</c:v>
                </c:pt>
                <c:pt idx="2658">
                  <c:v>44.201032216721167</c:v>
                </c:pt>
                <c:pt idx="2659">
                  <c:v>44.217698882966836</c:v>
                </c:pt>
                <c:pt idx="2660">
                  <c:v>44.234365549212498</c:v>
                </c:pt>
                <c:pt idx="2661">
                  <c:v>44.251032215458167</c:v>
                </c:pt>
                <c:pt idx="2662">
                  <c:v>44.267698881703836</c:v>
                </c:pt>
                <c:pt idx="2663">
                  <c:v>44.284365547949328</c:v>
                </c:pt>
                <c:pt idx="2664">
                  <c:v>44.301032214194997</c:v>
                </c:pt>
                <c:pt idx="2665">
                  <c:v>44.317698880440666</c:v>
                </c:pt>
                <c:pt idx="2666">
                  <c:v>44.334365546686328</c:v>
                </c:pt>
                <c:pt idx="2667">
                  <c:v>44.351032212931997</c:v>
                </c:pt>
                <c:pt idx="2668">
                  <c:v>44.367698879177503</c:v>
                </c:pt>
                <c:pt idx="2669">
                  <c:v>44.384365545423165</c:v>
                </c:pt>
                <c:pt idx="2670">
                  <c:v>44.401032211668834</c:v>
                </c:pt>
                <c:pt idx="2671">
                  <c:v>44.417698877914503</c:v>
                </c:pt>
                <c:pt idx="2672">
                  <c:v>44.434365544159995</c:v>
                </c:pt>
                <c:pt idx="2673">
                  <c:v>44.451032210405664</c:v>
                </c:pt>
                <c:pt idx="2674">
                  <c:v>44.467698876651333</c:v>
                </c:pt>
                <c:pt idx="2675">
                  <c:v>44.484365542896995</c:v>
                </c:pt>
                <c:pt idx="2676">
                  <c:v>44.501032209142664</c:v>
                </c:pt>
                <c:pt idx="2677">
                  <c:v>44.51769887538817</c:v>
                </c:pt>
                <c:pt idx="2678">
                  <c:v>44.534365541633832</c:v>
                </c:pt>
                <c:pt idx="2679">
                  <c:v>44.551032207879501</c:v>
                </c:pt>
                <c:pt idx="2680">
                  <c:v>44.567698874125171</c:v>
                </c:pt>
                <c:pt idx="2681">
                  <c:v>44.584365540370833</c:v>
                </c:pt>
                <c:pt idx="2682">
                  <c:v>44.601032206616331</c:v>
                </c:pt>
                <c:pt idx="2683">
                  <c:v>44.617698872862</c:v>
                </c:pt>
                <c:pt idx="2684">
                  <c:v>44.634365539107662</c:v>
                </c:pt>
                <c:pt idx="2685">
                  <c:v>44.651032205353332</c:v>
                </c:pt>
                <c:pt idx="2686">
                  <c:v>44.667698871598837</c:v>
                </c:pt>
                <c:pt idx="2687">
                  <c:v>44.684365537844499</c:v>
                </c:pt>
                <c:pt idx="2688">
                  <c:v>44.701032204090168</c:v>
                </c:pt>
                <c:pt idx="2689">
                  <c:v>44.717698870335838</c:v>
                </c:pt>
                <c:pt idx="2690">
                  <c:v>44.7343655365815</c:v>
                </c:pt>
                <c:pt idx="2691">
                  <c:v>44.751032202826998</c:v>
                </c:pt>
                <c:pt idx="2692">
                  <c:v>44.767698869072667</c:v>
                </c:pt>
                <c:pt idx="2693">
                  <c:v>44.784365535318337</c:v>
                </c:pt>
                <c:pt idx="2694">
                  <c:v>44.801032201563999</c:v>
                </c:pt>
                <c:pt idx="2695">
                  <c:v>44.817698867809668</c:v>
                </c:pt>
                <c:pt idx="2696">
                  <c:v>44.834365534055173</c:v>
                </c:pt>
                <c:pt idx="2697">
                  <c:v>44.851032200300828</c:v>
                </c:pt>
                <c:pt idx="2698">
                  <c:v>44.867698866546498</c:v>
                </c:pt>
                <c:pt idx="2699">
                  <c:v>44.884365532792167</c:v>
                </c:pt>
                <c:pt idx="2700">
                  <c:v>44.901032199037665</c:v>
                </c:pt>
                <c:pt idx="2701">
                  <c:v>44.917698865283334</c:v>
                </c:pt>
                <c:pt idx="2702">
                  <c:v>44.934365531529004</c:v>
                </c:pt>
                <c:pt idx="2703">
                  <c:v>44.951032197774666</c:v>
                </c:pt>
                <c:pt idx="2704">
                  <c:v>44.967698864020335</c:v>
                </c:pt>
                <c:pt idx="2705">
                  <c:v>44.984365530265833</c:v>
                </c:pt>
                <c:pt idx="2706">
                  <c:v>45.001032196511495</c:v>
                </c:pt>
                <c:pt idx="2707">
                  <c:v>45.017698862757165</c:v>
                </c:pt>
                <c:pt idx="2708">
                  <c:v>45.034365529002834</c:v>
                </c:pt>
                <c:pt idx="2709">
                  <c:v>45.051032195248496</c:v>
                </c:pt>
                <c:pt idx="2710">
                  <c:v>45.067698861494002</c:v>
                </c:pt>
                <c:pt idx="2711">
                  <c:v>45.084365527739671</c:v>
                </c:pt>
                <c:pt idx="2712">
                  <c:v>45.101032193985333</c:v>
                </c:pt>
                <c:pt idx="2713">
                  <c:v>45.117698860231002</c:v>
                </c:pt>
                <c:pt idx="2714">
                  <c:v>45.134365526476671</c:v>
                </c:pt>
                <c:pt idx="2715">
                  <c:v>45.151032192722163</c:v>
                </c:pt>
                <c:pt idx="2716">
                  <c:v>45.167698858967832</c:v>
                </c:pt>
                <c:pt idx="2717">
                  <c:v>45.184365525213501</c:v>
                </c:pt>
                <c:pt idx="2718">
                  <c:v>45.201032191459163</c:v>
                </c:pt>
                <c:pt idx="2719">
                  <c:v>45.217698857704669</c:v>
                </c:pt>
                <c:pt idx="2720">
                  <c:v>45.234365523950338</c:v>
                </c:pt>
                <c:pt idx="2721">
                  <c:v>45.251032190196</c:v>
                </c:pt>
                <c:pt idx="2722">
                  <c:v>45.267698856441669</c:v>
                </c:pt>
                <c:pt idx="2723">
                  <c:v>45.284365522687338</c:v>
                </c:pt>
                <c:pt idx="2724">
                  <c:v>45.30103218893283</c:v>
                </c:pt>
                <c:pt idx="2725">
                  <c:v>45.317698855178499</c:v>
                </c:pt>
                <c:pt idx="2726">
                  <c:v>45.334365521424168</c:v>
                </c:pt>
                <c:pt idx="2727">
                  <c:v>45.35103218766983</c:v>
                </c:pt>
                <c:pt idx="2728">
                  <c:v>45.367698853915499</c:v>
                </c:pt>
                <c:pt idx="2729">
                  <c:v>45.384365520161005</c:v>
                </c:pt>
                <c:pt idx="2730">
                  <c:v>45.40103218640666</c:v>
                </c:pt>
                <c:pt idx="2731">
                  <c:v>45.417698852652329</c:v>
                </c:pt>
                <c:pt idx="2732">
                  <c:v>45.434365518897998</c:v>
                </c:pt>
                <c:pt idx="2733">
                  <c:v>45.451032185143504</c:v>
                </c:pt>
                <c:pt idx="2734">
                  <c:v>45.467698851389166</c:v>
                </c:pt>
                <c:pt idx="2735">
                  <c:v>45.484365517634835</c:v>
                </c:pt>
                <c:pt idx="2736">
                  <c:v>45.501032183880504</c:v>
                </c:pt>
                <c:pt idx="2737">
                  <c:v>45.517698850126166</c:v>
                </c:pt>
                <c:pt idx="2738">
                  <c:v>45.534365516371665</c:v>
                </c:pt>
                <c:pt idx="2739">
                  <c:v>45.551032182617334</c:v>
                </c:pt>
                <c:pt idx="2740">
                  <c:v>45.567698848862996</c:v>
                </c:pt>
                <c:pt idx="2741">
                  <c:v>45.584365515108665</c:v>
                </c:pt>
                <c:pt idx="2742">
                  <c:v>45.601032181354334</c:v>
                </c:pt>
                <c:pt idx="2743">
                  <c:v>45.617698847599833</c:v>
                </c:pt>
                <c:pt idx="2744">
                  <c:v>45.634365513845502</c:v>
                </c:pt>
                <c:pt idx="2745">
                  <c:v>45.651032180091171</c:v>
                </c:pt>
                <c:pt idx="2746">
                  <c:v>45.667698846336833</c:v>
                </c:pt>
                <c:pt idx="2747">
                  <c:v>45.684365512582502</c:v>
                </c:pt>
                <c:pt idx="2748">
                  <c:v>45.701032178828001</c:v>
                </c:pt>
                <c:pt idx="2749">
                  <c:v>45.717698845073663</c:v>
                </c:pt>
                <c:pt idx="2750">
                  <c:v>45.734365511319332</c:v>
                </c:pt>
                <c:pt idx="2751">
                  <c:v>45.751032177565001</c:v>
                </c:pt>
                <c:pt idx="2752">
                  <c:v>45.7676988438105</c:v>
                </c:pt>
                <c:pt idx="2753">
                  <c:v>45.784365510056169</c:v>
                </c:pt>
                <c:pt idx="2754">
                  <c:v>45.801032176301838</c:v>
                </c:pt>
                <c:pt idx="2755">
                  <c:v>45.8176988425475</c:v>
                </c:pt>
                <c:pt idx="2756">
                  <c:v>45.834365508793169</c:v>
                </c:pt>
                <c:pt idx="2757">
                  <c:v>45.851032175038668</c:v>
                </c:pt>
                <c:pt idx="2758">
                  <c:v>45.86769884128433</c:v>
                </c:pt>
                <c:pt idx="2759">
                  <c:v>45.884365507529999</c:v>
                </c:pt>
                <c:pt idx="2760">
                  <c:v>45.901032173775668</c:v>
                </c:pt>
                <c:pt idx="2761">
                  <c:v>45.91769884002133</c:v>
                </c:pt>
                <c:pt idx="2762">
                  <c:v>45.934365506266836</c:v>
                </c:pt>
                <c:pt idx="2763">
                  <c:v>45.951032172512505</c:v>
                </c:pt>
                <c:pt idx="2764">
                  <c:v>45.96769883875816</c:v>
                </c:pt>
                <c:pt idx="2765">
                  <c:v>45.984365505003829</c:v>
                </c:pt>
                <c:pt idx="2766">
                  <c:v>46.001032171249335</c:v>
                </c:pt>
                <c:pt idx="2767">
                  <c:v>46.017698837494997</c:v>
                </c:pt>
                <c:pt idx="2768">
                  <c:v>46.034365503740666</c:v>
                </c:pt>
                <c:pt idx="2769">
                  <c:v>46.051032169986335</c:v>
                </c:pt>
                <c:pt idx="2770">
                  <c:v>46.067698836231997</c:v>
                </c:pt>
                <c:pt idx="2771">
                  <c:v>46.084365502477496</c:v>
                </c:pt>
                <c:pt idx="2772">
                  <c:v>46.101032168723165</c:v>
                </c:pt>
                <c:pt idx="2773">
                  <c:v>46.117698834968827</c:v>
                </c:pt>
                <c:pt idx="2774">
                  <c:v>46.134365501214496</c:v>
                </c:pt>
                <c:pt idx="2775">
                  <c:v>46.151032167460166</c:v>
                </c:pt>
                <c:pt idx="2776">
                  <c:v>46.167698833705671</c:v>
                </c:pt>
                <c:pt idx="2777">
                  <c:v>46.184365499951333</c:v>
                </c:pt>
                <c:pt idx="2778">
                  <c:v>46.201032166197002</c:v>
                </c:pt>
                <c:pt idx="2779">
                  <c:v>46.217698832442672</c:v>
                </c:pt>
                <c:pt idx="2780">
                  <c:v>46.234365498688163</c:v>
                </c:pt>
                <c:pt idx="2781">
                  <c:v>46.251032164933832</c:v>
                </c:pt>
                <c:pt idx="2782">
                  <c:v>46.267698831179501</c:v>
                </c:pt>
                <c:pt idx="2783">
                  <c:v>46.284365497425163</c:v>
                </c:pt>
                <c:pt idx="2784">
                  <c:v>46.301032163670833</c:v>
                </c:pt>
                <c:pt idx="2785">
                  <c:v>46.317698829916338</c:v>
                </c:pt>
                <c:pt idx="2786">
                  <c:v>46.334365496162</c:v>
                </c:pt>
                <c:pt idx="2787">
                  <c:v>46.35103216240767</c:v>
                </c:pt>
                <c:pt idx="2788">
                  <c:v>46.367698828653339</c:v>
                </c:pt>
                <c:pt idx="2789">
                  <c:v>46.384365494899001</c:v>
                </c:pt>
                <c:pt idx="2790">
                  <c:v>46.401032161144499</c:v>
                </c:pt>
                <c:pt idx="2791">
                  <c:v>46.417698827390169</c:v>
                </c:pt>
                <c:pt idx="2792">
                  <c:v>46.434365493635831</c:v>
                </c:pt>
                <c:pt idx="2793">
                  <c:v>46.4510321598815</c:v>
                </c:pt>
                <c:pt idx="2794">
                  <c:v>46.467698826127169</c:v>
                </c:pt>
                <c:pt idx="2795">
                  <c:v>46.484365492372667</c:v>
                </c:pt>
                <c:pt idx="2796">
                  <c:v>46.501032158618337</c:v>
                </c:pt>
                <c:pt idx="2797">
                  <c:v>46.517698824864006</c:v>
                </c:pt>
                <c:pt idx="2798">
                  <c:v>46.534365491109661</c:v>
                </c:pt>
                <c:pt idx="2799">
                  <c:v>46.551032157355166</c:v>
                </c:pt>
                <c:pt idx="2800">
                  <c:v>46.567698823600836</c:v>
                </c:pt>
                <c:pt idx="2801">
                  <c:v>46.584365489846498</c:v>
                </c:pt>
                <c:pt idx="2802">
                  <c:v>46.601032156092167</c:v>
                </c:pt>
                <c:pt idx="2803">
                  <c:v>46.617698822337836</c:v>
                </c:pt>
                <c:pt idx="2804">
                  <c:v>46.634365488583327</c:v>
                </c:pt>
                <c:pt idx="2805">
                  <c:v>46.651032154828997</c:v>
                </c:pt>
                <c:pt idx="2806">
                  <c:v>46.667698821074666</c:v>
                </c:pt>
                <c:pt idx="2807">
                  <c:v>46.684365487320328</c:v>
                </c:pt>
                <c:pt idx="2808">
                  <c:v>46.701032153565997</c:v>
                </c:pt>
                <c:pt idx="2809">
                  <c:v>46.717698819811503</c:v>
                </c:pt>
                <c:pt idx="2810">
                  <c:v>46.734365486057165</c:v>
                </c:pt>
                <c:pt idx="2811">
                  <c:v>46.751032152302834</c:v>
                </c:pt>
                <c:pt idx="2812">
                  <c:v>46.767698818548503</c:v>
                </c:pt>
                <c:pt idx="2813">
                  <c:v>46.784365484793994</c:v>
                </c:pt>
                <c:pt idx="2814">
                  <c:v>46.801032151039664</c:v>
                </c:pt>
                <c:pt idx="2815">
                  <c:v>46.817698817285333</c:v>
                </c:pt>
                <c:pt idx="2816">
                  <c:v>46.834365483530995</c:v>
                </c:pt>
                <c:pt idx="2817">
                  <c:v>46.851032149776664</c:v>
                </c:pt>
                <c:pt idx="2818">
                  <c:v>46.86769881602217</c:v>
                </c:pt>
                <c:pt idx="2819">
                  <c:v>46.884365482267839</c:v>
                </c:pt>
                <c:pt idx="2820">
                  <c:v>46.901032148513501</c:v>
                </c:pt>
                <c:pt idx="2821">
                  <c:v>46.91769881475917</c:v>
                </c:pt>
                <c:pt idx="2822">
                  <c:v>46.934365481004839</c:v>
                </c:pt>
                <c:pt idx="2823">
                  <c:v>46.951032147250331</c:v>
                </c:pt>
                <c:pt idx="2824">
                  <c:v>46.967698813496</c:v>
                </c:pt>
                <c:pt idx="2825">
                  <c:v>46.984365479741669</c:v>
                </c:pt>
                <c:pt idx="2826">
                  <c:v>47.001032145987331</c:v>
                </c:pt>
                <c:pt idx="2827">
                  <c:v>47.017698812233</c:v>
                </c:pt>
                <c:pt idx="2828">
                  <c:v>47.034365478478506</c:v>
                </c:pt>
                <c:pt idx="2829">
                  <c:v>47.051032144724168</c:v>
                </c:pt>
                <c:pt idx="2830">
                  <c:v>47.067698810969837</c:v>
                </c:pt>
                <c:pt idx="2831">
                  <c:v>47.084365477215506</c:v>
                </c:pt>
                <c:pt idx="2832">
                  <c:v>47.101032143460998</c:v>
                </c:pt>
                <c:pt idx="2833">
                  <c:v>47.117698809706667</c:v>
                </c:pt>
                <c:pt idx="2834">
                  <c:v>47.134365475952336</c:v>
                </c:pt>
                <c:pt idx="2835">
                  <c:v>47.151032142197998</c:v>
                </c:pt>
                <c:pt idx="2836">
                  <c:v>47.167698808443667</c:v>
                </c:pt>
                <c:pt idx="2837">
                  <c:v>47.184365474689166</c:v>
                </c:pt>
                <c:pt idx="2838">
                  <c:v>47.201032140934828</c:v>
                </c:pt>
                <c:pt idx="2839">
                  <c:v>47.217698807180497</c:v>
                </c:pt>
                <c:pt idx="2840">
                  <c:v>47.234365473426166</c:v>
                </c:pt>
                <c:pt idx="2841">
                  <c:v>47.251032139671828</c:v>
                </c:pt>
                <c:pt idx="2842">
                  <c:v>47.267698805917334</c:v>
                </c:pt>
                <c:pt idx="2843">
                  <c:v>47.284365472163003</c:v>
                </c:pt>
                <c:pt idx="2844">
                  <c:v>47.301032138408665</c:v>
                </c:pt>
                <c:pt idx="2845">
                  <c:v>47.317698804654334</c:v>
                </c:pt>
                <c:pt idx="2846">
                  <c:v>47.334365470899833</c:v>
                </c:pt>
                <c:pt idx="2847">
                  <c:v>47.351032137145495</c:v>
                </c:pt>
                <c:pt idx="2848">
                  <c:v>47.367698803391164</c:v>
                </c:pt>
                <c:pt idx="2849">
                  <c:v>47.384365469636833</c:v>
                </c:pt>
                <c:pt idx="2850">
                  <c:v>47.401032135882495</c:v>
                </c:pt>
                <c:pt idx="2851">
                  <c:v>47.417698802128001</c:v>
                </c:pt>
                <c:pt idx="2852">
                  <c:v>47.43436546837367</c:v>
                </c:pt>
                <c:pt idx="2853">
                  <c:v>47.451032134619332</c:v>
                </c:pt>
                <c:pt idx="2854">
                  <c:v>47.467698800865001</c:v>
                </c:pt>
                <c:pt idx="2855">
                  <c:v>47.484365467110671</c:v>
                </c:pt>
                <c:pt idx="2856">
                  <c:v>47.501032133356162</c:v>
                </c:pt>
                <c:pt idx="2857">
                  <c:v>47.517698799601831</c:v>
                </c:pt>
                <c:pt idx="2858">
                  <c:v>47.5343654658475</c:v>
                </c:pt>
                <c:pt idx="2859">
                  <c:v>47.551032132093169</c:v>
                </c:pt>
                <c:pt idx="2860">
                  <c:v>47.567698798338668</c:v>
                </c:pt>
                <c:pt idx="2861">
                  <c:v>47.584365464584337</c:v>
                </c:pt>
                <c:pt idx="2862">
                  <c:v>47.601032130830006</c:v>
                </c:pt>
                <c:pt idx="2863">
                  <c:v>47.617698797075668</c:v>
                </c:pt>
                <c:pt idx="2864">
                  <c:v>47.634365463321338</c:v>
                </c:pt>
                <c:pt idx="2865">
                  <c:v>47.651032129566836</c:v>
                </c:pt>
                <c:pt idx="2866">
                  <c:v>47.667698795812498</c:v>
                </c:pt>
                <c:pt idx="2867">
                  <c:v>47.684365462058167</c:v>
                </c:pt>
                <c:pt idx="2868">
                  <c:v>47.701032128303837</c:v>
                </c:pt>
                <c:pt idx="2869">
                  <c:v>47.717698794549499</c:v>
                </c:pt>
                <c:pt idx="2870">
                  <c:v>47.734365460794997</c:v>
                </c:pt>
                <c:pt idx="2871">
                  <c:v>47.751032127040666</c:v>
                </c:pt>
                <c:pt idx="2872">
                  <c:v>47.767698793286328</c:v>
                </c:pt>
                <c:pt idx="2873">
                  <c:v>47.784365459531998</c:v>
                </c:pt>
                <c:pt idx="2874">
                  <c:v>47.801032125777667</c:v>
                </c:pt>
                <c:pt idx="2875">
                  <c:v>47.817698792023165</c:v>
                </c:pt>
                <c:pt idx="2876">
                  <c:v>47.834365458268834</c:v>
                </c:pt>
                <c:pt idx="2877">
                  <c:v>47.851032124514504</c:v>
                </c:pt>
                <c:pt idx="2878">
                  <c:v>47.867698790760166</c:v>
                </c:pt>
                <c:pt idx="2879">
                  <c:v>47.884365457005664</c:v>
                </c:pt>
                <c:pt idx="2880">
                  <c:v>47.901032123251333</c:v>
                </c:pt>
                <c:pt idx="2881">
                  <c:v>47.917698789496995</c:v>
                </c:pt>
                <c:pt idx="2882">
                  <c:v>47.934365455742665</c:v>
                </c:pt>
                <c:pt idx="2883">
                  <c:v>47.951032121988334</c:v>
                </c:pt>
                <c:pt idx="2884">
                  <c:v>47.967698788233832</c:v>
                </c:pt>
                <c:pt idx="2885">
                  <c:v>47.984365454479502</c:v>
                </c:pt>
                <c:pt idx="2886">
                  <c:v>48.001032120725171</c:v>
                </c:pt>
                <c:pt idx="2887">
                  <c:v>48.017698786970833</c:v>
                </c:pt>
                <c:pt idx="2888">
                  <c:v>48.034365453216502</c:v>
                </c:pt>
                <c:pt idx="2889">
                  <c:v>48.051032119462</c:v>
                </c:pt>
                <c:pt idx="2890">
                  <c:v>48.067698785707663</c:v>
                </c:pt>
                <c:pt idx="2891">
                  <c:v>48.084365451953332</c:v>
                </c:pt>
                <c:pt idx="2892">
                  <c:v>48.101032118199001</c:v>
                </c:pt>
                <c:pt idx="2893">
                  <c:v>48.117698784444499</c:v>
                </c:pt>
                <c:pt idx="2894">
                  <c:v>48.134365450690169</c:v>
                </c:pt>
                <c:pt idx="2895">
                  <c:v>48.151032116935838</c:v>
                </c:pt>
                <c:pt idx="2896">
                  <c:v>48.1676987831815</c:v>
                </c:pt>
                <c:pt idx="2897">
                  <c:v>48.184365449427169</c:v>
                </c:pt>
                <c:pt idx="2898">
                  <c:v>48.201032115672668</c:v>
                </c:pt>
                <c:pt idx="2899">
                  <c:v>48.21769878191833</c:v>
                </c:pt>
                <c:pt idx="2900">
                  <c:v>48.234365448163999</c:v>
                </c:pt>
                <c:pt idx="2901">
                  <c:v>48.251032114409668</c:v>
                </c:pt>
                <c:pt idx="2902">
                  <c:v>48.267698780655337</c:v>
                </c:pt>
                <c:pt idx="2903">
                  <c:v>48.284365446900829</c:v>
                </c:pt>
                <c:pt idx="2904">
                  <c:v>48.301032113146498</c:v>
                </c:pt>
                <c:pt idx="2905">
                  <c:v>48.317698779392167</c:v>
                </c:pt>
                <c:pt idx="2906">
                  <c:v>48.334365445637829</c:v>
                </c:pt>
                <c:pt idx="2907">
                  <c:v>48.351032111883498</c:v>
                </c:pt>
                <c:pt idx="2908">
                  <c:v>48.367698778129004</c:v>
                </c:pt>
                <c:pt idx="2909">
                  <c:v>48.384365444374666</c:v>
                </c:pt>
                <c:pt idx="2910">
                  <c:v>48.401032110620335</c:v>
                </c:pt>
                <c:pt idx="2911">
                  <c:v>48.417698776866004</c:v>
                </c:pt>
                <c:pt idx="2912">
                  <c:v>48.434365443111496</c:v>
                </c:pt>
                <c:pt idx="2913">
                  <c:v>48.451032109357165</c:v>
                </c:pt>
                <c:pt idx="2914">
                  <c:v>48.467698775602834</c:v>
                </c:pt>
                <c:pt idx="2915">
                  <c:v>48.484365441848496</c:v>
                </c:pt>
                <c:pt idx="2916">
                  <c:v>48.501032108094165</c:v>
                </c:pt>
                <c:pt idx="2917">
                  <c:v>48.517698774339671</c:v>
                </c:pt>
                <c:pt idx="2918">
                  <c:v>48.534365440585333</c:v>
                </c:pt>
                <c:pt idx="2919">
                  <c:v>48.551032106831002</c:v>
                </c:pt>
                <c:pt idx="2920">
                  <c:v>48.567698773076671</c:v>
                </c:pt>
                <c:pt idx="2921">
                  <c:v>48.584365439322333</c:v>
                </c:pt>
                <c:pt idx="2922">
                  <c:v>48.601032105567832</c:v>
                </c:pt>
                <c:pt idx="2923">
                  <c:v>48.617698771813501</c:v>
                </c:pt>
                <c:pt idx="2924">
                  <c:v>48.634365438059163</c:v>
                </c:pt>
                <c:pt idx="2925">
                  <c:v>48.651032104304832</c:v>
                </c:pt>
                <c:pt idx="2926">
                  <c:v>48.667698770550338</c:v>
                </c:pt>
                <c:pt idx="2927">
                  <c:v>48.684365436796</c:v>
                </c:pt>
                <c:pt idx="2928">
                  <c:v>48.701032103041669</c:v>
                </c:pt>
                <c:pt idx="2929">
                  <c:v>48.717698769287338</c:v>
                </c:pt>
                <c:pt idx="2930">
                  <c:v>48.734365435533</c:v>
                </c:pt>
                <c:pt idx="2931">
                  <c:v>48.751032101778499</c:v>
                </c:pt>
                <c:pt idx="2932">
                  <c:v>48.767698768024168</c:v>
                </c:pt>
                <c:pt idx="2933">
                  <c:v>48.78436543426983</c:v>
                </c:pt>
                <c:pt idx="2934">
                  <c:v>48.801032100515499</c:v>
                </c:pt>
                <c:pt idx="2935">
                  <c:v>48.817698766761168</c:v>
                </c:pt>
                <c:pt idx="2936">
                  <c:v>48.83436543300666</c:v>
                </c:pt>
                <c:pt idx="2937">
                  <c:v>48.851032099252329</c:v>
                </c:pt>
                <c:pt idx="2938">
                  <c:v>48.867698765497998</c:v>
                </c:pt>
                <c:pt idx="2939">
                  <c:v>48.88436543174366</c:v>
                </c:pt>
                <c:pt idx="2940">
                  <c:v>48.901032097989166</c:v>
                </c:pt>
                <c:pt idx="2941">
                  <c:v>48.917698764234835</c:v>
                </c:pt>
                <c:pt idx="2942">
                  <c:v>48.934365430480504</c:v>
                </c:pt>
                <c:pt idx="2943">
                  <c:v>48.951032096726166</c:v>
                </c:pt>
                <c:pt idx="2944">
                  <c:v>48.967698762971835</c:v>
                </c:pt>
                <c:pt idx="2945">
                  <c:v>48.984365429217334</c:v>
                </c:pt>
                <c:pt idx="2946">
                  <c:v>49.001032095462996</c:v>
                </c:pt>
                <c:pt idx="2947">
                  <c:v>49.017698761708665</c:v>
                </c:pt>
                <c:pt idx="2948">
                  <c:v>49.034365427954334</c:v>
                </c:pt>
                <c:pt idx="2949">
                  <c:v>49.051032094199996</c:v>
                </c:pt>
                <c:pt idx="2950">
                  <c:v>49.067698760445502</c:v>
                </c:pt>
                <c:pt idx="2951">
                  <c:v>49.084365426691171</c:v>
                </c:pt>
                <c:pt idx="2952">
                  <c:v>49.101032092936833</c:v>
                </c:pt>
                <c:pt idx="2953">
                  <c:v>49.117698759182502</c:v>
                </c:pt>
                <c:pt idx="2954">
                  <c:v>49.134365425428172</c:v>
                </c:pt>
                <c:pt idx="2955">
                  <c:v>49.151032091673663</c:v>
                </c:pt>
                <c:pt idx="2956">
                  <c:v>49.167698757919332</c:v>
                </c:pt>
                <c:pt idx="2957">
                  <c:v>49.184365424165001</c:v>
                </c:pt>
                <c:pt idx="2958">
                  <c:v>49.201032090410663</c:v>
                </c:pt>
                <c:pt idx="2959">
                  <c:v>49.217698756656169</c:v>
                </c:pt>
                <c:pt idx="2960">
                  <c:v>49.234365422901838</c:v>
                </c:pt>
                <c:pt idx="2961">
                  <c:v>49.2510320891475</c:v>
                </c:pt>
                <c:pt idx="2962">
                  <c:v>49.26769875539317</c:v>
                </c:pt>
                <c:pt idx="2963">
                  <c:v>49.284365421638839</c:v>
                </c:pt>
                <c:pt idx="2964">
                  <c:v>49.30103208788433</c:v>
                </c:pt>
                <c:pt idx="2965">
                  <c:v>49.317698754129999</c:v>
                </c:pt>
                <c:pt idx="2966">
                  <c:v>49.334365420375669</c:v>
                </c:pt>
                <c:pt idx="2967">
                  <c:v>49.351032086621331</c:v>
                </c:pt>
                <c:pt idx="2968">
                  <c:v>49.367698752867</c:v>
                </c:pt>
                <c:pt idx="2969">
                  <c:v>49.384365419112505</c:v>
                </c:pt>
                <c:pt idx="2970">
                  <c:v>49.40103208535816</c:v>
                </c:pt>
                <c:pt idx="2971">
                  <c:v>49.41769875160383</c:v>
                </c:pt>
                <c:pt idx="2972">
                  <c:v>49.434365417849499</c:v>
                </c:pt>
                <c:pt idx="2973">
                  <c:v>49.451032084094997</c:v>
                </c:pt>
                <c:pt idx="2974">
                  <c:v>49.467698750340666</c:v>
                </c:pt>
                <c:pt idx="2975">
                  <c:v>49.484365416586336</c:v>
                </c:pt>
                <c:pt idx="2976">
                  <c:v>49.501032082831998</c:v>
                </c:pt>
                <c:pt idx="2977">
                  <c:v>49.517698749077667</c:v>
                </c:pt>
                <c:pt idx="2978">
                  <c:v>49.534365415323165</c:v>
                </c:pt>
                <c:pt idx="2979">
                  <c:v>49.551032081568827</c:v>
                </c:pt>
                <c:pt idx="2980">
                  <c:v>49.567698747814497</c:v>
                </c:pt>
                <c:pt idx="2981">
                  <c:v>49.584365414060166</c:v>
                </c:pt>
                <c:pt idx="2982">
                  <c:v>49.601032080305828</c:v>
                </c:pt>
                <c:pt idx="2983">
                  <c:v>49.617698746551333</c:v>
                </c:pt>
                <c:pt idx="2984">
                  <c:v>49.634365412797003</c:v>
                </c:pt>
                <c:pt idx="2985">
                  <c:v>49.651032079042672</c:v>
                </c:pt>
                <c:pt idx="2986">
                  <c:v>49.667698745288334</c:v>
                </c:pt>
                <c:pt idx="2987">
                  <c:v>49.684365411534003</c:v>
                </c:pt>
                <c:pt idx="2988">
                  <c:v>49.701032077779502</c:v>
                </c:pt>
                <c:pt idx="2989">
                  <c:v>49.717698744025164</c:v>
                </c:pt>
                <c:pt idx="2990">
                  <c:v>49.734365410270833</c:v>
                </c:pt>
                <c:pt idx="2991">
                  <c:v>49.751032076516502</c:v>
                </c:pt>
                <c:pt idx="2992">
                  <c:v>49.767698742762001</c:v>
                </c:pt>
                <c:pt idx="2993">
                  <c:v>49.78436540900767</c:v>
                </c:pt>
                <c:pt idx="2994">
                  <c:v>49.801032075253339</c:v>
                </c:pt>
                <c:pt idx="2995">
                  <c:v>49.817698741499001</c:v>
                </c:pt>
                <c:pt idx="2996">
                  <c:v>49.83436540774467</c:v>
                </c:pt>
                <c:pt idx="2997">
                  <c:v>49.851032073990169</c:v>
                </c:pt>
                <c:pt idx="2998">
                  <c:v>49.867698740235831</c:v>
                </c:pt>
                <c:pt idx="2999">
                  <c:v>49.8843654064815</c:v>
                </c:pt>
                <c:pt idx="3000">
                  <c:v>49.901032072727169</c:v>
                </c:pt>
                <c:pt idx="3001">
                  <c:v>49.917698738972831</c:v>
                </c:pt>
                <c:pt idx="3002">
                  <c:v>49.934365405218337</c:v>
                </c:pt>
                <c:pt idx="3003">
                  <c:v>49.951032071464006</c:v>
                </c:pt>
                <c:pt idx="3004">
                  <c:v>49.967698737709661</c:v>
                </c:pt>
                <c:pt idx="3005">
                  <c:v>49.98436540395533</c:v>
                </c:pt>
                <c:pt idx="3006">
                  <c:v>50.001032070200836</c:v>
                </c:pt>
                <c:pt idx="3007">
                  <c:v>50.017698736446498</c:v>
                </c:pt>
                <c:pt idx="3008">
                  <c:v>50.034365402692167</c:v>
                </c:pt>
                <c:pt idx="3009">
                  <c:v>50.051032068937836</c:v>
                </c:pt>
                <c:pt idx="3010">
                  <c:v>50.067698735183498</c:v>
                </c:pt>
                <c:pt idx="3011">
                  <c:v>50.084365401428997</c:v>
                </c:pt>
                <c:pt idx="3012">
                  <c:v>50.101032067674666</c:v>
                </c:pt>
                <c:pt idx="3013">
                  <c:v>50.117698733920328</c:v>
                </c:pt>
                <c:pt idx="3014">
                  <c:v>50.134365400165997</c:v>
                </c:pt>
                <c:pt idx="3015">
                  <c:v>50.151032066411666</c:v>
                </c:pt>
                <c:pt idx="3016">
                  <c:v>50.167698732657165</c:v>
                </c:pt>
                <c:pt idx="3017">
                  <c:v>50.184365398902834</c:v>
                </c:pt>
                <c:pt idx="3018">
                  <c:v>50.201032065148503</c:v>
                </c:pt>
                <c:pt idx="3019">
                  <c:v>50.217698731394165</c:v>
                </c:pt>
                <c:pt idx="3020">
                  <c:v>50.234365397639664</c:v>
                </c:pt>
                <c:pt idx="3021">
                  <c:v>50.251032063885333</c:v>
                </c:pt>
                <c:pt idx="3022">
                  <c:v>50.267698730130995</c:v>
                </c:pt>
                <c:pt idx="3023">
                  <c:v>50.284365396376664</c:v>
                </c:pt>
                <c:pt idx="3024">
                  <c:v>50.301032062622333</c:v>
                </c:pt>
                <c:pt idx="3025">
                  <c:v>50.317698728867839</c:v>
                </c:pt>
                <c:pt idx="3026">
                  <c:v>50.334365395113501</c:v>
                </c:pt>
                <c:pt idx="3027">
                  <c:v>50.35103206135917</c:v>
                </c:pt>
                <c:pt idx="3028">
                  <c:v>50.367698727604839</c:v>
                </c:pt>
                <c:pt idx="3029">
                  <c:v>50.384365393850501</c:v>
                </c:pt>
                <c:pt idx="3030">
                  <c:v>50.401032060096</c:v>
                </c:pt>
                <c:pt idx="3031">
                  <c:v>50.417698726341669</c:v>
                </c:pt>
                <c:pt idx="3032">
                  <c:v>50.434365392587331</c:v>
                </c:pt>
                <c:pt idx="3033">
                  <c:v>50.451032058833</c:v>
                </c:pt>
                <c:pt idx="3034">
                  <c:v>50.467698725078669</c:v>
                </c:pt>
                <c:pt idx="3035">
                  <c:v>50.484365391324168</c:v>
                </c:pt>
                <c:pt idx="3036">
                  <c:v>50.501032057569837</c:v>
                </c:pt>
                <c:pt idx="3037">
                  <c:v>50.517698723815506</c:v>
                </c:pt>
                <c:pt idx="3038">
                  <c:v>50.534365390061161</c:v>
                </c:pt>
                <c:pt idx="3039">
                  <c:v>50.551032056306667</c:v>
                </c:pt>
                <c:pt idx="3040">
                  <c:v>50.567698722552336</c:v>
                </c:pt>
                <c:pt idx="3041">
                  <c:v>50.584365388797998</c:v>
                </c:pt>
                <c:pt idx="3042">
                  <c:v>50.601032055043667</c:v>
                </c:pt>
                <c:pt idx="3043">
                  <c:v>50.617698721289337</c:v>
                </c:pt>
                <c:pt idx="3044">
                  <c:v>50.634365387534828</c:v>
                </c:pt>
                <c:pt idx="3045">
                  <c:v>50.651032053780497</c:v>
                </c:pt>
                <c:pt idx="3046">
                  <c:v>50.667698720026166</c:v>
                </c:pt>
                <c:pt idx="3047">
                  <c:v>50.684365386271828</c:v>
                </c:pt>
                <c:pt idx="3048">
                  <c:v>50.701032052517498</c:v>
                </c:pt>
                <c:pt idx="3049">
                  <c:v>50.717698718763003</c:v>
                </c:pt>
                <c:pt idx="3050">
                  <c:v>50.734365385008665</c:v>
                </c:pt>
                <c:pt idx="3051">
                  <c:v>50.751032051254334</c:v>
                </c:pt>
                <c:pt idx="3052">
                  <c:v>50.767698717500004</c:v>
                </c:pt>
                <c:pt idx="3053">
                  <c:v>50.784365383745495</c:v>
                </c:pt>
                <c:pt idx="3054">
                  <c:v>50.801032049991164</c:v>
                </c:pt>
                <c:pt idx="3055">
                  <c:v>50.817698716236833</c:v>
                </c:pt>
                <c:pt idx="3056">
                  <c:v>50.834365382482495</c:v>
                </c:pt>
                <c:pt idx="3057">
                  <c:v>50.851032048728165</c:v>
                </c:pt>
                <c:pt idx="3058">
                  <c:v>50.86769871497367</c:v>
                </c:pt>
                <c:pt idx="3059">
                  <c:v>50.884365381219332</c:v>
                </c:pt>
                <c:pt idx="3060">
                  <c:v>50.901032047465002</c:v>
                </c:pt>
                <c:pt idx="3061">
                  <c:v>50.917698713710671</c:v>
                </c:pt>
                <c:pt idx="3062">
                  <c:v>50.934365379956333</c:v>
                </c:pt>
                <c:pt idx="3063">
                  <c:v>50.951032046201831</c:v>
                </c:pt>
                <c:pt idx="3064">
                  <c:v>50.9676987124475</c:v>
                </c:pt>
                <c:pt idx="3065">
                  <c:v>50.984365378693163</c:v>
                </c:pt>
                <c:pt idx="3066">
                  <c:v>51.001032044938832</c:v>
                </c:pt>
                <c:pt idx="3067">
                  <c:v>51.017698711184501</c:v>
                </c:pt>
                <c:pt idx="3068">
                  <c:v>51.034365377430007</c:v>
                </c:pt>
                <c:pt idx="3069">
                  <c:v>51.051032043675669</c:v>
                </c:pt>
                <c:pt idx="3070">
                  <c:v>51.067698709921338</c:v>
                </c:pt>
                <c:pt idx="3071">
                  <c:v>51.084365376167007</c:v>
                </c:pt>
                <c:pt idx="3072">
                  <c:v>51.101032042412498</c:v>
                </c:pt>
                <c:pt idx="3073">
                  <c:v>51.117698708658168</c:v>
                </c:pt>
                <c:pt idx="3074">
                  <c:v>51.134365374903837</c:v>
                </c:pt>
                <c:pt idx="3075">
                  <c:v>51.151032041149499</c:v>
                </c:pt>
                <c:pt idx="3076">
                  <c:v>51.167698707395168</c:v>
                </c:pt>
                <c:pt idx="3077">
                  <c:v>51.184365373640667</c:v>
                </c:pt>
                <c:pt idx="3078">
                  <c:v>51.201032039886329</c:v>
                </c:pt>
                <c:pt idx="3079">
                  <c:v>51.217698706131998</c:v>
                </c:pt>
                <c:pt idx="3080">
                  <c:v>51.234365372377667</c:v>
                </c:pt>
                <c:pt idx="3081">
                  <c:v>51.251032038623329</c:v>
                </c:pt>
                <c:pt idx="3082">
                  <c:v>51.267698704868835</c:v>
                </c:pt>
                <c:pt idx="3083">
                  <c:v>51.284365371114504</c:v>
                </c:pt>
                <c:pt idx="3084">
                  <c:v>51.301032037360166</c:v>
                </c:pt>
                <c:pt idx="3085">
                  <c:v>51.317698703605835</c:v>
                </c:pt>
                <c:pt idx="3086">
                  <c:v>51.334365369851334</c:v>
                </c:pt>
                <c:pt idx="3087">
                  <c:v>51.351032036096996</c:v>
                </c:pt>
                <c:pt idx="3088">
                  <c:v>51.367698702342665</c:v>
                </c:pt>
                <c:pt idx="3089">
                  <c:v>51.384365368588334</c:v>
                </c:pt>
                <c:pt idx="3090">
                  <c:v>51.401032034833996</c:v>
                </c:pt>
                <c:pt idx="3091">
                  <c:v>51.417698701079502</c:v>
                </c:pt>
                <c:pt idx="3092">
                  <c:v>51.434365367325171</c:v>
                </c:pt>
                <c:pt idx="3093">
                  <c:v>51.451032033570833</c:v>
                </c:pt>
                <c:pt idx="3094">
                  <c:v>51.467698699816502</c:v>
                </c:pt>
                <c:pt idx="3095">
                  <c:v>51.484365366062171</c:v>
                </c:pt>
                <c:pt idx="3096">
                  <c:v>51.501032032307663</c:v>
                </c:pt>
                <c:pt idx="3097">
                  <c:v>51.517698698553332</c:v>
                </c:pt>
                <c:pt idx="3098">
                  <c:v>51.534365364799001</c:v>
                </c:pt>
                <c:pt idx="3099">
                  <c:v>51.551032031044663</c:v>
                </c:pt>
                <c:pt idx="3100">
                  <c:v>51.567698697290332</c:v>
                </c:pt>
                <c:pt idx="3101">
                  <c:v>51.584365363535838</c:v>
                </c:pt>
                <c:pt idx="3102">
                  <c:v>51.6010320297815</c:v>
                </c:pt>
                <c:pt idx="3103">
                  <c:v>51.617698696027169</c:v>
                </c:pt>
                <c:pt idx="3104">
                  <c:v>51.634365362272838</c:v>
                </c:pt>
                <c:pt idx="3105">
                  <c:v>51.65103202851833</c:v>
                </c:pt>
                <c:pt idx="3106">
                  <c:v>51.667698694763999</c:v>
                </c:pt>
                <c:pt idx="3107">
                  <c:v>51.684365361009668</c:v>
                </c:pt>
                <c:pt idx="3108">
                  <c:v>51.70103202725533</c:v>
                </c:pt>
                <c:pt idx="3109">
                  <c:v>51.717698693500999</c:v>
                </c:pt>
                <c:pt idx="3110">
                  <c:v>51.734365359746498</c:v>
                </c:pt>
                <c:pt idx="3111">
                  <c:v>51.751032025992167</c:v>
                </c:pt>
                <c:pt idx="3112">
                  <c:v>51.767698692237829</c:v>
                </c:pt>
                <c:pt idx="3113">
                  <c:v>51.784365358483498</c:v>
                </c:pt>
                <c:pt idx="3114">
                  <c:v>51.801032024729167</c:v>
                </c:pt>
                <c:pt idx="3115">
                  <c:v>51.817698690974666</c:v>
                </c:pt>
                <c:pt idx="3116">
                  <c:v>51.834365357220335</c:v>
                </c:pt>
                <c:pt idx="3117">
                  <c:v>51.851032023466004</c:v>
                </c:pt>
                <c:pt idx="3118">
                  <c:v>51.867698689711666</c:v>
                </c:pt>
                <c:pt idx="3119">
                  <c:v>51.884365355957165</c:v>
                </c:pt>
                <c:pt idx="3120">
                  <c:v>51.901032022202834</c:v>
                </c:pt>
                <c:pt idx="3121">
                  <c:v>51.917698688448496</c:v>
                </c:pt>
                <c:pt idx="3122">
                  <c:v>51.934365354694165</c:v>
                </c:pt>
                <c:pt idx="3123">
                  <c:v>51.951032020939834</c:v>
                </c:pt>
                <c:pt idx="3124">
                  <c:v>51.967698687185333</c:v>
                </c:pt>
                <c:pt idx="3125">
                  <c:v>51.984365353431002</c:v>
                </c:pt>
                <c:pt idx="3126">
                  <c:v>52.001032019676671</c:v>
                </c:pt>
                <c:pt idx="3127">
                  <c:v>52.017698685922333</c:v>
                </c:pt>
                <c:pt idx="3128">
                  <c:v>52.034365352168003</c:v>
                </c:pt>
                <c:pt idx="3129">
                  <c:v>52.051032018413501</c:v>
                </c:pt>
                <c:pt idx="3130">
                  <c:v>52.067698684659163</c:v>
                </c:pt>
                <c:pt idx="3131">
                  <c:v>52.084365350904832</c:v>
                </c:pt>
                <c:pt idx="3132">
                  <c:v>52.101032017150501</c:v>
                </c:pt>
                <c:pt idx="3133">
                  <c:v>52.117698683396</c:v>
                </c:pt>
                <c:pt idx="3134">
                  <c:v>52.134365349641669</c:v>
                </c:pt>
                <c:pt idx="3135">
                  <c:v>52.151032015887338</c:v>
                </c:pt>
                <c:pt idx="3136">
                  <c:v>52.167698682133</c:v>
                </c:pt>
                <c:pt idx="3137">
                  <c:v>52.18436534837867</c:v>
                </c:pt>
                <c:pt idx="3138">
                  <c:v>52.201032014624168</c:v>
                </c:pt>
                <c:pt idx="3139">
                  <c:v>52.21769868086983</c:v>
                </c:pt>
                <c:pt idx="3140">
                  <c:v>52.234365347115499</c:v>
                </c:pt>
                <c:pt idx="3141">
                  <c:v>52.251032013361169</c:v>
                </c:pt>
                <c:pt idx="3142">
                  <c:v>52.267698679606831</c:v>
                </c:pt>
                <c:pt idx="3143">
                  <c:v>52.284365345852329</c:v>
                </c:pt>
                <c:pt idx="3144">
                  <c:v>52.301032012097998</c:v>
                </c:pt>
                <c:pt idx="3145">
                  <c:v>52.31769867834366</c:v>
                </c:pt>
                <c:pt idx="3146">
                  <c:v>52.33436534458933</c:v>
                </c:pt>
                <c:pt idx="3147">
                  <c:v>52.351032010834999</c:v>
                </c:pt>
                <c:pt idx="3148">
                  <c:v>52.367698677080497</c:v>
                </c:pt>
                <c:pt idx="3149">
                  <c:v>52.384365343326166</c:v>
                </c:pt>
                <c:pt idx="3150">
                  <c:v>52.401032009571836</c:v>
                </c:pt>
                <c:pt idx="3151">
                  <c:v>52.417698675817498</c:v>
                </c:pt>
                <c:pt idx="3152">
                  <c:v>52.434365342062996</c:v>
                </c:pt>
                <c:pt idx="3153">
                  <c:v>52.451032008308665</c:v>
                </c:pt>
                <c:pt idx="3154">
                  <c:v>52.467698674554335</c:v>
                </c:pt>
                <c:pt idx="3155">
                  <c:v>52.484365340799997</c:v>
                </c:pt>
                <c:pt idx="3156">
                  <c:v>52.501032007045666</c:v>
                </c:pt>
                <c:pt idx="3157">
                  <c:v>52.517698673291171</c:v>
                </c:pt>
                <c:pt idx="3158">
                  <c:v>52.534365339536834</c:v>
                </c:pt>
                <c:pt idx="3159">
                  <c:v>52.551032005782503</c:v>
                </c:pt>
                <c:pt idx="3160">
                  <c:v>52.567698672028172</c:v>
                </c:pt>
                <c:pt idx="3161">
                  <c:v>52.584365338273834</c:v>
                </c:pt>
                <c:pt idx="3162">
                  <c:v>52.601032004519332</c:v>
                </c:pt>
                <c:pt idx="3163">
                  <c:v>52.617698670765002</c:v>
                </c:pt>
                <c:pt idx="3164">
                  <c:v>52.634365337010664</c:v>
                </c:pt>
                <c:pt idx="3165">
                  <c:v>52.651032003256333</c:v>
                </c:pt>
                <c:pt idx="3166">
                  <c:v>52.667698669501839</c:v>
                </c:pt>
                <c:pt idx="3167">
                  <c:v>52.684365335747501</c:v>
                </c:pt>
                <c:pt idx="3168">
                  <c:v>52.70103200199317</c:v>
                </c:pt>
                <c:pt idx="3169">
                  <c:v>52.717698668238839</c:v>
                </c:pt>
                <c:pt idx="3170">
                  <c:v>52.734365334484501</c:v>
                </c:pt>
                <c:pt idx="3171">
                  <c:v>52.75103200073</c:v>
                </c:pt>
                <c:pt idx="3172">
                  <c:v>52.767698666975669</c:v>
                </c:pt>
                <c:pt idx="3173">
                  <c:v>52.784365333221331</c:v>
                </c:pt>
                <c:pt idx="3174">
                  <c:v>52.801031999467</c:v>
                </c:pt>
                <c:pt idx="3175">
                  <c:v>52.817698665712669</c:v>
                </c:pt>
                <c:pt idx="3176">
                  <c:v>52.834365331958161</c:v>
                </c:pt>
                <c:pt idx="3177">
                  <c:v>52.85103199820383</c:v>
                </c:pt>
                <c:pt idx="3178">
                  <c:v>52.867698664449499</c:v>
                </c:pt>
                <c:pt idx="3179">
                  <c:v>52.884365330695161</c:v>
                </c:pt>
                <c:pt idx="3180">
                  <c:v>52.90103199694083</c:v>
                </c:pt>
                <c:pt idx="3181">
                  <c:v>52.917698663186336</c:v>
                </c:pt>
                <c:pt idx="3182">
                  <c:v>52.934365329431998</c:v>
                </c:pt>
                <c:pt idx="3183">
                  <c:v>52.951031995677667</c:v>
                </c:pt>
                <c:pt idx="3184">
                  <c:v>52.967698661923336</c:v>
                </c:pt>
                <c:pt idx="3185">
                  <c:v>52.984365328168828</c:v>
                </c:pt>
                <c:pt idx="3186">
                  <c:v>53.001031994414497</c:v>
                </c:pt>
                <c:pt idx="3187">
                  <c:v>53.017698660660166</c:v>
                </c:pt>
                <c:pt idx="3188">
                  <c:v>53.034365326905828</c:v>
                </c:pt>
                <c:pt idx="3189">
                  <c:v>53.051031993151497</c:v>
                </c:pt>
                <c:pt idx="3190">
                  <c:v>53.067698659397003</c:v>
                </c:pt>
                <c:pt idx="3191">
                  <c:v>53.084365325642665</c:v>
                </c:pt>
                <c:pt idx="3192">
                  <c:v>53.101031991888334</c:v>
                </c:pt>
                <c:pt idx="3193">
                  <c:v>53.117698658134003</c:v>
                </c:pt>
                <c:pt idx="3194">
                  <c:v>53.134365324379672</c:v>
                </c:pt>
                <c:pt idx="3195">
                  <c:v>53.151031990625164</c:v>
                </c:pt>
                <c:pt idx="3196">
                  <c:v>53.167698656870833</c:v>
                </c:pt>
                <c:pt idx="3197">
                  <c:v>53.184365323116502</c:v>
                </c:pt>
                <c:pt idx="3198">
                  <c:v>53.201031989362164</c:v>
                </c:pt>
                <c:pt idx="3199">
                  <c:v>53.21769865560767</c:v>
                </c:pt>
                <c:pt idx="3200">
                  <c:v>53.234365321853339</c:v>
                </c:pt>
                <c:pt idx="3201">
                  <c:v>53.251031988099001</c:v>
                </c:pt>
                <c:pt idx="3202">
                  <c:v>53.26769865434467</c:v>
                </c:pt>
                <c:pt idx="3203">
                  <c:v>53.284365320590339</c:v>
                </c:pt>
                <c:pt idx="3204">
                  <c:v>53.301031986835831</c:v>
                </c:pt>
                <c:pt idx="3205">
                  <c:v>53.3176986530815</c:v>
                </c:pt>
                <c:pt idx="3206">
                  <c:v>53.334365319327169</c:v>
                </c:pt>
                <c:pt idx="3207">
                  <c:v>53.351031985572831</c:v>
                </c:pt>
                <c:pt idx="3208">
                  <c:v>53.3676986518185</c:v>
                </c:pt>
                <c:pt idx="3209">
                  <c:v>53.384365318064006</c:v>
                </c:pt>
                <c:pt idx="3210">
                  <c:v>53.401031984309661</c:v>
                </c:pt>
                <c:pt idx="3211">
                  <c:v>53.41769865055533</c:v>
                </c:pt>
                <c:pt idx="3212">
                  <c:v>53.434365316800999</c:v>
                </c:pt>
                <c:pt idx="3213">
                  <c:v>53.451031983046498</c:v>
                </c:pt>
                <c:pt idx="3214">
                  <c:v>53.467698649292167</c:v>
                </c:pt>
                <c:pt idx="3215">
                  <c:v>53.484365315537836</c:v>
                </c:pt>
                <c:pt idx="3216">
                  <c:v>53.501031981783498</c:v>
                </c:pt>
                <c:pt idx="3217">
                  <c:v>53.517698648029167</c:v>
                </c:pt>
                <c:pt idx="3218">
                  <c:v>53.534365314274666</c:v>
                </c:pt>
                <c:pt idx="3219">
                  <c:v>53.551031980520328</c:v>
                </c:pt>
                <c:pt idx="3220">
                  <c:v>53.567698646765997</c:v>
                </c:pt>
                <c:pt idx="3221">
                  <c:v>53.584365313011666</c:v>
                </c:pt>
                <c:pt idx="3222">
                  <c:v>53.601031979257328</c:v>
                </c:pt>
                <c:pt idx="3223">
                  <c:v>53.617698645502834</c:v>
                </c:pt>
                <c:pt idx="3224">
                  <c:v>53.634365311748503</c:v>
                </c:pt>
                <c:pt idx="3225">
                  <c:v>53.651031977994165</c:v>
                </c:pt>
                <c:pt idx="3226">
                  <c:v>53.667698644239834</c:v>
                </c:pt>
                <c:pt idx="3227">
                  <c:v>53.684365310485504</c:v>
                </c:pt>
                <c:pt idx="3228">
                  <c:v>53.701031976730995</c:v>
                </c:pt>
                <c:pt idx="3229">
                  <c:v>53.717698642976664</c:v>
                </c:pt>
                <c:pt idx="3230">
                  <c:v>53.734365309222333</c:v>
                </c:pt>
                <c:pt idx="3231">
                  <c:v>53.751031975467995</c:v>
                </c:pt>
                <c:pt idx="3232">
                  <c:v>53.767698641713501</c:v>
                </c:pt>
                <c:pt idx="3233">
                  <c:v>53.78436530795917</c:v>
                </c:pt>
                <c:pt idx="3234">
                  <c:v>53.801031974204832</c:v>
                </c:pt>
                <c:pt idx="3235">
                  <c:v>53.817698640450502</c:v>
                </c:pt>
                <c:pt idx="3236">
                  <c:v>53.834365306696171</c:v>
                </c:pt>
                <c:pt idx="3237">
                  <c:v>53.851031972941669</c:v>
                </c:pt>
                <c:pt idx="3238">
                  <c:v>53.867698639187331</c:v>
                </c:pt>
                <c:pt idx="3239">
                  <c:v>53.884365305433001</c:v>
                </c:pt>
                <c:pt idx="3240">
                  <c:v>53.90103197167867</c:v>
                </c:pt>
                <c:pt idx="3241">
                  <c:v>53.917698637924332</c:v>
                </c:pt>
                <c:pt idx="3242">
                  <c:v>53.934365304169837</c:v>
                </c:pt>
                <c:pt idx="3243">
                  <c:v>53.951031970415507</c:v>
                </c:pt>
                <c:pt idx="3244">
                  <c:v>53.967698636661162</c:v>
                </c:pt>
                <c:pt idx="3245">
                  <c:v>53.984365302906831</c:v>
                </c:pt>
                <c:pt idx="3246">
                  <c:v>54.001031969152336</c:v>
                </c:pt>
                <c:pt idx="3247">
                  <c:v>54.017698635397998</c:v>
                </c:pt>
                <c:pt idx="3248">
                  <c:v>54.034365301643668</c:v>
                </c:pt>
                <c:pt idx="3249">
                  <c:v>54.051031967889337</c:v>
                </c:pt>
                <c:pt idx="3250">
                  <c:v>54.067698634134999</c:v>
                </c:pt>
                <c:pt idx="3251">
                  <c:v>54.084365300380497</c:v>
                </c:pt>
                <c:pt idx="3252">
                  <c:v>54.101031966626167</c:v>
                </c:pt>
                <c:pt idx="3253">
                  <c:v>54.117698632871829</c:v>
                </c:pt>
                <c:pt idx="3254">
                  <c:v>54.134365299117498</c:v>
                </c:pt>
                <c:pt idx="3255">
                  <c:v>54.151031965363167</c:v>
                </c:pt>
                <c:pt idx="3256">
                  <c:v>54.167698631608665</c:v>
                </c:pt>
                <c:pt idx="3257">
                  <c:v>54.184365297854335</c:v>
                </c:pt>
                <c:pt idx="3258">
                  <c:v>54.201031964100004</c:v>
                </c:pt>
                <c:pt idx="3259">
                  <c:v>54.217698630345666</c:v>
                </c:pt>
                <c:pt idx="3260">
                  <c:v>54.234365296591335</c:v>
                </c:pt>
                <c:pt idx="3261">
                  <c:v>54.251031962836834</c:v>
                </c:pt>
                <c:pt idx="3262">
                  <c:v>54.267698629082496</c:v>
                </c:pt>
                <c:pt idx="3263">
                  <c:v>54.284365295328165</c:v>
                </c:pt>
                <c:pt idx="3264">
                  <c:v>54.301031961573834</c:v>
                </c:pt>
                <c:pt idx="3265">
                  <c:v>54.317698627819333</c:v>
                </c:pt>
                <c:pt idx="3266">
                  <c:v>54.334365294065002</c:v>
                </c:pt>
                <c:pt idx="3267">
                  <c:v>54.351031960310671</c:v>
                </c:pt>
                <c:pt idx="3268">
                  <c:v>54.367698626556333</c:v>
                </c:pt>
                <c:pt idx="3269">
                  <c:v>54.384365292802002</c:v>
                </c:pt>
                <c:pt idx="3270">
                  <c:v>54.401031959047501</c:v>
                </c:pt>
                <c:pt idx="3271">
                  <c:v>54.417698625293163</c:v>
                </c:pt>
                <c:pt idx="3272">
                  <c:v>54.434365291538832</c:v>
                </c:pt>
                <c:pt idx="3273">
                  <c:v>54.451031957784501</c:v>
                </c:pt>
                <c:pt idx="3274">
                  <c:v>54.467698624030163</c:v>
                </c:pt>
                <c:pt idx="3275">
                  <c:v>54.484365290275669</c:v>
                </c:pt>
                <c:pt idx="3276">
                  <c:v>54.501031956521338</c:v>
                </c:pt>
                <c:pt idx="3277">
                  <c:v>54.517698622767007</c:v>
                </c:pt>
                <c:pt idx="3278">
                  <c:v>54.534365289012662</c:v>
                </c:pt>
                <c:pt idx="3279">
                  <c:v>54.551031955258168</c:v>
                </c:pt>
                <c:pt idx="3280">
                  <c:v>54.567698621503837</c:v>
                </c:pt>
                <c:pt idx="3281">
                  <c:v>54.584365287749499</c:v>
                </c:pt>
                <c:pt idx="3282">
                  <c:v>54.601031953995168</c:v>
                </c:pt>
                <c:pt idx="3283">
                  <c:v>54.617698620240837</c:v>
                </c:pt>
                <c:pt idx="3284">
                  <c:v>54.634365286486329</c:v>
                </c:pt>
                <c:pt idx="3285">
                  <c:v>54.651031952731998</c:v>
                </c:pt>
                <c:pt idx="3286">
                  <c:v>54.667698618977667</c:v>
                </c:pt>
                <c:pt idx="3287">
                  <c:v>54.684365285223329</c:v>
                </c:pt>
                <c:pt idx="3288">
                  <c:v>54.701031951468998</c:v>
                </c:pt>
                <c:pt idx="3289">
                  <c:v>54.717698617714504</c:v>
                </c:pt>
                <c:pt idx="3290">
                  <c:v>54.734365283960166</c:v>
                </c:pt>
                <c:pt idx="3291">
                  <c:v>54.751031950205835</c:v>
                </c:pt>
                <c:pt idx="3292">
                  <c:v>54.767698616451504</c:v>
                </c:pt>
                <c:pt idx="3293">
                  <c:v>54.784365282696996</c:v>
                </c:pt>
                <c:pt idx="3294">
                  <c:v>54.801031948942665</c:v>
                </c:pt>
                <c:pt idx="3295">
                  <c:v>54.817698615188334</c:v>
                </c:pt>
                <c:pt idx="3296">
                  <c:v>54.834365281433996</c:v>
                </c:pt>
                <c:pt idx="3297">
                  <c:v>54.851031947679665</c:v>
                </c:pt>
                <c:pt idx="3298">
                  <c:v>54.867698613925171</c:v>
                </c:pt>
                <c:pt idx="3299">
                  <c:v>54.884365280170833</c:v>
                </c:pt>
                <c:pt idx="3300">
                  <c:v>54.901031946416502</c:v>
                </c:pt>
                <c:pt idx="3301">
                  <c:v>54.917698612662171</c:v>
                </c:pt>
                <c:pt idx="3302">
                  <c:v>54.934365278907833</c:v>
                </c:pt>
                <c:pt idx="3303">
                  <c:v>54.951031945153332</c:v>
                </c:pt>
                <c:pt idx="3304">
                  <c:v>54.967698611399001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</c:numCache>
            </c:numRef>
          </c:xVal>
          <c:yVal>
            <c:numRef>
              <c:f>'Processed Potentiostat'!$D$3:$D$4503</c:f>
              <c:numCache>
                <c:formatCode>0.00E+00</c:formatCode>
                <c:ptCount val="45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D3B-5345-B0A6-13EAC0204D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0290712"/>
        <c:axId val="360291104"/>
      </c:scatterChart>
      <c:valAx>
        <c:axId val="36029071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CH"/>
          </a:p>
        </c:txPr>
        <c:crossAx val="360291104"/>
        <c:crosses val="autoZero"/>
        <c:crossBetween val="midCat"/>
      </c:valAx>
      <c:valAx>
        <c:axId val="3602911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CH"/>
          </a:p>
        </c:txPr>
        <c:crossAx val="3602907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CH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CH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'Processed Potentiostat'!$E$1</c:f>
              <c:strCache>
                <c:ptCount val="1"/>
                <c:pt idx="0">
                  <c:v>SURFACE+MASS CORRECTED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'Processed Potentiostat'!$A$3:$A$4503</c:f>
              <c:numCache>
                <c:formatCode>0.00E+00</c:formatCode>
                <c:ptCount val="45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8.466666452780667E-4</c:v>
                </c:pt>
                <c:pt idx="4">
                  <c:v>8.8999997751670835E-4</c:v>
                </c:pt>
                <c:pt idx="5">
                  <c:v>9.1666664350971829E-4</c:v>
                </c:pt>
                <c:pt idx="6">
                  <c:v>1.0333333072291367E-3</c:v>
                </c:pt>
                <c:pt idx="7">
                  <c:v>1.7699999552860335E-2</c:v>
                </c:pt>
                <c:pt idx="8">
                  <c:v>3.43666657984915E-2</c:v>
                </c:pt>
                <c:pt idx="9">
                  <c:v>5.1033332044122838E-2</c:v>
                </c:pt>
                <c:pt idx="10">
                  <c:v>6.7699998289753996E-2</c:v>
                </c:pt>
                <c:pt idx="11">
                  <c:v>8.4366664535385327E-2</c:v>
                </c:pt>
                <c:pt idx="12">
                  <c:v>0.10103333078101651</c:v>
                </c:pt>
                <c:pt idx="13">
                  <c:v>0.11769999702664784</c:v>
                </c:pt>
                <c:pt idx="14">
                  <c:v>0.13436666327227917</c:v>
                </c:pt>
                <c:pt idx="15">
                  <c:v>0.15103332951791032</c:v>
                </c:pt>
                <c:pt idx="16">
                  <c:v>0.16769999576354166</c:v>
                </c:pt>
                <c:pt idx="17">
                  <c:v>0.18436666200917168</c:v>
                </c:pt>
                <c:pt idx="18">
                  <c:v>0.20103332825480333</c:v>
                </c:pt>
                <c:pt idx="19">
                  <c:v>0.21769999450043501</c:v>
                </c:pt>
                <c:pt idx="20">
                  <c:v>0.23436666074606669</c:v>
                </c:pt>
                <c:pt idx="21">
                  <c:v>0.25103332699169667</c:v>
                </c:pt>
                <c:pt idx="22">
                  <c:v>0.26769999323732835</c:v>
                </c:pt>
                <c:pt idx="23">
                  <c:v>0.28436665948296003</c:v>
                </c:pt>
                <c:pt idx="24">
                  <c:v>0.30103332572859171</c:v>
                </c:pt>
                <c:pt idx="25">
                  <c:v>0.31769999197422172</c:v>
                </c:pt>
                <c:pt idx="26">
                  <c:v>0.33436665821985329</c:v>
                </c:pt>
                <c:pt idx="27">
                  <c:v>0.35103332446548496</c:v>
                </c:pt>
                <c:pt idx="28">
                  <c:v>0.36769999071111664</c:v>
                </c:pt>
                <c:pt idx="29">
                  <c:v>0.38436665695674666</c:v>
                </c:pt>
                <c:pt idx="30">
                  <c:v>0.40103332320237833</c:v>
                </c:pt>
                <c:pt idx="31">
                  <c:v>0.41769998944800996</c:v>
                </c:pt>
                <c:pt idx="32">
                  <c:v>0.43436665569364163</c:v>
                </c:pt>
                <c:pt idx="33">
                  <c:v>0.45103332193927165</c:v>
                </c:pt>
                <c:pt idx="34">
                  <c:v>0.46769998818490333</c:v>
                </c:pt>
                <c:pt idx="35">
                  <c:v>0.484366654430535</c:v>
                </c:pt>
                <c:pt idx="36">
                  <c:v>0.50103332067616668</c:v>
                </c:pt>
                <c:pt idx="37">
                  <c:v>0.51769998692179664</c:v>
                </c:pt>
                <c:pt idx="38">
                  <c:v>0.53436665316742826</c:v>
                </c:pt>
                <c:pt idx="39">
                  <c:v>0.55103331941306</c:v>
                </c:pt>
                <c:pt idx="40">
                  <c:v>0.56769998565869162</c:v>
                </c:pt>
                <c:pt idx="41">
                  <c:v>0.58436665190432169</c:v>
                </c:pt>
                <c:pt idx="42">
                  <c:v>0.60103331814995331</c:v>
                </c:pt>
                <c:pt idx="43">
                  <c:v>0.61769998439558504</c:v>
                </c:pt>
                <c:pt idx="44">
                  <c:v>0.63436665064121667</c:v>
                </c:pt>
                <c:pt idx="45">
                  <c:v>0.65103331688684674</c:v>
                </c:pt>
                <c:pt idx="46">
                  <c:v>0.66769998313247825</c:v>
                </c:pt>
                <c:pt idx="47">
                  <c:v>0.68436664937810998</c:v>
                </c:pt>
                <c:pt idx="48">
                  <c:v>0.7010333156237416</c:v>
                </c:pt>
                <c:pt idx="49">
                  <c:v>0.71769998186937167</c:v>
                </c:pt>
                <c:pt idx="50">
                  <c:v>0.7343666481150033</c:v>
                </c:pt>
                <c:pt idx="51">
                  <c:v>0.75103331436063503</c:v>
                </c:pt>
                <c:pt idx="52">
                  <c:v>0.76769998060626665</c:v>
                </c:pt>
                <c:pt idx="53">
                  <c:v>0.78436664685189672</c:v>
                </c:pt>
                <c:pt idx="54">
                  <c:v>0.80103331309752834</c:v>
                </c:pt>
                <c:pt idx="55">
                  <c:v>0.81769997934316008</c:v>
                </c:pt>
                <c:pt idx="56">
                  <c:v>0.8343666455887917</c:v>
                </c:pt>
                <c:pt idx="57">
                  <c:v>0.85103331183442177</c:v>
                </c:pt>
                <c:pt idx="58">
                  <c:v>0.86769997808005328</c:v>
                </c:pt>
                <c:pt idx="59">
                  <c:v>0.88436664432568501</c:v>
                </c:pt>
                <c:pt idx="60">
                  <c:v>0.90103331057131664</c:v>
                </c:pt>
                <c:pt idx="61">
                  <c:v>0.91769997681694659</c:v>
                </c:pt>
                <c:pt idx="62">
                  <c:v>0.93436664306257833</c:v>
                </c:pt>
                <c:pt idx="63">
                  <c:v>0.95103330930820995</c:v>
                </c:pt>
                <c:pt idx="64">
                  <c:v>0.96769997555384168</c:v>
                </c:pt>
                <c:pt idx="65">
                  <c:v>0.98436664179947164</c:v>
                </c:pt>
                <c:pt idx="66">
                  <c:v>1.0010333080451033</c:v>
                </c:pt>
                <c:pt idx="67">
                  <c:v>1.0176999742907349</c:v>
                </c:pt>
                <c:pt idx="68">
                  <c:v>1.0343666405363667</c:v>
                </c:pt>
                <c:pt idx="69">
                  <c:v>1.0510333067819966</c:v>
                </c:pt>
                <c:pt idx="70">
                  <c:v>1.0676999730276284</c:v>
                </c:pt>
                <c:pt idx="71">
                  <c:v>1.08436663927326</c:v>
                </c:pt>
                <c:pt idx="72">
                  <c:v>1.1010333055188917</c:v>
                </c:pt>
                <c:pt idx="73">
                  <c:v>1.1176999717645217</c:v>
                </c:pt>
                <c:pt idx="74">
                  <c:v>1.1343666380101534</c:v>
                </c:pt>
                <c:pt idx="75">
                  <c:v>1.1510333042557852</c:v>
                </c:pt>
                <c:pt idx="76">
                  <c:v>1.1676999705014166</c:v>
                </c:pt>
                <c:pt idx="77">
                  <c:v>1.1843666367470467</c:v>
                </c:pt>
                <c:pt idx="78">
                  <c:v>1.2010333029926783</c:v>
                </c:pt>
                <c:pt idx="79">
                  <c:v>1.2176999692383101</c:v>
                </c:pt>
                <c:pt idx="80">
                  <c:v>1.2343666354839415</c:v>
                </c:pt>
                <c:pt idx="81">
                  <c:v>1.2510333017295716</c:v>
                </c:pt>
                <c:pt idx="82">
                  <c:v>1.2676999679752035</c:v>
                </c:pt>
                <c:pt idx="83">
                  <c:v>1.2843666342208349</c:v>
                </c:pt>
                <c:pt idx="84">
                  <c:v>1.3010333004664667</c:v>
                </c:pt>
                <c:pt idx="85">
                  <c:v>1.3176999667120968</c:v>
                </c:pt>
                <c:pt idx="86">
                  <c:v>1.3343666329577284</c:v>
                </c:pt>
                <c:pt idx="87">
                  <c:v>1.3510332992033598</c:v>
                </c:pt>
                <c:pt idx="88">
                  <c:v>1.3676999654489916</c:v>
                </c:pt>
                <c:pt idx="89">
                  <c:v>1.3843666316946217</c:v>
                </c:pt>
                <c:pt idx="90">
                  <c:v>1.4010332979402533</c:v>
                </c:pt>
                <c:pt idx="91">
                  <c:v>1.417699964185885</c:v>
                </c:pt>
                <c:pt idx="92">
                  <c:v>1.4343666304315166</c:v>
                </c:pt>
                <c:pt idx="93">
                  <c:v>1.4510332966771466</c:v>
                </c:pt>
                <c:pt idx="94">
                  <c:v>1.4676999629227785</c:v>
                </c:pt>
                <c:pt idx="95">
                  <c:v>1.4843666291684099</c:v>
                </c:pt>
                <c:pt idx="96">
                  <c:v>1.5010332954140417</c:v>
                </c:pt>
                <c:pt idx="97">
                  <c:v>1.5176999616596718</c:v>
                </c:pt>
                <c:pt idx="98">
                  <c:v>1.5343666279053034</c:v>
                </c:pt>
                <c:pt idx="99">
                  <c:v>1.5510332941509348</c:v>
                </c:pt>
                <c:pt idx="100">
                  <c:v>1.5676999603965667</c:v>
                </c:pt>
                <c:pt idx="101">
                  <c:v>1.5843666266421967</c:v>
                </c:pt>
                <c:pt idx="102">
                  <c:v>1.6010332928878281</c:v>
                </c:pt>
                <c:pt idx="103">
                  <c:v>1.61769995913346</c:v>
                </c:pt>
                <c:pt idx="104">
                  <c:v>1.6343666253790916</c:v>
                </c:pt>
                <c:pt idx="105">
                  <c:v>1.6510332916247217</c:v>
                </c:pt>
                <c:pt idx="106">
                  <c:v>1.66769995787035</c:v>
                </c:pt>
                <c:pt idx="107">
                  <c:v>1.6843666241159834</c:v>
                </c:pt>
                <c:pt idx="108">
                  <c:v>1.7010332903616168</c:v>
                </c:pt>
                <c:pt idx="109">
                  <c:v>1.7176999566072333</c:v>
                </c:pt>
                <c:pt idx="110">
                  <c:v>1.7343666228528667</c:v>
                </c:pt>
                <c:pt idx="111">
                  <c:v>1.7510332890985001</c:v>
                </c:pt>
                <c:pt idx="112">
                  <c:v>1.7676999553441335</c:v>
                </c:pt>
                <c:pt idx="113">
                  <c:v>1.7843666215897669</c:v>
                </c:pt>
                <c:pt idx="114">
                  <c:v>1.8010332878353998</c:v>
                </c:pt>
                <c:pt idx="115">
                  <c:v>1.8176999540810332</c:v>
                </c:pt>
                <c:pt idx="116">
                  <c:v>1.8343666203266666</c:v>
                </c:pt>
                <c:pt idx="117">
                  <c:v>1.8510332865722832</c:v>
                </c:pt>
                <c:pt idx="118">
                  <c:v>1.8676999528179166</c:v>
                </c:pt>
                <c:pt idx="119">
                  <c:v>1.88436661906355</c:v>
                </c:pt>
                <c:pt idx="120">
                  <c:v>1.9010332853091834</c:v>
                </c:pt>
                <c:pt idx="121">
                  <c:v>1.9176999515548165</c:v>
                </c:pt>
                <c:pt idx="122">
                  <c:v>1.9343666178004499</c:v>
                </c:pt>
                <c:pt idx="123">
                  <c:v>1.9510332840460833</c:v>
                </c:pt>
                <c:pt idx="124">
                  <c:v>1.9676999502917167</c:v>
                </c:pt>
                <c:pt idx="125">
                  <c:v>1.9843666165373333</c:v>
                </c:pt>
                <c:pt idx="126">
                  <c:v>2.0010332827829669</c:v>
                </c:pt>
                <c:pt idx="127">
                  <c:v>2.0176999490286001</c:v>
                </c:pt>
                <c:pt idx="128">
                  <c:v>2.0343666152742332</c:v>
                </c:pt>
                <c:pt idx="129">
                  <c:v>2.0510332815198664</c:v>
                </c:pt>
                <c:pt idx="130">
                  <c:v>2.0676999477655</c:v>
                </c:pt>
                <c:pt idx="131">
                  <c:v>2.0843666140111332</c:v>
                </c:pt>
                <c:pt idx="132">
                  <c:v>2.1010332802567668</c:v>
                </c:pt>
                <c:pt idx="133">
                  <c:v>2.1176999465023831</c:v>
                </c:pt>
                <c:pt idx="134">
                  <c:v>2.1343666127480168</c:v>
                </c:pt>
                <c:pt idx="135">
                  <c:v>2.1510332789936499</c:v>
                </c:pt>
                <c:pt idx="136">
                  <c:v>2.1676999452392836</c:v>
                </c:pt>
                <c:pt idx="137">
                  <c:v>2.1843666114849167</c:v>
                </c:pt>
                <c:pt idx="138">
                  <c:v>2.2010332777305504</c:v>
                </c:pt>
                <c:pt idx="139">
                  <c:v>2.2176999439761835</c:v>
                </c:pt>
                <c:pt idx="140">
                  <c:v>2.2343666102218167</c:v>
                </c:pt>
                <c:pt idx="141">
                  <c:v>2.251033276467433</c:v>
                </c:pt>
                <c:pt idx="142">
                  <c:v>2.2676999427130666</c:v>
                </c:pt>
                <c:pt idx="143">
                  <c:v>2.2843666089586998</c:v>
                </c:pt>
                <c:pt idx="144">
                  <c:v>2.3010332752043334</c:v>
                </c:pt>
                <c:pt idx="145">
                  <c:v>2.3176999414499666</c:v>
                </c:pt>
                <c:pt idx="146">
                  <c:v>2.3343666076955998</c:v>
                </c:pt>
                <c:pt idx="147">
                  <c:v>2.3510332739412334</c:v>
                </c:pt>
                <c:pt idx="148">
                  <c:v>2.3676999401868666</c:v>
                </c:pt>
                <c:pt idx="149">
                  <c:v>2.3843666064324833</c:v>
                </c:pt>
                <c:pt idx="150">
                  <c:v>2.4010332726781169</c:v>
                </c:pt>
                <c:pt idx="151">
                  <c:v>2.4176999389237497</c:v>
                </c:pt>
                <c:pt idx="152">
                  <c:v>2.4343666051693833</c:v>
                </c:pt>
                <c:pt idx="153">
                  <c:v>2.4510332714150165</c:v>
                </c:pt>
                <c:pt idx="154">
                  <c:v>2.4676999376606497</c:v>
                </c:pt>
                <c:pt idx="155">
                  <c:v>2.4843666039062833</c:v>
                </c:pt>
                <c:pt idx="156">
                  <c:v>2.5010332701519165</c:v>
                </c:pt>
                <c:pt idx="157">
                  <c:v>2.5176999363975332</c:v>
                </c:pt>
                <c:pt idx="158">
                  <c:v>2.5343666026431668</c:v>
                </c:pt>
                <c:pt idx="159">
                  <c:v>2.5510332688888</c:v>
                </c:pt>
                <c:pt idx="160">
                  <c:v>2.5676999351344336</c:v>
                </c:pt>
                <c:pt idx="161">
                  <c:v>2.5843666013800668</c:v>
                </c:pt>
                <c:pt idx="162">
                  <c:v>2.6010332676257</c:v>
                </c:pt>
                <c:pt idx="163">
                  <c:v>2.6176999338713336</c:v>
                </c:pt>
                <c:pt idx="164">
                  <c:v>2.6343666001169668</c:v>
                </c:pt>
                <c:pt idx="165">
                  <c:v>2.6510332663625831</c:v>
                </c:pt>
                <c:pt idx="166">
                  <c:v>2.6676999326082167</c:v>
                </c:pt>
                <c:pt idx="167">
                  <c:v>2.6843665988538499</c:v>
                </c:pt>
                <c:pt idx="168">
                  <c:v>2.7010332650994835</c:v>
                </c:pt>
                <c:pt idx="169">
                  <c:v>2.7176999313451167</c:v>
                </c:pt>
                <c:pt idx="170">
                  <c:v>2.7343665975907498</c:v>
                </c:pt>
                <c:pt idx="171">
                  <c:v>2.7510332638363835</c:v>
                </c:pt>
                <c:pt idx="172">
                  <c:v>2.7676999300820166</c:v>
                </c:pt>
                <c:pt idx="173">
                  <c:v>2.7843665963276334</c:v>
                </c:pt>
                <c:pt idx="174">
                  <c:v>2.801033262573267</c:v>
                </c:pt>
                <c:pt idx="175">
                  <c:v>2.8176999288188997</c:v>
                </c:pt>
                <c:pt idx="176">
                  <c:v>2.8343665950645329</c:v>
                </c:pt>
                <c:pt idx="177">
                  <c:v>2.8510332613101665</c:v>
                </c:pt>
                <c:pt idx="178">
                  <c:v>2.8676999275557997</c:v>
                </c:pt>
                <c:pt idx="179">
                  <c:v>2.8843665938014333</c:v>
                </c:pt>
                <c:pt idx="180">
                  <c:v>2.9010332600470665</c:v>
                </c:pt>
                <c:pt idx="181">
                  <c:v>2.9176999262926833</c:v>
                </c:pt>
                <c:pt idx="182">
                  <c:v>2.9343665925383169</c:v>
                </c:pt>
                <c:pt idx="183">
                  <c:v>2.9510332587839501</c:v>
                </c:pt>
                <c:pt idx="184">
                  <c:v>2.9676999250295832</c:v>
                </c:pt>
                <c:pt idx="185">
                  <c:v>2.9843665912752169</c:v>
                </c:pt>
                <c:pt idx="186">
                  <c:v>3.00103325752085</c:v>
                </c:pt>
                <c:pt idx="187">
                  <c:v>3.0176999237664837</c:v>
                </c:pt>
                <c:pt idx="188">
                  <c:v>3.0343665900121168</c:v>
                </c:pt>
                <c:pt idx="189">
                  <c:v>3.0510332562577331</c:v>
                </c:pt>
                <c:pt idx="190">
                  <c:v>3.0676999225033668</c:v>
                </c:pt>
                <c:pt idx="191">
                  <c:v>3.0843665887489999</c:v>
                </c:pt>
                <c:pt idx="192">
                  <c:v>3.1010332549946331</c:v>
                </c:pt>
                <c:pt idx="193">
                  <c:v>3.1176999212402667</c:v>
                </c:pt>
                <c:pt idx="194">
                  <c:v>3.1343665874858999</c:v>
                </c:pt>
                <c:pt idx="195">
                  <c:v>3.1510332537315335</c:v>
                </c:pt>
                <c:pt idx="196">
                  <c:v>3.1676999199771667</c:v>
                </c:pt>
                <c:pt idx="197">
                  <c:v>3.1843665862227835</c:v>
                </c:pt>
                <c:pt idx="198">
                  <c:v>3.2010332524684171</c:v>
                </c:pt>
                <c:pt idx="199">
                  <c:v>3.2176999187140498</c:v>
                </c:pt>
                <c:pt idx="200">
                  <c:v>3.234366584959683</c:v>
                </c:pt>
                <c:pt idx="201">
                  <c:v>3.2510332512053166</c:v>
                </c:pt>
                <c:pt idx="202">
                  <c:v>3.2676999174509498</c:v>
                </c:pt>
                <c:pt idx="203">
                  <c:v>3.2843665836965834</c:v>
                </c:pt>
                <c:pt idx="204">
                  <c:v>3.3010332499422166</c:v>
                </c:pt>
                <c:pt idx="205">
                  <c:v>3.3176999161878333</c:v>
                </c:pt>
                <c:pt idx="206">
                  <c:v>3.334366582433467</c:v>
                </c:pt>
                <c:pt idx="207">
                  <c:v>3.3510332486791001</c:v>
                </c:pt>
                <c:pt idx="208">
                  <c:v>3.3676999149247333</c:v>
                </c:pt>
                <c:pt idx="209">
                  <c:v>3.3843665811703669</c:v>
                </c:pt>
                <c:pt idx="210">
                  <c:v>3.4010332474160001</c:v>
                </c:pt>
                <c:pt idx="211">
                  <c:v>3.4176999136616333</c:v>
                </c:pt>
                <c:pt idx="212">
                  <c:v>3.4343665799072669</c:v>
                </c:pt>
                <c:pt idx="213">
                  <c:v>3.4510332461528832</c:v>
                </c:pt>
                <c:pt idx="214">
                  <c:v>3.4676999123985164</c:v>
                </c:pt>
                <c:pt idx="215">
                  <c:v>3.48436657864415</c:v>
                </c:pt>
                <c:pt idx="216">
                  <c:v>3.5010332448897832</c:v>
                </c:pt>
                <c:pt idx="217">
                  <c:v>3.5176999111354168</c:v>
                </c:pt>
                <c:pt idx="218">
                  <c:v>3.53436657738105</c:v>
                </c:pt>
                <c:pt idx="219">
                  <c:v>3.5510332436266832</c:v>
                </c:pt>
                <c:pt idx="220">
                  <c:v>3.5676999098723168</c:v>
                </c:pt>
                <c:pt idx="221">
                  <c:v>3.5843665761179335</c:v>
                </c:pt>
                <c:pt idx="222">
                  <c:v>3.6010332423635663</c:v>
                </c:pt>
                <c:pt idx="223">
                  <c:v>3.6176999086091999</c:v>
                </c:pt>
                <c:pt idx="224">
                  <c:v>3.6343665748548331</c:v>
                </c:pt>
                <c:pt idx="225">
                  <c:v>3.6510332411004667</c:v>
                </c:pt>
                <c:pt idx="226">
                  <c:v>3.6676999073460999</c:v>
                </c:pt>
                <c:pt idx="227">
                  <c:v>3.684366573591733</c:v>
                </c:pt>
                <c:pt idx="228">
                  <c:v>3.7010332398373667</c:v>
                </c:pt>
                <c:pt idx="229">
                  <c:v>3.7176999060829834</c:v>
                </c:pt>
                <c:pt idx="230">
                  <c:v>3.7343665723286166</c:v>
                </c:pt>
                <c:pt idx="231">
                  <c:v>3.7510332385742502</c:v>
                </c:pt>
                <c:pt idx="232">
                  <c:v>3.7676999048198834</c:v>
                </c:pt>
                <c:pt idx="233">
                  <c:v>3.784366571065517</c:v>
                </c:pt>
                <c:pt idx="234">
                  <c:v>3.8010332373111502</c:v>
                </c:pt>
                <c:pt idx="235">
                  <c:v>3.8176999035567833</c:v>
                </c:pt>
                <c:pt idx="236">
                  <c:v>3.834366569802417</c:v>
                </c:pt>
                <c:pt idx="237">
                  <c:v>3.8510332360480333</c:v>
                </c:pt>
                <c:pt idx="238">
                  <c:v>3.8676999022936664</c:v>
                </c:pt>
                <c:pt idx="239">
                  <c:v>3.8843665685393001</c:v>
                </c:pt>
                <c:pt idx="240">
                  <c:v>3.9010332347849332</c:v>
                </c:pt>
                <c:pt idx="241">
                  <c:v>3.9176999010305669</c:v>
                </c:pt>
                <c:pt idx="242">
                  <c:v>3.9343665672762</c:v>
                </c:pt>
                <c:pt idx="243">
                  <c:v>3.9510332335218332</c:v>
                </c:pt>
                <c:pt idx="244">
                  <c:v>3.9676998997674668</c:v>
                </c:pt>
                <c:pt idx="245">
                  <c:v>3.9843665660130836</c:v>
                </c:pt>
                <c:pt idx="246">
                  <c:v>4.0010332322587168</c:v>
                </c:pt>
                <c:pt idx="247">
                  <c:v>4.0176998985043504</c:v>
                </c:pt>
                <c:pt idx="248">
                  <c:v>4.0343665647499831</c:v>
                </c:pt>
                <c:pt idx="249">
                  <c:v>4.0510332309956167</c:v>
                </c:pt>
                <c:pt idx="250">
                  <c:v>4.0676998972412504</c:v>
                </c:pt>
                <c:pt idx="251">
                  <c:v>4.0843665634868831</c:v>
                </c:pt>
                <c:pt idx="252">
                  <c:v>4.1010332297325167</c:v>
                </c:pt>
                <c:pt idx="253">
                  <c:v>4.1176998959781335</c:v>
                </c:pt>
                <c:pt idx="254">
                  <c:v>4.1343665622237662</c:v>
                </c:pt>
                <c:pt idx="255">
                  <c:v>4.1510332284693998</c:v>
                </c:pt>
                <c:pt idx="256">
                  <c:v>4.1676998947150334</c:v>
                </c:pt>
                <c:pt idx="257">
                  <c:v>4.1843665609606662</c:v>
                </c:pt>
                <c:pt idx="258">
                  <c:v>4.2010332272062998</c:v>
                </c:pt>
                <c:pt idx="259">
                  <c:v>4.2176998934519334</c:v>
                </c:pt>
                <c:pt idx="260">
                  <c:v>4.234366559697567</c:v>
                </c:pt>
                <c:pt idx="261">
                  <c:v>4.2510332259431838</c:v>
                </c:pt>
                <c:pt idx="262">
                  <c:v>4.2676998921888165</c:v>
                </c:pt>
                <c:pt idx="263">
                  <c:v>4.2843665584344501</c:v>
                </c:pt>
                <c:pt idx="264">
                  <c:v>4.3010332246800829</c:v>
                </c:pt>
                <c:pt idx="265">
                  <c:v>4.3176998909257174</c:v>
                </c:pt>
                <c:pt idx="266">
                  <c:v>4.3343665571713501</c:v>
                </c:pt>
                <c:pt idx="267">
                  <c:v>4.3510332234169828</c:v>
                </c:pt>
                <c:pt idx="268">
                  <c:v>4.3676998896626165</c:v>
                </c:pt>
                <c:pt idx="269">
                  <c:v>4.3843665559082332</c:v>
                </c:pt>
                <c:pt idx="270">
                  <c:v>4.4010332221538668</c:v>
                </c:pt>
                <c:pt idx="271">
                  <c:v>4.4176998883994996</c:v>
                </c:pt>
                <c:pt idx="272">
                  <c:v>4.4343665546451332</c:v>
                </c:pt>
                <c:pt idx="273">
                  <c:v>4.4510332208907668</c:v>
                </c:pt>
                <c:pt idx="274">
                  <c:v>4.4676998871364004</c:v>
                </c:pt>
                <c:pt idx="275">
                  <c:v>4.4843665533820332</c:v>
                </c:pt>
                <c:pt idx="276">
                  <c:v>4.5010332196276668</c:v>
                </c:pt>
                <c:pt idx="277">
                  <c:v>4.5176998858732835</c:v>
                </c:pt>
                <c:pt idx="278">
                  <c:v>4.5343665521189163</c:v>
                </c:pt>
                <c:pt idx="279">
                  <c:v>4.5510332183645499</c:v>
                </c:pt>
                <c:pt idx="280">
                  <c:v>4.5676998846101826</c:v>
                </c:pt>
                <c:pt idx="281">
                  <c:v>4.5843665508558171</c:v>
                </c:pt>
                <c:pt idx="282">
                  <c:v>4.6010332171014499</c:v>
                </c:pt>
                <c:pt idx="283">
                  <c:v>4.6176998833470835</c:v>
                </c:pt>
                <c:pt idx="284">
                  <c:v>4.6343665495927162</c:v>
                </c:pt>
                <c:pt idx="285">
                  <c:v>4.6510332158383338</c:v>
                </c:pt>
                <c:pt idx="286">
                  <c:v>4.6676998820839666</c:v>
                </c:pt>
                <c:pt idx="287">
                  <c:v>4.6843665483296002</c:v>
                </c:pt>
                <c:pt idx="288">
                  <c:v>4.7010332145752329</c:v>
                </c:pt>
                <c:pt idx="289">
                  <c:v>4.7176998808208674</c:v>
                </c:pt>
                <c:pt idx="290">
                  <c:v>4.7343665470665002</c:v>
                </c:pt>
                <c:pt idx="291">
                  <c:v>4.7510332133121329</c:v>
                </c:pt>
                <c:pt idx="292">
                  <c:v>4.7676998795577665</c:v>
                </c:pt>
                <c:pt idx="293">
                  <c:v>4.7843665458033833</c:v>
                </c:pt>
                <c:pt idx="294">
                  <c:v>4.8010332120490169</c:v>
                </c:pt>
                <c:pt idx="295">
                  <c:v>4.8176998782946496</c:v>
                </c:pt>
                <c:pt idx="296">
                  <c:v>4.8343665445402833</c:v>
                </c:pt>
                <c:pt idx="297">
                  <c:v>4.8510332107859169</c:v>
                </c:pt>
                <c:pt idx="298">
                  <c:v>4.8676998770315505</c:v>
                </c:pt>
                <c:pt idx="299">
                  <c:v>4.8843665432771832</c:v>
                </c:pt>
                <c:pt idx="300">
                  <c:v>4.9010332095228168</c:v>
                </c:pt>
                <c:pt idx="301">
                  <c:v>4.9176998757684336</c:v>
                </c:pt>
                <c:pt idx="302">
                  <c:v>4.9343665420140663</c:v>
                </c:pt>
                <c:pt idx="303">
                  <c:v>4.9510332082596999</c:v>
                </c:pt>
                <c:pt idx="304">
                  <c:v>4.9676998745053327</c:v>
                </c:pt>
                <c:pt idx="305">
                  <c:v>4.9843665407509672</c:v>
                </c:pt>
                <c:pt idx="306">
                  <c:v>5.0010332069965999</c:v>
                </c:pt>
                <c:pt idx="307">
                  <c:v>5.0176998732422335</c:v>
                </c:pt>
                <c:pt idx="308">
                  <c:v>5.0343665394878663</c:v>
                </c:pt>
                <c:pt idx="309">
                  <c:v>5.0510332057334839</c:v>
                </c:pt>
                <c:pt idx="310">
                  <c:v>5.0676998719791166</c:v>
                </c:pt>
                <c:pt idx="311">
                  <c:v>5.0843665382247503</c:v>
                </c:pt>
                <c:pt idx="312">
                  <c:v>5.101033204470383</c:v>
                </c:pt>
                <c:pt idx="313">
                  <c:v>5.1176998707160175</c:v>
                </c:pt>
                <c:pt idx="314">
                  <c:v>5.1343665369616502</c:v>
                </c:pt>
                <c:pt idx="315">
                  <c:v>5.151033203207283</c:v>
                </c:pt>
                <c:pt idx="316">
                  <c:v>5.1676998694529166</c:v>
                </c:pt>
                <c:pt idx="317">
                  <c:v>5.1843665356985333</c:v>
                </c:pt>
                <c:pt idx="318">
                  <c:v>5.201033201944167</c:v>
                </c:pt>
                <c:pt idx="319">
                  <c:v>5.2176998681897997</c:v>
                </c:pt>
                <c:pt idx="320">
                  <c:v>5.2343665344354333</c:v>
                </c:pt>
                <c:pt idx="321">
                  <c:v>5.2510332006810669</c:v>
                </c:pt>
                <c:pt idx="322">
                  <c:v>5.2676998669267006</c:v>
                </c:pt>
                <c:pt idx="323">
                  <c:v>5.2843665331723333</c:v>
                </c:pt>
                <c:pt idx="324">
                  <c:v>5.3010331994179669</c:v>
                </c:pt>
                <c:pt idx="325">
                  <c:v>5.3176998656635837</c:v>
                </c:pt>
                <c:pt idx="326">
                  <c:v>5.3343665319092164</c:v>
                </c:pt>
                <c:pt idx="327">
                  <c:v>5.35103319815485</c:v>
                </c:pt>
                <c:pt idx="328">
                  <c:v>5.3676998644004827</c:v>
                </c:pt>
                <c:pt idx="329">
                  <c:v>5.3843665306461173</c:v>
                </c:pt>
                <c:pt idx="330">
                  <c:v>5.40103319689175</c:v>
                </c:pt>
                <c:pt idx="331">
                  <c:v>5.4176998631373836</c:v>
                </c:pt>
                <c:pt idx="332">
                  <c:v>5.4343665293830163</c:v>
                </c:pt>
                <c:pt idx="333">
                  <c:v>5.451033195628634</c:v>
                </c:pt>
                <c:pt idx="334">
                  <c:v>5.4676998618742667</c:v>
                </c:pt>
                <c:pt idx="335">
                  <c:v>5.4843665281199003</c:v>
                </c:pt>
                <c:pt idx="336">
                  <c:v>5.5010331943655331</c:v>
                </c:pt>
                <c:pt idx="337">
                  <c:v>5.5176998606111658</c:v>
                </c:pt>
                <c:pt idx="338">
                  <c:v>5.5343665268568003</c:v>
                </c:pt>
                <c:pt idx="339">
                  <c:v>5.551033193102433</c:v>
                </c:pt>
                <c:pt idx="340">
                  <c:v>5.5676998593480667</c:v>
                </c:pt>
                <c:pt idx="341">
                  <c:v>5.5843665255936834</c:v>
                </c:pt>
                <c:pt idx="342">
                  <c:v>5.601033191839317</c:v>
                </c:pt>
                <c:pt idx="343">
                  <c:v>5.6176998580849498</c:v>
                </c:pt>
                <c:pt idx="344">
                  <c:v>5.6343665243305834</c:v>
                </c:pt>
                <c:pt idx="345">
                  <c:v>5.6510331905762161</c:v>
                </c:pt>
                <c:pt idx="346">
                  <c:v>5.6676998568218506</c:v>
                </c:pt>
                <c:pt idx="347">
                  <c:v>5.6843665230674834</c:v>
                </c:pt>
                <c:pt idx="348">
                  <c:v>5.701033189313117</c:v>
                </c:pt>
                <c:pt idx="349">
                  <c:v>5.7176998555587337</c:v>
                </c:pt>
                <c:pt idx="350">
                  <c:v>5.7343665218043665</c:v>
                </c:pt>
                <c:pt idx="351">
                  <c:v>5.7510331880500001</c:v>
                </c:pt>
                <c:pt idx="352">
                  <c:v>5.7676998542956328</c:v>
                </c:pt>
                <c:pt idx="353">
                  <c:v>5.7843665205412664</c:v>
                </c:pt>
                <c:pt idx="354">
                  <c:v>5.8010331867869001</c:v>
                </c:pt>
                <c:pt idx="355">
                  <c:v>5.8176998530325337</c:v>
                </c:pt>
                <c:pt idx="356">
                  <c:v>5.8343665192781664</c:v>
                </c:pt>
                <c:pt idx="357">
                  <c:v>5.851033185523784</c:v>
                </c:pt>
                <c:pt idx="358">
                  <c:v>5.8676998517694168</c:v>
                </c:pt>
                <c:pt idx="359">
                  <c:v>5.8843665180150504</c:v>
                </c:pt>
                <c:pt idx="360">
                  <c:v>5.9010331842606831</c:v>
                </c:pt>
                <c:pt idx="361">
                  <c:v>5.9176998505063159</c:v>
                </c:pt>
                <c:pt idx="362">
                  <c:v>5.9343665167519504</c:v>
                </c:pt>
                <c:pt idx="363">
                  <c:v>5.9510331829975831</c:v>
                </c:pt>
                <c:pt idx="364">
                  <c:v>5.9676998492432167</c:v>
                </c:pt>
                <c:pt idx="365">
                  <c:v>5.9843665154888335</c:v>
                </c:pt>
                <c:pt idx="366">
                  <c:v>6.0010331817344671</c:v>
                </c:pt>
                <c:pt idx="367">
                  <c:v>6.0176998479800998</c:v>
                </c:pt>
                <c:pt idx="368">
                  <c:v>6.0343665142257334</c:v>
                </c:pt>
                <c:pt idx="369">
                  <c:v>6.0510331804713662</c:v>
                </c:pt>
                <c:pt idx="370">
                  <c:v>6.0676998467170007</c:v>
                </c:pt>
                <c:pt idx="371">
                  <c:v>6.0843665129626334</c:v>
                </c:pt>
                <c:pt idx="372">
                  <c:v>6.101033179208267</c:v>
                </c:pt>
                <c:pt idx="373">
                  <c:v>6.1176998454538838</c:v>
                </c:pt>
                <c:pt idx="374">
                  <c:v>6.1343665116995165</c:v>
                </c:pt>
                <c:pt idx="375">
                  <c:v>6.1510331779451501</c:v>
                </c:pt>
                <c:pt idx="376">
                  <c:v>6.1676998441907829</c:v>
                </c:pt>
                <c:pt idx="377">
                  <c:v>6.1843665104364165</c:v>
                </c:pt>
                <c:pt idx="378">
                  <c:v>6.2010331766820501</c:v>
                </c:pt>
                <c:pt idx="379">
                  <c:v>6.2176998429276837</c:v>
                </c:pt>
                <c:pt idx="380">
                  <c:v>6.2343665091733165</c:v>
                </c:pt>
                <c:pt idx="381">
                  <c:v>6.2510331754189341</c:v>
                </c:pt>
                <c:pt idx="382">
                  <c:v>6.2676998416645668</c:v>
                </c:pt>
                <c:pt idx="383">
                  <c:v>6.2843665079102005</c:v>
                </c:pt>
                <c:pt idx="384">
                  <c:v>6.3010331741558332</c:v>
                </c:pt>
                <c:pt idx="385">
                  <c:v>6.3176998404014659</c:v>
                </c:pt>
                <c:pt idx="386">
                  <c:v>6.3343665066471004</c:v>
                </c:pt>
                <c:pt idx="387">
                  <c:v>6.3510331728927332</c:v>
                </c:pt>
                <c:pt idx="388">
                  <c:v>6.3676998391383668</c:v>
                </c:pt>
                <c:pt idx="389">
                  <c:v>6.3843665053839835</c:v>
                </c:pt>
                <c:pt idx="390">
                  <c:v>6.4010331716296172</c:v>
                </c:pt>
                <c:pt idx="391">
                  <c:v>6.4176998378752499</c:v>
                </c:pt>
                <c:pt idx="392">
                  <c:v>6.4343665041208835</c:v>
                </c:pt>
                <c:pt idx="393">
                  <c:v>6.4510331703665162</c:v>
                </c:pt>
                <c:pt idx="394">
                  <c:v>6.4676998366121508</c:v>
                </c:pt>
                <c:pt idx="395">
                  <c:v>6.4843665028577835</c:v>
                </c:pt>
                <c:pt idx="396">
                  <c:v>6.5010331691034171</c:v>
                </c:pt>
                <c:pt idx="397">
                  <c:v>6.5176998353490339</c:v>
                </c:pt>
                <c:pt idx="398">
                  <c:v>6.5343665015946666</c:v>
                </c:pt>
                <c:pt idx="399">
                  <c:v>6.5510331678403002</c:v>
                </c:pt>
                <c:pt idx="400">
                  <c:v>6.5676998340859329</c:v>
                </c:pt>
                <c:pt idx="401">
                  <c:v>6.5843665003315666</c:v>
                </c:pt>
                <c:pt idx="402">
                  <c:v>6.6010331665771993</c:v>
                </c:pt>
                <c:pt idx="403">
                  <c:v>6.6176998328228338</c:v>
                </c:pt>
                <c:pt idx="404">
                  <c:v>6.6343664990684665</c:v>
                </c:pt>
                <c:pt idx="405">
                  <c:v>6.6510331653140833</c:v>
                </c:pt>
                <c:pt idx="406">
                  <c:v>6.6676998315597169</c:v>
                </c:pt>
                <c:pt idx="407">
                  <c:v>6.6843664978053505</c:v>
                </c:pt>
                <c:pt idx="408">
                  <c:v>6.7010331640509833</c:v>
                </c:pt>
                <c:pt idx="409">
                  <c:v>6.717699830296616</c:v>
                </c:pt>
                <c:pt idx="410">
                  <c:v>6.7343664965422496</c:v>
                </c:pt>
                <c:pt idx="411">
                  <c:v>6.7510331627878832</c:v>
                </c:pt>
                <c:pt idx="412">
                  <c:v>6.7676998290335169</c:v>
                </c:pt>
                <c:pt idx="413">
                  <c:v>6.7843664952791327</c:v>
                </c:pt>
                <c:pt idx="414">
                  <c:v>6.8010331615247672</c:v>
                </c:pt>
                <c:pt idx="415">
                  <c:v>6.8176998277704</c:v>
                </c:pt>
                <c:pt idx="416">
                  <c:v>6.8343664940160336</c:v>
                </c:pt>
                <c:pt idx="417">
                  <c:v>6.8510331602616663</c:v>
                </c:pt>
                <c:pt idx="418">
                  <c:v>6.8676998265072999</c:v>
                </c:pt>
                <c:pt idx="419">
                  <c:v>6.8843664927529336</c:v>
                </c:pt>
                <c:pt idx="420">
                  <c:v>6.9010331589985672</c:v>
                </c:pt>
                <c:pt idx="421">
                  <c:v>6.917699825244183</c:v>
                </c:pt>
                <c:pt idx="422">
                  <c:v>6.9343664914898167</c:v>
                </c:pt>
                <c:pt idx="423">
                  <c:v>6.9510331577354503</c:v>
                </c:pt>
                <c:pt idx="424">
                  <c:v>6.967699823981083</c:v>
                </c:pt>
                <c:pt idx="425">
                  <c:v>6.9843664902267166</c:v>
                </c:pt>
                <c:pt idx="426">
                  <c:v>7.0010331564723494</c:v>
                </c:pt>
                <c:pt idx="427">
                  <c:v>7.0176998227179839</c:v>
                </c:pt>
                <c:pt idx="428">
                  <c:v>7.0343664889636166</c:v>
                </c:pt>
                <c:pt idx="429">
                  <c:v>7.0510331552092333</c:v>
                </c:pt>
                <c:pt idx="430">
                  <c:v>7.067699821454867</c:v>
                </c:pt>
                <c:pt idx="431">
                  <c:v>7.0843664877005006</c:v>
                </c:pt>
                <c:pt idx="432">
                  <c:v>7.1010331539461333</c:v>
                </c:pt>
                <c:pt idx="433">
                  <c:v>7.1176998201917661</c:v>
                </c:pt>
                <c:pt idx="434">
                  <c:v>7.1343664864373997</c:v>
                </c:pt>
                <c:pt idx="435">
                  <c:v>7.1510331526830333</c:v>
                </c:pt>
                <c:pt idx="436">
                  <c:v>7.1676998189286669</c:v>
                </c:pt>
                <c:pt idx="437">
                  <c:v>7.1843664851742828</c:v>
                </c:pt>
                <c:pt idx="438">
                  <c:v>7.2010331514199173</c:v>
                </c:pt>
                <c:pt idx="439">
                  <c:v>7.21769981766555</c:v>
                </c:pt>
                <c:pt idx="440">
                  <c:v>7.2343664839111836</c:v>
                </c:pt>
                <c:pt idx="441">
                  <c:v>7.2510331501568164</c:v>
                </c:pt>
                <c:pt idx="442">
                  <c:v>7.26769981640245</c:v>
                </c:pt>
                <c:pt idx="443">
                  <c:v>7.2843664826480836</c:v>
                </c:pt>
                <c:pt idx="444">
                  <c:v>7.3010331488937172</c:v>
                </c:pt>
                <c:pt idx="445">
                  <c:v>7.3176998151393331</c:v>
                </c:pt>
                <c:pt idx="446">
                  <c:v>7.3343664813849667</c:v>
                </c:pt>
                <c:pt idx="447">
                  <c:v>7.3510331476306003</c:v>
                </c:pt>
                <c:pt idx="448">
                  <c:v>7.3676998138762331</c:v>
                </c:pt>
                <c:pt idx="449">
                  <c:v>7.3843664801218667</c:v>
                </c:pt>
                <c:pt idx="450">
                  <c:v>7.4010331463674994</c:v>
                </c:pt>
                <c:pt idx="451">
                  <c:v>7.4176998126131339</c:v>
                </c:pt>
                <c:pt idx="452">
                  <c:v>7.4343664788587667</c:v>
                </c:pt>
                <c:pt idx="453">
                  <c:v>7.4510331451043834</c:v>
                </c:pt>
                <c:pt idx="454">
                  <c:v>7.467699811350017</c:v>
                </c:pt>
                <c:pt idx="455">
                  <c:v>7.4843664775956507</c:v>
                </c:pt>
                <c:pt idx="456">
                  <c:v>7.5010331438412834</c:v>
                </c:pt>
                <c:pt idx="457">
                  <c:v>7.5176998100869161</c:v>
                </c:pt>
                <c:pt idx="458">
                  <c:v>7.5343664763325497</c:v>
                </c:pt>
                <c:pt idx="459">
                  <c:v>7.5510331425781834</c:v>
                </c:pt>
                <c:pt idx="460">
                  <c:v>7.567699808823817</c:v>
                </c:pt>
                <c:pt idx="461">
                  <c:v>7.5843664750694328</c:v>
                </c:pt>
                <c:pt idx="462">
                  <c:v>7.6010331413150674</c:v>
                </c:pt>
                <c:pt idx="463">
                  <c:v>7.6176998075607001</c:v>
                </c:pt>
                <c:pt idx="464">
                  <c:v>7.6343664738063337</c:v>
                </c:pt>
                <c:pt idx="465">
                  <c:v>7.6510331400519664</c:v>
                </c:pt>
                <c:pt idx="466">
                  <c:v>7.6676998062976001</c:v>
                </c:pt>
                <c:pt idx="467">
                  <c:v>7.6843664725432337</c:v>
                </c:pt>
                <c:pt idx="468">
                  <c:v>7.7010331387888673</c:v>
                </c:pt>
                <c:pt idx="469">
                  <c:v>7.7176998050344832</c:v>
                </c:pt>
                <c:pt idx="470">
                  <c:v>7.7343664712801168</c:v>
                </c:pt>
                <c:pt idx="471">
                  <c:v>7.7510331375257504</c:v>
                </c:pt>
                <c:pt idx="472">
                  <c:v>7.7676998037713831</c:v>
                </c:pt>
                <c:pt idx="473">
                  <c:v>7.7843664700170168</c:v>
                </c:pt>
                <c:pt idx="474">
                  <c:v>7.8010331362626495</c:v>
                </c:pt>
                <c:pt idx="475">
                  <c:v>7.8176998025082831</c:v>
                </c:pt>
                <c:pt idx="476">
                  <c:v>7.8343664687539167</c:v>
                </c:pt>
                <c:pt idx="477">
                  <c:v>7.8510331349995504</c:v>
                </c:pt>
                <c:pt idx="478">
                  <c:v>7.8676998012451662</c:v>
                </c:pt>
                <c:pt idx="479">
                  <c:v>7.8843664674908007</c:v>
                </c:pt>
                <c:pt idx="480">
                  <c:v>7.9010331337364335</c:v>
                </c:pt>
                <c:pt idx="481">
                  <c:v>7.9176997999820662</c:v>
                </c:pt>
                <c:pt idx="482">
                  <c:v>7.9343664662276998</c:v>
                </c:pt>
                <c:pt idx="483">
                  <c:v>7.9510331324733325</c:v>
                </c:pt>
                <c:pt idx="484">
                  <c:v>7.9676997987189671</c:v>
                </c:pt>
                <c:pt idx="485">
                  <c:v>7.9843664649645998</c:v>
                </c:pt>
                <c:pt idx="486">
                  <c:v>8.0010331312102156</c:v>
                </c:pt>
                <c:pt idx="487">
                  <c:v>8.017699797455851</c:v>
                </c:pt>
                <c:pt idx="488">
                  <c:v>8.0343664637014829</c:v>
                </c:pt>
                <c:pt idx="489">
                  <c:v>8.0510331299471165</c:v>
                </c:pt>
                <c:pt idx="490">
                  <c:v>8.0676997961927501</c:v>
                </c:pt>
                <c:pt idx="491">
                  <c:v>8.0843664624383837</c:v>
                </c:pt>
                <c:pt idx="492">
                  <c:v>8.1010331286840174</c:v>
                </c:pt>
                <c:pt idx="493">
                  <c:v>8.117699794929651</c:v>
                </c:pt>
                <c:pt idx="494">
                  <c:v>8.1343664611752668</c:v>
                </c:pt>
                <c:pt idx="495">
                  <c:v>8.1510331274209005</c:v>
                </c:pt>
                <c:pt idx="496">
                  <c:v>8.1676997936665341</c:v>
                </c:pt>
                <c:pt idx="497">
                  <c:v>8.1843664599121659</c:v>
                </c:pt>
                <c:pt idx="498">
                  <c:v>8.2010331261577996</c:v>
                </c:pt>
                <c:pt idx="499">
                  <c:v>8.2176997924034332</c:v>
                </c:pt>
                <c:pt idx="500">
                  <c:v>8.2343664586490668</c:v>
                </c:pt>
                <c:pt idx="501">
                  <c:v>8.2510331248947004</c:v>
                </c:pt>
                <c:pt idx="502">
                  <c:v>8.2676997911403163</c:v>
                </c:pt>
                <c:pt idx="503">
                  <c:v>8.2843664573859499</c:v>
                </c:pt>
                <c:pt idx="504">
                  <c:v>8.3010331236315835</c:v>
                </c:pt>
                <c:pt idx="505">
                  <c:v>8.3176997898772171</c:v>
                </c:pt>
                <c:pt idx="506">
                  <c:v>8.334366456122849</c:v>
                </c:pt>
                <c:pt idx="507">
                  <c:v>8.3510331223684826</c:v>
                </c:pt>
                <c:pt idx="508">
                  <c:v>8.3676997886141162</c:v>
                </c:pt>
                <c:pt idx="509">
                  <c:v>8.3843664548597499</c:v>
                </c:pt>
                <c:pt idx="510">
                  <c:v>8.4010331211053657</c:v>
                </c:pt>
                <c:pt idx="511">
                  <c:v>8.4176997873510011</c:v>
                </c:pt>
                <c:pt idx="512">
                  <c:v>8.434366453596633</c:v>
                </c:pt>
                <c:pt idx="513">
                  <c:v>8.4510331198422666</c:v>
                </c:pt>
                <c:pt idx="514">
                  <c:v>8.4676997860879002</c:v>
                </c:pt>
                <c:pt idx="515">
                  <c:v>8.4843664523335338</c:v>
                </c:pt>
                <c:pt idx="516">
                  <c:v>8.5010331185791674</c:v>
                </c:pt>
                <c:pt idx="517">
                  <c:v>8.5176997848248011</c:v>
                </c:pt>
                <c:pt idx="518">
                  <c:v>8.5343664510704169</c:v>
                </c:pt>
                <c:pt idx="519">
                  <c:v>8.5510331173160505</c:v>
                </c:pt>
                <c:pt idx="520">
                  <c:v>8.5676997835616842</c:v>
                </c:pt>
                <c:pt idx="521">
                  <c:v>8.584366449807316</c:v>
                </c:pt>
                <c:pt idx="522">
                  <c:v>8.6010331160529496</c:v>
                </c:pt>
                <c:pt idx="523">
                  <c:v>8.6176997822985832</c:v>
                </c:pt>
                <c:pt idx="524">
                  <c:v>8.6343664485442169</c:v>
                </c:pt>
                <c:pt idx="525">
                  <c:v>8.6510331147898487</c:v>
                </c:pt>
                <c:pt idx="526">
                  <c:v>8.6676997810354681</c:v>
                </c:pt>
                <c:pt idx="527">
                  <c:v>8.6843664472811</c:v>
                </c:pt>
                <c:pt idx="528">
                  <c:v>8.7010331135267336</c:v>
                </c:pt>
                <c:pt idx="529">
                  <c:v>8.7176997797723672</c:v>
                </c:pt>
                <c:pt idx="530">
                  <c:v>8.7343664460179991</c:v>
                </c:pt>
                <c:pt idx="531">
                  <c:v>8.7510331122636327</c:v>
                </c:pt>
                <c:pt idx="532">
                  <c:v>8.7676997785092663</c:v>
                </c:pt>
                <c:pt idx="533">
                  <c:v>8.7843664447548999</c:v>
                </c:pt>
                <c:pt idx="534">
                  <c:v>8.8010331110005176</c:v>
                </c:pt>
                <c:pt idx="535">
                  <c:v>8.8176997772461512</c:v>
                </c:pt>
                <c:pt idx="536">
                  <c:v>8.834366443491783</c:v>
                </c:pt>
                <c:pt idx="537">
                  <c:v>8.8510331097374166</c:v>
                </c:pt>
                <c:pt idx="538">
                  <c:v>8.8676997759830503</c:v>
                </c:pt>
                <c:pt idx="539">
                  <c:v>8.8843664422286839</c:v>
                </c:pt>
                <c:pt idx="540">
                  <c:v>8.9010331084743157</c:v>
                </c:pt>
                <c:pt idx="541">
                  <c:v>8.9176997747199493</c:v>
                </c:pt>
                <c:pt idx="542">
                  <c:v>8.934366440965567</c:v>
                </c:pt>
                <c:pt idx="543">
                  <c:v>8.9510331072112006</c:v>
                </c:pt>
                <c:pt idx="544">
                  <c:v>8.9676997734568342</c:v>
                </c:pt>
                <c:pt idx="545">
                  <c:v>8.9843664397024661</c:v>
                </c:pt>
                <c:pt idx="546">
                  <c:v>9.0010331059480997</c:v>
                </c:pt>
                <c:pt idx="547">
                  <c:v>9.0176997721937333</c:v>
                </c:pt>
                <c:pt idx="548">
                  <c:v>9.0343664384393669</c:v>
                </c:pt>
                <c:pt idx="549">
                  <c:v>9.0510331046849988</c:v>
                </c:pt>
                <c:pt idx="550">
                  <c:v>9.0676997709306182</c:v>
                </c:pt>
                <c:pt idx="551">
                  <c:v>9.08436643717625</c:v>
                </c:pt>
                <c:pt idx="552">
                  <c:v>9.1010331034218837</c:v>
                </c:pt>
                <c:pt idx="553">
                  <c:v>9.1176997696675173</c:v>
                </c:pt>
                <c:pt idx="554">
                  <c:v>9.1343664359131491</c:v>
                </c:pt>
                <c:pt idx="555">
                  <c:v>9.1510331021587827</c:v>
                </c:pt>
                <c:pt idx="556">
                  <c:v>9.1676997684044164</c:v>
                </c:pt>
                <c:pt idx="557">
                  <c:v>9.18436643465005</c:v>
                </c:pt>
                <c:pt idx="558">
                  <c:v>9.2010331008956676</c:v>
                </c:pt>
                <c:pt idx="559">
                  <c:v>9.2176997671413012</c:v>
                </c:pt>
                <c:pt idx="560">
                  <c:v>9.2343664333869331</c:v>
                </c:pt>
                <c:pt idx="561">
                  <c:v>9.2510330996325667</c:v>
                </c:pt>
                <c:pt idx="562">
                  <c:v>9.2676997658782003</c:v>
                </c:pt>
                <c:pt idx="563">
                  <c:v>9.2843664321238339</c:v>
                </c:pt>
                <c:pt idx="564">
                  <c:v>9.3010330983694658</c:v>
                </c:pt>
                <c:pt idx="565">
                  <c:v>9.3176997646150994</c:v>
                </c:pt>
                <c:pt idx="566">
                  <c:v>9.334366430860717</c:v>
                </c:pt>
                <c:pt idx="567">
                  <c:v>9.3510330971063507</c:v>
                </c:pt>
                <c:pt idx="568">
                  <c:v>9.3676997633519843</c:v>
                </c:pt>
                <c:pt idx="569">
                  <c:v>9.3843664295976161</c:v>
                </c:pt>
                <c:pt idx="570">
                  <c:v>9.4010330958432498</c:v>
                </c:pt>
                <c:pt idx="571">
                  <c:v>9.4176997620888834</c:v>
                </c:pt>
                <c:pt idx="572">
                  <c:v>9.434366428334517</c:v>
                </c:pt>
                <c:pt idx="573">
                  <c:v>9.4510330945801488</c:v>
                </c:pt>
                <c:pt idx="574">
                  <c:v>9.4676997608257683</c:v>
                </c:pt>
                <c:pt idx="575">
                  <c:v>9.4843664270714001</c:v>
                </c:pt>
                <c:pt idx="576">
                  <c:v>9.5010330933170337</c:v>
                </c:pt>
                <c:pt idx="577">
                  <c:v>9.5176997595626673</c:v>
                </c:pt>
                <c:pt idx="578">
                  <c:v>9.5343664258082992</c:v>
                </c:pt>
                <c:pt idx="579">
                  <c:v>9.5510330920539328</c:v>
                </c:pt>
                <c:pt idx="580">
                  <c:v>9.5676997582995664</c:v>
                </c:pt>
                <c:pt idx="581">
                  <c:v>9.5843664245452</c:v>
                </c:pt>
                <c:pt idx="582">
                  <c:v>9.6010330907908177</c:v>
                </c:pt>
                <c:pt idx="583">
                  <c:v>9.6176997570364513</c:v>
                </c:pt>
                <c:pt idx="584">
                  <c:v>9.6343664232820831</c:v>
                </c:pt>
                <c:pt idx="585">
                  <c:v>9.6510330895277168</c:v>
                </c:pt>
                <c:pt idx="586">
                  <c:v>9.6676997557733504</c:v>
                </c:pt>
                <c:pt idx="587">
                  <c:v>9.684366422018984</c:v>
                </c:pt>
                <c:pt idx="588">
                  <c:v>9.7010330882646159</c:v>
                </c:pt>
                <c:pt idx="589">
                  <c:v>9.7176997545102495</c:v>
                </c:pt>
                <c:pt idx="590">
                  <c:v>9.7343664207558671</c:v>
                </c:pt>
                <c:pt idx="591">
                  <c:v>9.7510330870015007</c:v>
                </c:pt>
                <c:pt idx="592">
                  <c:v>9.7676997532471344</c:v>
                </c:pt>
                <c:pt idx="593">
                  <c:v>9.7843664194927662</c:v>
                </c:pt>
                <c:pt idx="594">
                  <c:v>9.8010330857383998</c:v>
                </c:pt>
                <c:pt idx="595">
                  <c:v>9.8176997519840334</c:v>
                </c:pt>
                <c:pt idx="596">
                  <c:v>9.8343664182296671</c:v>
                </c:pt>
                <c:pt idx="597">
                  <c:v>9.8510330844752989</c:v>
                </c:pt>
                <c:pt idx="598">
                  <c:v>9.8676997507209183</c:v>
                </c:pt>
                <c:pt idx="599">
                  <c:v>9.8843664169665502</c:v>
                </c:pt>
                <c:pt idx="600">
                  <c:v>9.9010330832121838</c:v>
                </c:pt>
                <c:pt idx="601">
                  <c:v>9.9176997494578174</c:v>
                </c:pt>
                <c:pt idx="602">
                  <c:v>9.9343664157034492</c:v>
                </c:pt>
                <c:pt idx="603">
                  <c:v>9.9510330819490829</c:v>
                </c:pt>
                <c:pt idx="604">
                  <c:v>9.9676997481947165</c:v>
                </c:pt>
                <c:pt idx="605">
                  <c:v>9.9843664144403501</c:v>
                </c:pt>
                <c:pt idx="606">
                  <c:v>10.001033080685968</c:v>
                </c:pt>
                <c:pt idx="607">
                  <c:v>10.017699746931601</c:v>
                </c:pt>
                <c:pt idx="608">
                  <c:v>10.034366413177233</c:v>
                </c:pt>
                <c:pt idx="609">
                  <c:v>10.051033079422867</c:v>
                </c:pt>
                <c:pt idx="610">
                  <c:v>10.0676997456685</c:v>
                </c:pt>
                <c:pt idx="611">
                  <c:v>10.084366411914134</c:v>
                </c:pt>
                <c:pt idx="612">
                  <c:v>10.101033078159766</c:v>
                </c:pt>
                <c:pt idx="613">
                  <c:v>10.1176997444054</c:v>
                </c:pt>
                <c:pt idx="614">
                  <c:v>10.134366410651017</c:v>
                </c:pt>
                <c:pt idx="615">
                  <c:v>10.151033076896651</c:v>
                </c:pt>
                <c:pt idx="616">
                  <c:v>10.167699743142284</c:v>
                </c:pt>
                <c:pt idx="617">
                  <c:v>10.184366409387916</c:v>
                </c:pt>
                <c:pt idx="618">
                  <c:v>10.20103307563355</c:v>
                </c:pt>
                <c:pt idx="619">
                  <c:v>10.217699741879184</c:v>
                </c:pt>
                <c:pt idx="620">
                  <c:v>10.234366408124817</c:v>
                </c:pt>
                <c:pt idx="621">
                  <c:v>10.251033074370449</c:v>
                </c:pt>
                <c:pt idx="622">
                  <c:v>10.267699740616068</c:v>
                </c:pt>
                <c:pt idx="623">
                  <c:v>10.2843664068617</c:v>
                </c:pt>
                <c:pt idx="624">
                  <c:v>10.301033073107334</c:v>
                </c:pt>
                <c:pt idx="625">
                  <c:v>10.317699739352967</c:v>
                </c:pt>
                <c:pt idx="626">
                  <c:v>10.334366405598599</c:v>
                </c:pt>
                <c:pt idx="627">
                  <c:v>10.351033071844233</c:v>
                </c:pt>
                <c:pt idx="628">
                  <c:v>10.367699738089867</c:v>
                </c:pt>
                <c:pt idx="629">
                  <c:v>10.3843664043355</c:v>
                </c:pt>
                <c:pt idx="630">
                  <c:v>10.401033070581118</c:v>
                </c:pt>
                <c:pt idx="631">
                  <c:v>10.417699736826751</c:v>
                </c:pt>
                <c:pt idx="632">
                  <c:v>10.434366403072383</c:v>
                </c:pt>
                <c:pt idx="633">
                  <c:v>10.451033069318017</c:v>
                </c:pt>
                <c:pt idx="634">
                  <c:v>10.467699735563651</c:v>
                </c:pt>
                <c:pt idx="635">
                  <c:v>10.484366401809284</c:v>
                </c:pt>
                <c:pt idx="636">
                  <c:v>10.501033068054916</c:v>
                </c:pt>
                <c:pt idx="637">
                  <c:v>10.51769973430055</c:v>
                </c:pt>
                <c:pt idx="638">
                  <c:v>10.534366400546167</c:v>
                </c:pt>
                <c:pt idx="639">
                  <c:v>10.551033066791801</c:v>
                </c:pt>
                <c:pt idx="640">
                  <c:v>10.567699733037434</c:v>
                </c:pt>
                <c:pt idx="641">
                  <c:v>10.584366399283066</c:v>
                </c:pt>
                <c:pt idx="642">
                  <c:v>10.6010330655287</c:v>
                </c:pt>
                <c:pt idx="643">
                  <c:v>10.617699731774334</c:v>
                </c:pt>
                <c:pt idx="644">
                  <c:v>10.634366398019967</c:v>
                </c:pt>
                <c:pt idx="645">
                  <c:v>10.651033064265599</c:v>
                </c:pt>
                <c:pt idx="646">
                  <c:v>10.667699730511215</c:v>
                </c:pt>
                <c:pt idx="647">
                  <c:v>10.68436639675685</c:v>
                </c:pt>
                <c:pt idx="648">
                  <c:v>10.701033063002484</c:v>
                </c:pt>
                <c:pt idx="649">
                  <c:v>10.717699729248118</c:v>
                </c:pt>
                <c:pt idx="650">
                  <c:v>10.734366395493749</c:v>
                </c:pt>
                <c:pt idx="651">
                  <c:v>10.751033061739383</c:v>
                </c:pt>
                <c:pt idx="652">
                  <c:v>10.767699727985017</c:v>
                </c:pt>
                <c:pt idx="653">
                  <c:v>10.78436639423065</c:v>
                </c:pt>
                <c:pt idx="654">
                  <c:v>10.801033060476266</c:v>
                </c:pt>
                <c:pt idx="655">
                  <c:v>10.817699726721901</c:v>
                </c:pt>
                <c:pt idx="656">
                  <c:v>10.834366392967533</c:v>
                </c:pt>
                <c:pt idx="657">
                  <c:v>10.851033059213167</c:v>
                </c:pt>
                <c:pt idx="658">
                  <c:v>10.867699725458801</c:v>
                </c:pt>
                <c:pt idx="659">
                  <c:v>10.884366391704434</c:v>
                </c:pt>
                <c:pt idx="660">
                  <c:v>10.901033057950066</c:v>
                </c:pt>
                <c:pt idx="661">
                  <c:v>10.9176997241957</c:v>
                </c:pt>
                <c:pt idx="662">
                  <c:v>10.934366390441316</c:v>
                </c:pt>
                <c:pt idx="663">
                  <c:v>10.951033056686951</c:v>
                </c:pt>
                <c:pt idx="664">
                  <c:v>10.967699722932585</c:v>
                </c:pt>
                <c:pt idx="665">
                  <c:v>10.984366389178216</c:v>
                </c:pt>
                <c:pt idx="666">
                  <c:v>11.00103305542385</c:v>
                </c:pt>
                <c:pt idx="667">
                  <c:v>11.017699721669484</c:v>
                </c:pt>
                <c:pt idx="668">
                  <c:v>11.034366387915117</c:v>
                </c:pt>
                <c:pt idx="669">
                  <c:v>11.051033054160749</c:v>
                </c:pt>
                <c:pt idx="670">
                  <c:v>11.067699720406365</c:v>
                </c:pt>
                <c:pt idx="671">
                  <c:v>11.084366386652</c:v>
                </c:pt>
                <c:pt idx="672">
                  <c:v>11.101033052897634</c:v>
                </c:pt>
                <c:pt idx="673">
                  <c:v>11.117699719143268</c:v>
                </c:pt>
                <c:pt idx="674">
                  <c:v>11.134366385388899</c:v>
                </c:pt>
                <c:pt idx="675">
                  <c:v>11.151033051634533</c:v>
                </c:pt>
                <c:pt idx="676">
                  <c:v>11.167699717880167</c:v>
                </c:pt>
                <c:pt idx="677">
                  <c:v>11.1843663841258</c:v>
                </c:pt>
                <c:pt idx="678">
                  <c:v>11.201033050371416</c:v>
                </c:pt>
                <c:pt idx="679">
                  <c:v>11.217699716617052</c:v>
                </c:pt>
                <c:pt idx="680">
                  <c:v>11.234366382862683</c:v>
                </c:pt>
                <c:pt idx="681">
                  <c:v>11.251033049108317</c:v>
                </c:pt>
                <c:pt idx="682">
                  <c:v>11.267699715353951</c:v>
                </c:pt>
                <c:pt idx="683">
                  <c:v>11.284366381599584</c:v>
                </c:pt>
                <c:pt idx="684">
                  <c:v>11.301033047845216</c:v>
                </c:pt>
                <c:pt idx="685">
                  <c:v>11.31769971409085</c:v>
                </c:pt>
                <c:pt idx="686">
                  <c:v>11.334366380336466</c:v>
                </c:pt>
                <c:pt idx="687">
                  <c:v>11.351033046582101</c:v>
                </c:pt>
                <c:pt idx="688">
                  <c:v>11.367699712827735</c:v>
                </c:pt>
                <c:pt idx="689">
                  <c:v>11.384366379073366</c:v>
                </c:pt>
                <c:pt idx="690">
                  <c:v>11.401033045319</c:v>
                </c:pt>
                <c:pt idx="691">
                  <c:v>11.417699711564634</c:v>
                </c:pt>
                <c:pt idx="692">
                  <c:v>11.434366377810267</c:v>
                </c:pt>
                <c:pt idx="693">
                  <c:v>11.451033044055899</c:v>
                </c:pt>
                <c:pt idx="694">
                  <c:v>11.467699710301515</c:v>
                </c:pt>
                <c:pt idx="695">
                  <c:v>11.48436637654715</c:v>
                </c:pt>
                <c:pt idx="696">
                  <c:v>11.501033042792784</c:v>
                </c:pt>
                <c:pt idx="697">
                  <c:v>11.517699709038418</c:v>
                </c:pt>
                <c:pt idx="698">
                  <c:v>11.53436637528405</c:v>
                </c:pt>
                <c:pt idx="699">
                  <c:v>11.551033041529683</c:v>
                </c:pt>
                <c:pt idx="700">
                  <c:v>11.567699707775317</c:v>
                </c:pt>
                <c:pt idx="701">
                  <c:v>11.58436637402095</c:v>
                </c:pt>
                <c:pt idx="702">
                  <c:v>11.601033040266566</c:v>
                </c:pt>
                <c:pt idx="703">
                  <c:v>11.617699706512202</c:v>
                </c:pt>
                <c:pt idx="704">
                  <c:v>11.634366372757833</c:v>
                </c:pt>
                <c:pt idx="705">
                  <c:v>11.651033039003467</c:v>
                </c:pt>
                <c:pt idx="706">
                  <c:v>11.667699705249101</c:v>
                </c:pt>
                <c:pt idx="707">
                  <c:v>11.684366371494734</c:v>
                </c:pt>
                <c:pt idx="708">
                  <c:v>11.701033037740366</c:v>
                </c:pt>
                <c:pt idx="709">
                  <c:v>11.717699703986</c:v>
                </c:pt>
                <c:pt idx="710">
                  <c:v>11.734366370231616</c:v>
                </c:pt>
                <c:pt idx="711">
                  <c:v>11.751033036477251</c:v>
                </c:pt>
                <c:pt idx="712">
                  <c:v>11.767699702722885</c:v>
                </c:pt>
                <c:pt idx="713">
                  <c:v>11.784366368968517</c:v>
                </c:pt>
                <c:pt idx="714">
                  <c:v>11.80103303521415</c:v>
                </c:pt>
                <c:pt idx="715">
                  <c:v>11.817699701459784</c:v>
                </c:pt>
                <c:pt idx="716">
                  <c:v>11.834366367705417</c:v>
                </c:pt>
                <c:pt idx="717">
                  <c:v>11.851033033951049</c:v>
                </c:pt>
                <c:pt idx="718">
                  <c:v>11.867699700196665</c:v>
                </c:pt>
                <c:pt idx="719">
                  <c:v>11.884366366442299</c:v>
                </c:pt>
                <c:pt idx="720">
                  <c:v>11.901033032687934</c:v>
                </c:pt>
                <c:pt idx="721">
                  <c:v>11.917699698933568</c:v>
                </c:pt>
                <c:pt idx="722">
                  <c:v>11.9343663651792</c:v>
                </c:pt>
                <c:pt idx="723">
                  <c:v>11.951033031424833</c:v>
                </c:pt>
                <c:pt idx="724">
                  <c:v>11.967699697670467</c:v>
                </c:pt>
                <c:pt idx="725">
                  <c:v>11.9843663639161</c:v>
                </c:pt>
                <c:pt idx="726">
                  <c:v>12.001033030161716</c:v>
                </c:pt>
                <c:pt idx="727">
                  <c:v>12.01769969640735</c:v>
                </c:pt>
                <c:pt idx="728">
                  <c:v>12.034366362652984</c:v>
                </c:pt>
                <c:pt idx="729">
                  <c:v>12.051033028898617</c:v>
                </c:pt>
                <c:pt idx="730">
                  <c:v>12.067699695144251</c:v>
                </c:pt>
                <c:pt idx="731">
                  <c:v>12.084366361389884</c:v>
                </c:pt>
                <c:pt idx="732">
                  <c:v>12.101033027635516</c:v>
                </c:pt>
                <c:pt idx="733">
                  <c:v>12.11769969388115</c:v>
                </c:pt>
                <c:pt idx="734">
                  <c:v>12.134366360126766</c:v>
                </c:pt>
                <c:pt idx="735">
                  <c:v>12.151033026372399</c:v>
                </c:pt>
                <c:pt idx="736">
                  <c:v>12.167699692618035</c:v>
                </c:pt>
                <c:pt idx="737">
                  <c:v>12.184366358863667</c:v>
                </c:pt>
                <c:pt idx="738">
                  <c:v>12.2010330251093</c:v>
                </c:pt>
                <c:pt idx="739">
                  <c:v>12.217699691354934</c:v>
                </c:pt>
                <c:pt idx="740">
                  <c:v>12.234366357600567</c:v>
                </c:pt>
                <c:pt idx="741">
                  <c:v>12.251033023846199</c:v>
                </c:pt>
                <c:pt idx="742">
                  <c:v>12.267699690091815</c:v>
                </c:pt>
                <c:pt idx="743">
                  <c:v>12.284366356337449</c:v>
                </c:pt>
                <c:pt idx="744">
                  <c:v>12.301033022583084</c:v>
                </c:pt>
                <c:pt idx="745">
                  <c:v>12.317699688828718</c:v>
                </c:pt>
                <c:pt idx="746">
                  <c:v>12.33436635507435</c:v>
                </c:pt>
                <c:pt idx="747">
                  <c:v>12.351033021319983</c:v>
                </c:pt>
                <c:pt idx="748">
                  <c:v>12.367699687565617</c:v>
                </c:pt>
                <c:pt idx="749">
                  <c:v>12.384366353811251</c:v>
                </c:pt>
                <c:pt idx="750">
                  <c:v>12.401033020056866</c:v>
                </c:pt>
                <c:pt idx="751">
                  <c:v>12.4176996863025</c:v>
                </c:pt>
                <c:pt idx="752">
                  <c:v>12.434366352548134</c:v>
                </c:pt>
                <c:pt idx="753">
                  <c:v>12.451033018793767</c:v>
                </c:pt>
                <c:pt idx="754">
                  <c:v>12.467699685039401</c:v>
                </c:pt>
                <c:pt idx="755">
                  <c:v>12.484366351285034</c:v>
                </c:pt>
                <c:pt idx="756">
                  <c:v>12.501033017530666</c:v>
                </c:pt>
                <c:pt idx="757">
                  <c:v>12.5176996837763</c:v>
                </c:pt>
                <c:pt idx="758">
                  <c:v>12.534366350021916</c:v>
                </c:pt>
                <c:pt idx="759">
                  <c:v>12.551033016267549</c:v>
                </c:pt>
                <c:pt idx="760">
                  <c:v>12.567699682513185</c:v>
                </c:pt>
                <c:pt idx="761">
                  <c:v>12.584366348758817</c:v>
                </c:pt>
                <c:pt idx="762">
                  <c:v>12.60103301500445</c:v>
                </c:pt>
                <c:pt idx="763">
                  <c:v>12.617699681250084</c:v>
                </c:pt>
                <c:pt idx="764">
                  <c:v>12.634366347495718</c:v>
                </c:pt>
                <c:pt idx="765">
                  <c:v>12.651033013741349</c:v>
                </c:pt>
                <c:pt idx="766">
                  <c:v>12.667699679986965</c:v>
                </c:pt>
                <c:pt idx="767">
                  <c:v>12.684366346232599</c:v>
                </c:pt>
                <c:pt idx="768">
                  <c:v>12.701033012478234</c:v>
                </c:pt>
                <c:pt idx="769">
                  <c:v>12.717699678723868</c:v>
                </c:pt>
                <c:pt idx="770">
                  <c:v>12.7343663449695</c:v>
                </c:pt>
                <c:pt idx="771">
                  <c:v>12.751033011215133</c:v>
                </c:pt>
                <c:pt idx="772">
                  <c:v>12.767699677460767</c:v>
                </c:pt>
                <c:pt idx="773">
                  <c:v>12.784366343706401</c:v>
                </c:pt>
                <c:pt idx="774">
                  <c:v>12.801033009952016</c:v>
                </c:pt>
                <c:pt idx="775">
                  <c:v>12.81769967619765</c:v>
                </c:pt>
                <c:pt idx="776">
                  <c:v>12.834366342443284</c:v>
                </c:pt>
                <c:pt idx="777">
                  <c:v>12.851033008688917</c:v>
                </c:pt>
                <c:pt idx="778">
                  <c:v>12.867699674934551</c:v>
                </c:pt>
                <c:pt idx="779">
                  <c:v>12.884366341180185</c:v>
                </c:pt>
                <c:pt idx="780">
                  <c:v>12.901033007425816</c:v>
                </c:pt>
                <c:pt idx="781">
                  <c:v>12.91769967367145</c:v>
                </c:pt>
                <c:pt idx="782">
                  <c:v>12.934366339917066</c:v>
                </c:pt>
                <c:pt idx="783">
                  <c:v>12.951033006162699</c:v>
                </c:pt>
                <c:pt idx="784">
                  <c:v>12.967699672408333</c:v>
                </c:pt>
                <c:pt idx="785">
                  <c:v>12.984366338653967</c:v>
                </c:pt>
                <c:pt idx="786">
                  <c:v>13.0010330048996</c:v>
                </c:pt>
                <c:pt idx="787">
                  <c:v>13.017699671145234</c:v>
                </c:pt>
                <c:pt idx="788">
                  <c:v>13.034366337390868</c:v>
                </c:pt>
                <c:pt idx="789">
                  <c:v>13.051033003636499</c:v>
                </c:pt>
                <c:pt idx="790">
                  <c:v>13.067699669882115</c:v>
                </c:pt>
                <c:pt idx="791">
                  <c:v>13.084366336127749</c:v>
                </c:pt>
                <c:pt idx="792">
                  <c:v>13.101033002373383</c:v>
                </c:pt>
                <c:pt idx="793">
                  <c:v>13.117699668619018</c:v>
                </c:pt>
                <c:pt idx="794">
                  <c:v>13.13436633486465</c:v>
                </c:pt>
                <c:pt idx="795">
                  <c:v>13.151033001110283</c:v>
                </c:pt>
                <c:pt idx="796">
                  <c:v>13.167699667355917</c:v>
                </c:pt>
                <c:pt idx="797">
                  <c:v>13.184366333601551</c:v>
                </c:pt>
                <c:pt idx="798">
                  <c:v>13.201032999847166</c:v>
                </c:pt>
                <c:pt idx="799">
                  <c:v>13.2176996660928</c:v>
                </c:pt>
                <c:pt idx="800">
                  <c:v>13.234366332338432</c:v>
                </c:pt>
                <c:pt idx="801">
                  <c:v>13.251032998584067</c:v>
                </c:pt>
                <c:pt idx="802">
                  <c:v>13.267699664829701</c:v>
                </c:pt>
                <c:pt idx="803">
                  <c:v>13.284366331075335</c:v>
                </c:pt>
                <c:pt idx="804">
                  <c:v>13.301032997320966</c:v>
                </c:pt>
                <c:pt idx="805">
                  <c:v>13.3176996635666</c:v>
                </c:pt>
                <c:pt idx="806">
                  <c:v>13.334366329812216</c:v>
                </c:pt>
                <c:pt idx="807">
                  <c:v>13.35103299605785</c:v>
                </c:pt>
                <c:pt idx="808">
                  <c:v>13.367699662303483</c:v>
                </c:pt>
                <c:pt idx="809">
                  <c:v>13.384366328549117</c:v>
                </c:pt>
                <c:pt idx="810">
                  <c:v>13.40103299479475</c:v>
                </c:pt>
                <c:pt idx="811">
                  <c:v>13.417699661040384</c:v>
                </c:pt>
                <c:pt idx="812">
                  <c:v>13.434366327286018</c:v>
                </c:pt>
                <c:pt idx="813">
                  <c:v>13.451032993531649</c:v>
                </c:pt>
                <c:pt idx="814">
                  <c:v>13.467699659777265</c:v>
                </c:pt>
                <c:pt idx="815">
                  <c:v>13.484366326022899</c:v>
                </c:pt>
                <c:pt idx="816">
                  <c:v>13.501032992268533</c:v>
                </c:pt>
                <c:pt idx="817">
                  <c:v>13.517699658514168</c:v>
                </c:pt>
                <c:pt idx="818">
                  <c:v>13.5343663247598</c:v>
                </c:pt>
                <c:pt idx="819">
                  <c:v>13.551032991005433</c:v>
                </c:pt>
                <c:pt idx="820">
                  <c:v>13.567699657251067</c:v>
                </c:pt>
                <c:pt idx="821">
                  <c:v>13.584366323496701</c:v>
                </c:pt>
                <c:pt idx="822">
                  <c:v>13.601032989742317</c:v>
                </c:pt>
                <c:pt idx="823">
                  <c:v>13.61769965598795</c:v>
                </c:pt>
                <c:pt idx="824">
                  <c:v>13.634366322233582</c:v>
                </c:pt>
                <c:pt idx="825">
                  <c:v>13.651032988479217</c:v>
                </c:pt>
                <c:pt idx="826">
                  <c:v>13.667699654724851</c:v>
                </c:pt>
                <c:pt idx="827">
                  <c:v>13.684366320970485</c:v>
                </c:pt>
                <c:pt idx="828">
                  <c:v>13.701032987216117</c:v>
                </c:pt>
                <c:pt idx="829">
                  <c:v>13.71769965346175</c:v>
                </c:pt>
                <c:pt idx="830">
                  <c:v>13.734366319707366</c:v>
                </c:pt>
                <c:pt idx="831">
                  <c:v>13.751032985953</c:v>
                </c:pt>
                <c:pt idx="832">
                  <c:v>13.767699652198633</c:v>
                </c:pt>
                <c:pt idx="833">
                  <c:v>13.784366318444267</c:v>
                </c:pt>
                <c:pt idx="834">
                  <c:v>13.8010329846899</c:v>
                </c:pt>
                <c:pt idx="835">
                  <c:v>13.817699650935534</c:v>
                </c:pt>
                <c:pt idx="836">
                  <c:v>13.834366317181168</c:v>
                </c:pt>
                <c:pt idx="837">
                  <c:v>13.8510329834268</c:v>
                </c:pt>
                <c:pt idx="838">
                  <c:v>13.867699649672415</c:v>
                </c:pt>
                <c:pt idx="839">
                  <c:v>13.884366315918049</c:v>
                </c:pt>
                <c:pt idx="840">
                  <c:v>13.901032982163683</c:v>
                </c:pt>
                <c:pt idx="841">
                  <c:v>13.917699648409318</c:v>
                </c:pt>
                <c:pt idx="842">
                  <c:v>13.93436631465495</c:v>
                </c:pt>
                <c:pt idx="843">
                  <c:v>13.951032980900584</c:v>
                </c:pt>
                <c:pt idx="844">
                  <c:v>13.967699647146217</c:v>
                </c:pt>
                <c:pt idx="845">
                  <c:v>13.984366313391851</c:v>
                </c:pt>
                <c:pt idx="846">
                  <c:v>14.001032979637467</c:v>
                </c:pt>
                <c:pt idx="847">
                  <c:v>14.0176996458831</c:v>
                </c:pt>
                <c:pt idx="848">
                  <c:v>14.034366312128732</c:v>
                </c:pt>
                <c:pt idx="849">
                  <c:v>14.051032978374367</c:v>
                </c:pt>
                <c:pt idx="850">
                  <c:v>14.067699644620001</c:v>
                </c:pt>
                <c:pt idx="851">
                  <c:v>14.084366310865635</c:v>
                </c:pt>
                <c:pt idx="852">
                  <c:v>14.101032977111267</c:v>
                </c:pt>
                <c:pt idx="853">
                  <c:v>14.1176996433569</c:v>
                </c:pt>
                <c:pt idx="854">
                  <c:v>14.134366309602516</c:v>
                </c:pt>
                <c:pt idx="855">
                  <c:v>14.15103297584815</c:v>
                </c:pt>
                <c:pt idx="856">
                  <c:v>14.167699642093783</c:v>
                </c:pt>
                <c:pt idx="857">
                  <c:v>14.184366308339415</c:v>
                </c:pt>
                <c:pt idx="858">
                  <c:v>14.201032974585051</c:v>
                </c:pt>
                <c:pt idx="859">
                  <c:v>14.217699640830684</c:v>
                </c:pt>
                <c:pt idx="860">
                  <c:v>14.234366307076318</c:v>
                </c:pt>
                <c:pt idx="861">
                  <c:v>14.25103297332195</c:v>
                </c:pt>
                <c:pt idx="862">
                  <c:v>14.267699639567565</c:v>
                </c:pt>
                <c:pt idx="863">
                  <c:v>14.284366305813199</c:v>
                </c:pt>
                <c:pt idx="864">
                  <c:v>14.301032972058833</c:v>
                </c:pt>
                <c:pt idx="865">
                  <c:v>14.317699638304466</c:v>
                </c:pt>
                <c:pt idx="866">
                  <c:v>14.3343663045501</c:v>
                </c:pt>
                <c:pt idx="867">
                  <c:v>14.351032970795734</c:v>
                </c:pt>
                <c:pt idx="868">
                  <c:v>14.367699637041367</c:v>
                </c:pt>
                <c:pt idx="869">
                  <c:v>14.384366303287001</c:v>
                </c:pt>
                <c:pt idx="870">
                  <c:v>14.401032969532617</c:v>
                </c:pt>
                <c:pt idx="871">
                  <c:v>14.41769963577825</c:v>
                </c:pt>
                <c:pt idx="872">
                  <c:v>14.434366302023882</c:v>
                </c:pt>
                <c:pt idx="873">
                  <c:v>14.451032968269516</c:v>
                </c:pt>
                <c:pt idx="874">
                  <c:v>14.467699634515151</c:v>
                </c:pt>
                <c:pt idx="875">
                  <c:v>14.484366300760785</c:v>
                </c:pt>
                <c:pt idx="876">
                  <c:v>14.501032967006417</c:v>
                </c:pt>
                <c:pt idx="877">
                  <c:v>14.51769963325205</c:v>
                </c:pt>
                <c:pt idx="878">
                  <c:v>14.534366299497666</c:v>
                </c:pt>
                <c:pt idx="879">
                  <c:v>14.5510329657433</c:v>
                </c:pt>
                <c:pt idx="880">
                  <c:v>14.567699631988933</c:v>
                </c:pt>
                <c:pt idx="881">
                  <c:v>14.584366298234565</c:v>
                </c:pt>
                <c:pt idx="882">
                  <c:v>14.601032964480201</c:v>
                </c:pt>
                <c:pt idx="883">
                  <c:v>14.617699630725834</c:v>
                </c:pt>
                <c:pt idx="884">
                  <c:v>14.634366296971468</c:v>
                </c:pt>
                <c:pt idx="885">
                  <c:v>14.6510329632171</c:v>
                </c:pt>
                <c:pt idx="886">
                  <c:v>14.667699629462716</c:v>
                </c:pt>
                <c:pt idx="887">
                  <c:v>14.684366295708349</c:v>
                </c:pt>
                <c:pt idx="888">
                  <c:v>14.701032961953983</c:v>
                </c:pt>
                <c:pt idx="889">
                  <c:v>14.717699628199616</c:v>
                </c:pt>
                <c:pt idx="890">
                  <c:v>14.73436629444525</c:v>
                </c:pt>
                <c:pt idx="891">
                  <c:v>14.751032960690884</c:v>
                </c:pt>
                <c:pt idx="892">
                  <c:v>14.767699626936517</c:v>
                </c:pt>
                <c:pt idx="893">
                  <c:v>14.784366293182151</c:v>
                </c:pt>
                <c:pt idx="894">
                  <c:v>14.801032959427767</c:v>
                </c:pt>
                <c:pt idx="895">
                  <c:v>14.8176996256734</c:v>
                </c:pt>
                <c:pt idx="896">
                  <c:v>14.834366291919032</c:v>
                </c:pt>
                <c:pt idx="897">
                  <c:v>14.851032958164666</c:v>
                </c:pt>
                <c:pt idx="898">
                  <c:v>14.867699624410301</c:v>
                </c:pt>
                <c:pt idx="899">
                  <c:v>14.884366290655935</c:v>
                </c:pt>
                <c:pt idx="900">
                  <c:v>14.901032956901567</c:v>
                </c:pt>
                <c:pt idx="901">
                  <c:v>14.9176996231472</c:v>
                </c:pt>
                <c:pt idx="902">
                  <c:v>14.934366289392816</c:v>
                </c:pt>
                <c:pt idx="903">
                  <c:v>14.95103295563845</c:v>
                </c:pt>
                <c:pt idx="904">
                  <c:v>14.967699621884083</c:v>
                </c:pt>
                <c:pt idx="905">
                  <c:v>14.984366288129715</c:v>
                </c:pt>
                <c:pt idx="906">
                  <c:v>15.001032954375351</c:v>
                </c:pt>
                <c:pt idx="907">
                  <c:v>15.017699620620984</c:v>
                </c:pt>
                <c:pt idx="908">
                  <c:v>15.034366286866618</c:v>
                </c:pt>
                <c:pt idx="909">
                  <c:v>15.05103295311225</c:v>
                </c:pt>
                <c:pt idx="910">
                  <c:v>15.067699619357866</c:v>
                </c:pt>
                <c:pt idx="911">
                  <c:v>15.084366285603499</c:v>
                </c:pt>
                <c:pt idx="912">
                  <c:v>15.101032951849133</c:v>
                </c:pt>
                <c:pt idx="913">
                  <c:v>15.117699618094766</c:v>
                </c:pt>
                <c:pt idx="914">
                  <c:v>15.1343662843404</c:v>
                </c:pt>
                <c:pt idx="915">
                  <c:v>15.151032950586034</c:v>
                </c:pt>
                <c:pt idx="916">
                  <c:v>15.167699616831667</c:v>
                </c:pt>
                <c:pt idx="917">
                  <c:v>15.184366283077301</c:v>
                </c:pt>
                <c:pt idx="918">
                  <c:v>15.201032949322917</c:v>
                </c:pt>
                <c:pt idx="919">
                  <c:v>15.21769961556855</c:v>
                </c:pt>
                <c:pt idx="920">
                  <c:v>15.234366281814182</c:v>
                </c:pt>
                <c:pt idx="921">
                  <c:v>15.251032948059816</c:v>
                </c:pt>
                <c:pt idx="922">
                  <c:v>15.26769961430545</c:v>
                </c:pt>
                <c:pt idx="923">
                  <c:v>15.284366280551085</c:v>
                </c:pt>
                <c:pt idx="924">
                  <c:v>15.301032946796717</c:v>
                </c:pt>
                <c:pt idx="925">
                  <c:v>15.31769961304235</c:v>
                </c:pt>
                <c:pt idx="926">
                  <c:v>15.334366279287966</c:v>
                </c:pt>
                <c:pt idx="927">
                  <c:v>15.3510329455336</c:v>
                </c:pt>
                <c:pt idx="928">
                  <c:v>15.367699611779233</c:v>
                </c:pt>
                <c:pt idx="929">
                  <c:v>15.384366278024865</c:v>
                </c:pt>
                <c:pt idx="930">
                  <c:v>15.401032944270499</c:v>
                </c:pt>
                <c:pt idx="931">
                  <c:v>15.417699610516134</c:v>
                </c:pt>
                <c:pt idx="932">
                  <c:v>15.434366276761768</c:v>
                </c:pt>
                <c:pt idx="933">
                  <c:v>15.4510329430074</c:v>
                </c:pt>
                <c:pt idx="934">
                  <c:v>15.467699609253016</c:v>
                </c:pt>
                <c:pt idx="935">
                  <c:v>15.484366275498649</c:v>
                </c:pt>
                <c:pt idx="936">
                  <c:v>15.501032941744283</c:v>
                </c:pt>
                <c:pt idx="937">
                  <c:v>15.517699607989917</c:v>
                </c:pt>
                <c:pt idx="938">
                  <c:v>15.534366274235548</c:v>
                </c:pt>
                <c:pt idx="939">
                  <c:v>15.551032940481184</c:v>
                </c:pt>
                <c:pt idx="940">
                  <c:v>15.567699606726817</c:v>
                </c:pt>
                <c:pt idx="941">
                  <c:v>15.584366272972451</c:v>
                </c:pt>
                <c:pt idx="942">
                  <c:v>15.601032939218067</c:v>
                </c:pt>
                <c:pt idx="943">
                  <c:v>15.617699605463701</c:v>
                </c:pt>
                <c:pt idx="944">
                  <c:v>15.634366271709332</c:v>
                </c:pt>
                <c:pt idx="945">
                  <c:v>15.651032937954966</c:v>
                </c:pt>
                <c:pt idx="946">
                  <c:v>15.6676996042006</c:v>
                </c:pt>
                <c:pt idx="947">
                  <c:v>15.684366270446235</c:v>
                </c:pt>
                <c:pt idx="948">
                  <c:v>15.701032936691867</c:v>
                </c:pt>
                <c:pt idx="949">
                  <c:v>15.7176996029375</c:v>
                </c:pt>
                <c:pt idx="950">
                  <c:v>15.734366269183116</c:v>
                </c:pt>
                <c:pt idx="951">
                  <c:v>15.75103293542875</c:v>
                </c:pt>
                <c:pt idx="952">
                  <c:v>15.767699601674384</c:v>
                </c:pt>
                <c:pt idx="953">
                  <c:v>15.784366267920015</c:v>
                </c:pt>
                <c:pt idx="954">
                  <c:v>15.801032934165649</c:v>
                </c:pt>
                <c:pt idx="955">
                  <c:v>15.817699600411284</c:v>
                </c:pt>
                <c:pt idx="956">
                  <c:v>15.834366266656918</c:v>
                </c:pt>
                <c:pt idx="957">
                  <c:v>15.85103293290255</c:v>
                </c:pt>
                <c:pt idx="958">
                  <c:v>15.867699599148166</c:v>
                </c:pt>
                <c:pt idx="959">
                  <c:v>15.884366265393799</c:v>
                </c:pt>
                <c:pt idx="960">
                  <c:v>15.901032931639433</c:v>
                </c:pt>
                <c:pt idx="961">
                  <c:v>15.917699597885067</c:v>
                </c:pt>
                <c:pt idx="962">
                  <c:v>15.934366264130698</c:v>
                </c:pt>
                <c:pt idx="963">
                  <c:v>15.951032930376334</c:v>
                </c:pt>
                <c:pt idx="964">
                  <c:v>15.967699596621967</c:v>
                </c:pt>
                <c:pt idx="965">
                  <c:v>15.984366262867601</c:v>
                </c:pt>
                <c:pt idx="966">
                  <c:v>16.001032929113215</c:v>
                </c:pt>
                <c:pt idx="967">
                  <c:v>16.017699595358849</c:v>
                </c:pt>
                <c:pt idx="968">
                  <c:v>16.034366261604482</c:v>
                </c:pt>
                <c:pt idx="969">
                  <c:v>16.051032927850116</c:v>
                </c:pt>
                <c:pt idx="970">
                  <c:v>16.06769959409575</c:v>
                </c:pt>
                <c:pt idx="971">
                  <c:v>16.084366260341383</c:v>
                </c:pt>
                <c:pt idx="972">
                  <c:v>16.101032926587017</c:v>
                </c:pt>
                <c:pt idx="973">
                  <c:v>16.117699592832651</c:v>
                </c:pt>
                <c:pt idx="974">
                  <c:v>16.134366259078266</c:v>
                </c:pt>
                <c:pt idx="975">
                  <c:v>16.1510329253239</c:v>
                </c:pt>
                <c:pt idx="976">
                  <c:v>16.167699591569534</c:v>
                </c:pt>
                <c:pt idx="977">
                  <c:v>16.184366257815167</c:v>
                </c:pt>
                <c:pt idx="978">
                  <c:v>16.201032924060801</c:v>
                </c:pt>
                <c:pt idx="979">
                  <c:v>16.217699590306434</c:v>
                </c:pt>
                <c:pt idx="980">
                  <c:v>16.234366256552068</c:v>
                </c:pt>
                <c:pt idx="981">
                  <c:v>16.251032922797702</c:v>
                </c:pt>
                <c:pt idx="982">
                  <c:v>16.267699589043318</c:v>
                </c:pt>
                <c:pt idx="983">
                  <c:v>16.284366255288951</c:v>
                </c:pt>
                <c:pt idx="984">
                  <c:v>16.301032921534581</c:v>
                </c:pt>
                <c:pt idx="985">
                  <c:v>16.317699587780215</c:v>
                </c:pt>
                <c:pt idx="986">
                  <c:v>16.334366254025849</c:v>
                </c:pt>
                <c:pt idx="987">
                  <c:v>16.351032920271486</c:v>
                </c:pt>
                <c:pt idx="988">
                  <c:v>16.367699586517116</c:v>
                </c:pt>
                <c:pt idx="989">
                  <c:v>16.384366252762749</c:v>
                </c:pt>
                <c:pt idx="990">
                  <c:v>16.401032919008365</c:v>
                </c:pt>
                <c:pt idx="991">
                  <c:v>16.417699585253999</c:v>
                </c:pt>
                <c:pt idx="992">
                  <c:v>16.434366251499632</c:v>
                </c:pt>
                <c:pt idx="993">
                  <c:v>16.451032917745266</c:v>
                </c:pt>
                <c:pt idx="994">
                  <c:v>16.4676995839909</c:v>
                </c:pt>
                <c:pt idx="995">
                  <c:v>16.484366250236533</c:v>
                </c:pt>
                <c:pt idx="996">
                  <c:v>16.501032916482167</c:v>
                </c:pt>
                <c:pt idx="997">
                  <c:v>16.517699582727801</c:v>
                </c:pt>
                <c:pt idx="998">
                  <c:v>16.534366248973416</c:v>
                </c:pt>
                <c:pt idx="999">
                  <c:v>16.55103291521905</c:v>
                </c:pt>
                <c:pt idx="1000">
                  <c:v>16.567699581464684</c:v>
                </c:pt>
                <c:pt idx="1001">
                  <c:v>16.584366247710317</c:v>
                </c:pt>
                <c:pt idx="1002">
                  <c:v>16.601032913955951</c:v>
                </c:pt>
                <c:pt idx="1003">
                  <c:v>16.617699580201581</c:v>
                </c:pt>
                <c:pt idx="1004">
                  <c:v>16.634366246447218</c:v>
                </c:pt>
                <c:pt idx="1005">
                  <c:v>16.651032912692852</c:v>
                </c:pt>
                <c:pt idx="1006">
                  <c:v>16.667699578938333</c:v>
                </c:pt>
                <c:pt idx="1007">
                  <c:v>16.684366245183998</c:v>
                </c:pt>
                <c:pt idx="1008">
                  <c:v>16.701032911429667</c:v>
                </c:pt>
                <c:pt idx="1009">
                  <c:v>16.717699577675333</c:v>
                </c:pt>
                <c:pt idx="1010">
                  <c:v>16.734366243920999</c:v>
                </c:pt>
                <c:pt idx="1011">
                  <c:v>16.751032910166501</c:v>
                </c:pt>
                <c:pt idx="1012">
                  <c:v>16.767699576412166</c:v>
                </c:pt>
                <c:pt idx="1013">
                  <c:v>16.784366242657832</c:v>
                </c:pt>
                <c:pt idx="1014">
                  <c:v>16.801032908903501</c:v>
                </c:pt>
                <c:pt idx="1015">
                  <c:v>16.817699575149167</c:v>
                </c:pt>
                <c:pt idx="1016">
                  <c:v>16.834366241394669</c:v>
                </c:pt>
                <c:pt idx="1017">
                  <c:v>16.851032907640334</c:v>
                </c:pt>
                <c:pt idx="1018">
                  <c:v>16.867699573886</c:v>
                </c:pt>
                <c:pt idx="1019">
                  <c:v>16.884366240131666</c:v>
                </c:pt>
                <c:pt idx="1020">
                  <c:v>16.901032906377164</c:v>
                </c:pt>
                <c:pt idx="1021">
                  <c:v>16.917699572622833</c:v>
                </c:pt>
                <c:pt idx="1022">
                  <c:v>16.934366238868499</c:v>
                </c:pt>
                <c:pt idx="1023">
                  <c:v>16.951032905114165</c:v>
                </c:pt>
                <c:pt idx="1024">
                  <c:v>16.967699571359834</c:v>
                </c:pt>
                <c:pt idx="1025">
                  <c:v>16.984366237605332</c:v>
                </c:pt>
                <c:pt idx="1026">
                  <c:v>17.001032903851002</c:v>
                </c:pt>
                <c:pt idx="1027">
                  <c:v>17.017699570096667</c:v>
                </c:pt>
                <c:pt idx="1028">
                  <c:v>17.034366236342333</c:v>
                </c:pt>
                <c:pt idx="1029">
                  <c:v>17.051032902588002</c:v>
                </c:pt>
                <c:pt idx="1030">
                  <c:v>17.0676995688335</c:v>
                </c:pt>
                <c:pt idx="1031">
                  <c:v>17.08436623507917</c:v>
                </c:pt>
                <c:pt idx="1032">
                  <c:v>17.101032901324835</c:v>
                </c:pt>
                <c:pt idx="1033">
                  <c:v>17.117699567570501</c:v>
                </c:pt>
                <c:pt idx="1034">
                  <c:v>17.134366233816003</c:v>
                </c:pt>
                <c:pt idx="1035">
                  <c:v>17.151032900061669</c:v>
                </c:pt>
                <c:pt idx="1036">
                  <c:v>17.167699566307331</c:v>
                </c:pt>
                <c:pt idx="1037">
                  <c:v>17.184366232553</c:v>
                </c:pt>
                <c:pt idx="1038">
                  <c:v>17.201032898798665</c:v>
                </c:pt>
                <c:pt idx="1039">
                  <c:v>17.217699565044164</c:v>
                </c:pt>
                <c:pt idx="1040">
                  <c:v>17.234366231289833</c:v>
                </c:pt>
                <c:pt idx="1041">
                  <c:v>17.251032897535499</c:v>
                </c:pt>
                <c:pt idx="1042">
                  <c:v>17.267699563781164</c:v>
                </c:pt>
                <c:pt idx="1043">
                  <c:v>17.284366230026833</c:v>
                </c:pt>
                <c:pt idx="1044">
                  <c:v>17.301032896272332</c:v>
                </c:pt>
                <c:pt idx="1045">
                  <c:v>17.317699562517998</c:v>
                </c:pt>
                <c:pt idx="1046">
                  <c:v>17.334366228763667</c:v>
                </c:pt>
                <c:pt idx="1047">
                  <c:v>17.351032895009332</c:v>
                </c:pt>
                <c:pt idx="1048">
                  <c:v>17.367699561254998</c:v>
                </c:pt>
                <c:pt idx="1049">
                  <c:v>17.3843662275005</c:v>
                </c:pt>
                <c:pt idx="1050">
                  <c:v>17.401032893746166</c:v>
                </c:pt>
                <c:pt idx="1051">
                  <c:v>17.417699559991835</c:v>
                </c:pt>
                <c:pt idx="1052">
                  <c:v>17.434366226237501</c:v>
                </c:pt>
                <c:pt idx="1053">
                  <c:v>17.451032892482999</c:v>
                </c:pt>
                <c:pt idx="1054">
                  <c:v>17.467699558728668</c:v>
                </c:pt>
                <c:pt idx="1055">
                  <c:v>17.484366224974334</c:v>
                </c:pt>
                <c:pt idx="1056">
                  <c:v>17.501032891219999</c:v>
                </c:pt>
                <c:pt idx="1057">
                  <c:v>17.517699557465669</c:v>
                </c:pt>
                <c:pt idx="1058">
                  <c:v>17.534366223711167</c:v>
                </c:pt>
                <c:pt idx="1059">
                  <c:v>17.551032889956833</c:v>
                </c:pt>
                <c:pt idx="1060">
                  <c:v>17.567699556202502</c:v>
                </c:pt>
                <c:pt idx="1061">
                  <c:v>17.584366222448168</c:v>
                </c:pt>
                <c:pt idx="1062">
                  <c:v>17.601032888693833</c:v>
                </c:pt>
                <c:pt idx="1063">
                  <c:v>17.617699554939335</c:v>
                </c:pt>
                <c:pt idx="1064">
                  <c:v>17.634366221185001</c:v>
                </c:pt>
                <c:pt idx="1065">
                  <c:v>17.651032887430667</c:v>
                </c:pt>
                <c:pt idx="1066">
                  <c:v>17.667699553676336</c:v>
                </c:pt>
                <c:pt idx="1067">
                  <c:v>17.684366219921834</c:v>
                </c:pt>
                <c:pt idx="1068">
                  <c:v>17.7010328861675</c:v>
                </c:pt>
                <c:pt idx="1069">
                  <c:v>17.717699552413169</c:v>
                </c:pt>
                <c:pt idx="1070">
                  <c:v>17.734366218658831</c:v>
                </c:pt>
                <c:pt idx="1071">
                  <c:v>17.751032884904497</c:v>
                </c:pt>
                <c:pt idx="1072">
                  <c:v>17.767699551149999</c:v>
                </c:pt>
                <c:pt idx="1073">
                  <c:v>17.784366217395664</c:v>
                </c:pt>
                <c:pt idx="1074">
                  <c:v>17.801032883641334</c:v>
                </c:pt>
                <c:pt idx="1075">
                  <c:v>17.817699549886999</c:v>
                </c:pt>
                <c:pt idx="1076">
                  <c:v>17.834366216132665</c:v>
                </c:pt>
                <c:pt idx="1077">
                  <c:v>17.851032882378167</c:v>
                </c:pt>
                <c:pt idx="1078">
                  <c:v>17.867699548623833</c:v>
                </c:pt>
                <c:pt idx="1079">
                  <c:v>17.884366214869498</c:v>
                </c:pt>
                <c:pt idx="1080">
                  <c:v>17.901032881115167</c:v>
                </c:pt>
                <c:pt idx="1081">
                  <c:v>17.917699547360833</c:v>
                </c:pt>
                <c:pt idx="1082">
                  <c:v>17.934366213606332</c:v>
                </c:pt>
                <c:pt idx="1083">
                  <c:v>17.951032879852001</c:v>
                </c:pt>
                <c:pt idx="1084">
                  <c:v>17.967699546097666</c:v>
                </c:pt>
                <c:pt idx="1085">
                  <c:v>17.984366212343332</c:v>
                </c:pt>
                <c:pt idx="1086">
                  <c:v>18.001032878588834</c:v>
                </c:pt>
                <c:pt idx="1087">
                  <c:v>18.0176995448345</c:v>
                </c:pt>
                <c:pt idx="1088">
                  <c:v>18.034366211080165</c:v>
                </c:pt>
                <c:pt idx="1089">
                  <c:v>18.051032877325834</c:v>
                </c:pt>
                <c:pt idx="1090">
                  <c:v>18.0676995435715</c:v>
                </c:pt>
                <c:pt idx="1091">
                  <c:v>18.084366209816999</c:v>
                </c:pt>
                <c:pt idx="1092">
                  <c:v>18.101032876062668</c:v>
                </c:pt>
                <c:pt idx="1093">
                  <c:v>18.117699542308333</c:v>
                </c:pt>
                <c:pt idx="1094">
                  <c:v>18.134366208554002</c:v>
                </c:pt>
                <c:pt idx="1095">
                  <c:v>18.151032874799668</c:v>
                </c:pt>
                <c:pt idx="1096">
                  <c:v>18.167699541045167</c:v>
                </c:pt>
                <c:pt idx="1097">
                  <c:v>18.184366207290836</c:v>
                </c:pt>
                <c:pt idx="1098">
                  <c:v>18.201032873536501</c:v>
                </c:pt>
                <c:pt idx="1099">
                  <c:v>18.217699539782167</c:v>
                </c:pt>
                <c:pt idx="1100">
                  <c:v>18.234366206027669</c:v>
                </c:pt>
                <c:pt idx="1101">
                  <c:v>18.251032872273335</c:v>
                </c:pt>
                <c:pt idx="1102">
                  <c:v>18.267699538519</c:v>
                </c:pt>
                <c:pt idx="1103">
                  <c:v>18.28436620476467</c:v>
                </c:pt>
                <c:pt idx="1104">
                  <c:v>18.301032871010332</c:v>
                </c:pt>
                <c:pt idx="1105">
                  <c:v>18.31769953725583</c:v>
                </c:pt>
                <c:pt idx="1106">
                  <c:v>18.334366203501499</c:v>
                </c:pt>
                <c:pt idx="1107">
                  <c:v>18.351032869747165</c:v>
                </c:pt>
                <c:pt idx="1108">
                  <c:v>18.367699535992831</c:v>
                </c:pt>
                <c:pt idx="1109">
                  <c:v>18.3843662022385</c:v>
                </c:pt>
                <c:pt idx="1110">
                  <c:v>18.401032868483998</c:v>
                </c:pt>
                <c:pt idx="1111">
                  <c:v>18.417699534729664</c:v>
                </c:pt>
                <c:pt idx="1112">
                  <c:v>18.434366200975333</c:v>
                </c:pt>
                <c:pt idx="1113">
                  <c:v>18.451032867220999</c:v>
                </c:pt>
                <c:pt idx="1114">
                  <c:v>18.467699533466501</c:v>
                </c:pt>
                <c:pt idx="1115">
                  <c:v>18.484366199712166</c:v>
                </c:pt>
                <c:pt idx="1116">
                  <c:v>18.501032865957832</c:v>
                </c:pt>
                <c:pt idx="1117">
                  <c:v>18.517699532203501</c:v>
                </c:pt>
                <c:pt idx="1118">
                  <c:v>18.534366198449167</c:v>
                </c:pt>
                <c:pt idx="1119">
                  <c:v>18.551032864694665</c:v>
                </c:pt>
                <c:pt idx="1120">
                  <c:v>18.567699530940335</c:v>
                </c:pt>
                <c:pt idx="1121">
                  <c:v>18.584366197186</c:v>
                </c:pt>
                <c:pt idx="1122">
                  <c:v>18.601032863431666</c:v>
                </c:pt>
                <c:pt idx="1123">
                  <c:v>18.617699529677335</c:v>
                </c:pt>
                <c:pt idx="1124">
                  <c:v>18.634366195922833</c:v>
                </c:pt>
                <c:pt idx="1125">
                  <c:v>18.651032862168499</c:v>
                </c:pt>
                <c:pt idx="1126">
                  <c:v>18.667699528414168</c:v>
                </c:pt>
                <c:pt idx="1127">
                  <c:v>18.684366194659834</c:v>
                </c:pt>
                <c:pt idx="1128">
                  <c:v>18.701032860905499</c:v>
                </c:pt>
                <c:pt idx="1129">
                  <c:v>18.717699527151002</c:v>
                </c:pt>
                <c:pt idx="1130">
                  <c:v>18.734366193396667</c:v>
                </c:pt>
                <c:pt idx="1131">
                  <c:v>18.751032859642333</c:v>
                </c:pt>
                <c:pt idx="1132">
                  <c:v>18.767699525888002</c:v>
                </c:pt>
                <c:pt idx="1133">
                  <c:v>18.784366192133501</c:v>
                </c:pt>
                <c:pt idx="1134">
                  <c:v>18.80103285837917</c:v>
                </c:pt>
                <c:pt idx="1135">
                  <c:v>18.817699524624835</c:v>
                </c:pt>
                <c:pt idx="1136">
                  <c:v>18.834366190870501</c:v>
                </c:pt>
                <c:pt idx="1137">
                  <c:v>18.85103285711617</c:v>
                </c:pt>
                <c:pt idx="1138">
                  <c:v>18.867699523361669</c:v>
                </c:pt>
                <c:pt idx="1139">
                  <c:v>18.884366189607331</c:v>
                </c:pt>
                <c:pt idx="1140">
                  <c:v>18.901032855853</c:v>
                </c:pt>
                <c:pt idx="1141">
                  <c:v>18.917699522098665</c:v>
                </c:pt>
                <c:pt idx="1142">
                  <c:v>18.934366188344331</c:v>
                </c:pt>
                <c:pt idx="1143">
                  <c:v>18.951032854589833</c:v>
                </c:pt>
                <c:pt idx="1144">
                  <c:v>18.967699520835499</c:v>
                </c:pt>
                <c:pt idx="1145">
                  <c:v>18.984366187081164</c:v>
                </c:pt>
                <c:pt idx="1146">
                  <c:v>19.001032853326834</c:v>
                </c:pt>
                <c:pt idx="1147">
                  <c:v>19.017699519572332</c:v>
                </c:pt>
                <c:pt idx="1148">
                  <c:v>19.034366185817998</c:v>
                </c:pt>
                <c:pt idx="1149">
                  <c:v>19.051032852063667</c:v>
                </c:pt>
                <c:pt idx="1150">
                  <c:v>19.067699518309333</c:v>
                </c:pt>
                <c:pt idx="1151">
                  <c:v>19.084366184554998</c:v>
                </c:pt>
                <c:pt idx="1152">
                  <c:v>19.1010328508005</c:v>
                </c:pt>
                <c:pt idx="1153">
                  <c:v>19.117699517046166</c:v>
                </c:pt>
                <c:pt idx="1154">
                  <c:v>19.134366183291831</c:v>
                </c:pt>
                <c:pt idx="1155">
                  <c:v>19.151032849537501</c:v>
                </c:pt>
                <c:pt idx="1156">
                  <c:v>19.167699515783166</c:v>
                </c:pt>
                <c:pt idx="1157">
                  <c:v>19.184366182028668</c:v>
                </c:pt>
                <c:pt idx="1158">
                  <c:v>19.201032848274334</c:v>
                </c:pt>
                <c:pt idx="1159">
                  <c:v>19.21769951452</c:v>
                </c:pt>
                <c:pt idx="1160">
                  <c:v>19.234366180765669</c:v>
                </c:pt>
                <c:pt idx="1161">
                  <c:v>19.251032847011334</c:v>
                </c:pt>
                <c:pt idx="1162">
                  <c:v>19.267699513256833</c:v>
                </c:pt>
                <c:pt idx="1163">
                  <c:v>19.284366179502502</c:v>
                </c:pt>
                <c:pt idx="1164">
                  <c:v>19.301032845748168</c:v>
                </c:pt>
                <c:pt idx="1165">
                  <c:v>19.317699511993833</c:v>
                </c:pt>
                <c:pt idx="1166">
                  <c:v>19.334366178239335</c:v>
                </c:pt>
                <c:pt idx="1167">
                  <c:v>19.351032844485001</c:v>
                </c:pt>
                <c:pt idx="1168">
                  <c:v>19.367699510730667</c:v>
                </c:pt>
                <c:pt idx="1169">
                  <c:v>19.384366176976336</c:v>
                </c:pt>
                <c:pt idx="1170">
                  <c:v>19.401032843222001</c:v>
                </c:pt>
                <c:pt idx="1171">
                  <c:v>19.4176995094675</c:v>
                </c:pt>
                <c:pt idx="1172">
                  <c:v>19.434366175713169</c:v>
                </c:pt>
                <c:pt idx="1173">
                  <c:v>19.451032841958831</c:v>
                </c:pt>
                <c:pt idx="1174">
                  <c:v>19.467699508204497</c:v>
                </c:pt>
                <c:pt idx="1175">
                  <c:v>19.484366174450166</c:v>
                </c:pt>
                <c:pt idx="1176">
                  <c:v>19.501032840695665</c:v>
                </c:pt>
                <c:pt idx="1177">
                  <c:v>19.517699506941334</c:v>
                </c:pt>
                <c:pt idx="1178">
                  <c:v>19.534366173186999</c:v>
                </c:pt>
                <c:pt idx="1179">
                  <c:v>19.551032839432665</c:v>
                </c:pt>
                <c:pt idx="1180">
                  <c:v>19.567699505678167</c:v>
                </c:pt>
                <c:pt idx="1181">
                  <c:v>19.584366171923833</c:v>
                </c:pt>
                <c:pt idx="1182">
                  <c:v>19.601032838169498</c:v>
                </c:pt>
                <c:pt idx="1183">
                  <c:v>19.617699504415167</c:v>
                </c:pt>
                <c:pt idx="1184">
                  <c:v>19.634366170660833</c:v>
                </c:pt>
                <c:pt idx="1185">
                  <c:v>19.651032836906332</c:v>
                </c:pt>
                <c:pt idx="1186">
                  <c:v>19.667699503152001</c:v>
                </c:pt>
                <c:pt idx="1187">
                  <c:v>19.684366169397666</c:v>
                </c:pt>
                <c:pt idx="1188">
                  <c:v>19.701032835643332</c:v>
                </c:pt>
                <c:pt idx="1189">
                  <c:v>19.717699501889001</c:v>
                </c:pt>
                <c:pt idx="1190">
                  <c:v>19.7343661681345</c:v>
                </c:pt>
                <c:pt idx="1191">
                  <c:v>19.751032834380165</c:v>
                </c:pt>
                <c:pt idx="1192">
                  <c:v>19.767699500625834</c:v>
                </c:pt>
                <c:pt idx="1193">
                  <c:v>19.7843661668715</c:v>
                </c:pt>
                <c:pt idx="1194">
                  <c:v>19.801032833116999</c:v>
                </c:pt>
                <c:pt idx="1195">
                  <c:v>19.817699499362668</c:v>
                </c:pt>
                <c:pt idx="1196">
                  <c:v>19.834366165608333</c:v>
                </c:pt>
                <c:pt idx="1197">
                  <c:v>19.851032831854003</c:v>
                </c:pt>
                <c:pt idx="1198">
                  <c:v>19.867699498099668</c:v>
                </c:pt>
                <c:pt idx="1199">
                  <c:v>19.884366164345167</c:v>
                </c:pt>
                <c:pt idx="1200">
                  <c:v>19.901032830590836</c:v>
                </c:pt>
                <c:pt idx="1201">
                  <c:v>19.917699496836502</c:v>
                </c:pt>
                <c:pt idx="1202">
                  <c:v>19.934366163082167</c:v>
                </c:pt>
                <c:pt idx="1203">
                  <c:v>19.951032829327836</c:v>
                </c:pt>
                <c:pt idx="1204">
                  <c:v>19.967699495573335</c:v>
                </c:pt>
                <c:pt idx="1205">
                  <c:v>19.984366161819</c:v>
                </c:pt>
                <c:pt idx="1206">
                  <c:v>20.00103282806467</c:v>
                </c:pt>
                <c:pt idx="1207">
                  <c:v>20.017699494310332</c:v>
                </c:pt>
                <c:pt idx="1208">
                  <c:v>20.034366160555997</c:v>
                </c:pt>
                <c:pt idx="1209">
                  <c:v>20.051032826801499</c:v>
                </c:pt>
                <c:pt idx="1210">
                  <c:v>20.067699493047165</c:v>
                </c:pt>
                <c:pt idx="1211">
                  <c:v>20.084366159292831</c:v>
                </c:pt>
                <c:pt idx="1212">
                  <c:v>20.1010328255385</c:v>
                </c:pt>
                <c:pt idx="1213">
                  <c:v>20.117699491783998</c:v>
                </c:pt>
                <c:pt idx="1214">
                  <c:v>20.134366158029664</c:v>
                </c:pt>
                <c:pt idx="1215">
                  <c:v>20.151032824275333</c:v>
                </c:pt>
                <c:pt idx="1216">
                  <c:v>20.167699490520999</c:v>
                </c:pt>
                <c:pt idx="1217">
                  <c:v>20.184366156766664</c:v>
                </c:pt>
                <c:pt idx="1218">
                  <c:v>20.201032823012167</c:v>
                </c:pt>
                <c:pt idx="1219">
                  <c:v>20.217699489257832</c:v>
                </c:pt>
                <c:pt idx="1220">
                  <c:v>20.234366155503501</c:v>
                </c:pt>
                <c:pt idx="1221">
                  <c:v>20.251032821749167</c:v>
                </c:pt>
                <c:pt idx="1222">
                  <c:v>20.267699487994832</c:v>
                </c:pt>
                <c:pt idx="1223">
                  <c:v>20.284366154240335</c:v>
                </c:pt>
                <c:pt idx="1224">
                  <c:v>20.301032820486</c:v>
                </c:pt>
                <c:pt idx="1225">
                  <c:v>20.317699486731666</c:v>
                </c:pt>
                <c:pt idx="1226">
                  <c:v>20.334366152977335</c:v>
                </c:pt>
                <c:pt idx="1227">
                  <c:v>20.351032819222834</c:v>
                </c:pt>
                <c:pt idx="1228">
                  <c:v>20.367699485468499</c:v>
                </c:pt>
                <c:pt idx="1229">
                  <c:v>20.384366151714168</c:v>
                </c:pt>
                <c:pt idx="1230">
                  <c:v>20.401032817959834</c:v>
                </c:pt>
                <c:pt idx="1231">
                  <c:v>20.4176994842055</c:v>
                </c:pt>
                <c:pt idx="1232">
                  <c:v>20.434366150451002</c:v>
                </c:pt>
                <c:pt idx="1233">
                  <c:v>20.451032816696667</c:v>
                </c:pt>
                <c:pt idx="1234">
                  <c:v>20.467699482942333</c:v>
                </c:pt>
                <c:pt idx="1235">
                  <c:v>20.484366149188002</c:v>
                </c:pt>
                <c:pt idx="1236">
                  <c:v>20.501032815433668</c:v>
                </c:pt>
                <c:pt idx="1237">
                  <c:v>20.517699481679166</c:v>
                </c:pt>
                <c:pt idx="1238">
                  <c:v>20.534366147924835</c:v>
                </c:pt>
                <c:pt idx="1239">
                  <c:v>20.551032814170501</c:v>
                </c:pt>
                <c:pt idx="1240">
                  <c:v>20.56769948041617</c:v>
                </c:pt>
                <c:pt idx="1241">
                  <c:v>20.584366146661832</c:v>
                </c:pt>
                <c:pt idx="1242">
                  <c:v>20.601032812907331</c:v>
                </c:pt>
                <c:pt idx="1243">
                  <c:v>20.617699479153</c:v>
                </c:pt>
                <c:pt idx="1244">
                  <c:v>20.634366145398666</c:v>
                </c:pt>
                <c:pt idx="1245">
                  <c:v>20.651032811644331</c:v>
                </c:pt>
                <c:pt idx="1246">
                  <c:v>20.667699477889833</c:v>
                </c:pt>
                <c:pt idx="1247">
                  <c:v>20.684366144135499</c:v>
                </c:pt>
                <c:pt idx="1248">
                  <c:v>20.701032810381164</c:v>
                </c:pt>
                <c:pt idx="1249">
                  <c:v>20.717699476626834</c:v>
                </c:pt>
                <c:pt idx="1250">
                  <c:v>20.734366142872499</c:v>
                </c:pt>
                <c:pt idx="1251">
                  <c:v>20.751032809117998</c:v>
                </c:pt>
                <c:pt idx="1252">
                  <c:v>20.767699475363667</c:v>
                </c:pt>
                <c:pt idx="1253">
                  <c:v>20.784366141609333</c:v>
                </c:pt>
                <c:pt idx="1254">
                  <c:v>20.801032807854998</c:v>
                </c:pt>
                <c:pt idx="1255">
                  <c:v>20.817699474100667</c:v>
                </c:pt>
                <c:pt idx="1256">
                  <c:v>20.834366140346166</c:v>
                </c:pt>
                <c:pt idx="1257">
                  <c:v>20.851032806591832</c:v>
                </c:pt>
                <c:pt idx="1258">
                  <c:v>20.867699472837501</c:v>
                </c:pt>
                <c:pt idx="1259">
                  <c:v>20.884366139083166</c:v>
                </c:pt>
                <c:pt idx="1260">
                  <c:v>20.901032805328668</c:v>
                </c:pt>
                <c:pt idx="1261">
                  <c:v>20.917699471574334</c:v>
                </c:pt>
                <c:pt idx="1262">
                  <c:v>20.93436613782</c:v>
                </c:pt>
                <c:pt idx="1263">
                  <c:v>20.951032804065669</c:v>
                </c:pt>
                <c:pt idx="1264">
                  <c:v>20.967699470311334</c:v>
                </c:pt>
                <c:pt idx="1265">
                  <c:v>20.984366136556833</c:v>
                </c:pt>
                <c:pt idx="1266">
                  <c:v>21.001032802802502</c:v>
                </c:pt>
                <c:pt idx="1267">
                  <c:v>21.017699469048168</c:v>
                </c:pt>
                <c:pt idx="1268">
                  <c:v>21.034366135293833</c:v>
                </c:pt>
                <c:pt idx="1269">
                  <c:v>21.051032801539503</c:v>
                </c:pt>
                <c:pt idx="1270">
                  <c:v>21.067699467785001</c:v>
                </c:pt>
                <c:pt idx="1271">
                  <c:v>21.084366134030667</c:v>
                </c:pt>
                <c:pt idx="1272">
                  <c:v>21.101032800276336</c:v>
                </c:pt>
                <c:pt idx="1273">
                  <c:v>21.117699466522001</c:v>
                </c:pt>
                <c:pt idx="1274">
                  <c:v>21.1343661327675</c:v>
                </c:pt>
                <c:pt idx="1275">
                  <c:v>21.151032799013169</c:v>
                </c:pt>
                <c:pt idx="1276">
                  <c:v>21.167699465258831</c:v>
                </c:pt>
                <c:pt idx="1277">
                  <c:v>21.184366131504497</c:v>
                </c:pt>
                <c:pt idx="1278">
                  <c:v>21.201032797750166</c:v>
                </c:pt>
                <c:pt idx="1279">
                  <c:v>21.217699463995665</c:v>
                </c:pt>
                <c:pt idx="1280">
                  <c:v>21.234366130241334</c:v>
                </c:pt>
                <c:pt idx="1281">
                  <c:v>21.251032796486999</c:v>
                </c:pt>
                <c:pt idx="1282">
                  <c:v>21.267699462732665</c:v>
                </c:pt>
                <c:pt idx="1283">
                  <c:v>21.284366128978334</c:v>
                </c:pt>
                <c:pt idx="1284">
                  <c:v>21.301032795223833</c:v>
                </c:pt>
                <c:pt idx="1285">
                  <c:v>21.317699461469498</c:v>
                </c:pt>
                <c:pt idx="1286">
                  <c:v>21.334366127715167</c:v>
                </c:pt>
                <c:pt idx="1287">
                  <c:v>21.351032793960833</c:v>
                </c:pt>
                <c:pt idx="1288">
                  <c:v>21.367699460206499</c:v>
                </c:pt>
                <c:pt idx="1289">
                  <c:v>21.384366126452001</c:v>
                </c:pt>
                <c:pt idx="1290">
                  <c:v>21.401032792697666</c:v>
                </c:pt>
                <c:pt idx="1291">
                  <c:v>21.417699458943332</c:v>
                </c:pt>
                <c:pt idx="1292">
                  <c:v>21.434366125189001</c:v>
                </c:pt>
                <c:pt idx="1293">
                  <c:v>21.4510327914345</c:v>
                </c:pt>
                <c:pt idx="1294">
                  <c:v>21.467699457680165</c:v>
                </c:pt>
                <c:pt idx="1295">
                  <c:v>21.484366123925835</c:v>
                </c:pt>
                <c:pt idx="1296">
                  <c:v>21.5010327901715</c:v>
                </c:pt>
                <c:pt idx="1297">
                  <c:v>21.517699456417166</c:v>
                </c:pt>
                <c:pt idx="1298">
                  <c:v>21.534366122662668</c:v>
                </c:pt>
                <c:pt idx="1299">
                  <c:v>21.551032788908334</c:v>
                </c:pt>
                <c:pt idx="1300">
                  <c:v>21.567699455153999</c:v>
                </c:pt>
                <c:pt idx="1301">
                  <c:v>21.584366121399668</c:v>
                </c:pt>
                <c:pt idx="1302">
                  <c:v>21.601032787645334</c:v>
                </c:pt>
                <c:pt idx="1303">
                  <c:v>21.617699453890836</c:v>
                </c:pt>
                <c:pt idx="1304">
                  <c:v>21.634366120136502</c:v>
                </c:pt>
                <c:pt idx="1305">
                  <c:v>21.651032786382167</c:v>
                </c:pt>
                <c:pt idx="1306">
                  <c:v>21.667699452627836</c:v>
                </c:pt>
                <c:pt idx="1307">
                  <c:v>21.684366118873335</c:v>
                </c:pt>
                <c:pt idx="1308">
                  <c:v>21.701032785119001</c:v>
                </c:pt>
                <c:pt idx="1309">
                  <c:v>21.71769945136467</c:v>
                </c:pt>
                <c:pt idx="1310">
                  <c:v>21.734366117610332</c:v>
                </c:pt>
                <c:pt idx="1311">
                  <c:v>21.751032783855997</c:v>
                </c:pt>
                <c:pt idx="1312">
                  <c:v>21.7676994501015</c:v>
                </c:pt>
                <c:pt idx="1313">
                  <c:v>21.784366116347165</c:v>
                </c:pt>
                <c:pt idx="1314">
                  <c:v>21.801032782592831</c:v>
                </c:pt>
                <c:pt idx="1315">
                  <c:v>21.8176994488385</c:v>
                </c:pt>
                <c:pt idx="1316">
                  <c:v>21.834366115084165</c:v>
                </c:pt>
                <c:pt idx="1317">
                  <c:v>21.851032781329664</c:v>
                </c:pt>
                <c:pt idx="1318">
                  <c:v>21.867699447575333</c:v>
                </c:pt>
                <c:pt idx="1319">
                  <c:v>21.884366113820999</c:v>
                </c:pt>
                <c:pt idx="1320">
                  <c:v>21.901032780066664</c:v>
                </c:pt>
                <c:pt idx="1321">
                  <c:v>21.917699446312334</c:v>
                </c:pt>
                <c:pt idx="1322">
                  <c:v>21.934366112557832</c:v>
                </c:pt>
                <c:pt idx="1323">
                  <c:v>21.951032778803501</c:v>
                </c:pt>
                <c:pt idx="1324">
                  <c:v>21.967699445049167</c:v>
                </c:pt>
                <c:pt idx="1325">
                  <c:v>21.984366111294833</c:v>
                </c:pt>
                <c:pt idx="1326">
                  <c:v>22.001032777540335</c:v>
                </c:pt>
                <c:pt idx="1327">
                  <c:v>22.017699443786</c:v>
                </c:pt>
                <c:pt idx="1328">
                  <c:v>22.034366110031666</c:v>
                </c:pt>
                <c:pt idx="1329">
                  <c:v>22.051032776277335</c:v>
                </c:pt>
                <c:pt idx="1330">
                  <c:v>22.067699442523001</c:v>
                </c:pt>
                <c:pt idx="1331">
                  <c:v>22.084366108768499</c:v>
                </c:pt>
                <c:pt idx="1332">
                  <c:v>22.101032775014168</c:v>
                </c:pt>
                <c:pt idx="1333">
                  <c:v>22.117699441259834</c:v>
                </c:pt>
                <c:pt idx="1334">
                  <c:v>22.1343661075055</c:v>
                </c:pt>
                <c:pt idx="1335">
                  <c:v>22.151032773751169</c:v>
                </c:pt>
                <c:pt idx="1336">
                  <c:v>22.167699439996667</c:v>
                </c:pt>
                <c:pt idx="1337">
                  <c:v>22.184366106242333</c:v>
                </c:pt>
                <c:pt idx="1338">
                  <c:v>22.201032772488002</c:v>
                </c:pt>
                <c:pt idx="1339">
                  <c:v>22.217699438733668</c:v>
                </c:pt>
                <c:pt idx="1340">
                  <c:v>22.234366104979166</c:v>
                </c:pt>
                <c:pt idx="1341">
                  <c:v>22.251032771224835</c:v>
                </c:pt>
                <c:pt idx="1342">
                  <c:v>22.267699437470501</c:v>
                </c:pt>
                <c:pt idx="1343">
                  <c:v>22.28436610371617</c:v>
                </c:pt>
                <c:pt idx="1344">
                  <c:v>22.301032769961832</c:v>
                </c:pt>
                <c:pt idx="1345">
                  <c:v>22.317699436207331</c:v>
                </c:pt>
                <c:pt idx="1346">
                  <c:v>22.334366102453</c:v>
                </c:pt>
                <c:pt idx="1347">
                  <c:v>22.351032768698666</c:v>
                </c:pt>
                <c:pt idx="1348">
                  <c:v>22.367699434944331</c:v>
                </c:pt>
                <c:pt idx="1349">
                  <c:v>22.38436610119</c:v>
                </c:pt>
                <c:pt idx="1350">
                  <c:v>22.401032767435499</c:v>
                </c:pt>
                <c:pt idx="1351">
                  <c:v>22.417699433681165</c:v>
                </c:pt>
                <c:pt idx="1352">
                  <c:v>22.434366099926834</c:v>
                </c:pt>
                <c:pt idx="1353">
                  <c:v>22.451032766172499</c:v>
                </c:pt>
                <c:pt idx="1354">
                  <c:v>22.467699432417998</c:v>
                </c:pt>
                <c:pt idx="1355">
                  <c:v>22.484366098663667</c:v>
                </c:pt>
                <c:pt idx="1356">
                  <c:v>22.501032764909333</c:v>
                </c:pt>
                <c:pt idx="1357">
                  <c:v>22.517699431154998</c:v>
                </c:pt>
                <c:pt idx="1358">
                  <c:v>22.534366097400667</c:v>
                </c:pt>
                <c:pt idx="1359">
                  <c:v>22.551032763646166</c:v>
                </c:pt>
                <c:pt idx="1360">
                  <c:v>22.567699429891832</c:v>
                </c:pt>
                <c:pt idx="1361">
                  <c:v>22.584366096137501</c:v>
                </c:pt>
                <c:pt idx="1362">
                  <c:v>22.601032762383166</c:v>
                </c:pt>
                <c:pt idx="1363">
                  <c:v>22.617699428628832</c:v>
                </c:pt>
                <c:pt idx="1364">
                  <c:v>22.634366094874334</c:v>
                </c:pt>
                <c:pt idx="1365">
                  <c:v>22.65103276112</c:v>
                </c:pt>
                <c:pt idx="1366">
                  <c:v>22.667699427365669</c:v>
                </c:pt>
                <c:pt idx="1367">
                  <c:v>22.684366093611334</c:v>
                </c:pt>
                <c:pt idx="1368">
                  <c:v>22.701032759857</c:v>
                </c:pt>
                <c:pt idx="1369">
                  <c:v>22.717699426102502</c:v>
                </c:pt>
                <c:pt idx="1370">
                  <c:v>22.734366092348168</c:v>
                </c:pt>
                <c:pt idx="1371">
                  <c:v>22.751032758593833</c:v>
                </c:pt>
                <c:pt idx="1372">
                  <c:v>22.767699424839503</c:v>
                </c:pt>
                <c:pt idx="1373">
                  <c:v>22.784366091085001</c:v>
                </c:pt>
                <c:pt idx="1374">
                  <c:v>22.801032757330667</c:v>
                </c:pt>
                <c:pt idx="1375">
                  <c:v>22.817699423576336</c:v>
                </c:pt>
                <c:pt idx="1376">
                  <c:v>22.834366089822002</c:v>
                </c:pt>
                <c:pt idx="1377">
                  <c:v>22.851032756067664</c:v>
                </c:pt>
                <c:pt idx="1378">
                  <c:v>22.867699422313169</c:v>
                </c:pt>
                <c:pt idx="1379">
                  <c:v>22.884366088558831</c:v>
                </c:pt>
                <c:pt idx="1380">
                  <c:v>22.901032754804497</c:v>
                </c:pt>
                <c:pt idx="1381">
                  <c:v>22.917699421050166</c:v>
                </c:pt>
                <c:pt idx="1382">
                  <c:v>22.934366087295832</c:v>
                </c:pt>
                <c:pt idx="1383">
                  <c:v>22.95103275354133</c:v>
                </c:pt>
                <c:pt idx="1384">
                  <c:v>22.967699419786999</c:v>
                </c:pt>
                <c:pt idx="1385">
                  <c:v>22.984366086032665</c:v>
                </c:pt>
                <c:pt idx="1386">
                  <c:v>23.001032752278334</c:v>
                </c:pt>
                <c:pt idx="1387">
                  <c:v>23.017699418523833</c:v>
                </c:pt>
                <c:pt idx="1388">
                  <c:v>23.034366084769498</c:v>
                </c:pt>
                <c:pt idx="1389">
                  <c:v>23.051032751015168</c:v>
                </c:pt>
                <c:pt idx="1390">
                  <c:v>23.067699417260833</c:v>
                </c:pt>
                <c:pt idx="1391">
                  <c:v>23.084366083506499</c:v>
                </c:pt>
                <c:pt idx="1392">
                  <c:v>23.101032749752001</c:v>
                </c:pt>
                <c:pt idx="1393">
                  <c:v>23.117699415997667</c:v>
                </c:pt>
                <c:pt idx="1394">
                  <c:v>23.134366082243332</c:v>
                </c:pt>
                <c:pt idx="1395">
                  <c:v>23.151032748489001</c:v>
                </c:pt>
                <c:pt idx="1396">
                  <c:v>23.167699414734667</c:v>
                </c:pt>
                <c:pt idx="1397">
                  <c:v>23.184366080980165</c:v>
                </c:pt>
                <c:pt idx="1398">
                  <c:v>23.201032747225835</c:v>
                </c:pt>
                <c:pt idx="1399">
                  <c:v>23.2176994134715</c:v>
                </c:pt>
                <c:pt idx="1400">
                  <c:v>23.234366079717166</c:v>
                </c:pt>
                <c:pt idx="1401">
                  <c:v>23.251032745962835</c:v>
                </c:pt>
                <c:pt idx="1402">
                  <c:v>23.267699412208334</c:v>
                </c:pt>
                <c:pt idx="1403">
                  <c:v>23.284366078453999</c:v>
                </c:pt>
                <c:pt idx="1404">
                  <c:v>23.301032744699668</c:v>
                </c:pt>
                <c:pt idx="1405">
                  <c:v>23.317699410945334</c:v>
                </c:pt>
                <c:pt idx="1406">
                  <c:v>23.334366077190836</c:v>
                </c:pt>
                <c:pt idx="1407">
                  <c:v>23.351032743436502</c:v>
                </c:pt>
                <c:pt idx="1408">
                  <c:v>23.367699409682167</c:v>
                </c:pt>
                <c:pt idx="1409">
                  <c:v>23.384366075927836</c:v>
                </c:pt>
                <c:pt idx="1410">
                  <c:v>23.401032742173502</c:v>
                </c:pt>
                <c:pt idx="1411">
                  <c:v>23.417699408419001</c:v>
                </c:pt>
                <c:pt idx="1412">
                  <c:v>23.43436607466467</c:v>
                </c:pt>
                <c:pt idx="1413">
                  <c:v>23.451032740910332</c:v>
                </c:pt>
                <c:pt idx="1414">
                  <c:v>23.467699407155997</c:v>
                </c:pt>
                <c:pt idx="1415">
                  <c:v>23.484366073401667</c:v>
                </c:pt>
                <c:pt idx="1416">
                  <c:v>23.501032739647165</c:v>
                </c:pt>
                <c:pt idx="1417">
                  <c:v>23.517699405892831</c:v>
                </c:pt>
                <c:pt idx="1418">
                  <c:v>23.5343660721385</c:v>
                </c:pt>
                <c:pt idx="1419">
                  <c:v>23.551032738384166</c:v>
                </c:pt>
                <c:pt idx="1420">
                  <c:v>23.567699404629664</c:v>
                </c:pt>
                <c:pt idx="1421">
                  <c:v>23.584366070875333</c:v>
                </c:pt>
                <c:pt idx="1422">
                  <c:v>23.601032737120999</c:v>
                </c:pt>
                <c:pt idx="1423">
                  <c:v>23.617699403366665</c:v>
                </c:pt>
                <c:pt idx="1424">
                  <c:v>23.634366069612334</c:v>
                </c:pt>
                <c:pt idx="1425">
                  <c:v>23.651032735857832</c:v>
                </c:pt>
                <c:pt idx="1426">
                  <c:v>23.667699402103498</c:v>
                </c:pt>
                <c:pt idx="1427">
                  <c:v>23.684366068349167</c:v>
                </c:pt>
                <c:pt idx="1428">
                  <c:v>23.701032734594833</c:v>
                </c:pt>
                <c:pt idx="1429">
                  <c:v>23.717699400840502</c:v>
                </c:pt>
                <c:pt idx="1430">
                  <c:v>23.734366067086</c:v>
                </c:pt>
                <c:pt idx="1431">
                  <c:v>23.751032733331666</c:v>
                </c:pt>
                <c:pt idx="1432">
                  <c:v>23.767699399577335</c:v>
                </c:pt>
                <c:pt idx="1433">
                  <c:v>23.784366065823001</c:v>
                </c:pt>
                <c:pt idx="1434">
                  <c:v>23.801032732068499</c:v>
                </c:pt>
                <c:pt idx="1435">
                  <c:v>23.817699398314168</c:v>
                </c:pt>
                <c:pt idx="1436">
                  <c:v>23.834366064559834</c:v>
                </c:pt>
                <c:pt idx="1437">
                  <c:v>23.8510327308055</c:v>
                </c:pt>
                <c:pt idx="1438">
                  <c:v>23.867699397051169</c:v>
                </c:pt>
                <c:pt idx="1439">
                  <c:v>23.884366063296667</c:v>
                </c:pt>
                <c:pt idx="1440">
                  <c:v>23.901032729542333</c:v>
                </c:pt>
                <c:pt idx="1441">
                  <c:v>23.917699395788002</c:v>
                </c:pt>
                <c:pt idx="1442">
                  <c:v>23.934366062033668</c:v>
                </c:pt>
                <c:pt idx="1443">
                  <c:v>23.951032728279333</c:v>
                </c:pt>
                <c:pt idx="1444">
                  <c:v>23.967699394524836</c:v>
                </c:pt>
                <c:pt idx="1445">
                  <c:v>23.984366060770501</c:v>
                </c:pt>
                <c:pt idx="1446">
                  <c:v>24.001032727016163</c:v>
                </c:pt>
                <c:pt idx="1447">
                  <c:v>24.017699393261832</c:v>
                </c:pt>
                <c:pt idx="1448">
                  <c:v>24.034366059507498</c:v>
                </c:pt>
                <c:pt idx="1449">
                  <c:v>24.051032725753</c:v>
                </c:pt>
                <c:pt idx="1450">
                  <c:v>24.067699391998666</c:v>
                </c:pt>
                <c:pt idx="1451">
                  <c:v>24.084366058244331</c:v>
                </c:pt>
                <c:pt idx="1452">
                  <c:v>24.10103272449</c:v>
                </c:pt>
                <c:pt idx="1453">
                  <c:v>24.117699390735499</c:v>
                </c:pt>
                <c:pt idx="1454">
                  <c:v>24.134366056981165</c:v>
                </c:pt>
                <c:pt idx="1455">
                  <c:v>24.151032723226834</c:v>
                </c:pt>
                <c:pt idx="1456">
                  <c:v>24.167699389472499</c:v>
                </c:pt>
                <c:pt idx="1457">
                  <c:v>24.184366055718165</c:v>
                </c:pt>
                <c:pt idx="1458">
                  <c:v>24.201032721963667</c:v>
                </c:pt>
                <c:pt idx="1459">
                  <c:v>24.217699388209333</c:v>
                </c:pt>
                <c:pt idx="1460">
                  <c:v>24.234366054454998</c:v>
                </c:pt>
                <c:pt idx="1461">
                  <c:v>24.251032720700668</c:v>
                </c:pt>
                <c:pt idx="1462">
                  <c:v>24.267699386946333</c:v>
                </c:pt>
                <c:pt idx="1463">
                  <c:v>24.284366053191832</c:v>
                </c:pt>
                <c:pt idx="1464">
                  <c:v>24.301032719437501</c:v>
                </c:pt>
                <c:pt idx="1465">
                  <c:v>24.317699385683166</c:v>
                </c:pt>
                <c:pt idx="1466">
                  <c:v>24.334366051928832</c:v>
                </c:pt>
                <c:pt idx="1467">
                  <c:v>24.351032718174334</c:v>
                </c:pt>
                <c:pt idx="1468">
                  <c:v>24.36769938442</c:v>
                </c:pt>
                <c:pt idx="1469">
                  <c:v>24.384366050665669</c:v>
                </c:pt>
                <c:pt idx="1470">
                  <c:v>24.401032716911335</c:v>
                </c:pt>
                <c:pt idx="1471">
                  <c:v>24.417699383157</c:v>
                </c:pt>
                <c:pt idx="1472">
                  <c:v>24.434366049402502</c:v>
                </c:pt>
                <c:pt idx="1473">
                  <c:v>24.451032715648168</c:v>
                </c:pt>
                <c:pt idx="1474">
                  <c:v>24.467699381893834</c:v>
                </c:pt>
                <c:pt idx="1475">
                  <c:v>24.484366048139503</c:v>
                </c:pt>
                <c:pt idx="1476">
                  <c:v>24.501032714385168</c:v>
                </c:pt>
                <c:pt idx="1477">
                  <c:v>24.517699380630667</c:v>
                </c:pt>
                <c:pt idx="1478">
                  <c:v>24.534366046876336</c:v>
                </c:pt>
                <c:pt idx="1479">
                  <c:v>24.551032713122002</c:v>
                </c:pt>
                <c:pt idx="1480">
                  <c:v>24.567699379367664</c:v>
                </c:pt>
                <c:pt idx="1481">
                  <c:v>24.584366045613333</c:v>
                </c:pt>
                <c:pt idx="1482">
                  <c:v>24.601032711858831</c:v>
                </c:pt>
                <c:pt idx="1483">
                  <c:v>24.617699378104497</c:v>
                </c:pt>
                <c:pt idx="1484">
                  <c:v>24.634366044350166</c:v>
                </c:pt>
                <c:pt idx="1485">
                  <c:v>24.651032710595832</c:v>
                </c:pt>
                <c:pt idx="1486">
                  <c:v>24.66769937684133</c:v>
                </c:pt>
                <c:pt idx="1487">
                  <c:v>24.684366043087</c:v>
                </c:pt>
                <c:pt idx="1488">
                  <c:v>24.701032709332665</c:v>
                </c:pt>
                <c:pt idx="1489">
                  <c:v>24.717699375578331</c:v>
                </c:pt>
                <c:pt idx="1490">
                  <c:v>24.734366041824</c:v>
                </c:pt>
                <c:pt idx="1491">
                  <c:v>24.751032708069499</c:v>
                </c:pt>
                <c:pt idx="1492">
                  <c:v>24.767699374315168</c:v>
                </c:pt>
                <c:pt idx="1493">
                  <c:v>24.784366040560833</c:v>
                </c:pt>
                <c:pt idx="1494">
                  <c:v>24.801032706806499</c:v>
                </c:pt>
                <c:pt idx="1495">
                  <c:v>24.817699373052168</c:v>
                </c:pt>
                <c:pt idx="1496">
                  <c:v>24.834366039297667</c:v>
                </c:pt>
                <c:pt idx="1497">
                  <c:v>24.851032705543332</c:v>
                </c:pt>
                <c:pt idx="1498">
                  <c:v>24.867699371789001</c:v>
                </c:pt>
                <c:pt idx="1499">
                  <c:v>24.884366038034667</c:v>
                </c:pt>
                <c:pt idx="1500">
                  <c:v>24.901032704280166</c:v>
                </c:pt>
                <c:pt idx="1501">
                  <c:v>24.917699370525835</c:v>
                </c:pt>
                <c:pt idx="1502">
                  <c:v>24.9343660367715</c:v>
                </c:pt>
                <c:pt idx="1503">
                  <c:v>24.951032703017166</c:v>
                </c:pt>
                <c:pt idx="1504">
                  <c:v>24.967699369262835</c:v>
                </c:pt>
                <c:pt idx="1505">
                  <c:v>24.984366035508334</c:v>
                </c:pt>
                <c:pt idx="1506">
                  <c:v>25.001032701753999</c:v>
                </c:pt>
                <c:pt idx="1507">
                  <c:v>25.017699367999668</c:v>
                </c:pt>
                <c:pt idx="1508">
                  <c:v>25.034366034245334</c:v>
                </c:pt>
                <c:pt idx="1509">
                  <c:v>25.051032700491</c:v>
                </c:pt>
                <c:pt idx="1510">
                  <c:v>25.067699366736502</c:v>
                </c:pt>
                <c:pt idx="1511">
                  <c:v>25.084366032982167</c:v>
                </c:pt>
                <c:pt idx="1512">
                  <c:v>25.101032699227837</c:v>
                </c:pt>
                <c:pt idx="1513">
                  <c:v>25.117699365473502</c:v>
                </c:pt>
                <c:pt idx="1514">
                  <c:v>25.134366031719001</c:v>
                </c:pt>
                <c:pt idx="1515">
                  <c:v>25.15103269796467</c:v>
                </c:pt>
                <c:pt idx="1516">
                  <c:v>25.167699364210332</c:v>
                </c:pt>
                <c:pt idx="1517">
                  <c:v>25.184366030455998</c:v>
                </c:pt>
                <c:pt idx="1518">
                  <c:v>25.201032696701667</c:v>
                </c:pt>
                <c:pt idx="1519">
                  <c:v>25.217699362947165</c:v>
                </c:pt>
                <c:pt idx="1520">
                  <c:v>25.234366029192831</c:v>
                </c:pt>
                <c:pt idx="1521">
                  <c:v>25.2510326954385</c:v>
                </c:pt>
                <c:pt idx="1522">
                  <c:v>25.267699361684166</c:v>
                </c:pt>
                <c:pt idx="1523">
                  <c:v>25.284366027929831</c:v>
                </c:pt>
                <c:pt idx="1524">
                  <c:v>25.301032694175333</c:v>
                </c:pt>
                <c:pt idx="1525">
                  <c:v>25.317699360420999</c:v>
                </c:pt>
                <c:pt idx="1526">
                  <c:v>25.334366026666665</c:v>
                </c:pt>
                <c:pt idx="1527">
                  <c:v>25.351032692912334</c:v>
                </c:pt>
                <c:pt idx="1528">
                  <c:v>25.367699359157999</c:v>
                </c:pt>
                <c:pt idx="1529">
                  <c:v>25.384366025403498</c:v>
                </c:pt>
                <c:pt idx="1530">
                  <c:v>25.401032691649167</c:v>
                </c:pt>
                <c:pt idx="1531">
                  <c:v>25.417699357894833</c:v>
                </c:pt>
                <c:pt idx="1532">
                  <c:v>25.434366024140502</c:v>
                </c:pt>
                <c:pt idx="1533">
                  <c:v>25.451032690386</c:v>
                </c:pt>
                <c:pt idx="1534">
                  <c:v>25.467699356631666</c:v>
                </c:pt>
                <c:pt idx="1535">
                  <c:v>25.484366022877335</c:v>
                </c:pt>
                <c:pt idx="1536">
                  <c:v>25.501032689123001</c:v>
                </c:pt>
                <c:pt idx="1537">
                  <c:v>25.517699355368666</c:v>
                </c:pt>
                <c:pt idx="1538">
                  <c:v>25.534366021614169</c:v>
                </c:pt>
                <c:pt idx="1539">
                  <c:v>25.551032687859834</c:v>
                </c:pt>
                <c:pt idx="1540">
                  <c:v>25.5676993541055</c:v>
                </c:pt>
                <c:pt idx="1541">
                  <c:v>25.584366020351169</c:v>
                </c:pt>
                <c:pt idx="1542">
                  <c:v>25.601032686596835</c:v>
                </c:pt>
                <c:pt idx="1543">
                  <c:v>25.617699352842333</c:v>
                </c:pt>
                <c:pt idx="1544">
                  <c:v>25.634366019088002</c:v>
                </c:pt>
                <c:pt idx="1545">
                  <c:v>25.651032685333668</c:v>
                </c:pt>
                <c:pt idx="1546">
                  <c:v>25.667699351579333</c:v>
                </c:pt>
                <c:pt idx="1547">
                  <c:v>25.684366017824836</c:v>
                </c:pt>
                <c:pt idx="1548">
                  <c:v>25.701032684070501</c:v>
                </c:pt>
                <c:pt idx="1549">
                  <c:v>25.717699350316163</c:v>
                </c:pt>
                <c:pt idx="1550">
                  <c:v>25.734366016561832</c:v>
                </c:pt>
                <c:pt idx="1551">
                  <c:v>25.751032682807498</c:v>
                </c:pt>
                <c:pt idx="1552">
                  <c:v>25.767699349053</c:v>
                </c:pt>
                <c:pt idx="1553">
                  <c:v>25.784366015298666</c:v>
                </c:pt>
                <c:pt idx="1554">
                  <c:v>25.801032681544331</c:v>
                </c:pt>
                <c:pt idx="1555">
                  <c:v>25.817699347790001</c:v>
                </c:pt>
                <c:pt idx="1556">
                  <c:v>25.834366014035666</c:v>
                </c:pt>
                <c:pt idx="1557">
                  <c:v>25.851032680281165</c:v>
                </c:pt>
                <c:pt idx="1558">
                  <c:v>25.867699346526834</c:v>
                </c:pt>
                <c:pt idx="1559">
                  <c:v>25.884366012772499</c:v>
                </c:pt>
                <c:pt idx="1560">
                  <c:v>25.901032679018165</c:v>
                </c:pt>
                <c:pt idx="1561">
                  <c:v>25.917699345263834</c:v>
                </c:pt>
                <c:pt idx="1562">
                  <c:v>25.934366011509333</c:v>
                </c:pt>
                <c:pt idx="1563">
                  <c:v>25.951032677754998</c:v>
                </c:pt>
                <c:pt idx="1564">
                  <c:v>25.967699344000668</c:v>
                </c:pt>
                <c:pt idx="1565">
                  <c:v>25.984366010246333</c:v>
                </c:pt>
                <c:pt idx="1566">
                  <c:v>26.001032676491832</c:v>
                </c:pt>
                <c:pt idx="1567">
                  <c:v>26.017699342737501</c:v>
                </c:pt>
                <c:pt idx="1568">
                  <c:v>26.034366008983167</c:v>
                </c:pt>
                <c:pt idx="1569">
                  <c:v>26.051032675228832</c:v>
                </c:pt>
                <c:pt idx="1570">
                  <c:v>26.067699341474501</c:v>
                </c:pt>
                <c:pt idx="1571">
                  <c:v>26.08436600772</c:v>
                </c:pt>
                <c:pt idx="1572">
                  <c:v>26.101032673965666</c:v>
                </c:pt>
                <c:pt idx="1573">
                  <c:v>26.117699340211335</c:v>
                </c:pt>
                <c:pt idx="1574">
                  <c:v>26.134366006457</c:v>
                </c:pt>
                <c:pt idx="1575">
                  <c:v>26.151032672702669</c:v>
                </c:pt>
                <c:pt idx="1576">
                  <c:v>26.167699338948168</c:v>
                </c:pt>
                <c:pt idx="1577">
                  <c:v>26.184366005193834</c:v>
                </c:pt>
                <c:pt idx="1578">
                  <c:v>26.201032671439503</c:v>
                </c:pt>
                <c:pt idx="1579">
                  <c:v>26.217699337685168</c:v>
                </c:pt>
                <c:pt idx="1580">
                  <c:v>26.234366003930667</c:v>
                </c:pt>
                <c:pt idx="1581">
                  <c:v>26.251032670176336</c:v>
                </c:pt>
                <c:pt idx="1582">
                  <c:v>26.267699336422002</c:v>
                </c:pt>
                <c:pt idx="1583">
                  <c:v>26.284366002667664</c:v>
                </c:pt>
                <c:pt idx="1584">
                  <c:v>26.301032668913333</c:v>
                </c:pt>
                <c:pt idx="1585">
                  <c:v>26.317699335158832</c:v>
                </c:pt>
                <c:pt idx="1586">
                  <c:v>26.334366001404497</c:v>
                </c:pt>
                <c:pt idx="1587">
                  <c:v>26.351032667650166</c:v>
                </c:pt>
                <c:pt idx="1588">
                  <c:v>26.367699333895832</c:v>
                </c:pt>
                <c:pt idx="1589">
                  <c:v>26.384366000141497</c:v>
                </c:pt>
                <c:pt idx="1590">
                  <c:v>26.401032666387</c:v>
                </c:pt>
                <c:pt idx="1591">
                  <c:v>26.417699332632665</c:v>
                </c:pt>
                <c:pt idx="1592">
                  <c:v>26.434365998878331</c:v>
                </c:pt>
                <c:pt idx="1593">
                  <c:v>26.451032665124</c:v>
                </c:pt>
                <c:pt idx="1594">
                  <c:v>26.467699331369666</c:v>
                </c:pt>
                <c:pt idx="1595">
                  <c:v>26.484365997615168</c:v>
                </c:pt>
                <c:pt idx="1596">
                  <c:v>26.501032663860833</c:v>
                </c:pt>
                <c:pt idx="1597">
                  <c:v>26.517699330106499</c:v>
                </c:pt>
                <c:pt idx="1598">
                  <c:v>26.534365996352168</c:v>
                </c:pt>
                <c:pt idx="1599">
                  <c:v>26.551032662597667</c:v>
                </c:pt>
                <c:pt idx="1600">
                  <c:v>26.567699328843332</c:v>
                </c:pt>
                <c:pt idx="1601">
                  <c:v>26.584365995089001</c:v>
                </c:pt>
                <c:pt idx="1602">
                  <c:v>26.601032661334667</c:v>
                </c:pt>
                <c:pt idx="1603">
                  <c:v>26.617699327580333</c:v>
                </c:pt>
                <c:pt idx="1604">
                  <c:v>26.634365993825835</c:v>
                </c:pt>
                <c:pt idx="1605">
                  <c:v>26.6510326600715</c:v>
                </c:pt>
                <c:pt idx="1606">
                  <c:v>26.667699326317166</c:v>
                </c:pt>
                <c:pt idx="1607">
                  <c:v>26.684365992562835</c:v>
                </c:pt>
                <c:pt idx="1608">
                  <c:v>26.701032658808501</c:v>
                </c:pt>
                <c:pt idx="1609">
                  <c:v>26.717699325053999</c:v>
                </c:pt>
                <c:pt idx="1610">
                  <c:v>26.734365991299669</c:v>
                </c:pt>
                <c:pt idx="1611">
                  <c:v>26.751032657545334</c:v>
                </c:pt>
                <c:pt idx="1612">
                  <c:v>26.767699323791</c:v>
                </c:pt>
                <c:pt idx="1613">
                  <c:v>26.784365990036502</c:v>
                </c:pt>
                <c:pt idx="1614">
                  <c:v>26.801032656282167</c:v>
                </c:pt>
                <c:pt idx="1615">
                  <c:v>26.817699322527837</c:v>
                </c:pt>
                <c:pt idx="1616">
                  <c:v>26.834365988773502</c:v>
                </c:pt>
                <c:pt idx="1617">
                  <c:v>26.851032655019164</c:v>
                </c:pt>
                <c:pt idx="1618">
                  <c:v>26.86769932126467</c:v>
                </c:pt>
                <c:pt idx="1619">
                  <c:v>26.884365987510332</c:v>
                </c:pt>
                <c:pt idx="1620">
                  <c:v>26.901032653755998</c:v>
                </c:pt>
                <c:pt idx="1621">
                  <c:v>26.917699320001667</c:v>
                </c:pt>
                <c:pt idx="1622">
                  <c:v>26.934365986247332</c:v>
                </c:pt>
                <c:pt idx="1623">
                  <c:v>26.951032652492831</c:v>
                </c:pt>
                <c:pt idx="1624">
                  <c:v>26.9676993187385</c:v>
                </c:pt>
                <c:pt idx="1625">
                  <c:v>26.984365984984166</c:v>
                </c:pt>
                <c:pt idx="1626">
                  <c:v>27.001032651229831</c:v>
                </c:pt>
                <c:pt idx="1627">
                  <c:v>27.017699317475333</c:v>
                </c:pt>
                <c:pt idx="1628">
                  <c:v>27.034365983720999</c:v>
                </c:pt>
                <c:pt idx="1629">
                  <c:v>27.051032649966665</c:v>
                </c:pt>
                <c:pt idx="1630">
                  <c:v>27.067699316212334</c:v>
                </c:pt>
                <c:pt idx="1631">
                  <c:v>27.084365982457999</c:v>
                </c:pt>
                <c:pt idx="1632">
                  <c:v>27.101032648703498</c:v>
                </c:pt>
                <c:pt idx="1633">
                  <c:v>27.117699314949167</c:v>
                </c:pt>
                <c:pt idx="1634">
                  <c:v>27.134365981194833</c:v>
                </c:pt>
                <c:pt idx="1635">
                  <c:v>27.151032647440498</c:v>
                </c:pt>
                <c:pt idx="1636">
                  <c:v>27.167699313686168</c:v>
                </c:pt>
                <c:pt idx="1637">
                  <c:v>27.184365979931666</c:v>
                </c:pt>
                <c:pt idx="1638">
                  <c:v>27.201032646177335</c:v>
                </c:pt>
                <c:pt idx="1639">
                  <c:v>27.217699312423001</c:v>
                </c:pt>
                <c:pt idx="1640">
                  <c:v>27.234365978668666</c:v>
                </c:pt>
                <c:pt idx="1641">
                  <c:v>27.251032644914336</c:v>
                </c:pt>
                <c:pt idx="1642">
                  <c:v>27.267699311159834</c:v>
                </c:pt>
                <c:pt idx="1643">
                  <c:v>27.2843659774055</c:v>
                </c:pt>
                <c:pt idx="1644">
                  <c:v>27.301032643651169</c:v>
                </c:pt>
                <c:pt idx="1645">
                  <c:v>27.317699309896835</c:v>
                </c:pt>
                <c:pt idx="1646">
                  <c:v>27.334365976142333</c:v>
                </c:pt>
                <c:pt idx="1647">
                  <c:v>27.351032642388002</c:v>
                </c:pt>
                <c:pt idx="1648">
                  <c:v>27.367699308633668</c:v>
                </c:pt>
                <c:pt idx="1649">
                  <c:v>27.384365974879334</c:v>
                </c:pt>
                <c:pt idx="1650">
                  <c:v>27.401032641125003</c:v>
                </c:pt>
                <c:pt idx="1651">
                  <c:v>27.417699307370501</c:v>
                </c:pt>
                <c:pt idx="1652">
                  <c:v>27.434365973616163</c:v>
                </c:pt>
                <c:pt idx="1653">
                  <c:v>27.451032639861833</c:v>
                </c:pt>
                <c:pt idx="1654">
                  <c:v>27.467699306107498</c:v>
                </c:pt>
                <c:pt idx="1655">
                  <c:v>27.484365972353164</c:v>
                </c:pt>
                <c:pt idx="1656">
                  <c:v>27.501032638598666</c:v>
                </c:pt>
                <c:pt idx="1657">
                  <c:v>27.517699304844331</c:v>
                </c:pt>
                <c:pt idx="1658">
                  <c:v>27.534365971090001</c:v>
                </c:pt>
                <c:pt idx="1659">
                  <c:v>27.551032637335666</c:v>
                </c:pt>
                <c:pt idx="1660">
                  <c:v>27.567699303581165</c:v>
                </c:pt>
                <c:pt idx="1661">
                  <c:v>27.584365969826834</c:v>
                </c:pt>
                <c:pt idx="1662">
                  <c:v>27.6010326360725</c:v>
                </c:pt>
                <c:pt idx="1663">
                  <c:v>27.617699302318165</c:v>
                </c:pt>
                <c:pt idx="1664">
                  <c:v>27.634365968563834</c:v>
                </c:pt>
                <c:pt idx="1665">
                  <c:v>27.651032634809333</c:v>
                </c:pt>
                <c:pt idx="1666">
                  <c:v>27.667699301054999</c:v>
                </c:pt>
                <c:pt idx="1667">
                  <c:v>27.684365967300668</c:v>
                </c:pt>
                <c:pt idx="1668">
                  <c:v>27.701032633546333</c:v>
                </c:pt>
                <c:pt idx="1669">
                  <c:v>27.717699299791999</c:v>
                </c:pt>
                <c:pt idx="1670">
                  <c:v>27.734365966037501</c:v>
                </c:pt>
                <c:pt idx="1671">
                  <c:v>27.751032632283167</c:v>
                </c:pt>
                <c:pt idx="1672">
                  <c:v>27.767699298528832</c:v>
                </c:pt>
                <c:pt idx="1673">
                  <c:v>27.784365964774501</c:v>
                </c:pt>
                <c:pt idx="1674">
                  <c:v>27.801032631020167</c:v>
                </c:pt>
                <c:pt idx="1675">
                  <c:v>27.817699297265666</c:v>
                </c:pt>
                <c:pt idx="1676">
                  <c:v>27.834365963511335</c:v>
                </c:pt>
                <c:pt idx="1677">
                  <c:v>27.851032629757</c:v>
                </c:pt>
                <c:pt idx="1678">
                  <c:v>27.867699296002669</c:v>
                </c:pt>
                <c:pt idx="1679">
                  <c:v>27.884365962248168</c:v>
                </c:pt>
                <c:pt idx="1680">
                  <c:v>27.901032628493834</c:v>
                </c:pt>
                <c:pt idx="1681">
                  <c:v>27.917699294739503</c:v>
                </c:pt>
                <c:pt idx="1682">
                  <c:v>27.934365960985168</c:v>
                </c:pt>
                <c:pt idx="1683">
                  <c:v>27.951032627230834</c:v>
                </c:pt>
                <c:pt idx="1684">
                  <c:v>27.967699293476336</c:v>
                </c:pt>
                <c:pt idx="1685">
                  <c:v>27.984365959722002</c:v>
                </c:pt>
                <c:pt idx="1686">
                  <c:v>28.001032625967664</c:v>
                </c:pt>
                <c:pt idx="1687">
                  <c:v>28.017699292213333</c:v>
                </c:pt>
                <c:pt idx="1688">
                  <c:v>28.034365958458999</c:v>
                </c:pt>
                <c:pt idx="1689">
                  <c:v>28.051032624704497</c:v>
                </c:pt>
                <c:pt idx="1690">
                  <c:v>28.067699290950166</c:v>
                </c:pt>
                <c:pt idx="1691">
                  <c:v>28.084365957195832</c:v>
                </c:pt>
                <c:pt idx="1692">
                  <c:v>28.101032623441498</c:v>
                </c:pt>
                <c:pt idx="1693">
                  <c:v>28.117699289687</c:v>
                </c:pt>
                <c:pt idx="1694">
                  <c:v>28.134365955932665</c:v>
                </c:pt>
                <c:pt idx="1695">
                  <c:v>28.151032622178331</c:v>
                </c:pt>
                <c:pt idx="1696">
                  <c:v>28.167699288424</c:v>
                </c:pt>
                <c:pt idx="1697">
                  <c:v>28.184365954669666</c:v>
                </c:pt>
                <c:pt idx="1698">
                  <c:v>28.201032620915168</c:v>
                </c:pt>
                <c:pt idx="1699">
                  <c:v>28.217699287160833</c:v>
                </c:pt>
                <c:pt idx="1700">
                  <c:v>28.234365953406499</c:v>
                </c:pt>
                <c:pt idx="1701">
                  <c:v>28.251032619652168</c:v>
                </c:pt>
                <c:pt idx="1702">
                  <c:v>28.267699285897834</c:v>
                </c:pt>
                <c:pt idx="1703">
                  <c:v>28.284365952143332</c:v>
                </c:pt>
                <c:pt idx="1704">
                  <c:v>28.301032618389002</c:v>
                </c:pt>
                <c:pt idx="1705">
                  <c:v>28.317699284634667</c:v>
                </c:pt>
                <c:pt idx="1706">
                  <c:v>28.334365950880333</c:v>
                </c:pt>
                <c:pt idx="1707">
                  <c:v>28.351032617125835</c:v>
                </c:pt>
                <c:pt idx="1708">
                  <c:v>28.3676992833715</c:v>
                </c:pt>
                <c:pt idx="1709">
                  <c:v>28.384365949617166</c:v>
                </c:pt>
                <c:pt idx="1710">
                  <c:v>28.401032615862835</c:v>
                </c:pt>
                <c:pt idx="1711">
                  <c:v>28.417699282108501</c:v>
                </c:pt>
                <c:pt idx="1712">
                  <c:v>28.434365948353999</c:v>
                </c:pt>
                <c:pt idx="1713">
                  <c:v>28.451032614599669</c:v>
                </c:pt>
                <c:pt idx="1714">
                  <c:v>28.467699280845334</c:v>
                </c:pt>
                <c:pt idx="1715">
                  <c:v>28.484365947091</c:v>
                </c:pt>
                <c:pt idx="1716">
                  <c:v>28.501032613336669</c:v>
                </c:pt>
                <c:pt idx="1717">
                  <c:v>28.517699279582168</c:v>
                </c:pt>
                <c:pt idx="1718">
                  <c:v>28.534365945827833</c:v>
                </c:pt>
                <c:pt idx="1719">
                  <c:v>28.551032612073502</c:v>
                </c:pt>
                <c:pt idx="1720">
                  <c:v>28.567699278319164</c:v>
                </c:pt>
                <c:pt idx="1721">
                  <c:v>28.584365944564833</c:v>
                </c:pt>
                <c:pt idx="1722">
                  <c:v>28.601032610810332</c:v>
                </c:pt>
                <c:pt idx="1723">
                  <c:v>28.617699277055998</c:v>
                </c:pt>
                <c:pt idx="1724">
                  <c:v>28.634365943301667</c:v>
                </c:pt>
                <c:pt idx="1725">
                  <c:v>28.651032609547332</c:v>
                </c:pt>
                <c:pt idx="1726">
                  <c:v>28.667699275792831</c:v>
                </c:pt>
                <c:pt idx="1727">
                  <c:v>28.6843659420385</c:v>
                </c:pt>
                <c:pt idx="1728">
                  <c:v>28.701032608284166</c:v>
                </c:pt>
                <c:pt idx="1729">
                  <c:v>28.717699274529831</c:v>
                </c:pt>
                <c:pt idx="1730">
                  <c:v>28.734365940775501</c:v>
                </c:pt>
                <c:pt idx="1731">
                  <c:v>28.751032607020999</c:v>
                </c:pt>
                <c:pt idx="1732">
                  <c:v>28.767699273266665</c:v>
                </c:pt>
                <c:pt idx="1733">
                  <c:v>28.784365939512334</c:v>
                </c:pt>
                <c:pt idx="1734">
                  <c:v>28.801032605758</c:v>
                </c:pt>
                <c:pt idx="1735">
                  <c:v>28.817699272003665</c:v>
                </c:pt>
                <c:pt idx="1736">
                  <c:v>28.834365938249167</c:v>
                </c:pt>
                <c:pt idx="1737">
                  <c:v>28.851032604494833</c:v>
                </c:pt>
                <c:pt idx="1738">
                  <c:v>28.867699270740498</c:v>
                </c:pt>
                <c:pt idx="1739">
                  <c:v>28.884365936986168</c:v>
                </c:pt>
                <c:pt idx="1740">
                  <c:v>28.901032603231666</c:v>
                </c:pt>
                <c:pt idx="1741">
                  <c:v>28.917699269477335</c:v>
                </c:pt>
                <c:pt idx="1742">
                  <c:v>28.934365935723001</c:v>
                </c:pt>
                <c:pt idx="1743">
                  <c:v>28.951032601968667</c:v>
                </c:pt>
                <c:pt idx="1744">
                  <c:v>28.967699268214336</c:v>
                </c:pt>
                <c:pt idx="1745">
                  <c:v>28.984365934459834</c:v>
                </c:pt>
                <c:pt idx="1746">
                  <c:v>29.0010326007055</c:v>
                </c:pt>
                <c:pt idx="1747">
                  <c:v>29.017699266951169</c:v>
                </c:pt>
                <c:pt idx="1748">
                  <c:v>29.034365933196835</c:v>
                </c:pt>
                <c:pt idx="1749">
                  <c:v>29.0510325994425</c:v>
                </c:pt>
                <c:pt idx="1750">
                  <c:v>29.067699265688002</c:v>
                </c:pt>
                <c:pt idx="1751">
                  <c:v>29.084365931933668</c:v>
                </c:pt>
                <c:pt idx="1752">
                  <c:v>29.101032598179334</c:v>
                </c:pt>
                <c:pt idx="1753">
                  <c:v>29.117699264425003</c:v>
                </c:pt>
                <c:pt idx="1754">
                  <c:v>29.134365930670665</c:v>
                </c:pt>
                <c:pt idx="1755">
                  <c:v>29.151032596916163</c:v>
                </c:pt>
                <c:pt idx="1756">
                  <c:v>29.167699263161833</c:v>
                </c:pt>
                <c:pt idx="1757">
                  <c:v>29.184365929407498</c:v>
                </c:pt>
                <c:pt idx="1758">
                  <c:v>29.201032595653164</c:v>
                </c:pt>
                <c:pt idx="1759">
                  <c:v>29.217699261898666</c:v>
                </c:pt>
                <c:pt idx="1760">
                  <c:v>29.234365928144332</c:v>
                </c:pt>
                <c:pt idx="1761">
                  <c:v>29.251032594390001</c:v>
                </c:pt>
                <c:pt idx="1762">
                  <c:v>29.267699260635666</c:v>
                </c:pt>
                <c:pt idx="1763">
                  <c:v>29.284365926881332</c:v>
                </c:pt>
                <c:pt idx="1764">
                  <c:v>29.301032593126834</c:v>
                </c:pt>
                <c:pt idx="1765">
                  <c:v>29.3176992593725</c:v>
                </c:pt>
                <c:pt idx="1766">
                  <c:v>29.334365925618165</c:v>
                </c:pt>
                <c:pt idx="1767">
                  <c:v>29.351032591863834</c:v>
                </c:pt>
                <c:pt idx="1768">
                  <c:v>29.3676992581095</c:v>
                </c:pt>
                <c:pt idx="1769">
                  <c:v>29.384365924354999</c:v>
                </c:pt>
                <c:pt idx="1770">
                  <c:v>29.401032590600668</c:v>
                </c:pt>
                <c:pt idx="1771">
                  <c:v>29.417699256846333</c:v>
                </c:pt>
                <c:pt idx="1772">
                  <c:v>29.434365923091999</c:v>
                </c:pt>
                <c:pt idx="1773">
                  <c:v>29.451032589337501</c:v>
                </c:pt>
                <c:pt idx="1774">
                  <c:v>29.467699255583167</c:v>
                </c:pt>
                <c:pt idx="1775">
                  <c:v>29.484365921828832</c:v>
                </c:pt>
                <c:pt idx="1776">
                  <c:v>29.501032588074501</c:v>
                </c:pt>
                <c:pt idx="1777">
                  <c:v>29.517699254320167</c:v>
                </c:pt>
                <c:pt idx="1778">
                  <c:v>29.534365920565666</c:v>
                </c:pt>
                <c:pt idx="1779">
                  <c:v>29.551032586811335</c:v>
                </c:pt>
                <c:pt idx="1780">
                  <c:v>29.567699253057</c:v>
                </c:pt>
                <c:pt idx="1781">
                  <c:v>29.584365919302666</c:v>
                </c:pt>
                <c:pt idx="1782">
                  <c:v>29.601032585548335</c:v>
                </c:pt>
                <c:pt idx="1783">
                  <c:v>29.617699251793834</c:v>
                </c:pt>
                <c:pt idx="1784">
                  <c:v>29.634365918039503</c:v>
                </c:pt>
                <c:pt idx="1785">
                  <c:v>29.651032584285169</c:v>
                </c:pt>
                <c:pt idx="1786">
                  <c:v>29.667699250530834</c:v>
                </c:pt>
                <c:pt idx="1787">
                  <c:v>29.684365916776336</c:v>
                </c:pt>
                <c:pt idx="1788">
                  <c:v>29.701032583022002</c:v>
                </c:pt>
                <c:pt idx="1789">
                  <c:v>29.717699249267664</c:v>
                </c:pt>
                <c:pt idx="1790">
                  <c:v>29.734365915513333</c:v>
                </c:pt>
                <c:pt idx="1791">
                  <c:v>29.751032581758999</c:v>
                </c:pt>
                <c:pt idx="1792">
                  <c:v>29.767699248004497</c:v>
                </c:pt>
                <c:pt idx="1793">
                  <c:v>29.784365914250166</c:v>
                </c:pt>
                <c:pt idx="1794">
                  <c:v>29.801032580495832</c:v>
                </c:pt>
                <c:pt idx="1795">
                  <c:v>29.817699246741498</c:v>
                </c:pt>
                <c:pt idx="1796">
                  <c:v>29.834365912987167</c:v>
                </c:pt>
                <c:pt idx="1797">
                  <c:v>29.851032579232665</c:v>
                </c:pt>
                <c:pt idx="1798">
                  <c:v>29.867699245478331</c:v>
                </c:pt>
                <c:pt idx="1799">
                  <c:v>29.884365911724</c:v>
                </c:pt>
                <c:pt idx="1800">
                  <c:v>29.901032577969666</c:v>
                </c:pt>
                <c:pt idx="1801">
                  <c:v>29.917699244215331</c:v>
                </c:pt>
                <c:pt idx="1802">
                  <c:v>29.934365910460834</c:v>
                </c:pt>
                <c:pt idx="1803">
                  <c:v>29.951032576706499</c:v>
                </c:pt>
                <c:pt idx="1804">
                  <c:v>29.967699242952168</c:v>
                </c:pt>
                <c:pt idx="1805">
                  <c:v>29.984365909197834</c:v>
                </c:pt>
                <c:pt idx="1806">
                  <c:v>30.001032575443332</c:v>
                </c:pt>
                <c:pt idx="1807">
                  <c:v>30.017699241689002</c:v>
                </c:pt>
                <c:pt idx="1808">
                  <c:v>30.034365907934667</c:v>
                </c:pt>
                <c:pt idx="1809">
                  <c:v>30.051032574180333</c:v>
                </c:pt>
                <c:pt idx="1810">
                  <c:v>30.067699240426002</c:v>
                </c:pt>
                <c:pt idx="1811">
                  <c:v>30.084365906671501</c:v>
                </c:pt>
                <c:pt idx="1812">
                  <c:v>30.101032572917166</c:v>
                </c:pt>
                <c:pt idx="1813">
                  <c:v>30.117699239162835</c:v>
                </c:pt>
                <c:pt idx="1814">
                  <c:v>30.134365905408501</c:v>
                </c:pt>
                <c:pt idx="1815">
                  <c:v>30.151032571654167</c:v>
                </c:pt>
                <c:pt idx="1816">
                  <c:v>30.167699237899669</c:v>
                </c:pt>
                <c:pt idx="1817">
                  <c:v>30.184365904145334</c:v>
                </c:pt>
                <c:pt idx="1818">
                  <c:v>30.201032570391</c:v>
                </c:pt>
                <c:pt idx="1819">
                  <c:v>30.217699236636669</c:v>
                </c:pt>
                <c:pt idx="1820">
                  <c:v>30.234365902882168</c:v>
                </c:pt>
                <c:pt idx="1821">
                  <c:v>30.251032569127833</c:v>
                </c:pt>
                <c:pt idx="1822">
                  <c:v>30.267699235373502</c:v>
                </c:pt>
                <c:pt idx="1823">
                  <c:v>30.284365901619164</c:v>
                </c:pt>
                <c:pt idx="1824">
                  <c:v>30.301032567864834</c:v>
                </c:pt>
                <c:pt idx="1825">
                  <c:v>30.317699234110332</c:v>
                </c:pt>
                <c:pt idx="1826">
                  <c:v>30.334365900355998</c:v>
                </c:pt>
                <c:pt idx="1827">
                  <c:v>30.351032566601667</c:v>
                </c:pt>
                <c:pt idx="1828">
                  <c:v>30.367699232847333</c:v>
                </c:pt>
                <c:pt idx="1829">
                  <c:v>30.384365899092998</c:v>
                </c:pt>
                <c:pt idx="1830">
                  <c:v>30.4010325653385</c:v>
                </c:pt>
                <c:pt idx="1831">
                  <c:v>30.417699231584166</c:v>
                </c:pt>
                <c:pt idx="1832">
                  <c:v>30.434365897829831</c:v>
                </c:pt>
                <c:pt idx="1833">
                  <c:v>30.451032564075501</c:v>
                </c:pt>
                <c:pt idx="1834">
                  <c:v>30.467699230321166</c:v>
                </c:pt>
                <c:pt idx="1835">
                  <c:v>30.484365896566665</c:v>
                </c:pt>
                <c:pt idx="1836">
                  <c:v>30.501032562812334</c:v>
                </c:pt>
                <c:pt idx="1837">
                  <c:v>30.517699229058</c:v>
                </c:pt>
                <c:pt idx="1838">
                  <c:v>30.534365895303665</c:v>
                </c:pt>
                <c:pt idx="1839">
                  <c:v>30.551032561549167</c:v>
                </c:pt>
                <c:pt idx="1840">
                  <c:v>30.567699227794833</c:v>
                </c:pt>
                <c:pt idx="1841">
                  <c:v>30.584365894040499</c:v>
                </c:pt>
                <c:pt idx="1842">
                  <c:v>30.601032560286168</c:v>
                </c:pt>
                <c:pt idx="1843">
                  <c:v>30.617699226531833</c:v>
                </c:pt>
                <c:pt idx="1844">
                  <c:v>30.634365892777335</c:v>
                </c:pt>
                <c:pt idx="1845">
                  <c:v>30.651032559023001</c:v>
                </c:pt>
                <c:pt idx="1846">
                  <c:v>30.667699225268667</c:v>
                </c:pt>
                <c:pt idx="1847">
                  <c:v>30.684365891514336</c:v>
                </c:pt>
                <c:pt idx="1848">
                  <c:v>30.701032557760001</c:v>
                </c:pt>
                <c:pt idx="1849">
                  <c:v>30.7176992240055</c:v>
                </c:pt>
                <c:pt idx="1850">
                  <c:v>30.734365890251169</c:v>
                </c:pt>
                <c:pt idx="1851">
                  <c:v>30.751032556496835</c:v>
                </c:pt>
                <c:pt idx="1852">
                  <c:v>30.7676992227425</c:v>
                </c:pt>
                <c:pt idx="1853">
                  <c:v>30.784365888988003</c:v>
                </c:pt>
                <c:pt idx="1854">
                  <c:v>30.801032555233668</c:v>
                </c:pt>
                <c:pt idx="1855">
                  <c:v>30.817699221479334</c:v>
                </c:pt>
                <c:pt idx="1856">
                  <c:v>30.834365887725003</c:v>
                </c:pt>
                <c:pt idx="1857">
                  <c:v>30.851032553970665</c:v>
                </c:pt>
                <c:pt idx="1858">
                  <c:v>30.867699220216164</c:v>
                </c:pt>
                <c:pt idx="1859">
                  <c:v>30.884365886461833</c:v>
                </c:pt>
                <c:pt idx="1860">
                  <c:v>30.901032552707498</c:v>
                </c:pt>
                <c:pt idx="1861">
                  <c:v>30.917699218953164</c:v>
                </c:pt>
                <c:pt idx="1862">
                  <c:v>30.934365885198833</c:v>
                </c:pt>
                <c:pt idx="1863">
                  <c:v>30.951032551444332</c:v>
                </c:pt>
                <c:pt idx="1864">
                  <c:v>30.967699217689997</c:v>
                </c:pt>
                <c:pt idx="1865">
                  <c:v>30.984365883935666</c:v>
                </c:pt>
                <c:pt idx="1866">
                  <c:v>31.001032550181332</c:v>
                </c:pt>
                <c:pt idx="1867">
                  <c:v>31.017699216426834</c:v>
                </c:pt>
                <c:pt idx="1868">
                  <c:v>31.0343658826725</c:v>
                </c:pt>
                <c:pt idx="1869">
                  <c:v>31.051032548918165</c:v>
                </c:pt>
                <c:pt idx="1870">
                  <c:v>31.067699215163834</c:v>
                </c:pt>
                <c:pt idx="1871">
                  <c:v>31.0843658814095</c:v>
                </c:pt>
                <c:pt idx="1872">
                  <c:v>31.101032547654999</c:v>
                </c:pt>
                <c:pt idx="1873">
                  <c:v>31.117699213900668</c:v>
                </c:pt>
                <c:pt idx="1874">
                  <c:v>31.134365880146333</c:v>
                </c:pt>
                <c:pt idx="1875">
                  <c:v>31.151032546391999</c:v>
                </c:pt>
                <c:pt idx="1876">
                  <c:v>31.167699212637668</c:v>
                </c:pt>
                <c:pt idx="1877">
                  <c:v>31.184365878883167</c:v>
                </c:pt>
                <c:pt idx="1878">
                  <c:v>31.201032545128832</c:v>
                </c:pt>
                <c:pt idx="1879">
                  <c:v>31.217699211374502</c:v>
                </c:pt>
                <c:pt idx="1880">
                  <c:v>31.234365877620167</c:v>
                </c:pt>
                <c:pt idx="1881">
                  <c:v>31.251032543865833</c:v>
                </c:pt>
                <c:pt idx="1882">
                  <c:v>31.267699210111335</c:v>
                </c:pt>
                <c:pt idx="1883">
                  <c:v>31.284365876357001</c:v>
                </c:pt>
                <c:pt idx="1884">
                  <c:v>31.301032542602666</c:v>
                </c:pt>
                <c:pt idx="1885">
                  <c:v>31.317699208848335</c:v>
                </c:pt>
                <c:pt idx="1886">
                  <c:v>31.334365875093834</c:v>
                </c:pt>
                <c:pt idx="1887">
                  <c:v>31.351032541339503</c:v>
                </c:pt>
                <c:pt idx="1888">
                  <c:v>31.367699207585169</c:v>
                </c:pt>
                <c:pt idx="1889">
                  <c:v>31.384365873830834</c:v>
                </c:pt>
                <c:pt idx="1890">
                  <c:v>31.401032540076503</c:v>
                </c:pt>
                <c:pt idx="1891">
                  <c:v>31.417699206322002</c:v>
                </c:pt>
                <c:pt idx="1892">
                  <c:v>31.434365872567664</c:v>
                </c:pt>
                <c:pt idx="1893">
                  <c:v>31.451032538813333</c:v>
                </c:pt>
                <c:pt idx="1894">
                  <c:v>31.467699205058999</c:v>
                </c:pt>
                <c:pt idx="1895">
                  <c:v>31.484365871304664</c:v>
                </c:pt>
                <c:pt idx="1896">
                  <c:v>31.501032537550167</c:v>
                </c:pt>
                <c:pt idx="1897">
                  <c:v>31.517699203795832</c:v>
                </c:pt>
                <c:pt idx="1898">
                  <c:v>31.534365870041498</c:v>
                </c:pt>
                <c:pt idx="1899">
                  <c:v>31.551032536287167</c:v>
                </c:pt>
                <c:pt idx="1900">
                  <c:v>31.567699202532665</c:v>
                </c:pt>
                <c:pt idx="1901">
                  <c:v>31.584365868778331</c:v>
                </c:pt>
                <c:pt idx="1902">
                  <c:v>31.601032535024</c:v>
                </c:pt>
                <c:pt idx="1903">
                  <c:v>31.617699201269666</c:v>
                </c:pt>
                <c:pt idx="1904">
                  <c:v>31.634365867515331</c:v>
                </c:pt>
                <c:pt idx="1905">
                  <c:v>31.651032533760834</c:v>
                </c:pt>
                <c:pt idx="1906">
                  <c:v>31.667699200006499</c:v>
                </c:pt>
                <c:pt idx="1907">
                  <c:v>31.684365866252165</c:v>
                </c:pt>
                <c:pt idx="1908">
                  <c:v>31.701032532497834</c:v>
                </c:pt>
                <c:pt idx="1909">
                  <c:v>31.7176991987435</c:v>
                </c:pt>
                <c:pt idx="1910">
                  <c:v>31.734365864989002</c:v>
                </c:pt>
                <c:pt idx="1911">
                  <c:v>31.751032531234667</c:v>
                </c:pt>
                <c:pt idx="1912">
                  <c:v>31.767699197480333</c:v>
                </c:pt>
                <c:pt idx="1913">
                  <c:v>31.784365863726002</c:v>
                </c:pt>
                <c:pt idx="1914">
                  <c:v>31.801032529971668</c:v>
                </c:pt>
                <c:pt idx="1915">
                  <c:v>31.817699196217166</c:v>
                </c:pt>
                <c:pt idx="1916">
                  <c:v>31.834365862462835</c:v>
                </c:pt>
                <c:pt idx="1917">
                  <c:v>31.851032528708501</c:v>
                </c:pt>
                <c:pt idx="1918">
                  <c:v>31.867699194954167</c:v>
                </c:pt>
                <c:pt idx="1919">
                  <c:v>31.884365861199669</c:v>
                </c:pt>
                <c:pt idx="1920">
                  <c:v>31.901032527445334</c:v>
                </c:pt>
                <c:pt idx="1921">
                  <c:v>31.917699193691</c:v>
                </c:pt>
                <c:pt idx="1922">
                  <c:v>31.934365859936669</c:v>
                </c:pt>
                <c:pt idx="1923">
                  <c:v>31.951032526182335</c:v>
                </c:pt>
                <c:pt idx="1924">
                  <c:v>31.967699192427833</c:v>
                </c:pt>
                <c:pt idx="1925">
                  <c:v>31.984365858673502</c:v>
                </c:pt>
                <c:pt idx="1926">
                  <c:v>32.001032524919168</c:v>
                </c:pt>
                <c:pt idx="1927">
                  <c:v>32.01769919116483</c:v>
                </c:pt>
                <c:pt idx="1928">
                  <c:v>32.034365857410499</c:v>
                </c:pt>
                <c:pt idx="1929">
                  <c:v>32.051032523655998</c:v>
                </c:pt>
                <c:pt idx="1930">
                  <c:v>32.067699189901667</c:v>
                </c:pt>
                <c:pt idx="1931">
                  <c:v>32.084365856147336</c:v>
                </c:pt>
                <c:pt idx="1932">
                  <c:v>32.101032522392998</c:v>
                </c:pt>
                <c:pt idx="1933">
                  <c:v>32.117699188638504</c:v>
                </c:pt>
                <c:pt idx="1934">
                  <c:v>32.134365854884166</c:v>
                </c:pt>
                <c:pt idx="1935">
                  <c:v>32.151032521129835</c:v>
                </c:pt>
                <c:pt idx="1936">
                  <c:v>32.167699187375504</c:v>
                </c:pt>
                <c:pt idx="1937">
                  <c:v>32.184365853621166</c:v>
                </c:pt>
                <c:pt idx="1938">
                  <c:v>32.201032519866665</c:v>
                </c:pt>
                <c:pt idx="1939">
                  <c:v>32.217699186112334</c:v>
                </c:pt>
                <c:pt idx="1940">
                  <c:v>32.234365852358003</c:v>
                </c:pt>
                <c:pt idx="1941">
                  <c:v>32.251032518603665</c:v>
                </c:pt>
                <c:pt idx="1942">
                  <c:v>32.267699184849334</c:v>
                </c:pt>
                <c:pt idx="1943">
                  <c:v>32.284365851094833</c:v>
                </c:pt>
                <c:pt idx="1944">
                  <c:v>32.301032517340495</c:v>
                </c:pt>
                <c:pt idx="1945">
                  <c:v>32.317699183586164</c:v>
                </c:pt>
                <c:pt idx="1946">
                  <c:v>32.334365849831833</c:v>
                </c:pt>
                <c:pt idx="1947">
                  <c:v>32.351032516077332</c:v>
                </c:pt>
                <c:pt idx="1948">
                  <c:v>32.367699182323001</c:v>
                </c:pt>
                <c:pt idx="1949">
                  <c:v>32.384365848568663</c:v>
                </c:pt>
                <c:pt idx="1950">
                  <c:v>32.401032514814332</c:v>
                </c:pt>
                <c:pt idx="1951">
                  <c:v>32.417699181060001</c:v>
                </c:pt>
                <c:pt idx="1952">
                  <c:v>32.4343658473055</c:v>
                </c:pt>
                <c:pt idx="1953">
                  <c:v>32.451032513551169</c:v>
                </c:pt>
                <c:pt idx="1954">
                  <c:v>32.467699179796831</c:v>
                </c:pt>
                <c:pt idx="1955">
                  <c:v>32.4843658460425</c:v>
                </c:pt>
                <c:pt idx="1956">
                  <c:v>32.50103251228817</c:v>
                </c:pt>
                <c:pt idx="1957">
                  <c:v>32.517699178533668</c:v>
                </c:pt>
                <c:pt idx="1958">
                  <c:v>32.53436584477933</c:v>
                </c:pt>
                <c:pt idx="1959">
                  <c:v>32.551032511024999</c:v>
                </c:pt>
                <c:pt idx="1960">
                  <c:v>32.567699177270669</c:v>
                </c:pt>
                <c:pt idx="1961">
                  <c:v>32.584365843516331</c:v>
                </c:pt>
                <c:pt idx="1962">
                  <c:v>32.601032509761836</c:v>
                </c:pt>
                <c:pt idx="1963">
                  <c:v>32.617699176007498</c:v>
                </c:pt>
                <c:pt idx="1964">
                  <c:v>32.634365842253168</c:v>
                </c:pt>
                <c:pt idx="1965">
                  <c:v>32.651032508498837</c:v>
                </c:pt>
                <c:pt idx="1966">
                  <c:v>32.667699174744335</c:v>
                </c:pt>
                <c:pt idx="1967">
                  <c:v>32.684365840989997</c:v>
                </c:pt>
                <c:pt idx="1968">
                  <c:v>32.701032507235666</c:v>
                </c:pt>
                <c:pt idx="1969">
                  <c:v>32.717699173481336</c:v>
                </c:pt>
                <c:pt idx="1970">
                  <c:v>32.734365839726998</c:v>
                </c:pt>
                <c:pt idx="1971">
                  <c:v>32.751032505972503</c:v>
                </c:pt>
                <c:pt idx="1972">
                  <c:v>32.767699172218165</c:v>
                </c:pt>
                <c:pt idx="1973">
                  <c:v>32.784365838463835</c:v>
                </c:pt>
                <c:pt idx="1974">
                  <c:v>32.801032504709504</c:v>
                </c:pt>
                <c:pt idx="1975">
                  <c:v>32.817699170955166</c:v>
                </c:pt>
                <c:pt idx="1976">
                  <c:v>32.834365837200671</c:v>
                </c:pt>
                <c:pt idx="1977">
                  <c:v>32.851032503446334</c:v>
                </c:pt>
                <c:pt idx="1978">
                  <c:v>32.867699169691996</c:v>
                </c:pt>
                <c:pt idx="1979">
                  <c:v>32.884365835937665</c:v>
                </c:pt>
                <c:pt idx="1980">
                  <c:v>32.901032502183163</c:v>
                </c:pt>
                <c:pt idx="1981">
                  <c:v>32.917699168428832</c:v>
                </c:pt>
                <c:pt idx="1982">
                  <c:v>32.934365834674502</c:v>
                </c:pt>
                <c:pt idx="1983">
                  <c:v>32.951032500920164</c:v>
                </c:pt>
                <c:pt idx="1984">
                  <c:v>32.967699167165833</c:v>
                </c:pt>
                <c:pt idx="1985">
                  <c:v>32.984365833411331</c:v>
                </c:pt>
                <c:pt idx="1986">
                  <c:v>33.001032499657001</c:v>
                </c:pt>
                <c:pt idx="1987">
                  <c:v>33.017699165902663</c:v>
                </c:pt>
                <c:pt idx="1988">
                  <c:v>33.034365832148332</c:v>
                </c:pt>
                <c:pt idx="1989">
                  <c:v>33.051032498394001</c:v>
                </c:pt>
                <c:pt idx="1990">
                  <c:v>33.0676991646395</c:v>
                </c:pt>
                <c:pt idx="1991">
                  <c:v>33.084365830885169</c:v>
                </c:pt>
                <c:pt idx="1992">
                  <c:v>33.101032497130831</c:v>
                </c:pt>
                <c:pt idx="1993">
                  <c:v>33.1176991633765</c:v>
                </c:pt>
                <c:pt idx="1994">
                  <c:v>33.134365829622169</c:v>
                </c:pt>
                <c:pt idx="1995">
                  <c:v>33.151032495867668</c:v>
                </c:pt>
                <c:pt idx="1996">
                  <c:v>33.167699162113337</c:v>
                </c:pt>
                <c:pt idx="1997">
                  <c:v>33.184365828358999</c:v>
                </c:pt>
                <c:pt idx="1998">
                  <c:v>33.201032494604668</c:v>
                </c:pt>
                <c:pt idx="1999">
                  <c:v>33.217699160850167</c:v>
                </c:pt>
                <c:pt idx="2000">
                  <c:v>33.234365827095836</c:v>
                </c:pt>
                <c:pt idx="2001">
                  <c:v>33.251032493341498</c:v>
                </c:pt>
                <c:pt idx="2002">
                  <c:v>33.267699159587167</c:v>
                </c:pt>
                <c:pt idx="2003">
                  <c:v>33.284365825832836</c:v>
                </c:pt>
                <c:pt idx="2004">
                  <c:v>33.301032492078335</c:v>
                </c:pt>
                <c:pt idx="2005">
                  <c:v>33.317699158324004</c:v>
                </c:pt>
                <c:pt idx="2006">
                  <c:v>33.334365824569666</c:v>
                </c:pt>
                <c:pt idx="2007">
                  <c:v>33.351032490815335</c:v>
                </c:pt>
                <c:pt idx="2008">
                  <c:v>33.367699157061004</c:v>
                </c:pt>
                <c:pt idx="2009">
                  <c:v>33.384365823306503</c:v>
                </c:pt>
                <c:pt idx="2010">
                  <c:v>33.401032489552165</c:v>
                </c:pt>
                <c:pt idx="2011">
                  <c:v>33.417699155797834</c:v>
                </c:pt>
                <c:pt idx="2012">
                  <c:v>33.434365822043496</c:v>
                </c:pt>
                <c:pt idx="2013">
                  <c:v>33.451032488289002</c:v>
                </c:pt>
                <c:pt idx="2014">
                  <c:v>33.467699154534664</c:v>
                </c:pt>
                <c:pt idx="2015">
                  <c:v>33.484365820780333</c:v>
                </c:pt>
                <c:pt idx="2016">
                  <c:v>33.501032487026002</c:v>
                </c:pt>
                <c:pt idx="2017">
                  <c:v>33.517699153271664</c:v>
                </c:pt>
                <c:pt idx="2018">
                  <c:v>33.534365819517163</c:v>
                </c:pt>
                <c:pt idx="2019">
                  <c:v>33.551032485762832</c:v>
                </c:pt>
                <c:pt idx="2020">
                  <c:v>33.567699152008501</c:v>
                </c:pt>
                <c:pt idx="2021">
                  <c:v>33.584365818254163</c:v>
                </c:pt>
                <c:pt idx="2022">
                  <c:v>33.601032484499832</c:v>
                </c:pt>
                <c:pt idx="2023">
                  <c:v>33.617699150745331</c:v>
                </c:pt>
                <c:pt idx="2024">
                  <c:v>33.634365816991</c:v>
                </c:pt>
                <c:pt idx="2025">
                  <c:v>33.651032483236669</c:v>
                </c:pt>
                <c:pt idx="2026">
                  <c:v>33.667699149482331</c:v>
                </c:pt>
                <c:pt idx="2027">
                  <c:v>33.68436581572783</c:v>
                </c:pt>
                <c:pt idx="2028">
                  <c:v>33.701032481973499</c:v>
                </c:pt>
                <c:pt idx="2029">
                  <c:v>33.717699148219168</c:v>
                </c:pt>
                <c:pt idx="2030">
                  <c:v>33.73436581446483</c:v>
                </c:pt>
                <c:pt idx="2031">
                  <c:v>33.751032480710499</c:v>
                </c:pt>
                <c:pt idx="2032">
                  <c:v>33.767699146955998</c:v>
                </c:pt>
                <c:pt idx="2033">
                  <c:v>33.784365813201667</c:v>
                </c:pt>
                <c:pt idx="2034">
                  <c:v>33.801032479447336</c:v>
                </c:pt>
                <c:pt idx="2035">
                  <c:v>33.817699145692998</c:v>
                </c:pt>
                <c:pt idx="2036">
                  <c:v>33.834365811938667</c:v>
                </c:pt>
                <c:pt idx="2037">
                  <c:v>33.851032478184166</c:v>
                </c:pt>
                <c:pt idx="2038">
                  <c:v>33.867699144429835</c:v>
                </c:pt>
                <c:pt idx="2039">
                  <c:v>33.884365810675504</c:v>
                </c:pt>
                <c:pt idx="2040">
                  <c:v>33.901032476921166</c:v>
                </c:pt>
                <c:pt idx="2041">
                  <c:v>33.917699143166836</c:v>
                </c:pt>
                <c:pt idx="2042">
                  <c:v>33.934365809412334</c:v>
                </c:pt>
                <c:pt idx="2043">
                  <c:v>33.951032475658003</c:v>
                </c:pt>
                <c:pt idx="2044">
                  <c:v>33.967699141903665</c:v>
                </c:pt>
                <c:pt idx="2045">
                  <c:v>33.984365808149334</c:v>
                </c:pt>
                <c:pt idx="2046">
                  <c:v>34.001032474394833</c:v>
                </c:pt>
                <c:pt idx="2047">
                  <c:v>34.017699140640495</c:v>
                </c:pt>
                <c:pt idx="2048">
                  <c:v>34.034365806886164</c:v>
                </c:pt>
                <c:pt idx="2049">
                  <c:v>34.051032473131833</c:v>
                </c:pt>
                <c:pt idx="2050">
                  <c:v>34.067699139377495</c:v>
                </c:pt>
                <c:pt idx="2051">
                  <c:v>34.084365805623001</c:v>
                </c:pt>
                <c:pt idx="2052">
                  <c:v>34.101032471868663</c:v>
                </c:pt>
                <c:pt idx="2053">
                  <c:v>34.117699138114332</c:v>
                </c:pt>
                <c:pt idx="2054">
                  <c:v>34.134365804359994</c:v>
                </c:pt>
                <c:pt idx="2055">
                  <c:v>34.151032470605664</c:v>
                </c:pt>
                <c:pt idx="2056">
                  <c:v>34.167699136851169</c:v>
                </c:pt>
                <c:pt idx="2057">
                  <c:v>34.184365803096831</c:v>
                </c:pt>
                <c:pt idx="2058">
                  <c:v>34.201032469342501</c:v>
                </c:pt>
                <c:pt idx="2059">
                  <c:v>34.21769913558817</c:v>
                </c:pt>
                <c:pt idx="2060">
                  <c:v>34.234365801833661</c:v>
                </c:pt>
                <c:pt idx="2061">
                  <c:v>34.25103246807933</c:v>
                </c:pt>
                <c:pt idx="2062">
                  <c:v>34.267699134324999</c:v>
                </c:pt>
                <c:pt idx="2063">
                  <c:v>34.284365800570662</c:v>
                </c:pt>
                <c:pt idx="2064">
                  <c:v>34.301032466816331</c:v>
                </c:pt>
                <c:pt idx="2065">
                  <c:v>34.317699133061836</c:v>
                </c:pt>
                <c:pt idx="2066">
                  <c:v>34.334365799307506</c:v>
                </c:pt>
                <c:pt idx="2067">
                  <c:v>34.351032465553168</c:v>
                </c:pt>
                <c:pt idx="2068">
                  <c:v>34.367699131798837</c:v>
                </c:pt>
                <c:pt idx="2069">
                  <c:v>34.384365798044506</c:v>
                </c:pt>
                <c:pt idx="2070">
                  <c:v>34.401032464289997</c:v>
                </c:pt>
                <c:pt idx="2071">
                  <c:v>34.417699130535667</c:v>
                </c:pt>
                <c:pt idx="2072">
                  <c:v>34.434365796781336</c:v>
                </c:pt>
                <c:pt idx="2073">
                  <c:v>34.451032463026998</c:v>
                </c:pt>
                <c:pt idx="2074">
                  <c:v>34.467699129272667</c:v>
                </c:pt>
                <c:pt idx="2075">
                  <c:v>34.484365795518173</c:v>
                </c:pt>
                <c:pt idx="2076">
                  <c:v>34.501032461763835</c:v>
                </c:pt>
                <c:pt idx="2077">
                  <c:v>34.517699128009504</c:v>
                </c:pt>
                <c:pt idx="2078">
                  <c:v>34.534365794255173</c:v>
                </c:pt>
                <c:pt idx="2079">
                  <c:v>34.551032460500664</c:v>
                </c:pt>
                <c:pt idx="2080">
                  <c:v>34.567699126746334</c:v>
                </c:pt>
                <c:pt idx="2081">
                  <c:v>34.584365792992003</c:v>
                </c:pt>
                <c:pt idx="2082">
                  <c:v>34.601032459237665</c:v>
                </c:pt>
                <c:pt idx="2083">
                  <c:v>34.617699125483334</c:v>
                </c:pt>
                <c:pt idx="2084">
                  <c:v>34.634365791728833</c:v>
                </c:pt>
                <c:pt idx="2085">
                  <c:v>34.651032457974495</c:v>
                </c:pt>
                <c:pt idx="2086">
                  <c:v>34.667699124220164</c:v>
                </c:pt>
                <c:pt idx="2087">
                  <c:v>34.684365790465833</c:v>
                </c:pt>
                <c:pt idx="2088">
                  <c:v>34.701032456711495</c:v>
                </c:pt>
                <c:pt idx="2089">
                  <c:v>34.717699122957001</c:v>
                </c:pt>
                <c:pt idx="2090">
                  <c:v>34.73436578920267</c:v>
                </c:pt>
                <c:pt idx="2091">
                  <c:v>34.751032455448332</c:v>
                </c:pt>
                <c:pt idx="2092">
                  <c:v>34.767699121694001</c:v>
                </c:pt>
                <c:pt idx="2093">
                  <c:v>34.7843657879395</c:v>
                </c:pt>
                <c:pt idx="2094">
                  <c:v>34.801032454185162</c:v>
                </c:pt>
                <c:pt idx="2095">
                  <c:v>34.817699120430831</c:v>
                </c:pt>
                <c:pt idx="2096">
                  <c:v>34.8343657866765</c:v>
                </c:pt>
                <c:pt idx="2097">
                  <c:v>34.851032452922162</c:v>
                </c:pt>
                <c:pt idx="2098">
                  <c:v>34.867699119167668</c:v>
                </c:pt>
                <c:pt idx="2099">
                  <c:v>34.884365785413337</c:v>
                </c:pt>
                <c:pt idx="2100">
                  <c:v>34.901032451658999</c:v>
                </c:pt>
                <c:pt idx="2101">
                  <c:v>34.917699117904668</c:v>
                </c:pt>
                <c:pt idx="2102">
                  <c:v>34.934365784150337</c:v>
                </c:pt>
                <c:pt idx="2103">
                  <c:v>34.951032450395829</c:v>
                </c:pt>
                <c:pt idx="2104">
                  <c:v>34.967699116641498</c:v>
                </c:pt>
                <c:pt idx="2105">
                  <c:v>34.984365782887167</c:v>
                </c:pt>
                <c:pt idx="2106">
                  <c:v>35.001032449132829</c:v>
                </c:pt>
                <c:pt idx="2107">
                  <c:v>35.017699115378335</c:v>
                </c:pt>
                <c:pt idx="2108">
                  <c:v>35.034365781624004</c:v>
                </c:pt>
                <c:pt idx="2109">
                  <c:v>35.051032447869673</c:v>
                </c:pt>
                <c:pt idx="2110">
                  <c:v>35.067699114115335</c:v>
                </c:pt>
                <c:pt idx="2111">
                  <c:v>35.084365780361004</c:v>
                </c:pt>
                <c:pt idx="2112">
                  <c:v>35.101032446606503</c:v>
                </c:pt>
                <c:pt idx="2113">
                  <c:v>35.117699112852165</c:v>
                </c:pt>
                <c:pt idx="2114">
                  <c:v>35.134365779097834</c:v>
                </c:pt>
                <c:pt idx="2115">
                  <c:v>35.151032445343503</c:v>
                </c:pt>
                <c:pt idx="2116">
                  <c:v>35.167699111589165</c:v>
                </c:pt>
                <c:pt idx="2117">
                  <c:v>35.184365777834664</c:v>
                </c:pt>
                <c:pt idx="2118">
                  <c:v>35.201032444080333</c:v>
                </c:pt>
                <c:pt idx="2119">
                  <c:v>35.217699110325995</c:v>
                </c:pt>
                <c:pt idx="2120">
                  <c:v>35.234365776571664</c:v>
                </c:pt>
                <c:pt idx="2121">
                  <c:v>35.251032442817333</c:v>
                </c:pt>
                <c:pt idx="2122">
                  <c:v>35.267699109062832</c:v>
                </c:pt>
                <c:pt idx="2123">
                  <c:v>35.284365775308501</c:v>
                </c:pt>
                <c:pt idx="2124">
                  <c:v>35.30103244155417</c:v>
                </c:pt>
                <c:pt idx="2125">
                  <c:v>35.317699107799832</c:v>
                </c:pt>
                <c:pt idx="2126">
                  <c:v>35.334365774045331</c:v>
                </c:pt>
                <c:pt idx="2127">
                  <c:v>35.351032440291</c:v>
                </c:pt>
                <c:pt idx="2128">
                  <c:v>35.367699106536662</c:v>
                </c:pt>
                <c:pt idx="2129">
                  <c:v>35.384365772782331</c:v>
                </c:pt>
                <c:pt idx="2130">
                  <c:v>35.401032439028</c:v>
                </c:pt>
                <c:pt idx="2131">
                  <c:v>35.417699105273499</c:v>
                </c:pt>
                <c:pt idx="2132">
                  <c:v>35.434365771519168</c:v>
                </c:pt>
                <c:pt idx="2133">
                  <c:v>35.451032437764837</c:v>
                </c:pt>
                <c:pt idx="2134">
                  <c:v>35.467699104010499</c:v>
                </c:pt>
                <c:pt idx="2135">
                  <c:v>35.484365770256169</c:v>
                </c:pt>
                <c:pt idx="2136">
                  <c:v>35.501032436501667</c:v>
                </c:pt>
                <c:pt idx="2137">
                  <c:v>35.517699102747329</c:v>
                </c:pt>
                <c:pt idx="2138">
                  <c:v>35.534365768992998</c:v>
                </c:pt>
                <c:pt idx="2139">
                  <c:v>35.551032435238668</c:v>
                </c:pt>
                <c:pt idx="2140">
                  <c:v>35.567699101484166</c:v>
                </c:pt>
                <c:pt idx="2141">
                  <c:v>35.584365767729835</c:v>
                </c:pt>
                <c:pt idx="2142">
                  <c:v>35.601032433975504</c:v>
                </c:pt>
                <c:pt idx="2143">
                  <c:v>35.617699100221166</c:v>
                </c:pt>
                <c:pt idx="2144">
                  <c:v>35.634365766466836</c:v>
                </c:pt>
                <c:pt idx="2145">
                  <c:v>35.651032432712334</c:v>
                </c:pt>
                <c:pt idx="2146">
                  <c:v>35.667699098957996</c:v>
                </c:pt>
                <c:pt idx="2147">
                  <c:v>35.684365765203665</c:v>
                </c:pt>
                <c:pt idx="2148">
                  <c:v>35.701032431449335</c:v>
                </c:pt>
                <c:pt idx="2149">
                  <c:v>35.717699097695004</c:v>
                </c:pt>
                <c:pt idx="2150">
                  <c:v>35.734365763940495</c:v>
                </c:pt>
                <c:pt idx="2151">
                  <c:v>35.751032430186164</c:v>
                </c:pt>
                <c:pt idx="2152">
                  <c:v>35.767699096431834</c:v>
                </c:pt>
                <c:pt idx="2153">
                  <c:v>35.784365762677496</c:v>
                </c:pt>
                <c:pt idx="2154">
                  <c:v>35.801032428923165</c:v>
                </c:pt>
                <c:pt idx="2155">
                  <c:v>35.81769909516867</c:v>
                </c:pt>
                <c:pt idx="2156">
                  <c:v>35.834365761414332</c:v>
                </c:pt>
                <c:pt idx="2157">
                  <c:v>35.851032427660002</c:v>
                </c:pt>
                <c:pt idx="2158">
                  <c:v>35.867699093905671</c:v>
                </c:pt>
                <c:pt idx="2159">
                  <c:v>35.884365760151162</c:v>
                </c:pt>
                <c:pt idx="2160">
                  <c:v>35.901032426396831</c:v>
                </c:pt>
                <c:pt idx="2161">
                  <c:v>35.917699092642501</c:v>
                </c:pt>
                <c:pt idx="2162">
                  <c:v>35.934365758888163</c:v>
                </c:pt>
                <c:pt idx="2163">
                  <c:v>35.951032425133832</c:v>
                </c:pt>
                <c:pt idx="2164">
                  <c:v>35.967699091379338</c:v>
                </c:pt>
                <c:pt idx="2165">
                  <c:v>35.984365757625</c:v>
                </c:pt>
                <c:pt idx="2166">
                  <c:v>36.001032423870669</c:v>
                </c:pt>
                <c:pt idx="2167">
                  <c:v>36.017699090116338</c:v>
                </c:pt>
                <c:pt idx="2168">
                  <c:v>36.034365756362</c:v>
                </c:pt>
                <c:pt idx="2169">
                  <c:v>36.051032422607499</c:v>
                </c:pt>
                <c:pt idx="2170">
                  <c:v>36.067699088853168</c:v>
                </c:pt>
                <c:pt idx="2171">
                  <c:v>36.08436575509883</c:v>
                </c:pt>
                <c:pt idx="2172">
                  <c:v>36.101032421344499</c:v>
                </c:pt>
                <c:pt idx="2173">
                  <c:v>36.117699087590005</c:v>
                </c:pt>
                <c:pt idx="2174">
                  <c:v>36.134365753835667</c:v>
                </c:pt>
                <c:pt idx="2175">
                  <c:v>36.151032420081336</c:v>
                </c:pt>
                <c:pt idx="2176">
                  <c:v>36.167699086327005</c:v>
                </c:pt>
                <c:pt idx="2177">
                  <c:v>36.184365752572667</c:v>
                </c:pt>
                <c:pt idx="2178">
                  <c:v>36.201032418818166</c:v>
                </c:pt>
                <c:pt idx="2179">
                  <c:v>36.217699085063835</c:v>
                </c:pt>
                <c:pt idx="2180">
                  <c:v>36.234365751309497</c:v>
                </c:pt>
                <c:pt idx="2181">
                  <c:v>36.251032417555166</c:v>
                </c:pt>
                <c:pt idx="2182">
                  <c:v>36.267699083800835</c:v>
                </c:pt>
                <c:pt idx="2183">
                  <c:v>36.284365750046327</c:v>
                </c:pt>
                <c:pt idx="2184">
                  <c:v>36.301032416291996</c:v>
                </c:pt>
                <c:pt idx="2185">
                  <c:v>36.317699082537665</c:v>
                </c:pt>
                <c:pt idx="2186">
                  <c:v>36.334365748783327</c:v>
                </c:pt>
                <c:pt idx="2187">
                  <c:v>36.351032415028833</c:v>
                </c:pt>
                <c:pt idx="2188">
                  <c:v>36.367699081274502</c:v>
                </c:pt>
                <c:pt idx="2189">
                  <c:v>36.384365747520164</c:v>
                </c:pt>
                <c:pt idx="2190">
                  <c:v>36.401032413765833</c:v>
                </c:pt>
                <c:pt idx="2191">
                  <c:v>36.417699080011502</c:v>
                </c:pt>
                <c:pt idx="2192">
                  <c:v>36.434365746257001</c:v>
                </c:pt>
                <c:pt idx="2193">
                  <c:v>36.451032412502663</c:v>
                </c:pt>
                <c:pt idx="2194">
                  <c:v>36.467699078748332</c:v>
                </c:pt>
                <c:pt idx="2195">
                  <c:v>36.484365744994001</c:v>
                </c:pt>
                <c:pt idx="2196">
                  <c:v>36.501032411239663</c:v>
                </c:pt>
                <c:pt idx="2197">
                  <c:v>36.517699077485169</c:v>
                </c:pt>
                <c:pt idx="2198">
                  <c:v>36.534365743730838</c:v>
                </c:pt>
                <c:pt idx="2199">
                  <c:v>36.5510324099765</c:v>
                </c:pt>
                <c:pt idx="2200">
                  <c:v>36.567699076222169</c:v>
                </c:pt>
                <c:pt idx="2201">
                  <c:v>36.584365742467838</c:v>
                </c:pt>
                <c:pt idx="2202">
                  <c:v>36.60103240871333</c:v>
                </c:pt>
                <c:pt idx="2203">
                  <c:v>36.617699074958999</c:v>
                </c:pt>
                <c:pt idx="2204">
                  <c:v>36.634365741204668</c:v>
                </c:pt>
                <c:pt idx="2205">
                  <c:v>36.65103240745033</c:v>
                </c:pt>
                <c:pt idx="2206">
                  <c:v>36.667699073695836</c:v>
                </c:pt>
                <c:pt idx="2207">
                  <c:v>36.684365739941505</c:v>
                </c:pt>
                <c:pt idx="2208">
                  <c:v>36.701032406187167</c:v>
                </c:pt>
                <c:pt idx="2209">
                  <c:v>36.717699072432836</c:v>
                </c:pt>
                <c:pt idx="2210">
                  <c:v>36.734365738678505</c:v>
                </c:pt>
                <c:pt idx="2211">
                  <c:v>36.751032404923997</c:v>
                </c:pt>
                <c:pt idx="2212">
                  <c:v>36.767699071169666</c:v>
                </c:pt>
                <c:pt idx="2213">
                  <c:v>36.784365737415335</c:v>
                </c:pt>
                <c:pt idx="2214">
                  <c:v>36.801032403660997</c:v>
                </c:pt>
                <c:pt idx="2215">
                  <c:v>36.817699069906666</c:v>
                </c:pt>
                <c:pt idx="2216">
                  <c:v>36.834365736152172</c:v>
                </c:pt>
                <c:pt idx="2217">
                  <c:v>36.851032402397827</c:v>
                </c:pt>
                <c:pt idx="2218">
                  <c:v>36.867699068643496</c:v>
                </c:pt>
                <c:pt idx="2219">
                  <c:v>36.884365734889165</c:v>
                </c:pt>
                <c:pt idx="2220">
                  <c:v>36.901032401134664</c:v>
                </c:pt>
                <c:pt idx="2221">
                  <c:v>36.917699067380333</c:v>
                </c:pt>
                <c:pt idx="2222">
                  <c:v>36.934365733626002</c:v>
                </c:pt>
                <c:pt idx="2223">
                  <c:v>36.951032399871664</c:v>
                </c:pt>
                <c:pt idx="2224">
                  <c:v>36.967699066117333</c:v>
                </c:pt>
                <c:pt idx="2225">
                  <c:v>36.984365732362832</c:v>
                </c:pt>
                <c:pt idx="2226">
                  <c:v>37.001032398608494</c:v>
                </c:pt>
                <c:pt idx="2227">
                  <c:v>37.017699064854163</c:v>
                </c:pt>
                <c:pt idx="2228">
                  <c:v>37.034365731099832</c:v>
                </c:pt>
                <c:pt idx="2229">
                  <c:v>37.051032397345494</c:v>
                </c:pt>
                <c:pt idx="2230">
                  <c:v>37.067699063591</c:v>
                </c:pt>
                <c:pt idx="2231">
                  <c:v>37.084365729836669</c:v>
                </c:pt>
                <c:pt idx="2232">
                  <c:v>37.101032396082338</c:v>
                </c:pt>
                <c:pt idx="2233">
                  <c:v>37.117699062328001</c:v>
                </c:pt>
                <c:pt idx="2234">
                  <c:v>37.13436572857367</c:v>
                </c:pt>
                <c:pt idx="2235">
                  <c:v>37.151032394819168</c:v>
                </c:pt>
                <c:pt idx="2236">
                  <c:v>37.16769906106483</c:v>
                </c:pt>
                <c:pt idx="2237">
                  <c:v>37.184365727310499</c:v>
                </c:pt>
                <c:pt idx="2238">
                  <c:v>37.201032393556169</c:v>
                </c:pt>
                <c:pt idx="2239">
                  <c:v>37.217699059801667</c:v>
                </c:pt>
                <c:pt idx="2240">
                  <c:v>37.234365726047336</c:v>
                </c:pt>
                <c:pt idx="2241">
                  <c:v>37.251032392293006</c:v>
                </c:pt>
                <c:pt idx="2242">
                  <c:v>37.267699058538668</c:v>
                </c:pt>
                <c:pt idx="2243">
                  <c:v>37.284365724784337</c:v>
                </c:pt>
                <c:pt idx="2244">
                  <c:v>37.301032391029835</c:v>
                </c:pt>
                <c:pt idx="2245">
                  <c:v>37.317699057275497</c:v>
                </c:pt>
                <c:pt idx="2246">
                  <c:v>37.334365723521167</c:v>
                </c:pt>
                <c:pt idx="2247">
                  <c:v>37.351032389766836</c:v>
                </c:pt>
                <c:pt idx="2248">
                  <c:v>37.367699056012498</c:v>
                </c:pt>
                <c:pt idx="2249">
                  <c:v>37.384365722258003</c:v>
                </c:pt>
                <c:pt idx="2250">
                  <c:v>37.401032388503673</c:v>
                </c:pt>
                <c:pt idx="2251">
                  <c:v>37.417699054749328</c:v>
                </c:pt>
                <c:pt idx="2252">
                  <c:v>37.434365720994997</c:v>
                </c:pt>
                <c:pt idx="2253">
                  <c:v>37.451032387240502</c:v>
                </c:pt>
                <c:pt idx="2254">
                  <c:v>37.467699053486164</c:v>
                </c:pt>
                <c:pt idx="2255">
                  <c:v>37.484365719731834</c:v>
                </c:pt>
                <c:pt idx="2256">
                  <c:v>37.501032385977503</c:v>
                </c:pt>
                <c:pt idx="2257">
                  <c:v>37.517699052223165</c:v>
                </c:pt>
                <c:pt idx="2258">
                  <c:v>37.534365718468663</c:v>
                </c:pt>
                <c:pt idx="2259">
                  <c:v>37.551032384714333</c:v>
                </c:pt>
                <c:pt idx="2260">
                  <c:v>37.567699050959995</c:v>
                </c:pt>
                <c:pt idx="2261">
                  <c:v>37.584365717205664</c:v>
                </c:pt>
                <c:pt idx="2262">
                  <c:v>37.601032383451333</c:v>
                </c:pt>
                <c:pt idx="2263">
                  <c:v>37.617699049696832</c:v>
                </c:pt>
                <c:pt idx="2264">
                  <c:v>37.634365715942501</c:v>
                </c:pt>
                <c:pt idx="2265">
                  <c:v>37.65103238218817</c:v>
                </c:pt>
                <c:pt idx="2266">
                  <c:v>37.667699048433832</c:v>
                </c:pt>
                <c:pt idx="2267">
                  <c:v>37.68436571467933</c:v>
                </c:pt>
                <c:pt idx="2268">
                  <c:v>37.701032380925</c:v>
                </c:pt>
                <c:pt idx="2269">
                  <c:v>37.717699047170662</c:v>
                </c:pt>
                <c:pt idx="2270">
                  <c:v>37.734365713416331</c:v>
                </c:pt>
                <c:pt idx="2271">
                  <c:v>37.751032379662</c:v>
                </c:pt>
                <c:pt idx="2272">
                  <c:v>37.767699045907499</c:v>
                </c:pt>
                <c:pt idx="2273">
                  <c:v>37.784365712153168</c:v>
                </c:pt>
                <c:pt idx="2274">
                  <c:v>37.801032378398837</c:v>
                </c:pt>
                <c:pt idx="2275">
                  <c:v>37.817699044644506</c:v>
                </c:pt>
                <c:pt idx="2276">
                  <c:v>37.834365710890168</c:v>
                </c:pt>
                <c:pt idx="2277">
                  <c:v>37.851032377135667</c:v>
                </c:pt>
                <c:pt idx="2278">
                  <c:v>37.867699043381336</c:v>
                </c:pt>
                <c:pt idx="2279">
                  <c:v>37.884365709626998</c:v>
                </c:pt>
                <c:pt idx="2280">
                  <c:v>37.901032375872667</c:v>
                </c:pt>
                <c:pt idx="2281">
                  <c:v>37.917699042118336</c:v>
                </c:pt>
                <c:pt idx="2282">
                  <c:v>37.934365708363835</c:v>
                </c:pt>
                <c:pt idx="2283">
                  <c:v>37.951032374609504</c:v>
                </c:pt>
                <c:pt idx="2284">
                  <c:v>37.967699040855173</c:v>
                </c:pt>
                <c:pt idx="2285">
                  <c:v>37.984365707100828</c:v>
                </c:pt>
                <c:pt idx="2286">
                  <c:v>38.001032373346334</c:v>
                </c:pt>
                <c:pt idx="2287">
                  <c:v>38.017699039592003</c:v>
                </c:pt>
                <c:pt idx="2288">
                  <c:v>38.034365705837665</c:v>
                </c:pt>
                <c:pt idx="2289">
                  <c:v>38.051032372083334</c:v>
                </c:pt>
                <c:pt idx="2290">
                  <c:v>38.067699038329003</c:v>
                </c:pt>
                <c:pt idx="2291">
                  <c:v>38.084365704574495</c:v>
                </c:pt>
                <c:pt idx="2292">
                  <c:v>38.101032370820164</c:v>
                </c:pt>
                <c:pt idx="2293">
                  <c:v>38.117699037065833</c:v>
                </c:pt>
                <c:pt idx="2294">
                  <c:v>38.134365703311495</c:v>
                </c:pt>
                <c:pt idx="2295">
                  <c:v>38.151032369557164</c:v>
                </c:pt>
                <c:pt idx="2296">
                  <c:v>38.16769903580267</c:v>
                </c:pt>
                <c:pt idx="2297">
                  <c:v>38.184365702048332</c:v>
                </c:pt>
                <c:pt idx="2298">
                  <c:v>38.201032368294001</c:v>
                </c:pt>
                <c:pt idx="2299">
                  <c:v>38.21769903453967</c:v>
                </c:pt>
                <c:pt idx="2300">
                  <c:v>38.234365700785162</c:v>
                </c:pt>
                <c:pt idx="2301">
                  <c:v>38.251032367030831</c:v>
                </c:pt>
                <c:pt idx="2302">
                  <c:v>38.2676990332765</c:v>
                </c:pt>
                <c:pt idx="2303">
                  <c:v>38.284365699522162</c:v>
                </c:pt>
                <c:pt idx="2304">
                  <c:v>38.301032365767831</c:v>
                </c:pt>
                <c:pt idx="2305">
                  <c:v>38.317699032013337</c:v>
                </c:pt>
                <c:pt idx="2306">
                  <c:v>38.334365698258999</c:v>
                </c:pt>
                <c:pt idx="2307">
                  <c:v>38.351032364504668</c:v>
                </c:pt>
                <c:pt idx="2308">
                  <c:v>38.367699030750337</c:v>
                </c:pt>
                <c:pt idx="2309">
                  <c:v>38.384365696995999</c:v>
                </c:pt>
                <c:pt idx="2310">
                  <c:v>38.401032363241498</c:v>
                </c:pt>
                <c:pt idx="2311">
                  <c:v>38.417699029487167</c:v>
                </c:pt>
                <c:pt idx="2312">
                  <c:v>38.434365695732829</c:v>
                </c:pt>
                <c:pt idx="2313">
                  <c:v>38.451032361978498</c:v>
                </c:pt>
                <c:pt idx="2314">
                  <c:v>38.467699028224168</c:v>
                </c:pt>
                <c:pt idx="2315">
                  <c:v>38.484365694469673</c:v>
                </c:pt>
                <c:pt idx="2316">
                  <c:v>38.501032360715335</c:v>
                </c:pt>
                <c:pt idx="2317">
                  <c:v>38.517699026961004</c:v>
                </c:pt>
                <c:pt idx="2318">
                  <c:v>38.534365693206674</c:v>
                </c:pt>
                <c:pt idx="2319">
                  <c:v>38.551032359452165</c:v>
                </c:pt>
                <c:pt idx="2320">
                  <c:v>38.567699025697834</c:v>
                </c:pt>
                <c:pt idx="2321">
                  <c:v>38.584365691943503</c:v>
                </c:pt>
                <c:pt idx="2322">
                  <c:v>38.601032358189165</c:v>
                </c:pt>
                <c:pt idx="2323">
                  <c:v>38.617699024434835</c:v>
                </c:pt>
                <c:pt idx="2324">
                  <c:v>38.634365690680333</c:v>
                </c:pt>
                <c:pt idx="2325">
                  <c:v>38.651032356925995</c:v>
                </c:pt>
                <c:pt idx="2326">
                  <c:v>38.667699023171664</c:v>
                </c:pt>
                <c:pt idx="2327">
                  <c:v>38.684365689417334</c:v>
                </c:pt>
                <c:pt idx="2328">
                  <c:v>38.701032355662996</c:v>
                </c:pt>
                <c:pt idx="2329">
                  <c:v>38.717699021908501</c:v>
                </c:pt>
                <c:pt idx="2330">
                  <c:v>38.73436568815417</c:v>
                </c:pt>
                <c:pt idx="2331">
                  <c:v>38.751032354399833</c:v>
                </c:pt>
                <c:pt idx="2332">
                  <c:v>38.767699020645502</c:v>
                </c:pt>
                <c:pt idx="2333">
                  <c:v>38.784365686891</c:v>
                </c:pt>
                <c:pt idx="2334">
                  <c:v>38.801032353136662</c:v>
                </c:pt>
                <c:pt idx="2335">
                  <c:v>38.817699019382331</c:v>
                </c:pt>
                <c:pt idx="2336">
                  <c:v>38.834365685628001</c:v>
                </c:pt>
                <c:pt idx="2337">
                  <c:v>38.851032351873663</c:v>
                </c:pt>
                <c:pt idx="2338">
                  <c:v>38.867699018119168</c:v>
                </c:pt>
                <c:pt idx="2339">
                  <c:v>38.884365684364838</c:v>
                </c:pt>
                <c:pt idx="2340">
                  <c:v>38.9010323506105</c:v>
                </c:pt>
                <c:pt idx="2341">
                  <c:v>38.917699016856169</c:v>
                </c:pt>
                <c:pt idx="2342">
                  <c:v>38.934365683101838</c:v>
                </c:pt>
                <c:pt idx="2343">
                  <c:v>38.951032349347329</c:v>
                </c:pt>
                <c:pt idx="2344">
                  <c:v>38.967699015592999</c:v>
                </c:pt>
                <c:pt idx="2345">
                  <c:v>38.984365681838668</c:v>
                </c:pt>
                <c:pt idx="2346">
                  <c:v>39.00103234808433</c:v>
                </c:pt>
                <c:pt idx="2347">
                  <c:v>39.017699014329999</c:v>
                </c:pt>
                <c:pt idx="2348">
                  <c:v>39.034365680575505</c:v>
                </c:pt>
                <c:pt idx="2349">
                  <c:v>39.051032346821167</c:v>
                </c:pt>
                <c:pt idx="2350">
                  <c:v>39.067699013066836</c:v>
                </c:pt>
                <c:pt idx="2351">
                  <c:v>39.084365679312505</c:v>
                </c:pt>
                <c:pt idx="2352">
                  <c:v>39.101032345557996</c:v>
                </c:pt>
                <c:pt idx="2353">
                  <c:v>39.117699011803666</c:v>
                </c:pt>
                <c:pt idx="2354">
                  <c:v>39.134365678049335</c:v>
                </c:pt>
                <c:pt idx="2355">
                  <c:v>39.151032344294997</c:v>
                </c:pt>
                <c:pt idx="2356">
                  <c:v>39.167699010540666</c:v>
                </c:pt>
                <c:pt idx="2357">
                  <c:v>39.184365676786165</c:v>
                </c:pt>
                <c:pt idx="2358">
                  <c:v>39.201032343031834</c:v>
                </c:pt>
                <c:pt idx="2359">
                  <c:v>39.217699009277496</c:v>
                </c:pt>
                <c:pt idx="2360">
                  <c:v>39.234365675523165</c:v>
                </c:pt>
                <c:pt idx="2361">
                  <c:v>39.251032341768834</c:v>
                </c:pt>
                <c:pt idx="2362">
                  <c:v>39.267699008014333</c:v>
                </c:pt>
                <c:pt idx="2363">
                  <c:v>39.284365674260002</c:v>
                </c:pt>
                <c:pt idx="2364">
                  <c:v>39.301032340505671</c:v>
                </c:pt>
                <c:pt idx="2365">
                  <c:v>39.317699006751333</c:v>
                </c:pt>
                <c:pt idx="2366">
                  <c:v>39.334365672996832</c:v>
                </c:pt>
                <c:pt idx="2367">
                  <c:v>39.351032339242501</c:v>
                </c:pt>
                <c:pt idx="2368">
                  <c:v>39.367699005488163</c:v>
                </c:pt>
                <c:pt idx="2369">
                  <c:v>39.384365671733832</c:v>
                </c:pt>
                <c:pt idx="2370">
                  <c:v>39.401032337979501</c:v>
                </c:pt>
                <c:pt idx="2371">
                  <c:v>39.417699004225</c:v>
                </c:pt>
                <c:pt idx="2372">
                  <c:v>39.434365670470669</c:v>
                </c:pt>
                <c:pt idx="2373">
                  <c:v>39.451032336716338</c:v>
                </c:pt>
                <c:pt idx="2374">
                  <c:v>39.467699002962</c:v>
                </c:pt>
                <c:pt idx="2375">
                  <c:v>39.484365669207669</c:v>
                </c:pt>
                <c:pt idx="2376">
                  <c:v>39.501032335453168</c:v>
                </c:pt>
                <c:pt idx="2377">
                  <c:v>39.51769900169883</c:v>
                </c:pt>
                <c:pt idx="2378">
                  <c:v>39.534365667944499</c:v>
                </c:pt>
                <c:pt idx="2379">
                  <c:v>39.551032334190168</c:v>
                </c:pt>
                <c:pt idx="2380">
                  <c:v>39.567699000435667</c:v>
                </c:pt>
                <c:pt idx="2381">
                  <c:v>39.584365666681336</c:v>
                </c:pt>
                <c:pt idx="2382">
                  <c:v>39.601032332927005</c:v>
                </c:pt>
                <c:pt idx="2383">
                  <c:v>39.617698999172667</c:v>
                </c:pt>
                <c:pt idx="2384">
                  <c:v>39.634365665418336</c:v>
                </c:pt>
                <c:pt idx="2385">
                  <c:v>39.651032331663835</c:v>
                </c:pt>
                <c:pt idx="2386">
                  <c:v>39.667698997909497</c:v>
                </c:pt>
                <c:pt idx="2387">
                  <c:v>39.684365664155166</c:v>
                </c:pt>
                <c:pt idx="2388">
                  <c:v>39.701032330400835</c:v>
                </c:pt>
                <c:pt idx="2389">
                  <c:v>39.717698996646497</c:v>
                </c:pt>
                <c:pt idx="2390">
                  <c:v>39.734365662891996</c:v>
                </c:pt>
                <c:pt idx="2391">
                  <c:v>39.751032329137665</c:v>
                </c:pt>
                <c:pt idx="2392">
                  <c:v>39.767698995383327</c:v>
                </c:pt>
                <c:pt idx="2393">
                  <c:v>39.784365661628996</c:v>
                </c:pt>
                <c:pt idx="2394">
                  <c:v>39.801032327874665</c:v>
                </c:pt>
                <c:pt idx="2395">
                  <c:v>39.817698994120164</c:v>
                </c:pt>
                <c:pt idx="2396">
                  <c:v>39.834365660365833</c:v>
                </c:pt>
                <c:pt idx="2397">
                  <c:v>39.851032326611502</c:v>
                </c:pt>
                <c:pt idx="2398">
                  <c:v>39.867698992857164</c:v>
                </c:pt>
                <c:pt idx="2399">
                  <c:v>39.884365659102663</c:v>
                </c:pt>
                <c:pt idx="2400">
                  <c:v>39.901032325348332</c:v>
                </c:pt>
                <c:pt idx="2401">
                  <c:v>39.917698991594001</c:v>
                </c:pt>
                <c:pt idx="2402">
                  <c:v>39.934365657839663</c:v>
                </c:pt>
                <c:pt idx="2403">
                  <c:v>39.951032324085332</c:v>
                </c:pt>
                <c:pt idx="2404">
                  <c:v>39.967698990330838</c:v>
                </c:pt>
                <c:pt idx="2405">
                  <c:v>39.9843656565765</c:v>
                </c:pt>
                <c:pt idx="2406">
                  <c:v>40.001032322822169</c:v>
                </c:pt>
                <c:pt idx="2407">
                  <c:v>40.017698989067839</c:v>
                </c:pt>
                <c:pt idx="2408">
                  <c:v>40.034365655313501</c:v>
                </c:pt>
                <c:pt idx="2409">
                  <c:v>40.051032321558999</c:v>
                </c:pt>
                <c:pt idx="2410">
                  <c:v>40.067698987804668</c:v>
                </c:pt>
                <c:pt idx="2411">
                  <c:v>40.08436565405033</c:v>
                </c:pt>
                <c:pt idx="2412">
                  <c:v>40.101032320296</c:v>
                </c:pt>
                <c:pt idx="2413">
                  <c:v>40.117698986541505</c:v>
                </c:pt>
                <c:pt idx="2414">
                  <c:v>40.134365652787167</c:v>
                </c:pt>
                <c:pt idx="2415">
                  <c:v>40.151032319032836</c:v>
                </c:pt>
                <c:pt idx="2416">
                  <c:v>40.167698985278506</c:v>
                </c:pt>
                <c:pt idx="2417">
                  <c:v>40.184365651524168</c:v>
                </c:pt>
                <c:pt idx="2418">
                  <c:v>40.201032317769666</c:v>
                </c:pt>
                <c:pt idx="2419">
                  <c:v>40.217698984015335</c:v>
                </c:pt>
                <c:pt idx="2420">
                  <c:v>40.234365650260997</c:v>
                </c:pt>
                <c:pt idx="2421">
                  <c:v>40.251032316506667</c:v>
                </c:pt>
                <c:pt idx="2422">
                  <c:v>40.267698982752336</c:v>
                </c:pt>
                <c:pt idx="2423">
                  <c:v>40.284365648997827</c:v>
                </c:pt>
                <c:pt idx="2424">
                  <c:v>40.301032315243496</c:v>
                </c:pt>
                <c:pt idx="2425">
                  <c:v>40.317698981489166</c:v>
                </c:pt>
                <c:pt idx="2426">
                  <c:v>40.334365647734828</c:v>
                </c:pt>
                <c:pt idx="2427">
                  <c:v>40.351032313980497</c:v>
                </c:pt>
                <c:pt idx="2428">
                  <c:v>40.367698980226002</c:v>
                </c:pt>
                <c:pt idx="2429">
                  <c:v>40.384365646471664</c:v>
                </c:pt>
                <c:pt idx="2430">
                  <c:v>40.401032312717334</c:v>
                </c:pt>
                <c:pt idx="2431">
                  <c:v>40.417698978963003</c:v>
                </c:pt>
                <c:pt idx="2432">
                  <c:v>40.434365645208494</c:v>
                </c:pt>
                <c:pt idx="2433">
                  <c:v>40.451032311454163</c:v>
                </c:pt>
                <c:pt idx="2434">
                  <c:v>40.467698977699833</c:v>
                </c:pt>
                <c:pt idx="2435">
                  <c:v>40.484365643945495</c:v>
                </c:pt>
                <c:pt idx="2436">
                  <c:v>40.501032310191164</c:v>
                </c:pt>
                <c:pt idx="2437">
                  <c:v>40.51769897643667</c:v>
                </c:pt>
                <c:pt idx="2438">
                  <c:v>40.534365642682332</c:v>
                </c:pt>
                <c:pt idx="2439">
                  <c:v>40.551032308928001</c:v>
                </c:pt>
                <c:pt idx="2440">
                  <c:v>40.56769897517367</c:v>
                </c:pt>
                <c:pt idx="2441">
                  <c:v>40.584365641419339</c:v>
                </c:pt>
                <c:pt idx="2442">
                  <c:v>40.601032307664831</c:v>
                </c:pt>
                <c:pt idx="2443">
                  <c:v>40.6176989739105</c:v>
                </c:pt>
                <c:pt idx="2444">
                  <c:v>40.634365640156169</c:v>
                </c:pt>
                <c:pt idx="2445">
                  <c:v>40.651032306401831</c:v>
                </c:pt>
                <c:pt idx="2446">
                  <c:v>40.667698972647337</c:v>
                </c:pt>
                <c:pt idx="2447">
                  <c:v>40.684365638893006</c:v>
                </c:pt>
                <c:pt idx="2448">
                  <c:v>40.701032305138668</c:v>
                </c:pt>
                <c:pt idx="2449">
                  <c:v>40.717698971384337</c:v>
                </c:pt>
                <c:pt idx="2450">
                  <c:v>40.734365637630006</c:v>
                </c:pt>
                <c:pt idx="2451">
                  <c:v>40.751032303875498</c:v>
                </c:pt>
                <c:pt idx="2452">
                  <c:v>40.767698970121167</c:v>
                </c:pt>
                <c:pt idx="2453">
                  <c:v>40.784365636366836</c:v>
                </c:pt>
                <c:pt idx="2454">
                  <c:v>40.801032302612498</c:v>
                </c:pt>
                <c:pt idx="2455">
                  <c:v>40.817698968858167</c:v>
                </c:pt>
                <c:pt idx="2456">
                  <c:v>40.834365635103673</c:v>
                </c:pt>
                <c:pt idx="2457">
                  <c:v>40.851032301349328</c:v>
                </c:pt>
                <c:pt idx="2458">
                  <c:v>40.867698967594997</c:v>
                </c:pt>
                <c:pt idx="2459">
                  <c:v>40.884365633840666</c:v>
                </c:pt>
                <c:pt idx="2460">
                  <c:v>40.901032300086165</c:v>
                </c:pt>
                <c:pt idx="2461">
                  <c:v>40.917698966331834</c:v>
                </c:pt>
                <c:pt idx="2462">
                  <c:v>40.934365632577503</c:v>
                </c:pt>
                <c:pt idx="2463">
                  <c:v>40.951032298823165</c:v>
                </c:pt>
                <c:pt idx="2464">
                  <c:v>40.967698965068834</c:v>
                </c:pt>
                <c:pt idx="2465">
                  <c:v>40.984365631314333</c:v>
                </c:pt>
                <c:pt idx="2466">
                  <c:v>41.001032297559995</c:v>
                </c:pt>
                <c:pt idx="2467">
                  <c:v>41.017698963805664</c:v>
                </c:pt>
                <c:pt idx="2468">
                  <c:v>41.034365630051333</c:v>
                </c:pt>
                <c:pt idx="2469">
                  <c:v>41.051032296296995</c:v>
                </c:pt>
                <c:pt idx="2470">
                  <c:v>41.067698962542501</c:v>
                </c:pt>
                <c:pt idx="2471">
                  <c:v>41.08436562878817</c:v>
                </c:pt>
                <c:pt idx="2472">
                  <c:v>41.101032295033832</c:v>
                </c:pt>
                <c:pt idx="2473">
                  <c:v>41.117698961279501</c:v>
                </c:pt>
                <c:pt idx="2474">
                  <c:v>41.13436562752517</c:v>
                </c:pt>
                <c:pt idx="2475">
                  <c:v>41.151032293770662</c:v>
                </c:pt>
                <c:pt idx="2476">
                  <c:v>41.167698960016331</c:v>
                </c:pt>
                <c:pt idx="2477">
                  <c:v>41.184365626262</c:v>
                </c:pt>
                <c:pt idx="2478">
                  <c:v>41.201032292507662</c:v>
                </c:pt>
                <c:pt idx="2479">
                  <c:v>41.217698958753168</c:v>
                </c:pt>
                <c:pt idx="2480">
                  <c:v>41.234365624998837</c:v>
                </c:pt>
                <c:pt idx="2481">
                  <c:v>41.251032291244499</c:v>
                </c:pt>
                <c:pt idx="2482">
                  <c:v>41.267698957490168</c:v>
                </c:pt>
                <c:pt idx="2483">
                  <c:v>41.284365623735837</c:v>
                </c:pt>
                <c:pt idx="2484">
                  <c:v>41.301032289981336</c:v>
                </c:pt>
                <c:pt idx="2485">
                  <c:v>41.317698956226998</c:v>
                </c:pt>
                <c:pt idx="2486">
                  <c:v>41.334365622472667</c:v>
                </c:pt>
                <c:pt idx="2487">
                  <c:v>41.351032288718336</c:v>
                </c:pt>
                <c:pt idx="2488">
                  <c:v>41.367698954963998</c:v>
                </c:pt>
                <c:pt idx="2489">
                  <c:v>41.384365621209504</c:v>
                </c:pt>
                <c:pt idx="2490">
                  <c:v>41.401032287455173</c:v>
                </c:pt>
                <c:pt idx="2491">
                  <c:v>41.417698953700828</c:v>
                </c:pt>
                <c:pt idx="2492">
                  <c:v>41.434365619946497</c:v>
                </c:pt>
                <c:pt idx="2493">
                  <c:v>41.451032286192003</c:v>
                </c:pt>
                <c:pt idx="2494">
                  <c:v>41.467698952437665</c:v>
                </c:pt>
                <c:pt idx="2495">
                  <c:v>41.484365618683334</c:v>
                </c:pt>
                <c:pt idx="2496">
                  <c:v>41.501032284929003</c:v>
                </c:pt>
                <c:pt idx="2497">
                  <c:v>41.517698951174665</c:v>
                </c:pt>
                <c:pt idx="2498">
                  <c:v>41.534365617420164</c:v>
                </c:pt>
                <c:pt idx="2499">
                  <c:v>41.551032283665833</c:v>
                </c:pt>
                <c:pt idx="2500">
                  <c:v>41.567698949911495</c:v>
                </c:pt>
                <c:pt idx="2501">
                  <c:v>41.584365616157164</c:v>
                </c:pt>
                <c:pt idx="2502">
                  <c:v>41.601032282402834</c:v>
                </c:pt>
                <c:pt idx="2503">
                  <c:v>41.617698948648332</c:v>
                </c:pt>
                <c:pt idx="2504">
                  <c:v>41.634365614894001</c:v>
                </c:pt>
                <c:pt idx="2505">
                  <c:v>41.65103228113967</c:v>
                </c:pt>
                <c:pt idx="2506">
                  <c:v>41.667698947385333</c:v>
                </c:pt>
                <c:pt idx="2507">
                  <c:v>41.684365613631002</c:v>
                </c:pt>
                <c:pt idx="2508">
                  <c:v>41.7010322798765</c:v>
                </c:pt>
                <c:pt idx="2509">
                  <c:v>41.717698946122162</c:v>
                </c:pt>
                <c:pt idx="2510">
                  <c:v>41.734365612367831</c:v>
                </c:pt>
                <c:pt idx="2511">
                  <c:v>41.751032278613501</c:v>
                </c:pt>
                <c:pt idx="2512">
                  <c:v>41.767698944858999</c:v>
                </c:pt>
                <c:pt idx="2513">
                  <c:v>41.784365611104668</c:v>
                </c:pt>
                <c:pt idx="2514">
                  <c:v>41.801032277350338</c:v>
                </c:pt>
                <c:pt idx="2515">
                  <c:v>41.817698943596</c:v>
                </c:pt>
                <c:pt idx="2516">
                  <c:v>41.834365609841669</c:v>
                </c:pt>
                <c:pt idx="2517">
                  <c:v>41.851032276087167</c:v>
                </c:pt>
                <c:pt idx="2518">
                  <c:v>41.867698942332829</c:v>
                </c:pt>
                <c:pt idx="2519">
                  <c:v>41.884365608578499</c:v>
                </c:pt>
                <c:pt idx="2520">
                  <c:v>41.901032274824168</c:v>
                </c:pt>
                <c:pt idx="2521">
                  <c:v>41.91769894106983</c:v>
                </c:pt>
                <c:pt idx="2522">
                  <c:v>41.934365607315335</c:v>
                </c:pt>
                <c:pt idx="2523">
                  <c:v>41.951032273561005</c:v>
                </c:pt>
                <c:pt idx="2524">
                  <c:v>41.967698939806674</c:v>
                </c:pt>
                <c:pt idx="2525">
                  <c:v>41.984365606052329</c:v>
                </c:pt>
                <c:pt idx="2526">
                  <c:v>42.001032272297834</c:v>
                </c:pt>
                <c:pt idx="2527">
                  <c:v>42.017698938543504</c:v>
                </c:pt>
                <c:pt idx="2528">
                  <c:v>42.034365604789166</c:v>
                </c:pt>
                <c:pt idx="2529">
                  <c:v>42.051032271034835</c:v>
                </c:pt>
                <c:pt idx="2530">
                  <c:v>42.067698937280504</c:v>
                </c:pt>
                <c:pt idx="2531">
                  <c:v>42.084365603525995</c:v>
                </c:pt>
                <c:pt idx="2532">
                  <c:v>42.101032269771665</c:v>
                </c:pt>
                <c:pt idx="2533">
                  <c:v>42.117698936017334</c:v>
                </c:pt>
                <c:pt idx="2534">
                  <c:v>42.134365602262996</c:v>
                </c:pt>
                <c:pt idx="2535">
                  <c:v>42.151032268508665</c:v>
                </c:pt>
                <c:pt idx="2536">
                  <c:v>42.167698934754171</c:v>
                </c:pt>
                <c:pt idx="2537">
                  <c:v>42.184365600999833</c:v>
                </c:pt>
                <c:pt idx="2538">
                  <c:v>42.201032267245502</c:v>
                </c:pt>
                <c:pt idx="2539">
                  <c:v>42.217698933491171</c:v>
                </c:pt>
                <c:pt idx="2540">
                  <c:v>42.234365599736662</c:v>
                </c:pt>
                <c:pt idx="2541">
                  <c:v>42.251032265982332</c:v>
                </c:pt>
                <c:pt idx="2542">
                  <c:v>42.267698932228001</c:v>
                </c:pt>
                <c:pt idx="2543">
                  <c:v>42.284365598473663</c:v>
                </c:pt>
                <c:pt idx="2544">
                  <c:v>42.301032264719332</c:v>
                </c:pt>
                <c:pt idx="2545">
                  <c:v>42.317698930964838</c:v>
                </c:pt>
                <c:pt idx="2546">
                  <c:v>42.3343655972105</c:v>
                </c:pt>
                <c:pt idx="2547">
                  <c:v>42.351032263456169</c:v>
                </c:pt>
                <c:pt idx="2548">
                  <c:v>42.367698929701838</c:v>
                </c:pt>
                <c:pt idx="2549">
                  <c:v>42.3843655959475</c:v>
                </c:pt>
                <c:pt idx="2550">
                  <c:v>42.401032262192999</c:v>
                </c:pt>
                <c:pt idx="2551">
                  <c:v>42.417698928438668</c:v>
                </c:pt>
                <c:pt idx="2552">
                  <c:v>42.43436559468433</c:v>
                </c:pt>
                <c:pt idx="2553">
                  <c:v>42.451032260929999</c:v>
                </c:pt>
                <c:pt idx="2554">
                  <c:v>42.467698927175668</c:v>
                </c:pt>
                <c:pt idx="2555">
                  <c:v>42.484365593421167</c:v>
                </c:pt>
                <c:pt idx="2556">
                  <c:v>42.501032259666836</c:v>
                </c:pt>
                <c:pt idx="2557">
                  <c:v>42.517698925912505</c:v>
                </c:pt>
                <c:pt idx="2558">
                  <c:v>42.53436559215816</c:v>
                </c:pt>
                <c:pt idx="2559">
                  <c:v>42.551032258403666</c:v>
                </c:pt>
                <c:pt idx="2560">
                  <c:v>42.567698924649335</c:v>
                </c:pt>
                <c:pt idx="2561">
                  <c:v>42.584365590894997</c:v>
                </c:pt>
                <c:pt idx="2562">
                  <c:v>42.601032257140666</c:v>
                </c:pt>
                <c:pt idx="2563">
                  <c:v>42.617698923386335</c:v>
                </c:pt>
                <c:pt idx="2564">
                  <c:v>42.634365589631827</c:v>
                </c:pt>
                <c:pt idx="2565">
                  <c:v>42.651032255877496</c:v>
                </c:pt>
                <c:pt idx="2566">
                  <c:v>42.667698922123165</c:v>
                </c:pt>
                <c:pt idx="2567">
                  <c:v>42.684365588368834</c:v>
                </c:pt>
                <c:pt idx="2568">
                  <c:v>42.701032254614496</c:v>
                </c:pt>
                <c:pt idx="2569">
                  <c:v>42.717698920860002</c:v>
                </c:pt>
                <c:pt idx="2570">
                  <c:v>42.734365587105671</c:v>
                </c:pt>
                <c:pt idx="2571">
                  <c:v>42.751032253351333</c:v>
                </c:pt>
                <c:pt idx="2572">
                  <c:v>42.767698919597002</c:v>
                </c:pt>
                <c:pt idx="2573">
                  <c:v>42.784365585842501</c:v>
                </c:pt>
                <c:pt idx="2574">
                  <c:v>42.801032252088163</c:v>
                </c:pt>
                <c:pt idx="2575">
                  <c:v>42.817698918333832</c:v>
                </c:pt>
                <c:pt idx="2576">
                  <c:v>42.834365584579501</c:v>
                </c:pt>
                <c:pt idx="2577">
                  <c:v>42.851032250825163</c:v>
                </c:pt>
                <c:pt idx="2578">
                  <c:v>42.867698917070669</c:v>
                </c:pt>
                <c:pt idx="2579">
                  <c:v>42.884365583316338</c:v>
                </c:pt>
                <c:pt idx="2580">
                  <c:v>42.901032249562</c:v>
                </c:pt>
                <c:pt idx="2581">
                  <c:v>42.917698915807669</c:v>
                </c:pt>
                <c:pt idx="2582">
                  <c:v>42.934365582053339</c:v>
                </c:pt>
                <c:pt idx="2583">
                  <c:v>42.95103224829883</c:v>
                </c:pt>
                <c:pt idx="2584">
                  <c:v>42.967698914544499</c:v>
                </c:pt>
                <c:pt idx="2585">
                  <c:v>42.984365580790168</c:v>
                </c:pt>
                <c:pt idx="2586">
                  <c:v>43.00103224703583</c:v>
                </c:pt>
                <c:pt idx="2587">
                  <c:v>43.0176989132815</c:v>
                </c:pt>
                <c:pt idx="2588">
                  <c:v>43.034365579527005</c:v>
                </c:pt>
                <c:pt idx="2589">
                  <c:v>43.051032245772667</c:v>
                </c:pt>
                <c:pt idx="2590">
                  <c:v>43.067698912018336</c:v>
                </c:pt>
                <c:pt idx="2591">
                  <c:v>43.084365578264006</c:v>
                </c:pt>
                <c:pt idx="2592">
                  <c:v>43.101032244509497</c:v>
                </c:pt>
                <c:pt idx="2593">
                  <c:v>43.117698910755166</c:v>
                </c:pt>
                <c:pt idx="2594">
                  <c:v>43.134365577000835</c:v>
                </c:pt>
                <c:pt idx="2595">
                  <c:v>43.151032243246497</c:v>
                </c:pt>
                <c:pt idx="2596">
                  <c:v>43.167698909492167</c:v>
                </c:pt>
                <c:pt idx="2597">
                  <c:v>43.184365575737665</c:v>
                </c:pt>
                <c:pt idx="2598">
                  <c:v>43.201032241983327</c:v>
                </c:pt>
                <c:pt idx="2599">
                  <c:v>43.217698908228996</c:v>
                </c:pt>
                <c:pt idx="2600">
                  <c:v>43.234365574474666</c:v>
                </c:pt>
                <c:pt idx="2601">
                  <c:v>43.251032240720328</c:v>
                </c:pt>
                <c:pt idx="2602">
                  <c:v>43.267698906965833</c:v>
                </c:pt>
                <c:pt idx="2603">
                  <c:v>43.284365573211502</c:v>
                </c:pt>
                <c:pt idx="2604">
                  <c:v>43.301032239457165</c:v>
                </c:pt>
                <c:pt idx="2605">
                  <c:v>43.317698905702834</c:v>
                </c:pt>
                <c:pt idx="2606">
                  <c:v>43.334365571948332</c:v>
                </c:pt>
                <c:pt idx="2607">
                  <c:v>43.351032238193994</c:v>
                </c:pt>
                <c:pt idx="2608">
                  <c:v>43.367698904439663</c:v>
                </c:pt>
                <c:pt idx="2609">
                  <c:v>43.384365570685333</c:v>
                </c:pt>
                <c:pt idx="2610">
                  <c:v>43.401032236931002</c:v>
                </c:pt>
                <c:pt idx="2611">
                  <c:v>43.4176989031765</c:v>
                </c:pt>
                <c:pt idx="2612">
                  <c:v>43.43436556942217</c:v>
                </c:pt>
                <c:pt idx="2613">
                  <c:v>43.451032235667839</c:v>
                </c:pt>
                <c:pt idx="2614">
                  <c:v>43.467698901913501</c:v>
                </c:pt>
                <c:pt idx="2615">
                  <c:v>43.48436556815917</c:v>
                </c:pt>
                <c:pt idx="2616">
                  <c:v>43.501032234404668</c:v>
                </c:pt>
                <c:pt idx="2617">
                  <c:v>43.517698900650331</c:v>
                </c:pt>
                <c:pt idx="2618">
                  <c:v>43.534365566896</c:v>
                </c:pt>
                <c:pt idx="2619">
                  <c:v>43.551032233141669</c:v>
                </c:pt>
                <c:pt idx="2620">
                  <c:v>43.567698899387167</c:v>
                </c:pt>
                <c:pt idx="2621">
                  <c:v>43.584365565632837</c:v>
                </c:pt>
                <c:pt idx="2622">
                  <c:v>43.601032231878506</c:v>
                </c:pt>
                <c:pt idx="2623">
                  <c:v>43.617698898124168</c:v>
                </c:pt>
                <c:pt idx="2624">
                  <c:v>43.634365564369837</c:v>
                </c:pt>
                <c:pt idx="2625">
                  <c:v>43.651032230615336</c:v>
                </c:pt>
                <c:pt idx="2626">
                  <c:v>43.667698896860998</c:v>
                </c:pt>
                <c:pt idx="2627">
                  <c:v>43.684365563106667</c:v>
                </c:pt>
                <c:pt idx="2628">
                  <c:v>43.701032229352336</c:v>
                </c:pt>
                <c:pt idx="2629">
                  <c:v>43.717698895597998</c:v>
                </c:pt>
                <c:pt idx="2630">
                  <c:v>43.734365561843497</c:v>
                </c:pt>
                <c:pt idx="2631">
                  <c:v>43.751032228089166</c:v>
                </c:pt>
                <c:pt idx="2632">
                  <c:v>43.767698894334828</c:v>
                </c:pt>
                <c:pt idx="2633">
                  <c:v>43.784365560580497</c:v>
                </c:pt>
                <c:pt idx="2634">
                  <c:v>43.801032226826166</c:v>
                </c:pt>
                <c:pt idx="2635">
                  <c:v>43.817698893071665</c:v>
                </c:pt>
                <c:pt idx="2636">
                  <c:v>43.834365559317334</c:v>
                </c:pt>
                <c:pt idx="2637">
                  <c:v>43.851032225563003</c:v>
                </c:pt>
                <c:pt idx="2638">
                  <c:v>43.867698891808665</c:v>
                </c:pt>
                <c:pt idx="2639">
                  <c:v>43.884365558054164</c:v>
                </c:pt>
                <c:pt idx="2640">
                  <c:v>43.901032224299833</c:v>
                </c:pt>
                <c:pt idx="2641">
                  <c:v>43.917698890545495</c:v>
                </c:pt>
                <c:pt idx="2642">
                  <c:v>43.934365556791164</c:v>
                </c:pt>
                <c:pt idx="2643">
                  <c:v>43.951032223036833</c:v>
                </c:pt>
                <c:pt idx="2644">
                  <c:v>43.967698889282332</c:v>
                </c:pt>
                <c:pt idx="2645">
                  <c:v>43.984365555528001</c:v>
                </c:pt>
                <c:pt idx="2646">
                  <c:v>44.00103222177367</c:v>
                </c:pt>
                <c:pt idx="2647">
                  <c:v>44.017698888019332</c:v>
                </c:pt>
                <c:pt idx="2648">
                  <c:v>44.034365554265001</c:v>
                </c:pt>
                <c:pt idx="2649">
                  <c:v>44.0510322205105</c:v>
                </c:pt>
                <c:pt idx="2650">
                  <c:v>44.067698886756169</c:v>
                </c:pt>
                <c:pt idx="2651">
                  <c:v>44.084365553001831</c:v>
                </c:pt>
                <c:pt idx="2652">
                  <c:v>44.1010322192475</c:v>
                </c:pt>
                <c:pt idx="2653">
                  <c:v>44.117698885493006</c:v>
                </c:pt>
                <c:pt idx="2654">
                  <c:v>44.134365551738668</c:v>
                </c:pt>
                <c:pt idx="2655">
                  <c:v>44.151032217984337</c:v>
                </c:pt>
                <c:pt idx="2656">
                  <c:v>44.167698884230006</c:v>
                </c:pt>
                <c:pt idx="2657">
                  <c:v>44.184365550475668</c:v>
                </c:pt>
                <c:pt idx="2658">
                  <c:v>44.201032216721167</c:v>
                </c:pt>
                <c:pt idx="2659">
                  <c:v>44.217698882966836</c:v>
                </c:pt>
                <c:pt idx="2660">
                  <c:v>44.234365549212498</c:v>
                </c:pt>
                <c:pt idx="2661">
                  <c:v>44.251032215458167</c:v>
                </c:pt>
                <c:pt idx="2662">
                  <c:v>44.267698881703836</c:v>
                </c:pt>
                <c:pt idx="2663">
                  <c:v>44.284365547949328</c:v>
                </c:pt>
                <c:pt idx="2664">
                  <c:v>44.301032214194997</c:v>
                </c:pt>
                <c:pt idx="2665">
                  <c:v>44.317698880440666</c:v>
                </c:pt>
                <c:pt idx="2666">
                  <c:v>44.334365546686328</c:v>
                </c:pt>
                <c:pt idx="2667">
                  <c:v>44.351032212931997</c:v>
                </c:pt>
                <c:pt idx="2668">
                  <c:v>44.367698879177503</c:v>
                </c:pt>
                <c:pt idx="2669">
                  <c:v>44.384365545423165</c:v>
                </c:pt>
                <c:pt idx="2670">
                  <c:v>44.401032211668834</c:v>
                </c:pt>
                <c:pt idx="2671">
                  <c:v>44.417698877914503</c:v>
                </c:pt>
                <c:pt idx="2672">
                  <c:v>44.434365544159995</c:v>
                </c:pt>
                <c:pt idx="2673">
                  <c:v>44.451032210405664</c:v>
                </c:pt>
                <c:pt idx="2674">
                  <c:v>44.467698876651333</c:v>
                </c:pt>
                <c:pt idx="2675">
                  <c:v>44.484365542896995</c:v>
                </c:pt>
                <c:pt idx="2676">
                  <c:v>44.501032209142664</c:v>
                </c:pt>
                <c:pt idx="2677">
                  <c:v>44.51769887538817</c:v>
                </c:pt>
                <c:pt idx="2678">
                  <c:v>44.534365541633832</c:v>
                </c:pt>
                <c:pt idx="2679">
                  <c:v>44.551032207879501</c:v>
                </c:pt>
                <c:pt idx="2680">
                  <c:v>44.567698874125171</c:v>
                </c:pt>
                <c:pt idx="2681">
                  <c:v>44.584365540370833</c:v>
                </c:pt>
                <c:pt idx="2682">
                  <c:v>44.601032206616331</c:v>
                </c:pt>
                <c:pt idx="2683">
                  <c:v>44.617698872862</c:v>
                </c:pt>
                <c:pt idx="2684">
                  <c:v>44.634365539107662</c:v>
                </c:pt>
                <c:pt idx="2685">
                  <c:v>44.651032205353332</c:v>
                </c:pt>
                <c:pt idx="2686">
                  <c:v>44.667698871598837</c:v>
                </c:pt>
                <c:pt idx="2687">
                  <c:v>44.684365537844499</c:v>
                </c:pt>
                <c:pt idx="2688">
                  <c:v>44.701032204090168</c:v>
                </c:pt>
                <c:pt idx="2689">
                  <c:v>44.717698870335838</c:v>
                </c:pt>
                <c:pt idx="2690">
                  <c:v>44.7343655365815</c:v>
                </c:pt>
                <c:pt idx="2691">
                  <c:v>44.751032202826998</c:v>
                </c:pt>
                <c:pt idx="2692">
                  <c:v>44.767698869072667</c:v>
                </c:pt>
                <c:pt idx="2693">
                  <c:v>44.784365535318337</c:v>
                </c:pt>
                <c:pt idx="2694">
                  <c:v>44.801032201563999</c:v>
                </c:pt>
                <c:pt idx="2695">
                  <c:v>44.817698867809668</c:v>
                </c:pt>
                <c:pt idx="2696">
                  <c:v>44.834365534055173</c:v>
                </c:pt>
                <c:pt idx="2697">
                  <c:v>44.851032200300828</c:v>
                </c:pt>
                <c:pt idx="2698">
                  <c:v>44.867698866546498</c:v>
                </c:pt>
                <c:pt idx="2699">
                  <c:v>44.884365532792167</c:v>
                </c:pt>
                <c:pt idx="2700">
                  <c:v>44.901032199037665</c:v>
                </c:pt>
                <c:pt idx="2701">
                  <c:v>44.917698865283334</c:v>
                </c:pt>
                <c:pt idx="2702">
                  <c:v>44.934365531529004</c:v>
                </c:pt>
                <c:pt idx="2703">
                  <c:v>44.951032197774666</c:v>
                </c:pt>
                <c:pt idx="2704">
                  <c:v>44.967698864020335</c:v>
                </c:pt>
                <c:pt idx="2705">
                  <c:v>44.984365530265833</c:v>
                </c:pt>
                <c:pt idx="2706">
                  <c:v>45.001032196511495</c:v>
                </c:pt>
                <c:pt idx="2707">
                  <c:v>45.017698862757165</c:v>
                </c:pt>
                <c:pt idx="2708">
                  <c:v>45.034365529002834</c:v>
                </c:pt>
                <c:pt idx="2709">
                  <c:v>45.051032195248496</c:v>
                </c:pt>
                <c:pt idx="2710">
                  <c:v>45.067698861494002</c:v>
                </c:pt>
                <c:pt idx="2711">
                  <c:v>45.084365527739671</c:v>
                </c:pt>
                <c:pt idx="2712">
                  <c:v>45.101032193985333</c:v>
                </c:pt>
                <c:pt idx="2713">
                  <c:v>45.117698860231002</c:v>
                </c:pt>
                <c:pt idx="2714">
                  <c:v>45.134365526476671</c:v>
                </c:pt>
                <c:pt idx="2715">
                  <c:v>45.151032192722163</c:v>
                </c:pt>
                <c:pt idx="2716">
                  <c:v>45.167698858967832</c:v>
                </c:pt>
                <c:pt idx="2717">
                  <c:v>45.184365525213501</c:v>
                </c:pt>
                <c:pt idx="2718">
                  <c:v>45.201032191459163</c:v>
                </c:pt>
                <c:pt idx="2719">
                  <c:v>45.217698857704669</c:v>
                </c:pt>
                <c:pt idx="2720">
                  <c:v>45.234365523950338</c:v>
                </c:pt>
                <c:pt idx="2721">
                  <c:v>45.251032190196</c:v>
                </c:pt>
                <c:pt idx="2722">
                  <c:v>45.267698856441669</c:v>
                </c:pt>
                <c:pt idx="2723">
                  <c:v>45.284365522687338</c:v>
                </c:pt>
                <c:pt idx="2724">
                  <c:v>45.30103218893283</c:v>
                </c:pt>
                <c:pt idx="2725">
                  <c:v>45.317698855178499</c:v>
                </c:pt>
                <c:pt idx="2726">
                  <c:v>45.334365521424168</c:v>
                </c:pt>
                <c:pt idx="2727">
                  <c:v>45.35103218766983</c:v>
                </c:pt>
                <c:pt idx="2728">
                  <c:v>45.367698853915499</c:v>
                </c:pt>
                <c:pt idx="2729">
                  <c:v>45.384365520161005</c:v>
                </c:pt>
                <c:pt idx="2730">
                  <c:v>45.40103218640666</c:v>
                </c:pt>
                <c:pt idx="2731">
                  <c:v>45.417698852652329</c:v>
                </c:pt>
                <c:pt idx="2732">
                  <c:v>45.434365518897998</c:v>
                </c:pt>
                <c:pt idx="2733">
                  <c:v>45.451032185143504</c:v>
                </c:pt>
                <c:pt idx="2734">
                  <c:v>45.467698851389166</c:v>
                </c:pt>
                <c:pt idx="2735">
                  <c:v>45.484365517634835</c:v>
                </c:pt>
                <c:pt idx="2736">
                  <c:v>45.501032183880504</c:v>
                </c:pt>
                <c:pt idx="2737">
                  <c:v>45.517698850126166</c:v>
                </c:pt>
                <c:pt idx="2738">
                  <c:v>45.534365516371665</c:v>
                </c:pt>
                <c:pt idx="2739">
                  <c:v>45.551032182617334</c:v>
                </c:pt>
                <c:pt idx="2740">
                  <c:v>45.567698848862996</c:v>
                </c:pt>
                <c:pt idx="2741">
                  <c:v>45.584365515108665</c:v>
                </c:pt>
                <c:pt idx="2742">
                  <c:v>45.601032181354334</c:v>
                </c:pt>
                <c:pt idx="2743">
                  <c:v>45.617698847599833</c:v>
                </c:pt>
                <c:pt idx="2744">
                  <c:v>45.634365513845502</c:v>
                </c:pt>
                <c:pt idx="2745">
                  <c:v>45.651032180091171</c:v>
                </c:pt>
                <c:pt idx="2746">
                  <c:v>45.667698846336833</c:v>
                </c:pt>
                <c:pt idx="2747">
                  <c:v>45.684365512582502</c:v>
                </c:pt>
                <c:pt idx="2748">
                  <c:v>45.701032178828001</c:v>
                </c:pt>
                <c:pt idx="2749">
                  <c:v>45.717698845073663</c:v>
                </c:pt>
                <c:pt idx="2750">
                  <c:v>45.734365511319332</c:v>
                </c:pt>
                <c:pt idx="2751">
                  <c:v>45.751032177565001</c:v>
                </c:pt>
                <c:pt idx="2752">
                  <c:v>45.7676988438105</c:v>
                </c:pt>
                <c:pt idx="2753">
                  <c:v>45.784365510056169</c:v>
                </c:pt>
                <c:pt idx="2754">
                  <c:v>45.801032176301838</c:v>
                </c:pt>
                <c:pt idx="2755">
                  <c:v>45.8176988425475</c:v>
                </c:pt>
                <c:pt idx="2756">
                  <c:v>45.834365508793169</c:v>
                </c:pt>
                <c:pt idx="2757">
                  <c:v>45.851032175038668</c:v>
                </c:pt>
                <c:pt idx="2758">
                  <c:v>45.86769884128433</c:v>
                </c:pt>
                <c:pt idx="2759">
                  <c:v>45.884365507529999</c:v>
                </c:pt>
                <c:pt idx="2760">
                  <c:v>45.901032173775668</c:v>
                </c:pt>
                <c:pt idx="2761">
                  <c:v>45.91769884002133</c:v>
                </c:pt>
                <c:pt idx="2762">
                  <c:v>45.934365506266836</c:v>
                </c:pt>
                <c:pt idx="2763">
                  <c:v>45.951032172512505</c:v>
                </c:pt>
                <c:pt idx="2764">
                  <c:v>45.96769883875816</c:v>
                </c:pt>
                <c:pt idx="2765">
                  <c:v>45.984365505003829</c:v>
                </c:pt>
                <c:pt idx="2766">
                  <c:v>46.001032171249335</c:v>
                </c:pt>
                <c:pt idx="2767">
                  <c:v>46.017698837494997</c:v>
                </c:pt>
                <c:pt idx="2768">
                  <c:v>46.034365503740666</c:v>
                </c:pt>
                <c:pt idx="2769">
                  <c:v>46.051032169986335</c:v>
                </c:pt>
                <c:pt idx="2770">
                  <c:v>46.067698836231997</c:v>
                </c:pt>
                <c:pt idx="2771">
                  <c:v>46.084365502477496</c:v>
                </c:pt>
                <c:pt idx="2772">
                  <c:v>46.101032168723165</c:v>
                </c:pt>
                <c:pt idx="2773">
                  <c:v>46.117698834968827</c:v>
                </c:pt>
                <c:pt idx="2774">
                  <c:v>46.134365501214496</c:v>
                </c:pt>
                <c:pt idx="2775">
                  <c:v>46.151032167460166</c:v>
                </c:pt>
                <c:pt idx="2776">
                  <c:v>46.167698833705671</c:v>
                </c:pt>
                <c:pt idx="2777">
                  <c:v>46.184365499951333</c:v>
                </c:pt>
                <c:pt idx="2778">
                  <c:v>46.201032166197002</c:v>
                </c:pt>
                <c:pt idx="2779">
                  <c:v>46.217698832442672</c:v>
                </c:pt>
                <c:pt idx="2780">
                  <c:v>46.234365498688163</c:v>
                </c:pt>
                <c:pt idx="2781">
                  <c:v>46.251032164933832</c:v>
                </c:pt>
                <c:pt idx="2782">
                  <c:v>46.267698831179501</c:v>
                </c:pt>
                <c:pt idx="2783">
                  <c:v>46.284365497425163</c:v>
                </c:pt>
                <c:pt idx="2784">
                  <c:v>46.301032163670833</c:v>
                </c:pt>
                <c:pt idx="2785">
                  <c:v>46.317698829916338</c:v>
                </c:pt>
                <c:pt idx="2786">
                  <c:v>46.334365496162</c:v>
                </c:pt>
                <c:pt idx="2787">
                  <c:v>46.35103216240767</c:v>
                </c:pt>
                <c:pt idx="2788">
                  <c:v>46.367698828653339</c:v>
                </c:pt>
                <c:pt idx="2789">
                  <c:v>46.384365494899001</c:v>
                </c:pt>
                <c:pt idx="2790">
                  <c:v>46.401032161144499</c:v>
                </c:pt>
                <c:pt idx="2791">
                  <c:v>46.417698827390169</c:v>
                </c:pt>
                <c:pt idx="2792">
                  <c:v>46.434365493635831</c:v>
                </c:pt>
                <c:pt idx="2793">
                  <c:v>46.4510321598815</c:v>
                </c:pt>
                <c:pt idx="2794">
                  <c:v>46.467698826127169</c:v>
                </c:pt>
                <c:pt idx="2795">
                  <c:v>46.484365492372667</c:v>
                </c:pt>
                <c:pt idx="2796">
                  <c:v>46.501032158618337</c:v>
                </c:pt>
                <c:pt idx="2797">
                  <c:v>46.517698824864006</c:v>
                </c:pt>
                <c:pt idx="2798">
                  <c:v>46.534365491109661</c:v>
                </c:pt>
                <c:pt idx="2799">
                  <c:v>46.551032157355166</c:v>
                </c:pt>
                <c:pt idx="2800">
                  <c:v>46.567698823600836</c:v>
                </c:pt>
                <c:pt idx="2801">
                  <c:v>46.584365489846498</c:v>
                </c:pt>
                <c:pt idx="2802">
                  <c:v>46.601032156092167</c:v>
                </c:pt>
                <c:pt idx="2803">
                  <c:v>46.617698822337836</c:v>
                </c:pt>
                <c:pt idx="2804">
                  <c:v>46.634365488583327</c:v>
                </c:pt>
                <c:pt idx="2805">
                  <c:v>46.651032154828997</c:v>
                </c:pt>
                <c:pt idx="2806">
                  <c:v>46.667698821074666</c:v>
                </c:pt>
                <c:pt idx="2807">
                  <c:v>46.684365487320328</c:v>
                </c:pt>
                <c:pt idx="2808">
                  <c:v>46.701032153565997</c:v>
                </c:pt>
                <c:pt idx="2809">
                  <c:v>46.717698819811503</c:v>
                </c:pt>
                <c:pt idx="2810">
                  <c:v>46.734365486057165</c:v>
                </c:pt>
                <c:pt idx="2811">
                  <c:v>46.751032152302834</c:v>
                </c:pt>
                <c:pt idx="2812">
                  <c:v>46.767698818548503</c:v>
                </c:pt>
                <c:pt idx="2813">
                  <c:v>46.784365484793994</c:v>
                </c:pt>
                <c:pt idx="2814">
                  <c:v>46.801032151039664</c:v>
                </c:pt>
                <c:pt idx="2815">
                  <c:v>46.817698817285333</c:v>
                </c:pt>
                <c:pt idx="2816">
                  <c:v>46.834365483530995</c:v>
                </c:pt>
                <c:pt idx="2817">
                  <c:v>46.851032149776664</c:v>
                </c:pt>
                <c:pt idx="2818">
                  <c:v>46.86769881602217</c:v>
                </c:pt>
                <c:pt idx="2819">
                  <c:v>46.884365482267839</c:v>
                </c:pt>
                <c:pt idx="2820">
                  <c:v>46.901032148513501</c:v>
                </c:pt>
                <c:pt idx="2821">
                  <c:v>46.91769881475917</c:v>
                </c:pt>
                <c:pt idx="2822">
                  <c:v>46.934365481004839</c:v>
                </c:pt>
                <c:pt idx="2823">
                  <c:v>46.951032147250331</c:v>
                </c:pt>
                <c:pt idx="2824">
                  <c:v>46.967698813496</c:v>
                </c:pt>
                <c:pt idx="2825">
                  <c:v>46.984365479741669</c:v>
                </c:pt>
                <c:pt idx="2826">
                  <c:v>47.001032145987331</c:v>
                </c:pt>
                <c:pt idx="2827">
                  <c:v>47.017698812233</c:v>
                </c:pt>
                <c:pt idx="2828">
                  <c:v>47.034365478478506</c:v>
                </c:pt>
                <c:pt idx="2829">
                  <c:v>47.051032144724168</c:v>
                </c:pt>
                <c:pt idx="2830">
                  <c:v>47.067698810969837</c:v>
                </c:pt>
                <c:pt idx="2831">
                  <c:v>47.084365477215506</c:v>
                </c:pt>
                <c:pt idx="2832">
                  <c:v>47.101032143460998</c:v>
                </c:pt>
                <c:pt idx="2833">
                  <c:v>47.117698809706667</c:v>
                </c:pt>
                <c:pt idx="2834">
                  <c:v>47.134365475952336</c:v>
                </c:pt>
                <c:pt idx="2835">
                  <c:v>47.151032142197998</c:v>
                </c:pt>
                <c:pt idx="2836">
                  <c:v>47.167698808443667</c:v>
                </c:pt>
                <c:pt idx="2837">
                  <c:v>47.184365474689166</c:v>
                </c:pt>
                <c:pt idx="2838">
                  <c:v>47.201032140934828</c:v>
                </c:pt>
                <c:pt idx="2839">
                  <c:v>47.217698807180497</c:v>
                </c:pt>
                <c:pt idx="2840">
                  <c:v>47.234365473426166</c:v>
                </c:pt>
                <c:pt idx="2841">
                  <c:v>47.251032139671828</c:v>
                </c:pt>
                <c:pt idx="2842">
                  <c:v>47.267698805917334</c:v>
                </c:pt>
                <c:pt idx="2843">
                  <c:v>47.284365472163003</c:v>
                </c:pt>
                <c:pt idx="2844">
                  <c:v>47.301032138408665</c:v>
                </c:pt>
                <c:pt idx="2845">
                  <c:v>47.317698804654334</c:v>
                </c:pt>
                <c:pt idx="2846">
                  <c:v>47.334365470899833</c:v>
                </c:pt>
                <c:pt idx="2847">
                  <c:v>47.351032137145495</c:v>
                </c:pt>
                <c:pt idx="2848">
                  <c:v>47.367698803391164</c:v>
                </c:pt>
                <c:pt idx="2849">
                  <c:v>47.384365469636833</c:v>
                </c:pt>
                <c:pt idx="2850">
                  <c:v>47.401032135882495</c:v>
                </c:pt>
                <c:pt idx="2851">
                  <c:v>47.417698802128001</c:v>
                </c:pt>
                <c:pt idx="2852">
                  <c:v>47.43436546837367</c:v>
                </c:pt>
                <c:pt idx="2853">
                  <c:v>47.451032134619332</c:v>
                </c:pt>
                <c:pt idx="2854">
                  <c:v>47.467698800865001</c:v>
                </c:pt>
                <c:pt idx="2855">
                  <c:v>47.484365467110671</c:v>
                </c:pt>
                <c:pt idx="2856">
                  <c:v>47.501032133356162</c:v>
                </c:pt>
                <c:pt idx="2857">
                  <c:v>47.517698799601831</c:v>
                </c:pt>
                <c:pt idx="2858">
                  <c:v>47.5343654658475</c:v>
                </c:pt>
                <c:pt idx="2859">
                  <c:v>47.551032132093169</c:v>
                </c:pt>
                <c:pt idx="2860">
                  <c:v>47.567698798338668</c:v>
                </c:pt>
                <c:pt idx="2861">
                  <c:v>47.584365464584337</c:v>
                </c:pt>
                <c:pt idx="2862">
                  <c:v>47.601032130830006</c:v>
                </c:pt>
                <c:pt idx="2863">
                  <c:v>47.617698797075668</c:v>
                </c:pt>
                <c:pt idx="2864">
                  <c:v>47.634365463321338</c:v>
                </c:pt>
                <c:pt idx="2865">
                  <c:v>47.651032129566836</c:v>
                </c:pt>
                <c:pt idx="2866">
                  <c:v>47.667698795812498</c:v>
                </c:pt>
                <c:pt idx="2867">
                  <c:v>47.684365462058167</c:v>
                </c:pt>
                <c:pt idx="2868">
                  <c:v>47.701032128303837</c:v>
                </c:pt>
                <c:pt idx="2869">
                  <c:v>47.717698794549499</c:v>
                </c:pt>
                <c:pt idx="2870">
                  <c:v>47.734365460794997</c:v>
                </c:pt>
                <c:pt idx="2871">
                  <c:v>47.751032127040666</c:v>
                </c:pt>
                <c:pt idx="2872">
                  <c:v>47.767698793286328</c:v>
                </c:pt>
                <c:pt idx="2873">
                  <c:v>47.784365459531998</c:v>
                </c:pt>
                <c:pt idx="2874">
                  <c:v>47.801032125777667</c:v>
                </c:pt>
                <c:pt idx="2875">
                  <c:v>47.817698792023165</c:v>
                </c:pt>
                <c:pt idx="2876">
                  <c:v>47.834365458268834</c:v>
                </c:pt>
                <c:pt idx="2877">
                  <c:v>47.851032124514504</c:v>
                </c:pt>
                <c:pt idx="2878">
                  <c:v>47.867698790760166</c:v>
                </c:pt>
                <c:pt idx="2879">
                  <c:v>47.884365457005664</c:v>
                </c:pt>
                <c:pt idx="2880">
                  <c:v>47.901032123251333</c:v>
                </c:pt>
                <c:pt idx="2881">
                  <c:v>47.917698789496995</c:v>
                </c:pt>
                <c:pt idx="2882">
                  <c:v>47.934365455742665</c:v>
                </c:pt>
                <c:pt idx="2883">
                  <c:v>47.951032121988334</c:v>
                </c:pt>
                <c:pt idx="2884">
                  <c:v>47.967698788233832</c:v>
                </c:pt>
                <c:pt idx="2885">
                  <c:v>47.984365454479502</c:v>
                </c:pt>
                <c:pt idx="2886">
                  <c:v>48.001032120725171</c:v>
                </c:pt>
                <c:pt idx="2887">
                  <c:v>48.017698786970833</c:v>
                </c:pt>
                <c:pt idx="2888">
                  <c:v>48.034365453216502</c:v>
                </c:pt>
                <c:pt idx="2889">
                  <c:v>48.051032119462</c:v>
                </c:pt>
                <c:pt idx="2890">
                  <c:v>48.067698785707663</c:v>
                </c:pt>
                <c:pt idx="2891">
                  <c:v>48.084365451953332</c:v>
                </c:pt>
                <c:pt idx="2892">
                  <c:v>48.101032118199001</c:v>
                </c:pt>
                <c:pt idx="2893">
                  <c:v>48.117698784444499</c:v>
                </c:pt>
                <c:pt idx="2894">
                  <c:v>48.134365450690169</c:v>
                </c:pt>
                <c:pt idx="2895">
                  <c:v>48.151032116935838</c:v>
                </c:pt>
                <c:pt idx="2896">
                  <c:v>48.1676987831815</c:v>
                </c:pt>
                <c:pt idx="2897">
                  <c:v>48.184365449427169</c:v>
                </c:pt>
                <c:pt idx="2898">
                  <c:v>48.201032115672668</c:v>
                </c:pt>
                <c:pt idx="2899">
                  <c:v>48.21769878191833</c:v>
                </c:pt>
                <c:pt idx="2900">
                  <c:v>48.234365448163999</c:v>
                </c:pt>
                <c:pt idx="2901">
                  <c:v>48.251032114409668</c:v>
                </c:pt>
                <c:pt idx="2902">
                  <c:v>48.267698780655337</c:v>
                </c:pt>
                <c:pt idx="2903">
                  <c:v>48.284365446900829</c:v>
                </c:pt>
                <c:pt idx="2904">
                  <c:v>48.301032113146498</c:v>
                </c:pt>
                <c:pt idx="2905">
                  <c:v>48.317698779392167</c:v>
                </c:pt>
                <c:pt idx="2906">
                  <c:v>48.334365445637829</c:v>
                </c:pt>
                <c:pt idx="2907">
                  <c:v>48.351032111883498</c:v>
                </c:pt>
                <c:pt idx="2908">
                  <c:v>48.367698778129004</c:v>
                </c:pt>
                <c:pt idx="2909">
                  <c:v>48.384365444374666</c:v>
                </c:pt>
                <c:pt idx="2910">
                  <c:v>48.401032110620335</c:v>
                </c:pt>
                <c:pt idx="2911">
                  <c:v>48.417698776866004</c:v>
                </c:pt>
                <c:pt idx="2912">
                  <c:v>48.434365443111496</c:v>
                </c:pt>
                <c:pt idx="2913">
                  <c:v>48.451032109357165</c:v>
                </c:pt>
                <c:pt idx="2914">
                  <c:v>48.467698775602834</c:v>
                </c:pt>
                <c:pt idx="2915">
                  <c:v>48.484365441848496</c:v>
                </c:pt>
                <c:pt idx="2916">
                  <c:v>48.501032108094165</c:v>
                </c:pt>
                <c:pt idx="2917">
                  <c:v>48.517698774339671</c:v>
                </c:pt>
                <c:pt idx="2918">
                  <c:v>48.534365440585333</c:v>
                </c:pt>
                <c:pt idx="2919">
                  <c:v>48.551032106831002</c:v>
                </c:pt>
                <c:pt idx="2920">
                  <c:v>48.567698773076671</c:v>
                </c:pt>
                <c:pt idx="2921">
                  <c:v>48.584365439322333</c:v>
                </c:pt>
                <c:pt idx="2922">
                  <c:v>48.601032105567832</c:v>
                </c:pt>
                <c:pt idx="2923">
                  <c:v>48.617698771813501</c:v>
                </c:pt>
                <c:pt idx="2924">
                  <c:v>48.634365438059163</c:v>
                </c:pt>
                <c:pt idx="2925">
                  <c:v>48.651032104304832</c:v>
                </c:pt>
                <c:pt idx="2926">
                  <c:v>48.667698770550338</c:v>
                </c:pt>
                <c:pt idx="2927">
                  <c:v>48.684365436796</c:v>
                </c:pt>
                <c:pt idx="2928">
                  <c:v>48.701032103041669</c:v>
                </c:pt>
                <c:pt idx="2929">
                  <c:v>48.717698769287338</c:v>
                </c:pt>
                <c:pt idx="2930">
                  <c:v>48.734365435533</c:v>
                </c:pt>
                <c:pt idx="2931">
                  <c:v>48.751032101778499</c:v>
                </c:pt>
                <c:pt idx="2932">
                  <c:v>48.767698768024168</c:v>
                </c:pt>
                <c:pt idx="2933">
                  <c:v>48.78436543426983</c:v>
                </c:pt>
                <c:pt idx="2934">
                  <c:v>48.801032100515499</c:v>
                </c:pt>
                <c:pt idx="2935">
                  <c:v>48.817698766761168</c:v>
                </c:pt>
                <c:pt idx="2936">
                  <c:v>48.83436543300666</c:v>
                </c:pt>
                <c:pt idx="2937">
                  <c:v>48.851032099252329</c:v>
                </c:pt>
                <c:pt idx="2938">
                  <c:v>48.867698765497998</c:v>
                </c:pt>
                <c:pt idx="2939">
                  <c:v>48.88436543174366</c:v>
                </c:pt>
                <c:pt idx="2940">
                  <c:v>48.901032097989166</c:v>
                </c:pt>
                <c:pt idx="2941">
                  <c:v>48.917698764234835</c:v>
                </c:pt>
                <c:pt idx="2942">
                  <c:v>48.934365430480504</c:v>
                </c:pt>
                <c:pt idx="2943">
                  <c:v>48.951032096726166</c:v>
                </c:pt>
                <c:pt idx="2944">
                  <c:v>48.967698762971835</c:v>
                </c:pt>
                <c:pt idx="2945">
                  <c:v>48.984365429217334</c:v>
                </c:pt>
                <c:pt idx="2946">
                  <c:v>49.001032095462996</c:v>
                </c:pt>
                <c:pt idx="2947">
                  <c:v>49.017698761708665</c:v>
                </c:pt>
                <c:pt idx="2948">
                  <c:v>49.034365427954334</c:v>
                </c:pt>
                <c:pt idx="2949">
                  <c:v>49.051032094199996</c:v>
                </c:pt>
                <c:pt idx="2950">
                  <c:v>49.067698760445502</c:v>
                </c:pt>
                <c:pt idx="2951">
                  <c:v>49.084365426691171</c:v>
                </c:pt>
                <c:pt idx="2952">
                  <c:v>49.101032092936833</c:v>
                </c:pt>
                <c:pt idx="2953">
                  <c:v>49.117698759182502</c:v>
                </c:pt>
                <c:pt idx="2954">
                  <c:v>49.134365425428172</c:v>
                </c:pt>
                <c:pt idx="2955">
                  <c:v>49.151032091673663</c:v>
                </c:pt>
                <c:pt idx="2956">
                  <c:v>49.167698757919332</c:v>
                </c:pt>
                <c:pt idx="2957">
                  <c:v>49.184365424165001</c:v>
                </c:pt>
                <c:pt idx="2958">
                  <c:v>49.201032090410663</c:v>
                </c:pt>
                <c:pt idx="2959">
                  <c:v>49.217698756656169</c:v>
                </c:pt>
                <c:pt idx="2960">
                  <c:v>49.234365422901838</c:v>
                </c:pt>
                <c:pt idx="2961">
                  <c:v>49.2510320891475</c:v>
                </c:pt>
                <c:pt idx="2962">
                  <c:v>49.26769875539317</c:v>
                </c:pt>
                <c:pt idx="2963">
                  <c:v>49.284365421638839</c:v>
                </c:pt>
                <c:pt idx="2964">
                  <c:v>49.30103208788433</c:v>
                </c:pt>
                <c:pt idx="2965">
                  <c:v>49.317698754129999</c:v>
                </c:pt>
                <c:pt idx="2966">
                  <c:v>49.334365420375669</c:v>
                </c:pt>
                <c:pt idx="2967">
                  <c:v>49.351032086621331</c:v>
                </c:pt>
                <c:pt idx="2968">
                  <c:v>49.367698752867</c:v>
                </c:pt>
                <c:pt idx="2969">
                  <c:v>49.384365419112505</c:v>
                </c:pt>
                <c:pt idx="2970">
                  <c:v>49.40103208535816</c:v>
                </c:pt>
                <c:pt idx="2971">
                  <c:v>49.41769875160383</c:v>
                </c:pt>
                <c:pt idx="2972">
                  <c:v>49.434365417849499</c:v>
                </c:pt>
                <c:pt idx="2973">
                  <c:v>49.451032084094997</c:v>
                </c:pt>
                <c:pt idx="2974">
                  <c:v>49.467698750340666</c:v>
                </c:pt>
                <c:pt idx="2975">
                  <c:v>49.484365416586336</c:v>
                </c:pt>
                <c:pt idx="2976">
                  <c:v>49.501032082831998</c:v>
                </c:pt>
                <c:pt idx="2977">
                  <c:v>49.517698749077667</c:v>
                </c:pt>
                <c:pt idx="2978">
                  <c:v>49.534365415323165</c:v>
                </c:pt>
                <c:pt idx="2979">
                  <c:v>49.551032081568827</c:v>
                </c:pt>
                <c:pt idx="2980">
                  <c:v>49.567698747814497</c:v>
                </c:pt>
                <c:pt idx="2981">
                  <c:v>49.584365414060166</c:v>
                </c:pt>
                <c:pt idx="2982">
                  <c:v>49.601032080305828</c:v>
                </c:pt>
                <c:pt idx="2983">
                  <c:v>49.617698746551333</c:v>
                </c:pt>
                <c:pt idx="2984">
                  <c:v>49.634365412797003</c:v>
                </c:pt>
                <c:pt idx="2985">
                  <c:v>49.651032079042672</c:v>
                </c:pt>
                <c:pt idx="2986">
                  <c:v>49.667698745288334</c:v>
                </c:pt>
                <c:pt idx="2987">
                  <c:v>49.684365411534003</c:v>
                </c:pt>
                <c:pt idx="2988">
                  <c:v>49.701032077779502</c:v>
                </c:pt>
                <c:pt idx="2989">
                  <c:v>49.717698744025164</c:v>
                </c:pt>
                <c:pt idx="2990">
                  <c:v>49.734365410270833</c:v>
                </c:pt>
                <c:pt idx="2991">
                  <c:v>49.751032076516502</c:v>
                </c:pt>
                <c:pt idx="2992">
                  <c:v>49.767698742762001</c:v>
                </c:pt>
                <c:pt idx="2993">
                  <c:v>49.78436540900767</c:v>
                </c:pt>
                <c:pt idx="2994">
                  <c:v>49.801032075253339</c:v>
                </c:pt>
                <c:pt idx="2995">
                  <c:v>49.817698741499001</c:v>
                </c:pt>
                <c:pt idx="2996">
                  <c:v>49.83436540774467</c:v>
                </c:pt>
                <c:pt idx="2997">
                  <c:v>49.851032073990169</c:v>
                </c:pt>
                <c:pt idx="2998">
                  <c:v>49.867698740235831</c:v>
                </c:pt>
                <c:pt idx="2999">
                  <c:v>49.8843654064815</c:v>
                </c:pt>
                <c:pt idx="3000">
                  <c:v>49.901032072727169</c:v>
                </c:pt>
                <c:pt idx="3001">
                  <c:v>49.917698738972831</c:v>
                </c:pt>
                <c:pt idx="3002">
                  <c:v>49.934365405218337</c:v>
                </c:pt>
                <c:pt idx="3003">
                  <c:v>49.951032071464006</c:v>
                </c:pt>
                <c:pt idx="3004">
                  <c:v>49.967698737709661</c:v>
                </c:pt>
                <c:pt idx="3005">
                  <c:v>49.98436540395533</c:v>
                </c:pt>
                <c:pt idx="3006">
                  <c:v>50.001032070200836</c:v>
                </c:pt>
                <c:pt idx="3007">
                  <c:v>50.017698736446498</c:v>
                </c:pt>
                <c:pt idx="3008">
                  <c:v>50.034365402692167</c:v>
                </c:pt>
                <c:pt idx="3009">
                  <c:v>50.051032068937836</c:v>
                </c:pt>
                <c:pt idx="3010">
                  <c:v>50.067698735183498</c:v>
                </c:pt>
                <c:pt idx="3011">
                  <c:v>50.084365401428997</c:v>
                </c:pt>
                <c:pt idx="3012">
                  <c:v>50.101032067674666</c:v>
                </c:pt>
                <c:pt idx="3013">
                  <c:v>50.117698733920328</c:v>
                </c:pt>
                <c:pt idx="3014">
                  <c:v>50.134365400165997</c:v>
                </c:pt>
                <c:pt idx="3015">
                  <c:v>50.151032066411666</c:v>
                </c:pt>
                <c:pt idx="3016">
                  <c:v>50.167698732657165</c:v>
                </c:pt>
                <c:pt idx="3017">
                  <c:v>50.184365398902834</c:v>
                </c:pt>
                <c:pt idx="3018">
                  <c:v>50.201032065148503</c:v>
                </c:pt>
                <c:pt idx="3019">
                  <c:v>50.217698731394165</c:v>
                </c:pt>
                <c:pt idx="3020">
                  <c:v>50.234365397639664</c:v>
                </c:pt>
                <c:pt idx="3021">
                  <c:v>50.251032063885333</c:v>
                </c:pt>
                <c:pt idx="3022">
                  <c:v>50.267698730130995</c:v>
                </c:pt>
                <c:pt idx="3023">
                  <c:v>50.284365396376664</c:v>
                </c:pt>
                <c:pt idx="3024">
                  <c:v>50.301032062622333</c:v>
                </c:pt>
                <c:pt idx="3025">
                  <c:v>50.317698728867839</c:v>
                </c:pt>
                <c:pt idx="3026">
                  <c:v>50.334365395113501</c:v>
                </c:pt>
                <c:pt idx="3027">
                  <c:v>50.35103206135917</c:v>
                </c:pt>
                <c:pt idx="3028">
                  <c:v>50.367698727604839</c:v>
                </c:pt>
                <c:pt idx="3029">
                  <c:v>50.384365393850501</c:v>
                </c:pt>
                <c:pt idx="3030">
                  <c:v>50.401032060096</c:v>
                </c:pt>
                <c:pt idx="3031">
                  <c:v>50.417698726341669</c:v>
                </c:pt>
                <c:pt idx="3032">
                  <c:v>50.434365392587331</c:v>
                </c:pt>
                <c:pt idx="3033">
                  <c:v>50.451032058833</c:v>
                </c:pt>
                <c:pt idx="3034">
                  <c:v>50.467698725078669</c:v>
                </c:pt>
                <c:pt idx="3035">
                  <c:v>50.484365391324168</c:v>
                </c:pt>
                <c:pt idx="3036">
                  <c:v>50.501032057569837</c:v>
                </c:pt>
                <c:pt idx="3037">
                  <c:v>50.517698723815506</c:v>
                </c:pt>
                <c:pt idx="3038">
                  <c:v>50.534365390061161</c:v>
                </c:pt>
                <c:pt idx="3039">
                  <c:v>50.551032056306667</c:v>
                </c:pt>
                <c:pt idx="3040">
                  <c:v>50.567698722552336</c:v>
                </c:pt>
                <c:pt idx="3041">
                  <c:v>50.584365388797998</c:v>
                </c:pt>
                <c:pt idx="3042">
                  <c:v>50.601032055043667</c:v>
                </c:pt>
                <c:pt idx="3043">
                  <c:v>50.617698721289337</c:v>
                </c:pt>
                <c:pt idx="3044">
                  <c:v>50.634365387534828</c:v>
                </c:pt>
                <c:pt idx="3045">
                  <c:v>50.651032053780497</c:v>
                </c:pt>
                <c:pt idx="3046">
                  <c:v>50.667698720026166</c:v>
                </c:pt>
                <c:pt idx="3047">
                  <c:v>50.684365386271828</c:v>
                </c:pt>
                <c:pt idx="3048">
                  <c:v>50.701032052517498</c:v>
                </c:pt>
                <c:pt idx="3049">
                  <c:v>50.717698718763003</c:v>
                </c:pt>
                <c:pt idx="3050">
                  <c:v>50.734365385008665</c:v>
                </c:pt>
                <c:pt idx="3051">
                  <c:v>50.751032051254334</c:v>
                </c:pt>
                <c:pt idx="3052">
                  <c:v>50.767698717500004</c:v>
                </c:pt>
                <c:pt idx="3053">
                  <c:v>50.784365383745495</c:v>
                </c:pt>
                <c:pt idx="3054">
                  <c:v>50.801032049991164</c:v>
                </c:pt>
                <c:pt idx="3055">
                  <c:v>50.817698716236833</c:v>
                </c:pt>
                <c:pt idx="3056">
                  <c:v>50.834365382482495</c:v>
                </c:pt>
                <c:pt idx="3057">
                  <c:v>50.851032048728165</c:v>
                </c:pt>
                <c:pt idx="3058">
                  <c:v>50.86769871497367</c:v>
                </c:pt>
                <c:pt idx="3059">
                  <c:v>50.884365381219332</c:v>
                </c:pt>
                <c:pt idx="3060">
                  <c:v>50.901032047465002</c:v>
                </c:pt>
                <c:pt idx="3061">
                  <c:v>50.917698713710671</c:v>
                </c:pt>
                <c:pt idx="3062">
                  <c:v>50.934365379956333</c:v>
                </c:pt>
                <c:pt idx="3063">
                  <c:v>50.951032046201831</c:v>
                </c:pt>
                <c:pt idx="3064">
                  <c:v>50.9676987124475</c:v>
                </c:pt>
                <c:pt idx="3065">
                  <c:v>50.984365378693163</c:v>
                </c:pt>
                <c:pt idx="3066">
                  <c:v>51.001032044938832</c:v>
                </c:pt>
                <c:pt idx="3067">
                  <c:v>51.017698711184501</c:v>
                </c:pt>
                <c:pt idx="3068">
                  <c:v>51.034365377430007</c:v>
                </c:pt>
                <c:pt idx="3069">
                  <c:v>51.051032043675669</c:v>
                </c:pt>
                <c:pt idx="3070">
                  <c:v>51.067698709921338</c:v>
                </c:pt>
                <c:pt idx="3071">
                  <c:v>51.084365376167007</c:v>
                </c:pt>
                <c:pt idx="3072">
                  <c:v>51.101032042412498</c:v>
                </c:pt>
                <c:pt idx="3073">
                  <c:v>51.117698708658168</c:v>
                </c:pt>
                <c:pt idx="3074">
                  <c:v>51.134365374903837</c:v>
                </c:pt>
                <c:pt idx="3075">
                  <c:v>51.151032041149499</c:v>
                </c:pt>
                <c:pt idx="3076">
                  <c:v>51.167698707395168</c:v>
                </c:pt>
                <c:pt idx="3077">
                  <c:v>51.184365373640667</c:v>
                </c:pt>
                <c:pt idx="3078">
                  <c:v>51.201032039886329</c:v>
                </c:pt>
                <c:pt idx="3079">
                  <c:v>51.217698706131998</c:v>
                </c:pt>
                <c:pt idx="3080">
                  <c:v>51.234365372377667</c:v>
                </c:pt>
                <c:pt idx="3081">
                  <c:v>51.251032038623329</c:v>
                </c:pt>
                <c:pt idx="3082">
                  <c:v>51.267698704868835</c:v>
                </c:pt>
                <c:pt idx="3083">
                  <c:v>51.284365371114504</c:v>
                </c:pt>
                <c:pt idx="3084">
                  <c:v>51.301032037360166</c:v>
                </c:pt>
                <c:pt idx="3085">
                  <c:v>51.317698703605835</c:v>
                </c:pt>
                <c:pt idx="3086">
                  <c:v>51.334365369851334</c:v>
                </c:pt>
                <c:pt idx="3087">
                  <c:v>51.351032036096996</c:v>
                </c:pt>
                <c:pt idx="3088">
                  <c:v>51.367698702342665</c:v>
                </c:pt>
                <c:pt idx="3089">
                  <c:v>51.384365368588334</c:v>
                </c:pt>
                <c:pt idx="3090">
                  <c:v>51.401032034833996</c:v>
                </c:pt>
                <c:pt idx="3091">
                  <c:v>51.417698701079502</c:v>
                </c:pt>
                <c:pt idx="3092">
                  <c:v>51.434365367325171</c:v>
                </c:pt>
                <c:pt idx="3093">
                  <c:v>51.451032033570833</c:v>
                </c:pt>
                <c:pt idx="3094">
                  <c:v>51.467698699816502</c:v>
                </c:pt>
                <c:pt idx="3095">
                  <c:v>51.484365366062171</c:v>
                </c:pt>
                <c:pt idx="3096">
                  <c:v>51.501032032307663</c:v>
                </c:pt>
                <c:pt idx="3097">
                  <c:v>51.517698698553332</c:v>
                </c:pt>
                <c:pt idx="3098">
                  <c:v>51.534365364799001</c:v>
                </c:pt>
                <c:pt idx="3099">
                  <c:v>51.551032031044663</c:v>
                </c:pt>
                <c:pt idx="3100">
                  <c:v>51.567698697290332</c:v>
                </c:pt>
                <c:pt idx="3101">
                  <c:v>51.584365363535838</c:v>
                </c:pt>
                <c:pt idx="3102">
                  <c:v>51.6010320297815</c:v>
                </c:pt>
                <c:pt idx="3103">
                  <c:v>51.617698696027169</c:v>
                </c:pt>
                <c:pt idx="3104">
                  <c:v>51.634365362272838</c:v>
                </c:pt>
                <c:pt idx="3105">
                  <c:v>51.65103202851833</c:v>
                </c:pt>
                <c:pt idx="3106">
                  <c:v>51.667698694763999</c:v>
                </c:pt>
                <c:pt idx="3107">
                  <c:v>51.684365361009668</c:v>
                </c:pt>
                <c:pt idx="3108">
                  <c:v>51.70103202725533</c:v>
                </c:pt>
                <c:pt idx="3109">
                  <c:v>51.717698693500999</c:v>
                </c:pt>
                <c:pt idx="3110">
                  <c:v>51.734365359746498</c:v>
                </c:pt>
                <c:pt idx="3111">
                  <c:v>51.751032025992167</c:v>
                </c:pt>
                <c:pt idx="3112">
                  <c:v>51.767698692237829</c:v>
                </c:pt>
                <c:pt idx="3113">
                  <c:v>51.784365358483498</c:v>
                </c:pt>
                <c:pt idx="3114">
                  <c:v>51.801032024729167</c:v>
                </c:pt>
                <c:pt idx="3115">
                  <c:v>51.817698690974666</c:v>
                </c:pt>
                <c:pt idx="3116">
                  <c:v>51.834365357220335</c:v>
                </c:pt>
                <c:pt idx="3117">
                  <c:v>51.851032023466004</c:v>
                </c:pt>
                <c:pt idx="3118">
                  <c:v>51.867698689711666</c:v>
                </c:pt>
                <c:pt idx="3119">
                  <c:v>51.884365355957165</c:v>
                </c:pt>
                <c:pt idx="3120">
                  <c:v>51.901032022202834</c:v>
                </c:pt>
                <c:pt idx="3121">
                  <c:v>51.917698688448496</c:v>
                </c:pt>
                <c:pt idx="3122">
                  <c:v>51.934365354694165</c:v>
                </c:pt>
                <c:pt idx="3123">
                  <c:v>51.951032020939834</c:v>
                </c:pt>
                <c:pt idx="3124">
                  <c:v>51.967698687185333</c:v>
                </c:pt>
                <c:pt idx="3125">
                  <c:v>51.984365353431002</c:v>
                </c:pt>
                <c:pt idx="3126">
                  <c:v>52.001032019676671</c:v>
                </c:pt>
                <c:pt idx="3127">
                  <c:v>52.017698685922333</c:v>
                </c:pt>
                <c:pt idx="3128">
                  <c:v>52.034365352168003</c:v>
                </c:pt>
                <c:pt idx="3129">
                  <c:v>52.051032018413501</c:v>
                </c:pt>
                <c:pt idx="3130">
                  <c:v>52.067698684659163</c:v>
                </c:pt>
                <c:pt idx="3131">
                  <c:v>52.084365350904832</c:v>
                </c:pt>
                <c:pt idx="3132">
                  <c:v>52.101032017150501</c:v>
                </c:pt>
                <c:pt idx="3133">
                  <c:v>52.117698683396</c:v>
                </c:pt>
                <c:pt idx="3134">
                  <c:v>52.134365349641669</c:v>
                </c:pt>
                <c:pt idx="3135">
                  <c:v>52.151032015887338</c:v>
                </c:pt>
                <c:pt idx="3136">
                  <c:v>52.167698682133</c:v>
                </c:pt>
                <c:pt idx="3137">
                  <c:v>52.18436534837867</c:v>
                </c:pt>
                <c:pt idx="3138">
                  <c:v>52.201032014624168</c:v>
                </c:pt>
                <c:pt idx="3139">
                  <c:v>52.21769868086983</c:v>
                </c:pt>
                <c:pt idx="3140">
                  <c:v>52.234365347115499</c:v>
                </c:pt>
                <c:pt idx="3141">
                  <c:v>52.251032013361169</c:v>
                </c:pt>
                <c:pt idx="3142">
                  <c:v>52.267698679606831</c:v>
                </c:pt>
                <c:pt idx="3143">
                  <c:v>52.284365345852329</c:v>
                </c:pt>
                <c:pt idx="3144">
                  <c:v>52.301032012097998</c:v>
                </c:pt>
                <c:pt idx="3145">
                  <c:v>52.31769867834366</c:v>
                </c:pt>
                <c:pt idx="3146">
                  <c:v>52.33436534458933</c:v>
                </c:pt>
                <c:pt idx="3147">
                  <c:v>52.351032010834999</c:v>
                </c:pt>
                <c:pt idx="3148">
                  <c:v>52.367698677080497</c:v>
                </c:pt>
                <c:pt idx="3149">
                  <c:v>52.384365343326166</c:v>
                </c:pt>
                <c:pt idx="3150">
                  <c:v>52.401032009571836</c:v>
                </c:pt>
                <c:pt idx="3151">
                  <c:v>52.417698675817498</c:v>
                </c:pt>
                <c:pt idx="3152">
                  <c:v>52.434365342062996</c:v>
                </c:pt>
                <c:pt idx="3153">
                  <c:v>52.451032008308665</c:v>
                </c:pt>
                <c:pt idx="3154">
                  <c:v>52.467698674554335</c:v>
                </c:pt>
                <c:pt idx="3155">
                  <c:v>52.484365340799997</c:v>
                </c:pt>
                <c:pt idx="3156">
                  <c:v>52.501032007045666</c:v>
                </c:pt>
                <c:pt idx="3157">
                  <c:v>52.517698673291171</c:v>
                </c:pt>
                <c:pt idx="3158">
                  <c:v>52.534365339536834</c:v>
                </c:pt>
                <c:pt idx="3159">
                  <c:v>52.551032005782503</c:v>
                </c:pt>
                <c:pt idx="3160">
                  <c:v>52.567698672028172</c:v>
                </c:pt>
                <c:pt idx="3161">
                  <c:v>52.584365338273834</c:v>
                </c:pt>
                <c:pt idx="3162">
                  <c:v>52.601032004519332</c:v>
                </c:pt>
                <c:pt idx="3163">
                  <c:v>52.617698670765002</c:v>
                </c:pt>
                <c:pt idx="3164">
                  <c:v>52.634365337010664</c:v>
                </c:pt>
                <c:pt idx="3165">
                  <c:v>52.651032003256333</c:v>
                </c:pt>
                <c:pt idx="3166">
                  <c:v>52.667698669501839</c:v>
                </c:pt>
                <c:pt idx="3167">
                  <c:v>52.684365335747501</c:v>
                </c:pt>
                <c:pt idx="3168">
                  <c:v>52.70103200199317</c:v>
                </c:pt>
                <c:pt idx="3169">
                  <c:v>52.717698668238839</c:v>
                </c:pt>
                <c:pt idx="3170">
                  <c:v>52.734365334484501</c:v>
                </c:pt>
                <c:pt idx="3171">
                  <c:v>52.75103200073</c:v>
                </c:pt>
                <c:pt idx="3172">
                  <c:v>52.767698666975669</c:v>
                </c:pt>
                <c:pt idx="3173">
                  <c:v>52.784365333221331</c:v>
                </c:pt>
                <c:pt idx="3174">
                  <c:v>52.801031999467</c:v>
                </c:pt>
                <c:pt idx="3175">
                  <c:v>52.817698665712669</c:v>
                </c:pt>
                <c:pt idx="3176">
                  <c:v>52.834365331958161</c:v>
                </c:pt>
                <c:pt idx="3177">
                  <c:v>52.85103199820383</c:v>
                </c:pt>
                <c:pt idx="3178">
                  <c:v>52.867698664449499</c:v>
                </c:pt>
                <c:pt idx="3179">
                  <c:v>52.884365330695161</c:v>
                </c:pt>
                <c:pt idx="3180">
                  <c:v>52.90103199694083</c:v>
                </c:pt>
                <c:pt idx="3181">
                  <c:v>52.917698663186336</c:v>
                </c:pt>
                <c:pt idx="3182">
                  <c:v>52.934365329431998</c:v>
                </c:pt>
                <c:pt idx="3183">
                  <c:v>52.951031995677667</c:v>
                </c:pt>
                <c:pt idx="3184">
                  <c:v>52.967698661923336</c:v>
                </c:pt>
                <c:pt idx="3185">
                  <c:v>52.984365328168828</c:v>
                </c:pt>
                <c:pt idx="3186">
                  <c:v>53.001031994414497</c:v>
                </c:pt>
                <c:pt idx="3187">
                  <c:v>53.017698660660166</c:v>
                </c:pt>
                <c:pt idx="3188">
                  <c:v>53.034365326905828</c:v>
                </c:pt>
                <c:pt idx="3189">
                  <c:v>53.051031993151497</c:v>
                </c:pt>
                <c:pt idx="3190">
                  <c:v>53.067698659397003</c:v>
                </c:pt>
                <c:pt idx="3191">
                  <c:v>53.084365325642665</c:v>
                </c:pt>
                <c:pt idx="3192">
                  <c:v>53.101031991888334</c:v>
                </c:pt>
                <c:pt idx="3193">
                  <c:v>53.117698658134003</c:v>
                </c:pt>
                <c:pt idx="3194">
                  <c:v>53.134365324379672</c:v>
                </c:pt>
                <c:pt idx="3195">
                  <c:v>53.151031990625164</c:v>
                </c:pt>
                <c:pt idx="3196">
                  <c:v>53.167698656870833</c:v>
                </c:pt>
                <c:pt idx="3197">
                  <c:v>53.184365323116502</c:v>
                </c:pt>
                <c:pt idx="3198">
                  <c:v>53.201031989362164</c:v>
                </c:pt>
                <c:pt idx="3199">
                  <c:v>53.21769865560767</c:v>
                </c:pt>
                <c:pt idx="3200">
                  <c:v>53.234365321853339</c:v>
                </c:pt>
                <c:pt idx="3201">
                  <c:v>53.251031988099001</c:v>
                </c:pt>
                <c:pt idx="3202">
                  <c:v>53.26769865434467</c:v>
                </c:pt>
                <c:pt idx="3203">
                  <c:v>53.284365320590339</c:v>
                </c:pt>
                <c:pt idx="3204">
                  <c:v>53.301031986835831</c:v>
                </c:pt>
                <c:pt idx="3205">
                  <c:v>53.3176986530815</c:v>
                </c:pt>
                <c:pt idx="3206">
                  <c:v>53.334365319327169</c:v>
                </c:pt>
                <c:pt idx="3207">
                  <c:v>53.351031985572831</c:v>
                </c:pt>
                <c:pt idx="3208">
                  <c:v>53.3676986518185</c:v>
                </c:pt>
                <c:pt idx="3209">
                  <c:v>53.384365318064006</c:v>
                </c:pt>
                <c:pt idx="3210">
                  <c:v>53.401031984309661</c:v>
                </c:pt>
                <c:pt idx="3211">
                  <c:v>53.41769865055533</c:v>
                </c:pt>
                <c:pt idx="3212">
                  <c:v>53.434365316800999</c:v>
                </c:pt>
                <c:pt idx="3213">
                  <c:v>53.451031983046498</c:v>
                </c:pt>
                <c:pt idx="3214">
                  <c:v>53.467698649292167</c:v>
                </c:pt>
                <c:pt idx="3215">
                  <c:v>53.484365315537836</c:v>
                </c:pt>
                <c:pt idx="3216">
                  <c:v>53.501031981783498</c:v>
                </c:pt>
                <c:pt idx="3217">
                  <c:v>53.517698648029167</c:v>
                </c:pt>
                <c:pt idx="3218">
                  <c:v>53.534365314274666</c:v>
                </c:pt>
                <c:pt idx="3219">
                  <c:v>53.551031980520328</c:v>
                </c:pt>
                <c:pt idx="3220">
                  <c:v>53.567698646765997</c:v>
                </c:pt>
                <c:pt idx="3221">
                  <c:v>53.584365313011666</c:v>
                </c:pt>
                <c:pt idx="3222">
                  <c:v>53.601031979257328</c:v>
                </c:pt>
                <c:pt idx="3223">
                  <c:v>53.617698645502834</c:v>
                </c:pt>
                <c:pt idx="3224">
                  <c:v>53.634365311748503</c:v>
                </c:pt>
                <c:pt idx="3225">
                  <c:v>53.651031977994165</c:v>
                </c:pt>
                <c:pt idx="3226">
                  <c:v>53.667698644239834</c:v>
                </c:pt>
                <c:pt idx="3227">
                  <c:v>53.684365310485504</c:v>
                </c:pt>
                <c:pt idx="3228">
                  <c:v>53.701031976730995</c:v>
                </c:pt>
                <c:pt idx="3229">
                  <c:v>53.717698642976664</c:v>
                </c:pt>
                <c:pt idx="3230">
                  <c:v>53.734365309222333</c:v>
                </c:pt>
                <c:pt idx="3231">
                  <c:v>53.751031975467995</c:v>
                </c:pt>
                <c:pt idx="3232">
                  <c:v>53.767698641713501</c:v>
                </c:pt>
                <c:pt idx="3233">
                  <c:v>53.78436530795917</c:v>
                </c:pt>
                <c:pt idx="3234">
                  <c:v>53.801031974204832</c:v>
                </c:pt>
                <c:pt idx="3235">
                  <c:v>53.817698640450502</c:v>
                </c:pt>
                <c:pt idx="3236">
                  <c:v>53.834365306696171</c:v>
                </c:pt>
                <c:pt idx="3237">
                  <c:v>53.851031972941669</c:v>
                </c:pt>
                <c:pt idx="3238">
                  <c:v>53.867698639187331</c:v>
                </c:pt>
                <c:pt idx="3239">
                  <c:v>53.884365305433001</c:v>
                </c:pt>
                <c:pt idx="3240">
                  <c:v>53.90103197167867</c:v>
                </c:pt>
                <c:pt idx="3241">
                  <c:v>53.917698637924332</c:v>
                </c:pt>
                <c:pt idx="3242">
                  <c:v>53.934365304169837</c:v>
                </c:pt>
                <c:pt idx="3243">
                  <c:v>53.951031970415507</c:v>
                </c:pt>
                <c:pt idx="3244">
                  <c:v>53.967698636661162</c:v>
                </c:pt>
                <c:pt idx="3245">
                  <c:v>53.984365302906831</c:v>
                </c:pt>
                <c:pt idx="3246">
                  <c:v>54.001031969152336</c:v>
                </c:pt>
                <c:pt idx="3247">
                  <c:v>54.017698635397998</c:v>
                </c:pt>
                <c:pt idx="3248">
                  <c:v>54.034365301643668</c:v>
                </c:pt>
                <c:pt idx="3249">
                  <c:v>54.051031967889337</c:v>
                </c:pt>
                <c:pt idx="3250">
                  <c:v>54.067698634134999</c:v>
                </c:pt>
                <c:pt idx="3251">
                  <c:v>54.084365300380497</c:v>
                </c:pt>
                <c:pt idx="3252">
                  <c:v>54.101031966626167</c:v>
                </c:pt>
                <c:pt idx="3253">
                  <c:v>54.117698632871829</c:v>
                </c:pt>
                <c:pt idx="3254">
                  <c:v>54.134365299117498</c:v>
                </c:pt>
                <c:pt idx="3255">
                  <c:v>54.151031965363167</c:v>
                </c:pt>
                <c:pt idx="3256">
                  <c:v>54.167698631608665</c:v>
                </c:pt>
                <c:pt idx="3257">
                  <c:v>54.184365297854335</c:v>
                </c:pt>
                <c:pt idx="3258">
                  <c:v>54.201031964100004</c:v>
                </c:pt>
                <c:pt idx="3259">
                  <c:v>54.217698630345666</c:v>
                </c:pt>
                <c:pt idx="3260">
                  <c:v>54.234365296591335</c:v>
                </c:pt>
                <c:pt idx="3261">
                  <c:v>54.251031962836834</c:v>
                </c:pt>
                <c:pt idx="3262">
                  <c:v>54.267698629082496</c:v>
                </c:pt>
                <c:pt idx="3263">
                  <c:v>54.284365295328165</c:v>
                </c:pt>
                <c:pt idx="3264">
                  <c:v>54.301031961573834</c:v>
                </c:pt>
                <c:pt idx="3265">
                  <c:v>54.317698627819333</c:v>
                </c:pt>
                <c:pt idx="3266">
                  <c:v>54.334365294065002</c:v>
                </c:pt>
                <c:pt idx="3267">
                  <c:v>54.351031960310671</c:v>
                </c:pt>
                <c:pt idx="3268">
                  <c:v>54.367698626556333</c:v>
                </c:pt>
                <c:pt idx="3269">
                  <c:v>54.384365292802002</c:v>
                </c:pt>
                <c:pt idx="3270">
                  <c:v>54.401031959047501</c:v>
                </c:pt>
                <c:pt idx="3271">
                  <c:v>54.417698625293163</c:v>
                </c:pt>
                <c:pt idx="3272">
                  <c:v>54.434365291538832</c:v>
                </c:pt>
                <c:pt idx="3273">
                  <c:v>54.451031957784501</c:v>
                </c:pt>
                <c:pt idx="3274">
                  <c:v>54.467698624030163</c:v>
                </c:pt>
                <c:pt idx="3275">
                  <c:v>54.484365290275669</c:v>
                </c:pt>
                <c:pt idx="3276">
                  <c:v>54.501031956521338</c:v>
                </c:pt>
                <c:pt idx="3277">
                  <c:v>54.517698622767007</c:v>
                </c:pt>
                <c:pt idx="3278">
                  <c:v>54.534365289012662</c:v>
                </c:pt>
                <c:pt idx="3279">
                  <c:v>54.551031955258168</c:v>
                </c:pt>
                <c:pt idx="3280">
                  <c:v>54.567698621503837</c:v>
                </c:pt>
                <c:pt idx="3281">
                  <c:v>54.584365287749499</c:v>
                </c:pt>
                <c:pt idx="3282">
                  <c:v>54.601031953995168</c:v>
                </c:pt>
                <c:pt idx="3283">
                  <c:v>54.617698620240837</c:v>
                </c:pt>
                <c:pt idx="3284">
                  <c:v>54.634365286486329</c:v>
                </c:pt>
                <c:pt idx="3285">
                  <c:v>54.651031952731998</c:v>
                </c:pt>
                <c:pt idx="3286">
                  <c:v>54.667698618977667</c:v>
                </c:pt>
                <c:pt idx="3287">
                  <c:v>54.684365285223329</c:v>
                </c:pt>
                <c:pt idx="3288">
                  <c:v>54.701031951468998</c:v>
                </c:pt>
                <c:pt idx="3289">
                  <c:v>54.717698617714504</c:v>
                </c:pt>
                <c:pt idx="3290">
                  <c:v>54.734365283960166</c:v>
                </c:pt>
                <c:pt idx="3291">
                  <c:v>54.751031950205835</c:v>
                </c:pt>
                <c:pt idx="3292">
                  <c:v>54.767698616451504</c:v>
                </c:pt>
                <c:pt idx="3293">
                  <c:v>54.784365282696996</c:v>
                </c:pt>
                <c:pt idx="3294">
                  <c:v>54.801031948942665</c:v>
                </c:pt>
                <c:pt idx="3295">
                  <c:v>54.817698615188334</c:v>
                </c:pt>
                <c:pt idx="3296">
                  <c:v>54.834365281433996</c:v>
                </c:pt>
                <c:pt idx="3297">
                  <c:v>54.851031947679665</c:v>
                </c:pt>
                <c:pt idx="3298">
                  <c:v>54.867698613925171</c:v>
                </c:pt>
                <c:pt idx="3299">
                  <c:v>54.884365280170833</c:v>
                </c:pt>
                <c:pt idx="3300">
                  <c:v>54.901031946416502</c:v>
                </c:pt>
                <c:pt idx="3301">
                  <c:v>54.917698612662171</c:v>
                </c:pt>
                <c:pt idx="3302">
                  <c:v>54.934365278907833</c:v>
                </c:pt>
                <c:pt idx="3303">
                  <c:v>54.951031945153332</c:v>
                </c:pt>
                <c:pt idx="3304">
                  <c:v>54.967698611399001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</c:numCache>
            </c:numRef>
          </c:xVal>
          <c:yVal>
            <c:numRef>
              <c:f>'Processed Potentiostat'!$E$3:$E$4503</c:f>
              <c:numCache>
                <c:formatCode>0.00E+00</c:formatCode>
                <c:ptCount val="45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858-2044-ABFB-AA734FB09C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6238904"/>
        <c:axId val="366239296"/>
      </c:scatterChart>
      <c:valAx>
        <c:axId val="36623890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CH"/>
          </a:p>
        </c:txPr>
        <c:crossAx val="366239296"/>
        <c:crosses val="autoZero"/>
        <c:crossBetween val="midCat"/>
      </c:valAx>
      <c:valAx>
        <c:axId val="3662392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CH"/>
          </a:p>
        </c:txPr>
        <c:crossAx val="36623890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CH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CH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'Processed Potentiostat'!$F$1</c:f>
              <c:strCache>
                <c:ptCount val="1"/>
                <c:pt idx="0">
                  <c:v>SURFACE+ATOM CORRECTED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'Processed Potentiostat'!$A$3:$A$4503</c:f>
              <c:numCache>
                <c:formatCode>0.00E+00</c:formatCode>
                <c:ptCount val="45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8.466666452780667E-4</c:v>
                </c:pt>
                <c:pt idx="4">
                  <c:v>8.8999997751670835E-4</c:v>
                </c:pt>
                <c:pt idx="5">
                  <c:v>9.1666664350971829E-4</c:v>
                </c:pt>
                <c:pt idx="6">
                  <c:v>1.0333333072291367E-3</c:v>
                </c:pt>
                <c:pt idx="7">
                  <c:v>1.7699999552860335E-2</c:v>
                </c:pt>
                <c:pt idx="8">
                  <c:v>3.43666657984915E-2</c:v>
                </c:pt>
                <c:pt idx="9">
                  <c:v>5.1033332044122838E-2</c:v>
                </c:pt>
                <c:pt idx="10">
                  <c:v>6.7699998289753996E-2</c:v>
                </c:pt>
                <c:pt idx="11">
                  <c:v>8.4366664535385327E-2</c:v>
                </c:pt>
                <c:pt idx="12">
                  <c:v>0.10103333078101651</c:v>
                </c:pt>
                <c:pt idx="13">
                  <c:v>0.11769999702664784</c:v>
                </c:pt>
                <c:pt idx="14">
                  <c:v>0.13436666327227917</c:v>
                </c:pt>
                <c:pt idx="15">
                  <c:v>0.15103332951791032</c:v>
                </c:pt>
                <c:pt idx="16">
                  <c:v>0.16769999576354166</c:v>
                </c:pt>
                <c:pt idx="17">
                  <c:v>0.18436666200917168</c:v>
                </c:pt>
                <c:pt idx="18">
                  <c:v>0.20103332825480333</c:v>
                </c:pt>
                <c:pt idx="19">
                  <c:v>0.21769999450043501</c:v>
                </c:pt>
                <c:pt idx="20">
                  <c:v>0.23436666074606669</c:v>
                </c:pt>
                <c:pt idx="21">
                  <c:v>0.25103332699169667</c:v>
                </c:pt>
                <c:pt idx="22">
                  <c:v>0.26769999323732835</c:v>
                </c:pt>
                <c:pt idx="23">
                  <c:v>0.28436665948296003</c:v>
                </c:pt>
                <c:pt idx="24">
                  <c:v>0.30103332572859171</c:v>
                </c:pt>
                <c:pt idx="25">
                  <c:v>0.31769999197422172</c:v>
                </c:pt>
                <c:pt idx="26">
                  <c:v>0.33436665821985329</c:v>
                </c:pt>
                <c:pt idx="27">
                  <c:v>0.35103332446548496</c:v>
                </c:pt>
                <c:pt idx="28">
                  <c:v>0.36769999071111664</c:v>
                </c:pt>
                <c:pt idx="29">
                  <c:v>0.38436665695674666</c:v>
                </c:pt>
                <c:pt idx="30">
                  <c:v>0.40103332320237833</c:v>
                </c:pt>
                <c:pt idx="31">
                  <c:v>0.41769998944800996</c:v>
                </c:pt>
                <c:pt idx="32">
                  <c:v>0.43436665569364163</c:v>
                </c:pt>
                <c:pt idx="33">
                  <c:v>0.45103332193927165</c:v>
                </c:pt>
                <c:pt idx="34">
                  <c:v>0.46769998818490333</c:v>
                </c:pt>
                <c:pt idx="35">
                  <c:v>0.484366654430535</c:v>
                </c:pt>
                <c:pt idx="36">
                  <c:v>0.50103332067616668</c:v>
                </c:pt>
                <c:pt idx="37">
                  <c:v>0.51769998692179664</c:v>
                </c:pt>
                <c:pt idx="38">
                  <c:v>0.53436665316742826</c:v>
                </c:pt>
                <c:pt idx="39">
                  <c:v>0.55103331941306</c:v>
                </c:pt>
                <c:pt idx="40">
                  <c:v>0.56769998565869162</c:v>
                </c:pt>
                <c:pt idx="41">
                  <c:v>0.58436665190432169</c:v>
                </c:pt>
                <c:pt idx="42">
                  <c:v>0.60103331814995331</c:v>
                </c:pt>
                <c:pt idx="43">
                  <c:v>0.61769998439558504</c:v>
                </c:pt>
                <c:pt idx="44">
                  <c:v>0.63436665064121667</c:v>
                </c:pt>
                <c:pt idx="45">
                  <c:v>0.65103331688684674</c:v>
                </c:pt>
                <c:pt idx="46">
                  <c:v>0.66769998313247825</c:v>
                </c:pt>
                <c:pt idx="47">
                  <c:v>0.68436664937810998</c:v>
                </c:pt>
                <c:pt idx="48">
                  <c:v>0.7010333156237416</c:v>
                </c:pt>
                <c:pt idx="49">
                  <c:v>0.71769998186937167</c:v>
                </c:pt>
                <c:pt idx="50">
                  <c:v>0.7343666481150033</c:v>
                </c:pt>
                <c:pt idx="51">
                  <c:v>0.75103331436063503</c:v>
                </c:pt>
                <c:pt idx="52">
                  <c:v>0.76769998060626665</c:v>
                </c:pt>
                <c:pt idx="53">
                  <c:v>0.78436664685189672</c:v>
                </c:pt>
                <c:pt idx="54">
                  <c:v>0.80103331309752834</c:v>
                </c:pt>
                <c:pt idx="55">
                  <c:v>0.81769997934316008</c:v>
                </c:pt>
                <c:pt idx="56">
                  <c:v>0.8343666455887917</c:v>
                </c:pt>
                <c:pt idx="57">
                  <c:v>0.85103331183442177</c:v>
                </c:pt>
                <c:pt idx="58">
                  <c:v>0.86769997808005328</c:v>
                </c:pt>
                <c:pt idx="59">
                  <c:v>0.88436664432568501</c:v>
                </c:pt>
                <c:pt idx="60">
                  <c:v>0.90103331057131664</c:v>
                </c:pt>
                <c:pt idx="61">
                  <c:v>0.91769997681694659</c:v>
                </c:pt>
                <c:pt idx="62">
                  <c:v>0.93436664306257833</c:v>
                </c:pt>
                <c:pt idx="63">
                  <c:v>0.95103330930820995</c:v>
                </c:pt>
                <c:pt idx="64">
                  <c:v>0.96769997555384168</c:v>
                </c:pt>
                <c:pt idx="65">
                  <c:v>0.98436664179947164</c:v>
                </c:pt>
                <c:pt idx="66">
                  <c:v>1.0010333080451033</c:v>
                </c:pt>
                <c:pt idx="67">
                  <c:v>1.0176999742907349</c:v>
                </c:pt>
                <c:pt idx="68">
                  <c:v>1.0343666405363667</c:v>
                </c:pt>
                <c:pt idx="69">
                  <c:v>1.0510333067819966</c:v>
                </c:pt>
                <c:pt idx="70">
                  <c:v>1.0676999730276284</c:v>
                </c:pt>
                <c:pt idx="71">
                  <c:v>1.08436663927326</c:v>
                </c:pt>
                <c:pt idx="72">
                  <c:v>1.1010333055188917</c:v>
                </c:pt>
                <c:pt idx="73">
                  <c:v>1.1176999717645217</c:v>
                </c:pt>
                <c:pt idx="74">
                  <c:v>1.1343666380101534</c:v>
                </c:pt>
                <c:pt idx="75">
                  <c:v>1.1510333042557852</c:v>
                </c:pt>
                <c:pt idx="76">
                  <c:v>1.1676999705014166</c:v>
                </c:pt>
                <c:pt idx="77">
                  <c:v>1.1843666367470467</c:v>
                </c:pt>
                <c:pt idx="78">
                  <c:v>1.2010333029926783</c:v>
                </c:pt>
                <c:pt idx="79">
                  <c:v>1.2176999692383101</c:v>
                </c:pt>
                <c:pt idx="80">
                  <c:v>1.2343666354839415</c:v>
                </c:pt>
                <c:pt idx="81">
                  <c:v>1.2510333017295716</c:v>
                </c:pt>
                <c:pt idx="82">
                  <c:v>1.2676999679752035</c:v>
                </c:pt>
                <c:pt idx="83">
                  <c:v>1.2843666342208349</c:v>
                </c:pt>
                <c:pt idx="84">
                  <c:v>1.3010333004664667</c:v>
                </c:pt>
                <c:pt idx="85">
                  <c:v>1.3176999667120968</c:v>
                </c:pt>
                <c:pt idx="86">
                  <c:v>1.3343666329577284</c:v>
                </c:pt>
                <c:pt idx="87">
                  <c:v>1.3510332992033598</c:v>
                </c:pt>
                <c:pt idx="88">
                  <c:v>1.3676999654489916</c:v>
                </c:pt>
                <c:pt idx="89">
                  <c:v>1.3843666316946217</c:v>
                </c:pt>
                <c:pt idx="90">
                  <c:v>1.4010332979402533</c:v>
                </c:pt>
                <c:pt idx="91">
                  <c:v>1.417699964185885</c:v>
                </c:pt>
                <c:pt idx="92">
                  <c:v>1.4343666304315166</c:v>
                </c:pt>
                <c:pt idx="93">
                  <c:v>1.4510332966771466</c:v>
                </c:pt>
                <c:pt idx="94">
                  <c:v>1.4676999629227785</c:v>
                </c:pt>
                <c:pt idx="95">
                  <c:v>1.4843666291684099</c:v>
                </c:pt>
                <c:pt idx="96">
                  <c:v>1.5010332954140417</c:v>
                </c:pt>
                <c:pt idx="97">
                  <c:v>1.5176999616596718</c:v>
                </c:pt>
                <c:pt idx="98">
                  <c:v>1.5343666279053034</c:v>
                </c:pt>
                <c:pt idx="99">
                  <c:v>1.5510332941509348</c:v>
                </c:pt>
                <c:pt idx="100">
                  <c:v>1.5676999603965667</c:v>
                </c:pt>
                <c:pt idx="101">
                  <c:v>1.5843666266421967</c:v>
                </c:pt>
                <c:pt idx="102">
                  <c:v>1.6010332928878281</c:v>
                </c:pt>
                <c:pt idx="103">
                  <c:v>1.61769995913346</c:v>
                </c:pt>
                <c:pt idx="104">
                  <c:v>1.6343666253790916</c:v>
                </c:pt>
                <c:pt idx="105">
                  <c:v>1.6510332916247217</c:v>
                </c:pt>
                <c:pt idx="106">
                  <c:v>1.66769995787035</c:v>
                </c:pt>
                <c:pt idx="107">
                  <c:v>1.6843666241159834</c:v>
                </c:pt>
                <c:pt idx="108">
                  <c:v>1.7010332903616168</c:v>
                </c:pt>
                <c:pt idx="109">
                  <c:v>1.7176999566072333</c:v>
                </c:pt>
                <c:pt idx="110">
                  <c:v>1.7343666228528667</c:v>
                </c:pt>
                <c:pt idx="111">
                  <c:v>1.7510332890985001</c:v>
                </c:pt>
                <c:pt idx="112">
                  <c:v>1.7676999553441335</c:v>
                </c:pt>
                <c:pt idx="113">
                  <c:v>1.7843666215897669</c:v>
                </c:pt>
                <c:pt idx="114">
                  <c:v>1.8010332878353998</c:v>
                </c:pt>
                <c:pt idx="115">
                  <c:v>1.8176999540810332</c:v>
                </c:pt>
                <c:pt idx="116">
                  <c:v>1.8343666203266666</c:v>
                </c:pt>
                <c:pt idx="117">
                  <c:v>1.8510332865722832</c:v>
                </c:pt>
                <c:pt idx="118">
                  <c:v>1.8676999528179166</c:v>
                </c:pt>
                <c:pt idx="119">
                  <c:v>1.88436661906355</c:v>
                </c:pt>
                <c:pt idx="120">
                  <c:v>1.9010332853091834</c:v>
                </c:pt>
                <c:pt idx="121">
                  <c:v>1.9176999515548165</c:v>
                </c:pt>
                <c:pt idx="122">
                  <c:v>1.9343666178004499</c:v>
                </c:pt>
                <c:pt idx="123">
                  <c:v>1.9510332840460833</c:v>
                </c:pt>
                <c:pt idx="124">
                  <c:v>1.9676999502917167</c:v>
                </c:pt>
                <c:pt idx="125">
                  <c:v>1.9843666165373333</c:v>
                </c:pt>
                <c:pt idx="126">
                  <c:v>2.0010332827829669</c:v>
                </c:pt>
                <c:pt idx="127">
                  <c:v>2.0176999490286001</c:v>
                </c:pt>
                <c:pt idx="128">
                  <c:v>2.0343666152742332</c:v>
                </c:pt>
                <c:pt idx="129">
                  <c:v>2.0510332815198664</c:v>
                </c:pt>
                <c:pt idx="130">
                  <c:v>2.0676999477655</c:v>
                </c:pt>
                <c:pt idx="131">
                  <c:v>2.0843666140111332</c:v>
                </c:pt>
                <c:pt idx="132">
                  <c:v>2.1010332802567668</c:v>
                </c:pt>
                <c:pt idx="133">
                  <c:v>2.1176999465023831</c:v>
                </c:pt>
                <c:pt idx="134">
                  <c:v>2.1343666127480168</c:v>
                </c:pt>
                <c:pt idx="135">
                  <c:v>2.1510332789936499</c:v>
                </c:pt>
                <c:pt idx="136">
                  <c:v>2.1676999452392836</c:v>
                </c:pt>
                <c:pt idx="137">
                  <c:v>2.1843666114849167</c:v>
                </c:pt>
                <c:pt idx="138">
                  <c:v>2.2010332777305504</c:v>
                </c:pt>
                <c:pt idx="139">
                  <c:v>2.2176999439761835</c:v>
                </c:pt>
                <c:pt idx="140">
                  <c:v>2.2343666102218167</c:v>
                </c:pt>
                <c:pt idx="141">
                  <c:v>2.251033276467433</c:v>
                </c:pt>
                <c:pt idx="142">
                  <c:v>2.2676999427130666</c:v>
                </c:pt>
                <c:pt idx="143">
                  <c:v>2.2843666089586998</c:v>
                </c:pt>
                <c:pt idx="144">
                  <c:v>2.3010332752043334</c:v>
                </c:pt>
                <c:pt idx="145">
                  <c:v>2.3176999414499666</c:v>
                </c:pt>
                <c:pt idx="146">
                  <c:v>2.3343666076955998</c:v>
                </c:pt>
                <c:pt idx="147">
                  <c:v>2.3510332739412334</c:v>
                </c:pt>
                <c:pt idx="148">
                  <c:v>2.3676999401868666</c:v>
                </c:pt>
                <c:pt idx="149">
                  <c:v>2.3843666064324833</c:v>
                </c:pt>
                <c:pt idx="150">
                  <c:v>2.4010332726781169</c:v>
                </c:pt>
                <c:pt idx="151">
                  <c:v>2.4176999389237497</c:v>
                </c:pt>
                <c:pt idx="152">
                  <c:v>2.4343666051693833</c:v>
                </c:pt>
                <c:pt idx="153">
                  <c:v>2.4510332714150165</c:v>
                </c:pt>
                <c:pt idx="154">
                  <c:v>2.4676999376606497</c:v>
                </c:pt>
                <c:pt idx="155">
                  <c:v>2.4843666039062833</c:v>
                </c:pt>
                <c:pt idx="156">
                  <c:v>2.5010332701519165</c:v>
                </c:pt>
                <c:pt idx="157">
                  <c:v>2.5176999363975332</c:v>
                </c:pt>
                <c:pt idx="158">
                  <c:v>2.5343666026431668</c:v>
                </c:pt>
                <c:pt idx="159">
                  <c:v>2.5510332688888</c:v>
                </c:pt>
                <c:pt idx="160">
                  <c:v>2.5676999351344336</c:v>
                </c:pt>
                <c:pt idx="161">
                  <c:v>2.5843666013800668</c:v>
                </c:pt>
                <c:pt idx="162">
                  <c:v>2.6010332676257</c:v>
                </c:pt>
                <c:pt idx="163">
                  <c:v>2.6176999338713336</c:v>
                </c:pt>
                <c:pt idx="164">
                  <c:v>2.6343666001169668</c:v>
                </c:pt>
                <c:pt idx="165">
                  <c:v>2.6510332663625831</c:v>
                </c:pt>
                <c:pt idx="166">
                  <c:v>2.6676999326082167</c:v>
                </c:pt>
                <c:pt idx="167">
                  <c:v>2.6843665988538499</c:v>
                </c:pt>
                <c:pt idx="168">
                  <c:v>2.7010332650994835</c:v>
                </c:pt>
                <c:pt idx="169">
                  <c:v>2.7176999313451167</c:v>
                </c:pt>
                <c:pt idx="170">
                  <c:v>2.7343665975907498</c:v>
                </c:pt>
                <c:pt idx="171">
                  <c:v>2.7510332638363835</c:v>
                </c:pt>
                <c:pt idx="172">
                  <c:v>2.7676999300820166</c:v>
                </c:pt>
                <c:pt idx="173">
                  <c:v>2.7843665963276334</c:v>
                </c:pt>
                <c:pt idx="174">
                  <c:v>2.801033262573267</c:v>
                </c:pt>
                <c:pt idx="175">
                  <c:v>2.8176999288188997</c:v>
                </c:pt>
                <c:pt idx="176">
                  <c:v>2.8343665950645329</c:v>
                </c:pt>
                <c:pt idx="177">
                  <c:v>2.8510332613101665</c:v>
                </c:pt>
                <c:pt idx="178">
                  <c:v>2.8676999275557997</c:v>
                </c:pt>
                <c:pt idx="179">
                  <c:v>2.8843665938014333</c:v>
                </c:pt>
                <c:pt idx="180">
                  <c:v>2.9010332600470665</c:v>
                </c:pt>
                <c:pt idx="181">
                  <c:v>2.9176999262926833</c:v>
                </c:pt>
                <c:pt idx="182">
                  <c:v>2.9343665925383169</c:v>
                </c:pt>
                <c:pt idx="183">
                  <c:v>2.9510332587839501</c:v>
                </c:pt>
                <c:pt idx="184">
                  <c:v>2.9676999250295832</c:v>
                </c:pt>
                <c:pt idx="185">
                  <c:v>2.9843665912752169</c:v>
                </c:pt>
                <c:pt idx="186">
                  <c:v>3.00103325752085</c:v>
                </c:pt>
                <c:pt idx="187">
                  <c:v>3.0176999237664837</c:v>
                </c:pt>
                <c:pt idx="188">
                  <c:v>3.0343665900121168</c:v>
                </c:pt>
                <c:pt idx="189">
                  <c:v>3.0510332562577331</c:v>
                </c:pt>
                <c:pt idx="190">
                  <c:v>3.0676999225033668</c:v>
                </c:pt>
                <c:pt idx="191">
                  <c:v>3.0843665887489999</c:v>
                </c:pt>
                <c:pt idx="192">
                  <c:v>3.1010332549946331</c:v>
                </c:pt>
                <c:pt idx="193">
                  <c:v>3.1176999212402667</c:v>
                </c:pt>
                <c:pt idx="194">
                  <c:v>3.1343665874858999</c:v>
                </c:pt>
                <c:pt idx="195">
                  <c:v>3.1510332537315335</c:v>
                </c:pt>
                <c:pt idx="196">
                  <c:v>3.1676999199771667</c:v>
                </c:pt>
                <c:pt idx="197">
                  <c:v>3.1843665862227835</c:v>
                </c:pt>
                <c:pt idx="198">
                  <c:v>3.2010332524684171</c:v>
                </c:pt>
                <c:pt idx="199">
                  <c:v>3.2176999187140498</c:v>
                </c:pt>
                <c:pt idx="200">
                  <c:v>3.234366584959683</c:v>
                </c:pt>
                <c:pt idx="201">
                  <c:v>3.2510332512053166</c:v>
                </c:pt>
                <c:pt idx="202">
                  <c:v>3.2676999174509498</c:v>
                </c:pt>
                <c:pt idx="203">
                  <c:v>3.2843665836965834</c:v>
                </c:pt>
                <c:pt idx="204">
                  <c:v>3.3010332499422166</c:v>
                </c:pt>
                <c:pt idx="205">
                  <c:v>3.3176999161878333</c:v>
                </c:pt>
                <c:pt idx="206">
                  <c:v>3.334366582433467</c:v>
                </c:pt>
                <c:pt idx="207">
                  <c:v>3.3510332486791001</c:v>
                </c:pt>
                <c:pt idx="208">
                  <c:v>3.3676999149247333</c:v>
                </c:pt>
                <c:pt idx="209">
                  <c:v>3.3843665811703669</c:v>
                </c:pt>
                <c:pt idx="210">
                  <c:v>3.4010332474160001</c:v>
                </c:pt>
                <c:pt idx="211">
                  <c:v>3.4176999136616333</c:v>
                </c:pt>
                <c:pt idx="212">
                  <c:v>3.4343665799072669</c:v>
                </c:pt>
                <c:pt idx="213">
                  <c:v>3.4510332461528832</c:v>
                </c:pt>
                <c:pt idx="214">
                  <c:v>3.4676999123985164</c:v>
                </c:pt>
                <c:pt idx="215">
                  <c:v>3.48436657864415</c:v>
                </c:pt>
                <c:pt idx="216">
                  <c:v>3.5010332448897832</c:v>
                </c:pt>
                <c:pt idx="217">
                  <c:v>3.5176999111354168</c:v>
                </c:pt>
                <c:pt idx="218">
                  <c:v>3.53436657738105</c:v>
                </c:pt>
                <c:pt idx="219">
                  <c:v>3.5510332436266832</c:v>
                </c:pt>
                <c:pt idx="220">
                  <c:v>3.5676999098723168</c:v>
                </c:pt>
                <c:pt idx="221">
                  <c:v>3.5843665761179335</c:v>
                </c:pt>
                <c:pt idx="222">
                  <c:v>3.6010332423635663</c:v>
                </c:pt>
                <c:pt idx="223">
                  <c:v>3.6176999086091999</c:v>
                </c:pt>
                <c:pt idx="224">
                  <c:v>3.6343665748548331</c:v>
                </c:pt>
                <c:pt idx="225">
                  <c:v>3.6510332411004667</c:v>
                </c:pt>
                <c:pt idx="226">
                  <c:v>3.6676999073460999</c:v>
                </c:pt>
                <c:pt idx="227">
                  <c:v>3.684366573591733</c:v>
                </c:pt>
                <c:pt idx="228">
                  <c:v>3.7010332398373667</c:v>
                </c:pt>
                <c:pt idx="229">
                  <c:v>3.7176999060829834</c:v>
                </c:pt>
                <c:pt idx="230">
                  <c:v>3.7343665723286166</c:v>
                </c:pt>
                <c:pt idx="231">
                  <c:v>3.7510332385742502</c:v>
                </c:pt>
                <c:pt idx="232">
                  <c:v>3.7676999048198834</c:v>
                </c:pt>
                <c:pt idx="233">
                  <c:v>3.784366571065517</c:v>
                </c:pt>
                <c:pt idx="234">
                  <c:v>3.8010332373111502</c:v>
                </c:pt>
                <c:pt idx="235">
                  <c:v>3.8176999035567833</c:v>
                </c:pt>
                <c:pt idx="236">
                  <c:v>3.834366569802417</c:v>
                </c:pt>
                <c:pt idx="237">
                  <c:v>3.8510332360480333</c:v>
                </c:pt>
                <c:pt idx="238">
                  <c:v>3.8676999022936664</c:v>
                </c:pt>
                <c:pt idx="239">
                  <c:v>3.8843665685393001</c:v>
                </c:pt>
                <c:pt idx="240">
                  <c:v>3.9010332347849332</c:v>
                </c:pt>
                <c:pt idx="241">
                  <c:v>3.9176999010305669</c:v>
                </c:pt>
                <c:pt idx="242">
                  <c:v>3.9343665672762</c:v>
                </c:pt>
                <c:pt idx="243">
                  <c:v>3.9510332335218332</c:v>
                </c:pt>
                <c:pt idx="244">
                  <c:v>3.9676998997674668</c:v>
                </c:pt>
                <c:pt idx="245">
                  <c:v>3.9843665660130836</c:v>
                </c:pt>
                <c:pt idx="246">
                  <c:v>4.0010332322587168</c:v>
                </c:pt>
                <c:pt idx="247">
                  <c:v>4.0176998985043504</c:v>
                </c:pt>
                <c:pt idx="248">
                  <c:v>4.0343665647499831</c:v>
                </c:pt>
                <c:pt idx="249">
                  <c:v>4.0510332309956167</c:v>
                </c:pt>
                <c:pt idx="250">
                  <c:v>4.0676998972412504</c:v>
                </c:pt>
                <c:pt idx="251">
                  <c:v>4.0843665634868831</c:v>
                </c:pt>
                <c:pt idx="252">
                  <c:v>4.1010332297325167</c:v>
                </c:pt>
                <c:pt idx="253">
                  <c:v>4.1176998959781335</c:v>
                </c:pt>
                <c:pt idx="254">
                  <c:v>4.1343665622237662</c:v>
                </c:pt>
                <c:pt idx="255">
                  <c:v>4.1510332284693998</c:v>
                </c:pt>
                <c:pt idx="256">
                  <c:v>4.1676998947150334</c:v>
                </c:pt>
                <c:pt idx="257">
                  <c:v>4.1843665609606662</c:v>
                </c:pt>
                <c:pt idx="258">
                  <c:v>4.2010332272062998</c:v>
                </c:pt>
                <c:pt idx="259">
                  <c:v>4.2176998934519334</c:v>
                </c:pt>
                <c:pt idx="260">
                  <c:v>4.234366559697567</c:v>
                </c:pt>
                <c:pt idx="261">
                  <c:v>4.2510332259431838</c:v>
                </c:pt>
                <c:pt idx="262">
                  <c:v>4.2676998921888165</c:v>
                </c:pt>
                <c:pt idx="263">
                  <c:v>4.2843665584344501</c:v>
                </c:pt>
                <c:pt idx="264">
                  <c:v>4.3010332246800829</c:v>
                </c:pt>
                <c:pt idx="265">
                  <c:v>4.3176998909257174</c:v>
                </c:pt>
                <c:pt idx="266">
                  <c:v>4.3343665571713501</c:v>
                </c:pt>
                <c:pt idx="267">
                  <c:v>4.3510332234169828</c:v>
                </c:pt>
                <c:pt idx="268">
                  <c:v>4.3676998896626165</c:v>
                </c:pt>
                <c:pt idx="269">
                  <c:v>4.3843665559082332</c:v>
                </c:pt>
                <c:pt idx="270">
                  <c:v>4.4010332221538668</c:v>
                </c:pt>
                <c:pt idx="271">
                  <c:v>4.4176998883994996</c:v>
                </c:pt>
                <c:pt idx="272">
                  <c:v>4.4343665546451332</c:v>
                </c:pt>
                <c:pt idx="273">
                  <c:v>4.4510332208907668</c:v>
                </c:pt>
                <c:pt idx="274">
                  <c:v>4.4676998871364004</c:v>
                </c:pt>
                <c:pt idx="275">
                  <c:v>4.4843665533820332</c:v>
                </c:pt>
                <c:pt idx="276">
                  <c:v>4.5010332196276668</c:v>
                </c:pt>
                <c:pt idx="277">
                  <c:v>4.5176998858732835</c:v>
                </c:pt>
                <c:pt idx="278">
                  <c:v>4.5343665521189163</c:v>
                </c:pt>
                <c:pt idx="279">
                  <c:v>4.5510332183645499</c:v>
                </c:pt>
                <c:pt idx="280">
                  <c:v>4.5676998846101826</c:v>
                </c:pt>
                <c:pt idx="281">
                  <c:v>4.5843665508558171</c:v>
                </c:pt>
                <c:pt idx="282">
                  <c:v>4.6010332171014499</c:v>
                </c:pt>
                <c:pt idx="283">
                  <c:v>4.6176998833470835</c:v>
                </c:pt>
                <c:pt idx="284">
                  <c:v>4.6343665495927162</c:v>
                </c:pt>
                <c:pt idx="285">
                  <c:v>4.6510332158383338</c:v>
                </c:pt>
                <c:pt idx="286">
                  <c:v>4.6676998820839666</c:v>
                </c:pt>
                <c:pt idx="287">
                  <c:v>4.6843665483296002</c:v>
                </c:pt>
                <c:pt idx="288">
                  <c:v>4.7010332145752329</c:v>
                </c:pt>
                <c:pt idx="289">
                  <c:v>4.7176998808208674</c:v>
                </c:pt>
                <c:pt idx="290">
                  <c:v>4.7343665470665002</c:v>
                </c:pt>
                <c:pt idx="291">
                  <c:v>4.7510332133121329</c:v>
                </c:pt>
                <c:pt idx="292">
                  <c:v>4.7676998795577665</c:v>
                </c:pt>
                <c:pt idx="293">
                  <c:v>4.7843665458033833</c:v>
                </c:pt>
                <c:pt idx="294">
                  <c:v>4.8010332120490169</c:v>
                </c:pt>
                <c:pt idx="295">
                  <c:v>4.8176998782946496</c:v>
                </c:pt>
                <c:pt idx="296">
                  <c:v>4.8343665445402833</c:v>
                </c:pt>
                <c:pt idx="297">
                  <c:v>4.8510332107859169</c:v>
                </c:pt>
                <c:pt idx="298">
                  <c:v>4.8676998770315505</c:v>
                </c:pt>
                <c:pt idx="299">
                  <c:v>4.8843665432771832</c:v>
                </c:pt>
                <c:pt idx="300">
                  <c:v>4.9010332095228168</c:v>
                </c:pt>
                <c:pt idx="301">
                  <c:v>4.9176998757684336</c:v>
                </c:pt>
                <c:pt idx="302">
                  <c:v>4.9343665420140663</c:v>
                </c:pt>
                <c:pt idx="303">
                  <c:v>4.9510332082596999</c:v>
                </c:pt>
                <c:pt idx="304">
                  <c:v>4.9676998745053327</c:v>
                </c:pt>
                <c:pt idx="305">
                  <c:v>4.9843665407509672</c:v>
                </c:pt>
                <c:pt idx="306">
                  <c:v>5.0010332069965999</c:v>
                </c:pt>
                <c:pt idx="307">
                  <c:v>5.0176998732422335</c:v>
                </c:pt>
                <c:pt idx="308">
                  <c:v>5.0343665394878663</c:v>
                </c:pt>
                <c:pt idx="309">
                  <c:v>5.0510332057334839</c:v>
                </c:pt>
                <c:pt idx="310">
                  <c:v>5.0676998719791166</c:v>
                </c:pt>
                <c:pt idx="311">
                  <c:v>5.0843665382247503</c:v>
                </c:pt>
                <c:pt idx="312">
                  <c:v>5.101033204470383</c:v>
                </c:pt>
                <c:pt idx="313">
                  <c:v>5.1176998707160175</c:v>
                </c:pt>
                <c:pt idx="314">
                  <c:v>5.1343665369616502</c:v>
                </c:pt>
                <c:pt idx="315">
                  <c:v>5.151033203207283</c:v>
                </c:pt>
                <c:pt idx="316">
                  <c:v>5.1676998694529166</c:v>
                </c:pt>
                <c:pt idx="317">
                  <c:v>5.1843665356985333</c:v>
                </c:pt>
                <c:pt idx="318">
                  <c:v>5.201033201944167</c:v>
                </c:pt>
                <c:pt idx="319">
                  <c:v>5.2176998681897997</c:v>
                </c:pt>
                <c:pt idx="320">
                  <c:v>5.2343665344354333</c:v>
                </c:pt>
                <c:pt idx="321">
                  <c:v>5.2510332006810669</c:v>
                </c:pt>
                <c:pt idx="322">
                  <c:v>5.2676998669267006</c:v>
                </c:pt>
                <c:pt idx="323">
                  <c:v>5.2843665331723333</c:v>
                </c:pt>
                <c:pt idx="324">
                  <c:v>5.3010331994179669</c:v>
                </c:pt>
                <c:pt idx="325">
                  <c:v>5.3176998656635837</c:v>
                </c:pt>
                <c:pt idx="326">
                  <c:v>5.3343665319092164</c:v>
                </c:pt>
                <c:pt idx="327">
                  <c:v>5.35103319815485</c:v>
                </c:pt>
                <c:pt idx="328">
                  <c:v>5.3676998644004827</c:v>
                </c:pt>
                <c:pt idx="329">
                  <c:v>5.3843665306461173</c:v>
                </c:pt>
                <c:pt idx="330">
                  <c:v>5.40103319689175</c:v>
                </c:pt>
                <c:pt idx="331">
                  <c:v>5.4176998631373836</c:v>
                </c:pt>
                <c:pt idx="332">
                  <c:v>5.4343665293830163</c:v>
                </c:pt>
                <c:pt idx="333">
                  <c:v>5.451033195628634</c:v>
                </c:pt>
                <c:pt idx="334">
                  <c:v>5.4676998618742667</c:v>
                </c:pt>
                <c:pt idx="335">
                  <c:v>5.4843665281199003</c:v>
                </c:pt>
                <c:pt idx="336">
                  <c:v>5.5010331943655331</c:v>
                </c:pt>
                <c:pt idx="337">
                  <c:v>5.5176998606111658</c:v>
                </c:pt>
                <c:pt idx="338">
                  <c:v>5.5343665268568003</c:v>
                </c:pt>
                <c:pt idx="339">
                  <c:v>5.551033193102433</c:v>
                </c:pt>
                <c:pt idx="340">
                  <c:v>5.5676998593480667</c:v>
                </c:pt>
                <c:pt idx="341">
                  <c:v>5.5843665255936834</c:v>
                </c:pt>
                <c:pt idx="342">
                  <c:v>5.601033191839317</c:v>
                </c:pt>
                <c:pt idx="343">
                  <c:v>5.6176998580849498</c:v>
                </c:pt>
                <c:pt idx="344">
                  <c:v>5.6343665243305834</c:v>
                </c:pt>
                <c:pt idx="345">
                  <c:v>5.6510331905762161</c:v>
                </c:pt>
                <c:pt idx="346">
                  <c:v>5.6676998568218506</c:v>
                </c:pt>
                <c:pt idx="347">
                  <c:v>5.6843665230674834</c:v>
                </c:pt>
                <c:pt idx="348">
                  <c:v>5.701033189313117</c:v>
                </c:pt>
                <c:pt idx="349">
                  <c:v>5.7176998555587337</c:v>
                </c:pt>
                <c:pt idx="350">
                  <c:v>5.7343665218043665</c:v>
                </c:pt>
                <c:pt idx="351">
                  <c:v>5.7510331880500001</c:v>
                </c:pt>
                <c:pt idx="352">
                  <c:v>5.7676998542956328</c:v>
                </c:pt>
                <c:pt idx="353">
                  <c:v>5.7843665205412664</c:v>
                </c:pt>
                <c:pt idx="354">
                  <c:v>5.8010331867869001</c:v>
                </c:pt>
                <c:pt idx="355">
                  <c:v>5.8176998530325337</c:v>
                </c:pt>
                <c:pt idx="356">
                  <c:v>5.8343665192781664</c:v>
                </c:pt>
                <c:pt idx="357">
                  <c:v>5.851033185523784</c:v>
                </c:pt>
                <c:pt idx="358">
                  <c:v>5.8676998517694168</c:v>
                </c:pt>
                <c:pt idx="359">
                  <c:v>5.8843665180150504</c:v>
                </c:pt>
                <c:pt idx="360">
                  <c:v>5.9010331842606831</c:v>
                </c:pt>
                <c:pt idx="361">
                  <c:v>5.9176998505063159</c:v>
                </c:pt>
                <c:pt idx="362">
                  <c:v>5.9343665167519504</c:v>
                </c:pt>
                <c:pt idx="363">
                  <c:v>5.9510331829975831</c:v>
                </c:pt>
                <c:pt idx="364">
                  <c:v>5.9676998492432167</c:v>
                </c:pt>
                <c:pt idx="365">
                  <c:v>5.9843665154888335</c:v>
                </c:pt>
                <c:pt idx="366">
                  <c:v>6.0010331817344671</c:v>
                </c:pt>
                <c:pt idx="367">
                  <c:v>6.0176998479800998</c:v>
                </c:pt>
                <c:pt idx="368">
                  <c:v>6.0343665142257334</c:v>
                </c:pt>
                <c:pt idx="369">
                  <c:v>6.0510331804713662</c:v>
                </c:pt>
                <c:pt idx="370">
                  <c:v>6.0676998467170007</c:v>
                </c:pt>
                <c:pt idx="371">
                  <c:v>6.0843665129626334</c:v>
                </c:pt>
                <c:pt idx="372">
                  <c:v>6.101033179208267</c:v>
                </c:pt>
                <c:pt idx="373">
                  <c:v>6.1176998454538838</c:v>
                </c:pt>
                <c:pt idx="374">
                  <c:v>6.1343665116995165</c:v>
                </c:pt>
                <c:pt idx="375">
                  <c:v>6.1510331779451501</c:v>
                </c:pt>
                <c:pt idx="376">
                  <c:v>6.1676998441907829</c:v>
                </c:pt>
                <c:pt idx="377">
                  <c:v>6.1843665104364165</c:v>
                </c:pt>
                <c:pt idx="378">
                  <c:v>6.2010331766820501</c:v>
                </c:pt>
                <c:pt idx="379">
                  <c:v>6.2176998429276837</c:v>
                </c:pt>
                <c:pt idx="380">
                  <c:v>6.2343665091733165</c:v>
                </c:pt>
                <c:pt idx="381">
                  <c:v>6.2510331754189341</c:v>
                </c:pt>
                <c:pt idx="382">
                  <c:v>6.2676998416645668</c:v>
                </c:pt>
                <c:pt idx="383">
                  <c:v>6.2843665079102005</c:v>
                </c:pt>
                <c:pt idx="384">
                  <c:v>6.3010331741558332</c:v>
                </c:pt>
                <c:pt idx="385">
                  <c:v>6.3176998404014659</c:v>
                </c:pt>
                <c:pt idx="386">
                  <c:v>6.3343665066471004</c:v>
                </c:pt>
                <c:pt idx="387">
                  <c:v>6.3510331728927332</c:v>
                </c:pt>
                <c:pt idx="388">
                  <c:v>6.3676998391383668</c:v>
                </c:pt>
                <c:pt idx="389">
                  <c:v>6.3843665053839835</c:v>
                </c:pt>
                <c:pt idx="390">
                  <c:v>6.4010331716296172</c:v>
                </c:pt>
                <c:pt idx="391">
                  <c:v>6.4176998378752499</c:v>
                </c:pt>
                <c:pt idx="392">
                  <c:v>6.4343665041208835</c:v>
                </c:pt>
                <c:pt idx="393">
                  <c:v>6.4510331703665162</c:v>
                </c:pt>
                <c:pt idx="394">
                  <c:v>6.4676998366121508</c:v>
                </c:pt>
                <c:pt idx="395">
                  <c:v>6.4843665028577835</c:v>
                </c:pt>
                <c:pt idx="396">
                  <c:v>6.5010331691034171</c:v>
                </c:pt>
                <c:pt idx="397">
                  <c:v>6.5176998353490339</c:v>
                </c:pt>
                <c:pt idx="398">
                  <c:v>6.5343665015946666</c:v>
                </c:pt>
                <c:pt idx="399">
                  <c:v>6.5510331678403002</c:v>
                </c:pt>
                <c:pt idx="400">
                  <c:v>6.5676998340859329</c:v>
                </c:pt>
                <c:pt idx="401">
                  <c:v>6.5843665003315666</c:v>
                </c:pt>
                <c:pt idx="402">
                  <c:v>6.6010331665771993</c:v>
                </c:pt>
                <c:pt idx="403">
                  <c:v>6.6176998328228338</c:v>
                </c:pt>
                <c:pt idx="404">
                  <c:v>6.6343664990684665</c:v>
                </c:pt>
                <c:pt idx="405">
                  <c:v>6.6510331653140833</c:v>
                </c:pt>
                <c:pt idx="406">
                  <c:v>6.6676998315597169</c:v>
                </c:pt>
                <c:pt idx="407">
                  <c:v>6.6843664978053505</c:v>
                </c:pt>
                <c:pt idx="408">
                  <c:v>6.7010331640509833</c:v>
                </c:pt>
                <c:pt idx="409">
                  <c:v>6.717699830296616</c:v>
                </c:pt>
                <c:pt idx="410">
                  <c:v>6.7343664965422496</c:v>
                </c:pt>
                <c:pt idx="411">
                  <c:v>6.7510331627878832</c:v>
                </c:pt>
                <c:pt idx="412">
                  <c:v>6.7676998290335169</c:v>
                </c:pt>
                <c:pt idx="413">
                  <c:v>6.7843664952791327</c:v>
                </c:pt>
                <c:pt idx="414">
                  <c:v>6.8010331615247672</c:v>
                </c:pt>
                <c:pt idx="415">
                  <c:v>6.8176998277704</c:v>
                </c:pt>
                <c:pt idx="416">
                  <c:v>6.8343664940160336</c:v>
                </c:pt>
                <c:pt idx="417">
                  <c:v>6.8510331602616663</c:v>
                </c:pt>
                <c:pt idx="418">
                  <c:v>6.8676998265072999</c:v>
                </c:pt>
                <c:pt idx="419">
                  <c:v>6.8843664927529336</c:v>
                </c:pt>
                <c:pt idx="420">
                  <c:v>6.9010331589985672</c:v>
                </c:pt>
                <c:pt idx="421">
                  <c:v>6.917699825244183</c:v>
                </c:pt>
                <c:pt idx="422">
                  <c:v>6.9343664914898167</c:v>
                </c:pt>
                <c:pt idx="423">
                  <c:v>6.9510331577354503</c:v>
                </c:pt>
                <c:pt idx="424">
                  <c:v>6.967699823981083</c:v>
                </c:pt>
                <c:pt idx="425">
                  <c:v>6.9843664902267166</c:v>
                </c:pt>
                <c:pt idx="426">
                  <c:v>7.0010331564723494</c:v>
                </c:pt>
                <c:pt idx="427">
                  <c:v>7.0176998227179839</c:v>
                </c:pt>
                <c:pt idx="428">
                  <c:v>7.0343664889636166</c:v>
                </c:pt>
                <c:pt idx="429">
                  <c:v>7.0510331552092333</c:v>
                </c:pt>
                <c:pt idx="430">
                  <c:v>7.067699821454867</c:v>
                </c:pt>
                <c:pt idx="431">
                  <c:v>7.0843664877005006</c:v>
                </c:pt>
                <c:pt idx="432">
                  <c:v>7.1010331539461333</c:v>
                </c:pt>
                <c:pt idx="433">
                  <c:v>7.1176998201917661</c:v>
                </c:pt>
                <c:pt idx="434">
                  <c:v>7.1343664864373997</c:v>
                </c:pt>
                <c:pt idx="435">
                  <c:v>7.1510331526830333</c:v>
                </c:pt>
                <c:pt idx="436">
                  <c:v>7.1676998189286669</c:v>
                </c:pt>
                <c:pt idx="437">
                  <c:v>7.1843664851742828</c:v>
                </c:pt>
                <c:pt idx="438">
                  <c:v>7.2010331514199173</c:v>
                </c:pt>
                <c:pt idx="439">
                  <c:v>7.21769981766555</c:v>
                </c:pt>
                <c:pt idx="440">
                  <c:v>7.2343664839111836</c:v>
                </c:pt>
                <c:pt idx="441">
                  <c:v>7.2510331501568164</c:v>
                </c:pt>
                <c:pt idx="442">
                  <c:v>7.26769981640245</c:v>
                </c:pt>
                <c:pt idx="443">
                  <c:v>7.2843664826480836</c:v>
                </c:pt>
                <c:pt idx="444">
                  <c:v>7.3010331488937172</c:v>
                </c:pt>
                <c:pt idx="445">
                  <c:v>7.3176998151393331</c:v>
                </c:pt>
                <c:pt idx="446">
                  <c:v>7.3343664813849667</c:v>
                </c:pt>
                <c:pt idx="447">
                  <c:v>7.3510331476306003</c:v>
                </c:pt>
                <c:pt idx="448">
                  <c:v>7.3676998138762331</c:v>
                </c:pt>
                <c:pt idx="449">
                  <c:v>7.3843664801218667</c:v>
                </c:pt>
                <c:pt idx="450">
                  <c:v>7.4010331463674994</c:v>
                </c:pt>
                <c:pt idx="451">
                  <c:v>7.4176998126131339</c:v>
                </c:pt>
                <c:pt idx="452">
                  <c:v>7.4343664788587667</c:v>
                </c:pt>
                <c:pt idx="453">
                  <c:v>7.4510331451043834</c:v>
                </c:pt>
                <c:pt idx="454">
                  <c:v>7.467699811350017</c:v>
                </c:pt>
                <c:pt idx="455">
                  <c:v>7.4843664775956507</c:v>
                </c:pt>
                <c:pt idx="456">
                  <c:v>7.5010331438412834</c:v>
                </c:pt>
                <c:pt idx="457">
                  <c:v>7.5176998100869161</c:v>
                </c:pt>
                <c:pt idx="458">
                  <c:v>7.5343664763325497</c:v>
                </c:pt>
                <c:pt idx="459">
                  <c:v>7.5510331425781834</c:v>
                </c:pt>
                <c:pt idx="460">
                  <c:v>7.567699808823817</c:v>
                </c:pt>
                <c:pt idx="461">
                  <c:v>7.5843664750694328</c:v>
                </c:pt>
                <c:pt idx="462">
                  <c:v>7.6010331413150674</c:v>
                </c:pt>
                <c:pt idx="463">
                  <c:v>7.6176998075607001</c:v>
                </c:pt>
                <c:pt idx="464">
                  <c:v>7.6343664738063337</c:v>
                </c:pt>
                <c:pt idx="465">
                  <c:v>7.6510331400519664</c:v>
                </c:pt>
                <c:pt idx="466">
                  <c:v>7.6676998062976001</c:v>
                </c:pt>
                <c:pt idx="467">
                  <c:v>7.6843664725432337</c:v>
                </c:pt>
                <c:pt idx="468">
                  <c:v>7.7010331387888673</c:v>
                </c:pt>
                <c:pt idx="469">
                  <c:v>7.7176998050344832</c:v>
                </c:pt>
                <c:pt idx="470">
                  <c:v>7.7343664712801168</c:v>
                </c:pt>
                <c:pt idx="471">
                  <c:v>7.7510331375257504</c:v>
                </c:pt>
                <c:pt idx="472">
                  <c:v>7.7676998037713831</c:v>
                </c:pt>
                <c:pt idx="473">
                  <c:v>7.7843664700170168</c:v>
                </c:pt>
                <c:pt idx="474">
                  <c:v>7.8010331362626495</c:v>
                </c:pt>
                <c:pt idx="475">
                  <c:v>7.8176998025082831</c:v>
                </c:pt>
                <c:pt idx="476">
                  <c:v>7.8343664687539167</c:v>
                </c:pt>
                <c:pt idx="477">
                  <c:v>7.8510331349995504</c:v>
                </c:pt>
                <c:pt idx="478">
                  <c:v>7.8676998012451662</c:v>
                </c:pt>
                <c:pt idx="479">
                  <c:v>7.8843664674908007</c:v>
                </c:pt>
                <c:pt idx="480">
                  <c:v>7.9010331337364335</c:v>
                </c:pt>
                <c:pt idx="481">
                  <c:v>7.9176997999820662</c:v>
                </c:pt>
                <c:pt idx="482">
                  <c:v>7.9343664662276998</c:v>
                </c:pt>
                <c:pt idx="483">
                  <c:v>7.9510331324733325</c:v>
                </c:pt>
                <c:pt idx="484">
                  <c:v>7.9676997987189671</c:v>
                </c:pt>
                <c:pt idx="485">
                  <c:v>7.9843664649645998</c:v>
                </c:pt>
                <c:pt idx="486">
                  <c:v>8.0010331312102156</c:v>
                </c:pt>
                <c:pt idx="487">
                  <c:v>8.017699797455851</c:v>
                </c:pt>
                <c:pt idx="488">
                  <c:v>8.0343664637014829</c:v>
                </c:pt>
                <c:pt idx="489">
                  <c:v>8.0510331299471165</c:v>
                </c:pt>
                <c:pt idx="490">
                  <c:v>8.0676997961927501</c:v>
                </c:pt>
                <c:pt idx="491">
                  <c:v>8.0843664624383837</c:v>
                </c:pt>
                <c:pt idx="492">
                  <c:v>8.1010331286840174</c:v>
                </c:pt>
                <c:pt idx="493">
                  <c:v>8.117699794929651</c:v>
                </c:pt>
                <c:pt idx="494">
                  <c:v>8.1343664611752668</c:v>
                </c:pt>
                <c:pt idx="495">
                  <c:v>8.1510331274209005</c:v>
                </c:pt>
                <c:pt idx="496">
                  <c:v>8.1676997936665341</c:v>
                </c:pt>
                <c:pt idx="497">
                  <c:v>8.1843664599121659</c:v>
                </c:pt>
                <c:pt idx="498">
                  <c:v>8.2010331261577996</c:v>
                </c:pt>
                <c:pt idx="499">
                  <c:v>8.2176997924034332</c:v>
                </c:pt>
                <c:pt idx="500">
                  <c:v>8.2343664586490668</c:v>
                </c:pt>
                <c:pt idx="501">
                  <c:v>8.2510331248947004</c:v>
                </c:pt>
                <c:pt idx="502">
                  <c:v>8.2676997911403163</c:v>
                </c:pt>
                <c:pt idx="503">
                  <c:v>8.2843664573859499</c:v>
                </c:pt>
                <c:pt idx="504">
                  <c:v>8.3010331236315835</c:v>
                </c:pt>
                <c:pt idx="505">
                  <c:v>8.3176997898772171</c:v>
                </c:pt>
                <c:pt idx="506">
                  <c:v>8.334366456122849</c:v>
                </c:pt>
                <c:pt idx="507">
                  <c:v>8.3510331223684826</c:v>
                </c:pt>
                <c:pt idx="508">
                  <c:v>8.3676997886141162</c:v>
                </c:pt>
                <c:pt idx="509">
                  <c:v>8.3843664548597499</c:v>
                </c:pt>
                <c:pt idx="510">
                  <c:v>8.4010331211053657</c:v>
                </c:pt>
                <c:pt idx="511">
                  <c:v>8.4176997873510011</c:v>
                </c:pt>
                <c:pt idx="512">
                  <c:v>8.434366453596633</c:v>
                </c:pt>
                <c:pt idx="513">
                  <c:v>8.4510331198422666</c:v>
                </c:pt>
                <c:pt idx="514">
                  <c:v>8.4676997860879002</c:v>
                </c:pt>
                <c:pt idx="515">
                  <c:v>8.4843664523335338</c:v>
                </c:pt>
                <c:pt idx="516">
                  <c:v>8.5010331185791674</c:v>
                </c:pt>
                <c:pt idx="517">
                  <c:v>8.5176997848248011</c:v>
                </c:pt>
                <c:pt idx="518">
                  <c:v>8.5343664510704169</c:v>
                </c:pt>
                <c:pt idx="519">
                  <c:v>8.5510331173160505</c:v>
                </c:pt>
                <c:pt idx="520">
                  <c:v>8.5676997835616842</c:v>
                </c:pt>
                <c:pt idx="521">
                  <c:v>8.584366449807316</c:v>
                </c:pt>
                <c:pt idx="522">
                  <c:v>8.6010331160529496</c:v>
                </c:pt>
                <c:pt idx="523">
                  <c:v>8.6176997822985832</c:v>
                </c:pt>
                <c:pt idx="524">
                  <c:v>8.6343664485442169</c:v>
                </c:pt>
                <c:pt idx="525">
                  <c:v>8.6510331147898487</c:v>
                </c:pt>
                <c:pt idx="526">
                  <c:v>8.6676997810354681</c:v>
                </c:pt>
                <c:pt idx="527">
                  <c:v>8.6843664472811</c:v>
                </c:pt>
                <c:pt idx="528">
                  <c:v>8.7010331135267336</c:v>
                </c:pt>
                <c:pt idx="529">
                  <c:v>8.7176997797723672</c:v>
                </c:pt>
                <c:pt idx="530">
                  <c:v>8.7343664460179991</c:v>
                </c:pt>
                <c:pt idx="531">
                  <c:v>8.7510331122636327</c:v>
                </c:pt>
                <c:pt idx="532">
                  <c:v>8.7676997785092663</c:v>
                </c:pt>
                <c:pt idx="533">
                  <c:v>8.7843664447548999</c:v>
                </c:pt>
                <c:pt idx="534">
                  <c:v>8.8010331110005176</c:v>
                </c:pt>
                <c:pt idx="535">
                  <c:v>8.8176997772461512</c:v>
                </c:pt>
                <c:pt idx="536">
                  <c:v>8.834366443491783</c:v>
                </c:pt>
                <c:pt idx="537">
                  <c:v>8.8510331097374166</c:v>
                </c:pt>
                <c:pt idx="538">
                  <c:v>8.8676997759830503</c:v>
                </c:pt>
                <c:pt idx="539">
                  <c:v>8.8843664422286839</c:v>
                </c:pt>
                <c:pt idx="540">
                  <c:v>8.9010331084743157</c:v>
                </c:pt>
                <c:pt idx="541">
                  <c:v>8.9176997747199493</c:v>
                </c:pt>
                <c:pt idx="542">
                  <c:v>8.934366440965567</c:v>
                </c:pt>
                <c:pt idx="543">
                  <c:v>8.9510331072112006</c:v>
                </c:pt>
                <c:pt idx="544">
                  <c:v>8.9676997734568342</c:v>
                </c:pt>
                <c:pt idx="545">
                  <c:v>8.9843664397024661</c:v>
                </c:pt>
                <c:pt idx="546">
                  <c:v>9.0010331059480997</c:v>
                </c:pt>
                <c:pt idx="547">
                  <c:v>9.0176997721937333</c:v>
                </c:pt>
                <c:pt idx="548">
                  <c:v>9.0343664384393669</c:v>
                </c:pt>
                <c:pt idx="549">
                  <c:v>9.0510331046849988</c:v>
                </c:pt>
                <c:pt idx="550">
                  <c:v>9.0676997709306182</c:v>
                </c:pt>
                <c:pt idx="551">
                  <c:v>9.08436643717625</c:v>
                </c:pt>
                <c:pt idx="552">
                  <c:v>9.1010331034218837</c:v>
                </c:pt>
                <c:pt idx="553">
                  <c:v>9.1176997696675173</c:v>
                </c:pt>
                <c:pt idx="554">
                  <c:v>9.1343664359131491</c:v>
                </c:pt>
                <c:pt idx="555">
                  <c:v>9.1510331021587827</c:v>
                </c:pt>
                <c:pt idx="556">
                  <c:v>9.1676997684044164</c:v>
                </c:pt>
                <c:pt idx="557">
                  <c:v>9.18436643465005</c:v>
                </c:pt>
                <c:pt idx="558">
                  <c:v>9.2010331008956676</c:v>
                </c:pt>
                <c:pt idx="559">
                  <c:v>9.2176997671413012</c:v>
                </c:pt>
                <c:pt idx="560">
                  <c:v>9.2343664333869331</c:v>
                </c:pt>
                <c:pt idx="561">
                  <c:v>9.2510330996325667</c:v>
                </c:pt>
                <c:pt idx="562">
                  <c:v>9.2676997658782003</c:v>
                </c:pt>
                <c:pt idx="563">
                  <c:v>9.2843664321238339</c:v>
                </c:pt>
                <c:pt idx="564">
                  <c:v>9.3010330983694658</c:v>
                </c:pt>
                <c:pt idx="565">
                  <c:v>9.3176997646150994</c:v>
                </c:pt>
                <c:pt idx="566">
                  <c:v>9.334366430860717</c:v>
                </c:pt>
                <c:pt idx="567">
                  <c:v>9.3510330971063507</c:v>
                </c:pt>
                <c:pt idx="568">
                  <c:v>9.3676997633519843</c:v>
                </c:pt>
                <c:pt idx="569">
                  <c:v>9.3843664295976161</c:v>
                </c:pt>
                <c:pt idx="570">
                  <c:v>9.4010330958432498</c:v>
                </c:pt>
                <c:pt idx="571">
                  <c:v>9.4176997620888834</c:v>
                </c:pt>
                <c:pt idx="572">
                  <c:v>9.434366428334517</c:v>
                </c:pt>
                <c:pt idx="573">
                  <c:v>9.4510330945801488</c:v>
                </c:pt>
                <c:pt idx="574">
                  <c:v>9.4676997608257683</c:v>
                </c:pt>
                <c:pt idx="575">
                  <c:v>9.4843664270714001</c:v>
                </c:pt>
                <c:pt idx="576">
                  <c:v>9.5010330933170337</c:v>
                </c:pt>
                <c:pt idx="577">
                  <c:v>9.5176997595626673</c:v>
                </c:pt>
                <c:pt idx="578">
                  <c:v>9.5343664258082992</c:v>
                </c:pt>
                <c:pt idx="579">
                  <c:v>9.5510330920539328</c:v>
                </c:pt>
                <c:pt idx="580">
                  <c:v>9.5676997582995664</c:v>
                </c:pt>
                <c:pt idx="581">
                  <c:v>9.5843664245452</c:v>
                </c:pt>
                <c:pt idx="582">
                  <c:v>9.6010330907908177</c:v>
                </c:pt>
                <c:pt idx="583">
                  <c:v>9.6176997570364513</c:v>
                </c:pt>
                <c:pt idx="584">
                  <c:v>9.6343664232820831</c:v>
                </c:pt>
                <c:pt idx="585">
                  <c:v>9.6510330895277168</c:v>
                </c:pt>
                <c:pt idx="586">
                  <c:v>9.6676997557733504</c:v>
                </c:pt>
                <c:pt idx="587">
                  <c:v>9.684366422018984</c:v>
                </c:pt>
                <c:pt idx="588">
                  <c:v>9.7010330882646159</c:v>
                </c:pt>
                <c:pt idx="589">
                  <c:v>9.7176997545102495</c:v>
                </c:pt>
                <c:pt idx="590">
                  <c:v>9.7343664207558671</c:v>
                </c:pt>
                <c:pt idx="591">
                  <c:v>9.7510330870015007</c:v>
                </c:pt>
                <c:pt idx="592">
                  <c:v>9.7676997532471344</c:v>
                </c:pt>
                <c:pt idx="593">
                  <c:v>9.7843664194927662</c:v>
                </c:pt>
                <c:pt idx="594">
                  <c:v>9.8010330857383998</c:v>
                </c:pt>
                <c:pt idx="595">
                  <c:v>9.8176997519840334</c:v>
                </c:pt>
                <c:pt idx="596">
                  <c:v>9.8343664182296671</c:v>
                </c:pt>
                <c:pt idx="597">
                  <c:v>9.8510330844752989</c:v>
                </c:pt>
                <c:pt idx="598">
                  <c:v>9.8676997507209183</c:v>
                </c:pt>
                <c:pt idx="599">
                  <c:v>9.8843664169665502</c:v>
                </c:pt>
                <c:pt idx="600">
                  <c:v>9.9010330832121838</c:v>
                </c:pt>
                <c:pt idx="601">
                  <c:v>9.9176997494578174</c:v>
                </c:pt>
                <c:pt idx="602">
                  <c:v>9.9343664157034492</c:v>
                </c:pt>
                <c:pt idx="603">
                  <c:v>9.9510330819490829</c:v>
                </c:pt>
                <c:pt idx="604">
                  <c:v>9.9676997481947165</c:v>
                </c:pt>
                <c:pt idx="605">
                  <c:v>9.9843664144403501</c:v>
                </c:pt>
                <c:pt idx="606">
                  <c:v>10.001033080685968</c:v>
                </c:pt>
                <c:pt idx="607">
                  <c:v>10.017699746931601</c:v>
                </c:pt>
                <c:pt idx="608">
                  <c:v>10.034366413177233</c:v>
                </c:pt>
                <c:pt idx="609">
                  <c:v>10.051033079422867</c:v>
                </c:pt>
                <c:pt idx="610">
                  <c:v>10.0676997456685</c:v>
                </c:pt>
                <c:pt idx="611">
                  <c:v>10.084366411914134</c:v>
                </c:pt>
                <c:pt idx="612">
                  <c:v>10.101033078159766</c:v>
                </c:pt>
                <c:pt idx="613">
                  <c:v>10.1176997444054</c:v>
                </c:pt>
                <c:pt idx="614">
                  <c:v>10.134366410651017</c:v>
                </c:pt>
                <c:pt idx="615">
                  <c:v>10.151033076896651</c:v>
                </c:pt>
                <c:pt idx="616">
                  <c:v>10.167699743142284</c:v>
                </c:pt>
                <c:pt idx="617">
                  <c:v>10.184366409387916</c:v>
                </c:pt>
                <c:pt idx="618">
                  <c:v>10.20103307563355</c:v>
                </c:pt>
                <c:pt idx="619">
                  <c:v>10.217699741879184</c:v>
                </c:pt>
                <c:pt idx="620">
                  <c:v>10.234366408124817</c:v>
                </c:pt>
                <c:pt idx="621">
                  <c:v>10.251033074370449</c:v>
                </c:pt>
                <c:pt idx="622">
                  <c:v>10.267699740616068</c:v>
                </c:pt>
                <c:pt idx="623">
                  <c:v>10.2843664068617</c:v>
                </c:pt>
                <c:pt idx="624">
                  <c:v>10.301033073107334</c:v>
                </c:pt>
                <c:pt idx="625">
                  <c:v>10.317699739352967</c:v>
                </c:pt>
                <c:pt idx="626">
                  <c:v>10.334366405598599</c:v>
                </c:pt>
                <c:pt idx="627">
                  <c:v>10.351033071844233</c:v>
                </c:pt>
                <c:pt idx="628">
                  <c:v>10.367699738089867</c:v>
                </c:pt>
                <c:pt idx="629">
                  <c:v>10.3843664043355</c:v>
                </c:pt>
                <c:pt idx="630">
                  <c:v>10.401033070581118</c:v>
                </c:pt>
                <c:pt idx="631">
                  <c:v>10.417699736826751</c:v>
                </c:pt>
                <c:pt idx="632">
                  <c:v>10.434366403072383</c:v>
                </c:pt>
                <c:pt idx="633">
                  <c:v>10.451033069318017</c:v>
                </c:pt>
                <c:pt idx="634">
                  <c:v>10.467699735563651</c:v>
                </c:pt>
                <c:pt idx="635">
                  <c:v>10.484366401809284</c:v>
                </c:pt>
                <c:pt idx="636">
                  <c:v>10.501033068054916</c:v>
                </c:pt>
                <c:pt idx="637">
                  <c:v>10.51769973430055</c:v>
                </c:pt>
                <c:pt idx="638">
                  <c:v>10.534366400546167</c:v>
                </c:pt>
                <c:pt idx="639">
                  <c:v>10.551033066791801</c:v>
                </c:pt>
                <c:pt idx="640">
                  <c:v>10.567699733037434</c:v>
                </c:pt>
                <c:pt idx="641">
                  <c:v>10.584366399283066</c:v>
                </c:pt>
                <c:pt idx="642">
                  <c:v>10.6010330655287</c:v>
                </c:pt>
                <c:pt idx="643">
                  <c:v>10.617699731774334</c:v>
                </c:pt>
                <c:pt idx="644">
                  <c:v>10.634366398019967</c:v>
                </c:pt>
                <c:pt idx="645">
                  <c:v>10.651033064265599</c:v>
                </c:pt>
                <c:pt idx="646">
                  <c:v>10.667699730511215</c:v>
                </c:pt>
                <c:pt idx="647">
                  <c:v>10.68436639675685</c:v>
                </c:pt>
                <c:pt idx="648">
                  <c:v>10.701033063002484</c:v>
                </c:pt>
                <c:pt idx="649">
                  <c:v>10.717699729248118</c:v>
                </c:pt>
                <c:pt idx="650">
                  <c:v>10.734366395493749</c:v>
                </c:pt>
                <c:pt idx="651">
                  <c:v>10.751033061739383</c:v>
                </c:pt>
                <c:pt idx="652">
                  <c:v>10.767699727985017</c:v>
                </c:pt>
                <c:pt idx="653">
                  <c:v>10.78436639423065</c:v>
                </c:pt>
                <c:pt idx="654">
                  <c:v>10.801033060476266</c:v>
                </c:pt>
                <c:pt idx="655">
                  <c:v>10.817699726721901</c:v>
                </c:pt>
                <c:pt idx="656">
                  <c:v>10.834366392967533</c:v>
                </c:pt>
                <c:pt idx="657">
                  <c:v>10.851033059213167</c:v>
                </c:pt>
                <c:pt idx="658">
                  <c:v>10.867699725458801</c:v>
                </c:pt>
                <c:pt idx="659">
                  <c:v>10.884366391704434</c:v>
                </c:pt>
                <c:pt idx="660">
                  <c:v>10.901033057950066</c:v>
                </c:pt>
                <c:pt idx="661">
                  <c:v>10.9176997241957</c:v>
                </c:pt>
                <c:pt idx="662">
                  <c:v>10.934366390441316</c:v>
                </c:pt>
                <c:pt idx="663">
                  <c:v>10.951033056686951</c:v>
                </c:pt>
                <c:pt idx="664">
                  <c:v>10.967699722932585</c:v>
                </c:pt>
                <c:pt idx="665">
                  <c:v>10.984366389178216</c:v>
                </c:pt>
                <c:pt idx="666">
                  <c:v>11.00103305542385</c:v>
                </c:pt>
                <c:pt idx="667">
                  <c:v>11.017699721669484</c:v>
                </c:pt>
                <c:pt idx="668">
                  <c:v>11.034366387915117</c:v>
                </c:pt>
                <c:pt idx="669">
                  <c:v>11.051033054160749</c:v>
                </c:pt>
                <c:pt idx="670">
                  <c:v>11.067699720406365</c:v>
                </c:pt>
                <c:pt idx="671">
                  <c:v>11.084366386652</c:v>
                </c:pt>
                <c:pt idx="672">
                  <c:v>11.101033052897634</c:v>
                </c:pt>
                <c:pt idx="673">
                  <c:v>11.117699719143268</c:v>
                </c:pt>
                <c:pt idx="674">
                  <c:v>11.134366385388899</c:v>
                </c:pt>
                <c:pt idx="675">
                  <c:v>11.151033051634533</c:v>
                </c:pt>
                <c:pt idx="676">
                  <c:v>11.167699717880167</c:v>
                </c:pt>
                <c:pt idx="677">
                  <c:v>11.1843663841258</c:v>
                </c:pt>
                <c:pt idx="678">
                  <c:v>11.201033050371416</c:v>
                </c:pt>
                <c:pt idx="679">
                  <c:v>11.217699716617052</c:v>
                </c:pt>
                <c:pt idx="680">
                  <c:v>11.234366382862683</c:v>
                </c:pt>
                <c:pt idx="681">
                  <c:v>11.251033049108317</c:v>
                </c:pt>
                <c:pt idx="682">
                  <c:v>11.267699715353951</c:v>
                </c:pt>
                <c:pt idx="683">
                  <c:v>11.284366381599584</c:v>
                </c:pt>
                <c:pt idx="684">
                  <c:v>11.301033047845216</c:v>
                </c:pt>
                <c:pt idx="685">
                  <c:v>11.31769971409085</c:v>
                </c:pt>
                <c:pt idx="686">
                  <c:v>11.334366380336466</c:v>
                </c:pt>
                <c:pt idx="687">
                  <c:v>11.351033046582101</c:v>
                </c:pt>
                <c:pt idx="688">
                  <c:v>11.367699712827735</c:v>
                </c:pt>
                <c:pt idx="689">
                  <c:v>11.384366379073366</c:v>
                </c:pt>
                <c:pt idx="690">
                  <c:v>11.401033045319</c:v>
                </c:pt>
                <c:pt idx="691">
                  <c:v>11.417699711564634</c:v>
                </c:pt>
                <c:pt idx="692">
                  <c:v>11.434366377810267</c:v>
                </c:pt>
                <c:pt idx="693">
                  <c:v>11.451033044055899</c:v>
                </c:pt>
                <c:pt idx="694">
                  <c:v>11.467699710301515</c:v>
                </c:pt>
                <c:pt idx="695">
                  <c:v>11.48436637654715</c:v>
                </c:pt>
                <c:pt idx="696">
                  <c:v>11.501033042792784</c:v>
                </c:pt>
                <c:pt idx="697">
                  <c:v>11.517699709038418</c:v>
                </c:pt>
                <c:pt idx="698">
                  <c:v>11.53436637528405</c:v>
                </c:pt>
                <c:pt idx="699">
                  <c:v>11.551033041529683</c:v>
                </c:pt>
                <c:pt idx="700">
                  <c:v>11.567699707775317</c:v>
                </c:pt>
                <c:pt idx="701">
                  <c:v>11.58436637402095</c:v>
                </c:pt>
                <c:pt idx="702">
                  <c:v>11.601033040266566</c:v>
                </c:pt>
                <c:pt idx="703">
                  <c:v>11.617699706512202</c:v>
                </c:pt>
                <c:pt idx="704">
                  <c:v>11.634366372757833</c:v>
                </c:pt>
                <c:pt idx="705">
                  <c:v>11.651033039003467</c:v>
                </c:pt>
                <c:pt idx="706">
                  <c:v>11.667699705249101</c:v>
                </c:pt>
                <c:pt idx="707">
                  <c:v>11.684366371494734</c:v>
                </c:pt>
                <c:pt idx="708">
                  <c:v>11.701033037740366</c:v>
                </c:pt>
                <c:pt idx="709">
                  <c:v>11.717699703986</c:v>
                </c:pt>
                <c:pt idx="710">
                  <c:v>11.734366370231616</c:v>
                </c:pt>
                <c:pt idx="711">
                  <c:v>11.751033036477251</c:v>
                </c:pt>
                <c:pt idx="712">
                  <c:v>11.767699702722885</c:v>
                </c:pt>
                <c:pt idx="713">
                  <c:v>11.784366368968517</c:v>
                </c:pt>
                <c:pt idx="714">
                  <c:v>11.80103303521415</c:v>
                </c:pt>
                <c:pt idx="715">
                  <c:v>11.817699701459784</c:v>
                </c:pt>
                <c:pt idx="716">
                  <c:v>11.834366367705417</c:v>
                </c:pt>
                <c:pt idx="717">
                  <c:v>11.851033033951049</c:v>
                </c:pt>
                <c:pt idx="718">
                  <c:v>11.867699700196665</c:v>
                </c:pt>
                <c:pt idx="719">
                  <c:v>11.884366366442299</c:v>
                </c:pt>
                <c:pt idx="720">
                  <c:v>11.901033032687934</c:v>
                </c:pt>
                <c:pt idx="721">
                  <c:v>11.917699698933568</c:v>
                </c:pt>
                <c:pt idx="722">
                  <c:v>11.9343663651792</c:v>
                </c:pt>
                <c:pt idx="723">
                  <c:v>11.951033031424833</c:v>
                </c:pt>
                <c:pt idx="724">
                  <c:v>11.967699697670467</c:v>
                </c:pt>
                <c:pt idx="725">
                  <c:v>11.9843663639161</c:v>
                </c:pt>
                <c:pt idx="726">
                  <c:v>12.001033030161716</c:v>
                </c:pt>
                <c:pt idx="727">
                  <c:v>12.01769969640735</c:v>
                </c:pt>
                <c:pt idx="728">
                  <c:v>12.034366362652984</c:v>
                </c:pt>
                <c:pt idx="729">
                  <c:v>12.051033028898617</c:v>
                </c:pt>
                <c:pt idx="730">
                  <c:v>12.067699695144251</c:v>
                </c:pt>
                <c:pt idx="731">
                  <c:v>12.084366361389884</c:v>
                </c:pt>
                <c:pt idx="732">
                  <c:v>12.101033027635516</c:v>
                </c:pt>
                <c:pt idx="733">
                  <c:v>12.11769969388115</c:v>
                </c:pt>
                <c:pt idx="734">
                  <c:v>12.134366360126766</c:v>
                </c:pt>
                <c:pt idx="735">
                  <c:v>12.151033026372399</c:v>
                </c:pt>
                <c:pt idx="736">
                  <c:v>12.167699692618035</c:v>
                </c:pt>
                <c:pt idx="737">
                  <c:v>12.184366358863667</c:v>
                </c:pt>
                <c:pt idx="738">
                  <c:v>12.2010330251093</c:v>
                </c:pt>
                <c:pt idx="739">
                  <c:v>12.217699691354934</c:v>
                </c:pt>
                <c:pt idx="740">
                  <c:v>12.234366357600567</c:v>
                </c:pt>
                <c:pt idx="741">
                  <c:v>12.251033023846199</c:v>
                </c:pt>
                <c:pt idx="742">
                  <c:v>12.267699690091815</c:v>
                </c:pt>
                <c:pt idx="743">
                  <c:v>12.284366356337449</c:v>
                </c:pt>
                <c:pt idx="744">
                  <c:v>12.301033022583084</c:v>
                </c:pt>
                <c:pt idx="745">
                  <c:v>12.317699688828718</c:v>
                </c:pt>
                <c:pt idx="746">
                  <c:v>12.33436635507435</c:v>
                </c:pt>
                <c:pt idx="747">
                  <c:v>12.351033021319983</c:v>
                </c:pt>
                <c:pt idx="748">
                  <c:v>12.367699687565617</c:v>
                </c:pt>
                <c:pt idx="749">
                  <c:v>12.384366353811251</c:v>
                </c:pt>
                <c:pt idx="750">
                  <c:v>12.401033020056866</c:v>
                </c:pt>
                <c:pt idx="751">
                  <c:v>12.4176996863025</c:v>
                </c:pt>
                <c:pt idx="752">
                  <c:v>12.434366352548134</c:v>
                </c:pt>
                <c:pt idx="753">
                  <c:v>12.451033018793767</c:v>
                </c:pt>
                <c:pt idx="754">
                  <c:v>12.467699685039401</c:v>
                </c:pt>
                <c:pt idx="755">
                  <c:v>12.484366351285034</c:v>
                </c:pt>
                <c:pt idx="756">
                  <c:v>12.501033017530666</c:v>
                </c:pt>
                <c:pt idx="757">
                  <c:v>12.5176996837763</c:v>
                </c:pt>
                <c:pt idx="758">
                  <c:v>12.534366350021916</c:v>
                </c:pt>
                <c:pt idx="759">
                  <c:v>12.551033016267549</c:v>
                </c:pt>
                <c:pt idx="760">
                  <c:v>12.567699682513185</c:v>
                </c:pt>
                <c:pt idx="761">
                  <c:v>12.584366348758817</c:v>
                </c:pt>
                <c:pt idx="762">
                  <c:v>12.60103301500445</c:v>
                </c:pt>
                <c:pt idx="763">
                  <c:v>12.617699681250084</c:v>
                </c:pt>
                <c:pt idx="764">
                  <c:v>12.634366347495718</c:v>
                </c:pt>
                <c:pt idx="765">
                  <c:v>12.651033013741349</c:v>
                </c:pt>
                <c:pt idx="766">
                  <c:v>12.667699679986965</c:v>
                </c:pt>
                <c:pt idx="767">
                  <c:v>12.684366346232599</c:v>
                </c:pt>
                <c:pt idx="768">
                  <c:v>12.701033012478234</c:v>
                </c:pt>
                <c:pt idx="769">
                  <c:v>12.717699678723868</c:v>
                </c:pt>
                <c:pt idx="770">
                  <c:v>12.7343663449695</c:v>
                </c:pt>
                <c:pt idx="771">
                  <c:v>12.751033011215133</c:v>
                </c:pt>
                <c:pt idx="772">
                  <c:v>12.767699677460767</c:v>
                </c:pt>
                <c:pt idx="773">
                  <c:v>12.784366343706401</c:v>
                </c:pt>
                <c:pt idx="774">
                  <c:v>12.801033009952016</c:v>
                </c:pt>
                <c:pt idx="775">
                  <c:v>12.81769967619765</c:v>
                </c:pt>
                <c:pt idx="776">
                  <c:v>12.834366342443284</c:v>
                </c:pt>
                <c:pt idx="777">
                  <c:v>12.851033008688917</c:v>
                </c:pt>
                <c:pt idx="778">
                  <c:v>12.867699674934551</c:v>
                </c:pt>
                <c:pt idx="779">
                  <c:v>12.884366341180185</c:v>
                </c:pt>
                <c:pt idx="780">
                  <c:v>12.901033007425816</c:v>
                </c:pt>
                <c:pt idx="781">
                  <c:v>12.91769967367145</c:v>
                </c:pt>
                <c:pt idx="782">
                  <c:v>12.934366339917066</c:v>
                </c:pt>
                <c:pt idx="783">
                  <c:v>12.951033006162699</c:v>
                </c:pt>
                <c:pt idx="784">
                  <c:v>12.967699672408333</c:v>
                </c:pt>
                <c:pt idx="785">
                  <c:v>12.984366338653967</c:v>
                </c:pt>
                <c:pt idx="786">
                  <c:v>13.0010330048996</c:v>
                </c:pt>
                <c:pt idx="787">
                  <c:v>13.017699671145234</c:v>
                </c:pt>
                <c:pt idx="788">
                  <c:v>13.034366337390868</c:v>
                </c:pt>
                <c:pt idx="789">
                  <c:v>13.051033003636499</c:v>
                </c:pt>
                <c:pt idx="790">
                  <c:v>13.067699669882115</c:v>
                </c:pt>
                <c:pt idx="791">
                  <c:v>13.084366336127749</c:v>
                </c:pt>
                <c:pt idx="792">
                  <c:v>13.101033002373383</c:v>
                </c:pt>
                <c:pt idx="793">
                  <c:v>13.117699668619018</c:v>
                </c:pt>
                <c:pt idx="794">
                  <c:v>13.13436633486465</c:v>
                </c:pt>
                <c:pt idx="795">
                  <c:v>13.151033001110283</c:v>
                </c:pt>
                <c:pt idx="796">
                  <c:v>13.167699667355917</c:v>
                </c:pt>
                <c:pt idx="797">
                  <c:v>13.184366333601551</c:v>
                </c:pt>
                <c:pt idx="798">
                  <c:v>13.201032999847166</c:v>
                </c:pt>
                <c:pt idx="799">
                  <c:v>13.2176996660928</c:v>
                </c:pt>
                <c:pt idx="800">
                  <c:v>13.234366332338432</c:v>
                </c:pt>
                <c:pt idx="801">
                  <c:v>13.251032998584067</c:v>
                </c:pt>
                <c:pt idx="802">
                  <c:v>13.267699664829701</c:v>
                </c:pt>
                <c:pt idx="803">
                  <c:v>13.284366331075335</c:v>
                </c:pt>
                <c:pt idx="804">
                  <c:v>13.301032997320966</c:v>
                </c:pt>
                <c:pt idx="805">
                  <c:v>13.3176996635666</c:v>
                </c:pt>
                <c:pt idx="806">
                  <c:v>13.334366329812216</c:v>
                </c:pt>
                <c:pt idx="807">
                  <c:v>13.35103299605785</c:v>
                </c:pt>
                <c:pt idx="808">
                  <c:v>13.367699662303483</c:v>
                </c:pt>
                <c:pt idx="809">
                  <c:v>13.384366328549117</c:v>
                </c:pt>
                <c:pt idx="810">
                  <c:v>13.40103299479475</c:v>
                </c:pt>
                <c:pt idx="811">
                  <c:v>13.417699661040384</c:v>
                </c:pt>
                <c:pt idx="812">
                  <c:v>13.434366327286018</c:v>
                </c:pt>
                <c:pt idx="813">
                  <c:v>13.451032993531649</c:v>
                </c:pt>
                <c:pt idx="814">
                  <c:v>13.467699659777265</c:v>
                </c:pt>
                <c:pt idx="815">
                  <c:v>13.484366326022899</c:v>
                </c:pt>
                <c:pt idx="816">
                  <c:v>13.501032992268533</c:v>
                </c:pt>
                <c:pt idx="817">
                  <c:v>13.517699658514168</c:v>
                </c:pt>
                <c:pt idx="818">
                  <c:v>13.5343663247598</c:v>
                </c:pt>
                <c:pt idx="819">
                  <c:v>13.551032991005433</c:v>
                </c:pt>
                <c:pt idx="820">
                  <c:v>13.567699657251067</c:v>
                </c:pt>
                <c:pt idx="821">
                  <c:v>13.584366323496701</c:v>
                </c:pt>
                <c:pt idx="822">
                  <c:v>13.601032989742317</c:v>
                </c:pt>
                <c:pt idx="823">
                  <c:v>13.61769965598795</c:v>
                </c:pt>
                <c:pt idx="824">
                  <c:v>13.634366322233582</c:v>
                </c:pt>
                <c:pt idx="825">
                  <c:v>13.651032988479217</c:v>
                </c:pt>
                <c:pt idx="826">
                  <c:v>13.667699654724851</c:v>
                </c:pt>
                <c:pt idx="827">
                  <c:v>13.684366320970485</c:v>
                </c:pt>
                <c:pt idx="828">
                  <c:v>13.701032987216117</c:v>
                </c:pt>
                <c:pt idx="829">
                  <c:v>13.71769965346175</c:v>
                </c:pt>
                <c:pt idx="830">
                  <c:v>13.734366319707366</c:v>
                </c:pt>
                <c:pt idx="831">
                  <c:v>13.751032985953</c:v>
                </c:pt>
                <c:pt idx="832">
                  <c:v>13.767699652198633</c:v>
                </c:pt>
                <c:pt idx="833">
                  <c:v>13.784366318444267</c:v>
                </c:pt>
                <c:pt idx="834">
                  <c:v>13.8010329846899</c:v>
                </c:pt>
                <c:pt idx="835">
                  <c:v>13.817699650935534</c:v>
                </c:pt>
                <c:pt idx="836">
                  <c:v>13.834366317181168</c:v>
                </c:pt>
                <c:pt idx="837">
                  <c:v>13.8510329834268</c:v>
                </c:pt>
                <c:pt idx="838">
                  <c:v>13.867699649672415</c:v>
                </c:pt>
                <c:pt idx="839">
                  <c:v>13.884366315918049</c:v>
                </c:pt>
                <c:pt idx="840">
                  <c:v>13.901032982163683</c:v>
                </c:pt>
                <c:pt idx="841">
                  <c:v>13.917699648409318</c:v>
                </c:pt>
                <c:pt idx="842">
                  <c:v>13.93436631465495</c:v>
                </c:pt>
                <c:pt idx="843">
                  <c:v>13.951032980900584</c:v>
                </c:pt>
                <c:pt idx="844">
                  <c:v>13.967699647146217</c:v>
                </c:pt>
                <c:pt idx="845">
                  <c:v>13.984366313391851</c:v>
                </c:pt>
                <c:pt idx="846">
                  <c:v>14.001032979637467</c:v>
                </c:pt>
                <c:pt idx="847">
                  <c:v>14.0176996458831</c:v>
                </c:pt>
                <c:pt idx="848">
                  <c:v>14.034366312128732</c:v>
                </c:pt>
                <c:pt idx="849">
                  <c:v>14.051032978374367</c:v>
                </c:pt>
                <c:pt idx="850">
                  <c:v>14.067699644620001</c:v>
                </c:pt>
                <c:pt idx="851">
                  <c:v>14.084366310865635</c:v>
                </c:pt>
                <c:pt idx="852">
                  <c:v>14.101032977111267</c:v>
                </c:pt>
                <c:pt idx="853">
                  <c:v>14.1176996433569</c:v>
                </c:pt>
                <c:pt idx="854">
                  <c:v>14.134366309602516</c:v>
                </c:pt>
                <c:pt idx="855">
                  <c:v>14.15103297584815</c:v>
                </c:pt>
                <c:pt idx="856">
                  <c:v>14.167699642093783</c:v>
                </c:pt>
                <c:pt idx="857">
                  <c:v>14.184366308339415</c:v>
                </c:pt>
                <c:pt idx="858">
                  <c:v>14.201032974585051</c:v>
                </c:pt>
                <c:pt idx="859">
                  <c:v>14.217699640830684</c:v>
                </c:pt>
                <c:pt idx="860">
                  <c:v>14.234366307076318</c:v>
                </c:pt>
                <c:pt idx="861">
                  <c:v>14.25103297332195</c:v>
                </c:pt>
                <c:pt idx="862">
                  <c:v>14.267699639567565</c:v>
                </c:pt>
                <c:pt idx="863">
                  <c:v>14.284366305813199</c:v>
                </c:pt>
                <c:pt idx="864">
                  <c:v>14.301032972058833</c:v>
                </c:pt>
                <c:pt idx="865">
                  <c:v>14.317699638304466</c:v>
                </c:pt>
                <c:pt idx="866">
                  <c:v>14.3343663045501</c:v>
                </c:pt>
                <c:pt idx="867">
                  <c:v>14.351032970795734</c:v>
                </c:pt>
                <c:pt idx="868">
                  <c:v>14.367699637041367</c:v>
                </c:pt>
                <c:pt idx="869">
                  <c:v>14.384366303287001</c:v>
                </c:pt>
                <c:pt idx="870">
                  <c:v>14.401032969532617</c:v>
                </c:pt>
                <c:pt idx="871">
                  <c:v>14.41769963577825</c:v>
                </c:pt>
                <c:pt idx="872">
                  <c:v>14.434366302023882</c:v>
                </c:pt>
                <c:pt idx="873">
                  <c:v>14.451032968269516</c:v>
                </c:pt>
                <c:pt idx="874">
                  <c:v>14.467699634515151</c:v>
                </c:pt>
                <c:pt idx="875">
                  <c:v>14.484366300760785</c:v>
                </c:pt>
                <c:pt idx="876">
                  <c:v>14.501032967006417</c:v>
                </c:pt>
                <c:pt idx="877">
                  <c:v>14.51769963325205</c:v>
                </c:pt>
                <c:pt idx="878">
                  <c:v>14.534366299497666</c:v>
                </c:pt>
                <c:pt idx="879">
                  <c:v>14.5510329657433</c:v>
                </c:pt>
                <c:pt idx="880">
                  <c:v>14.567699631988933</c:v>
                </c:pt>
                <c:pt idx="881">
                  <c:v>14.584366298234565</c:v>
                </c:pt>
                <c:pt idx="882">
                  <c:v>14.601032964480201</c:v>
                </c:pt>
                <c:pt idx="883">
                  <c:v>14.617699630725834</c:v>
                </c:pt>
                <c:pt idx="884">
                  <c:v>14.634366296971468</c:v>
                </c:pt>
                <c:pt idx="885">
                  <c:v>14.6510329632171</c:v>
                </c:pt>
                <c:pt idx="886">
                  <c:v>14.667699629462716</c:v>
                </c:pt>
                <c:pt idx="887">
                  <c:v>14.684366295708349</c:v>
                </c:pt>
                <c:pt idx="888">
                  <c:v>14.701032961953983</c:v>
                </c:pt>
                <c:pt idx="889">
                  <c:v>14.717699628199616</c:v>
                </c:pt>
                <c:pt idx="890">
                  <c:v>14.73436629444525</c:v>
                </c:pt>
                <c:pt idx="891">
                  <c:v>14.751032960690884</c:v>
                </c:pt>
                <c:pt idx="892">
                  <c:v>14.767699626936517</c:v>
                </c:pt>
                <c:pt idx="893">
                  <c:v>14.784366293182151</c:v>
                </c:pt>
                <c:pt idx="894">
                  <c:v>14.801032959427767</c:v>
                </c:pt>
                <c:pt idx="895">
                  <c:v>14.8176996256734</c:v>
                </c:pt>
                <c:pt idx="896">
                  <c:v>14.834366291919032</c:v>
                </c:pt>
                <c:pt idx="897">
                  <c:v>14.851032958164666</c:v>
                </c:pt>
                <c:pt idx="898">
                  <c:v>14.867699624410301</c:v>
                </c:pt>
                <c:pt idx="899">
                  <c:v>14.884366290655935</c:v>
                </c:pt>
                <c:pt idx="900">
                  <c:v>14.901032956901567</c:v>
                </c:pt>
                <c:pt idx="901">
                  <c:v>14.9176996231472</c:v>
                </c:pt>
                <c:pt idx="902">
                  <c:v>14.934366289392816</c:v>
                </c:pt>
                <c:pt idx="903">
                  <c:v>14.95103295563845</c:v>
                </c:pt>
                <c:pt idx="904">
                  <c:v>14.967699621884083</c:v>
                </c:pt>
                <c:pt idx="905">
                  <c:v>14.984366288129715</c:v>
                </c:pt>
                <c:pt idx="906">
                  <c:v>15.001032954375351</c:v>
                </c:pt>
                <c:pt idx="907">
                  <c:v>15.017699620620984</c:v>
                </c:pt>
                <c:pt idx="908">
                  <c:v>15.034366286866618</c:v>
                </c:pt>
                <c:pt idx="909">
                  <c:v>15.05103295311225</c:v>
                </c:pt>
                <c:pt idx="910">
                  <c:v>15.067699619357866</c:v>
                </c:pt>
                <c:pt idx="911">
                  <c:v>15.084366285603499</c:v>
                </c:pt>
                <c:pt idx="912">
                  <c:v>15.101032951849133</c:v>
                </c:pt>
                <c:pt idx="913">
                  <c:v>15.117699618094766</c:v>
                </c:pt>
                <c:pt idx="914">
                  <c:v>15.1343662843404</c:v>
                </c:pt>
                <c:pt idx="915">
                  <c:v>15.151032950586034</c:v>
                </c:pt>
                <c:pt idx="916">
                  <c:v>15.167699616831667</c:v>
                </c:pt>
                <c:pt idx="917">
                  <c:v>15.184366283077301</c:v>
                </c:pt>
                <c:pt idx="918">
                  <c:v>15.201032949322917</c:v>
                </c:pt>
                <c:pt idx="919">
                  <c:v>15.21769961556855</c:v>
                </c:pt>
                <c:pt idx="920">
                  <c:v>15.234366281814182</c:v>
                </c:pt>
                <c:pt idx="921">
                  <c:v>15.251032948059816</c:v>
                </c:pt>
                <c:pt idx="922">
                  <c:v>15.26769961430545</c:v>
                </c:pt>
                <c:pt idx="923">
                  <c:v>15.284366280551085</c:v>
                </c:pt>
                <c:pt idx="924">
                  <c:v>15.301032946796717</c:v>
                </c:pt>
                <c:pt idx="925">
                  <c:v>15.31769961304235</c:v>
                </c:pt>
                <c:pt idx="926">
                  <c:v>15.334366279287966</c:v>
                </c:pt>
                <c:pt idx="927">
                  <c:v>15.3510329455336</c:v>
                </c:pt>
                <c:pt idx="928">
                  <c:v>15.367699611779233</c:v>
                </c:pt>
                <c:pt idx="929">
                  <c:v>15.384366278024865</c:v>
                </c:pt>
                <c:pt idx="930">
                  <c:v>15.401032944270499</c:v>
                </c:pt>
                <c:pt idx="931">
                  <c:v>15.417699610516134</c:v>
                </c:pt>
                <c:pt idx="932">
                  <c:v>15.434366276761768</c:v>
                </c:pt>
                <c:pt idx="933">
                  <c:v>15.4510329430074</c:v>
                </c:pt>
                <c:pt idx="934">
                  <c:v>15.467699609253016</c:v>
                </c:pt>
                <c:pt idx="935">
                  <c:v>15.484366275498649</c:v>
                </c:pt>
                <c:pt idx="936">
                  <c:v>15.501032941744283</c:v>
                </c:pt>
                <c:pt idx="937">
                  <c:v>15.517699607989917</c:v>
                </c:pt>
                <c:pt idx="938">
                  <c:v>15.534366274235548</c:v>
                </c:pt>
                <c:pt idx="939">
                  <c:v>15.551032940481184</c:v>
                </c:pt>
                <c:pt idx="940">
                  <c:v>15.567699606726817</c:v>
                </c:pt>
                <c:pt idx="941">
                  <c:v>15.584366272972451</c:v>
                </c:pt>
                <c:pt idx="942">
                  <c:v>15.601032939218067</c:v>
                </c:pt>
                <c:pt idx="943">
                  <c:v>15.617699605463701</c:v>
                </c:pt>
                <c:pt idx="944">
                  <c:v>15.634366271709332</c:v>
                </c:pt>
                <c:pt idx="945">
                  <c:v>15.651032937954966</c:v>
                </c:pt>
                <c:pt idx="946">
                  <c:v>15.6676996042006</c:v>
                </c:pt>
                <c:pt idx="947">
                  <c:v>15.684366270446235</c:v>
                </c:pt>
                <c:pt idx="948">
                  <c:v>15.701032936691867</c:v>
                </c:pt>
                <c:pt idx="949">
                  <c:v>15.7176996029375</c:v>
                </c:pt>
                <c:pt idx="950">
                  <c:v>15.734366269183116</c:v>
                </c:pt>
                <c:pt idx="951">
                  <c:v>15.75103293542875</c:v>
                </c:pt>
                <c:pt idx="952">
                  <c:v>15.767699601674384</c:v>
                </c:pt>
                <c:pt idx="953">
                  <c:v>15.784366267920015</c:v>
                </c:pt>
                <c:pt idx="954">
                  <c:v>15.801032934165649</c:v>
                </c:pt>
                <c:pt idx="955">
                  <c:v>15.817699600411284</c:v>
                </c:pt>
                <c:pt idx="956">
                  <c:v>15.834366266656918</c:v>
                </c:pt>
                <c:pt idx="957">
                  <c:v>15.85103293290255</c:v>
                </c:pt>
                <c:pt idx="958">
                  <c:v>15.867699599148166</c:v>
                </c:pt>
                <c:pt idx="959">
                  <c:v>15.884366265393799</c:v>
                </c:pt>
                <c:pt idx="960">
                  <c:v>15.901032931639433</c:v>
                </c:pt>
                <c:pt idx="961">
                  <c:v>15.917699597885067</c:v>
                </c:pt>
                <c:pt idx="962">
                  <c:v>15.934366264130698</c:v>
                </c:pt>
                <c:pt idx="963">
                  <c:v>15.951032930376334</c:v>
                </c:pt>
                <c:pt idx="964">
                  <c:v>15.967699596621967</c:v>
                </c:pt>
                <c:pt idx="965">
                  <c:v>15.984366262867601</c:v>
                </c:pt>
                <c:pt idx="966">
                  <c:v>16.001032929113215</c:v>
                </c:pt>
                <c:pt idx="967">
                  <c:v>16.017699595358849</c:v>
                </c:pt>
                <c:pt idx="968">
                  <c:v>16.034366261604482</c:v>
                </c:pt>
                <c:pt idx="969">
                  <c:v>16.051032927850116</c:v>
                </c:pt>
                <c:pt idx="970">
                  <c:v>16.06769959409575</c:v>
                </c:pt>
                <c:pt idx="971">
                  <c:v>16.084366260341383</c:v>
                </c:pt>
                <c:pt idx="972">
                  <c:v>16.101032926587017</c:v>
                </c:pt>
                <c:pt idx="973">
                  <c:v>16.117699592832651</c:v>
                </c:pt>
                <c:pt idx="974">
                  <c:v>16.134366259078266</c:v>
                </c:pt>
                <c:pt idx="975">
                  <c:v>16.1510329253239</c:v>
                </c:pt>
                <c:pt idx="976">
                  <c:v>16.167699591569534</c:v>
                </c:pt>
                <c:pt idx="977">
                  <c:v>16.184366257815167</c:v>
                </c:pt>
                <c:pt idx="978">
                  <c:v>16.201032924060801</c:v>
                </c:pt>
                <c:pt idx="979">
                  <c:v>16.217699590306434</c:v>
                </c:pt>
                <c:pt idx="980">
                  <c:v>16.234366256552068</c:v>
                </c:pt>
                <c:pt idx="981">
                  <c:v>16.251032922797702</c:v>
                </c:pt>
                <c:pt idx="982">
                  <c:v>16.267699589043318</c:v>
                </c:pt>
                <c:pt idx="983">
                  <c:v>16.284366255288951</c:v>
                </c:pt>
                <c:pt idx="984">
                  <c:v>16.301032921534581</c:v>
                </c:pt>
                <c:pt idx="985">
                  <c:v>16.317699587780215</c:v>
                </c:pt>
                <c:pt idx="986">
                  <c:v>16.334366254025849</c:v>
                </c:pt>
                <c:pt idx="987">
                  <c:v>16.351032920271486</c:v>
                </c:pt>
                <c:pt idx="988">
                  <c:v>16.367699586517116</c:v>
                </c:pt>
                <c:pt idx="989">
                  <c:v>16.384366252762749</c:v>
                </c:pt>
                <c:pt idx="990">
                  <c:v>16.401032919008365</c:v>
                </c:pt>
                <c:pt idx="991">
                  <c:v>16.417699585253999</c:v>
                </c:pt>
                <c:pt idx="992">
                  <c:v>16.434366251499632</c:v>
                </c:pt>
                <c:pt idx="993">
                  <c:v>16.451032917745266</c:v>
                </c:pt>
                <c:pt idx="994">
                  <c:v>16.4676995839909</c:v>
                </c:pt>
                <c:pt idx="995">
                  <c:v>16.484366250236533</c:v>
                </c:pt>
                <c:pt idx="996">
                  <c:v>16.501032916482167</c:v>
                </c:pt>
                <c:pt idx="997">
                  <c:v>16.517699582727801</c:v>
                </c:pt>
                <c:pt idx="998">
                  <c:v>16.534366248973416</c:v>
                </c:pt>
                <c:pt idx="999">
                  <c:v>16.55103291521905</c:v>
                </c:pt>
                <c:pt idx="1000">
                  <c:v>16.567699581464684</c:v>
                </c:pt>
                <c:pt idx="1001">
                  <c:v>16.584366247710317</c:v>
                </c:pt>
                <c:pt idx="1002">
                  <c:v>16.601032913955951</c:v>
                </c:pt>
                <c:pt idx="1003">
                  <c:v>16.617699580201581</c:v>
                </c:pt>
                <c:pt idx="1004">
                  <c:v>16.634366246447218</c:v>
                </c:pt>
                <c:pt idx="1005">
                  <c:v>16.651032912692852</c:v>
                </c:pt>
                <c:pt idx="1006">
                  <c:v>16.667699578938333</c:v>
                </c:pt>
                <c:pt idx="1007">
                  <c:v>16.684366245183998</c:v>
                </c:pt>
                <c:pt idx="1008">
                  <c:v>16.701032911429667</c:v>
                </c:pt>
                <c:pt idx="1009">
                  <c:v>16.717699577675333</c:v>
                </c:pt>
                <c:pt idx="1010">
                  <c:v>16.734366243920999</c:v>
                </c:pt>
                <c:pt idx="1011">
                  <c:v>16.751032910166501</c:v>
                </c:pt>
                <c:pt idx="1012">
                  <c:v>16.767699576412166</c:v>
                </c:pt>
                <c:pt idx="1013">
                  <c:v>16.784366242657832</c:v>
                </c:pt>
                <c:pt idx="1014">
                  <c:v>16.801032908903501</c:v>
                </c:pt>
                <c:pt idx="1015">
                  <c:v>16.817699575149167</c:v>
                </c:pt>
                <c:pt idx="1016">
                  <c:v>16.834366241394669</c:v>
                </c:pt>
                <c:pt idx="1017">
                  <c:v>16.851032907640334</c:v>
                </c:pt>
                <c:pt idx="1018">
                  <c:v>16.867699573886</c:v>
                </c:pt>
                <c:pt idx="1019">
                  <c:v>16.884366240131666</c:v>
                </c:pt>
                <c:pt idx="1020">
                  <c:v>16.901032906377164</c:v>
                </c:pt>
                <c:pt idx="1021">
                  <c:v>16.917699572622833</c:v>
                </c:pt>
                <c:pt idx="1022">
                  <c:v>16.934366238868499</c:v>
                </c:pt>
                <c:pt idx="1023">
                  <c:v>16.951032905114165</c:v>
                </c:pt>
                <c:pt idx="1024">
                  <c:v>16.967699571359834</c:v>
                </c:pt>
                <c:pt idx="1025">
                  <c:v>16.984366237605332</c:v>
                </c:pt>
                <c:pt idx="1026">
                  <c:v>17.001032903851002</c:v>
                </c:pt>
                <c:pt idx="1027">
                  <c:v>17.017699570096667</c:v>
                </c:pt>
                <c:pt idx="1028">
                  <c:v>17.034366236342333</c:v>
                </c:pt>
                <c:pt idx="1029">
                  <c:v>17.051032902588002</c:v>
                </c:pt>
                <c:pt idx="1030">
                  <c:v>17.0676995688335</c:v>
                </c:pt>
                <c:pt idx="1031">
                  <c:v>17.08436623507917</c:v>
                </c:pt>
                <c:pt idx="1032">
                  <c:v>17.101032901324835</c:v>
                </c:pt>
                <c:pt idx="1033">
                  <c:v>17.117699567570501</c:v>
                </c:pt>
                <c:pt idx="1034">
                  <c:v>17.134366233816003</c:v>
                </c:pt>
                <c:pt idx="1035">
                  <c:v>17.151032900061669</c:v>
                </c:pt>
                <c:pt idx="1036">
                  <c:v>17.167699566307331</c:v>
                </c:pt>
                <c:pt idx="1037">
                  <c:v>17.184366232553</c:v>
                </c:pt>
                <c:pt idx="1038">
                  <c:v>17.201032898798665</c:v>
                </c:pt>
                <c:pt idx="1039">
                  <c:v>17.217699565044164</c:v>
                </c:pt>
                <c:pt idx="1040">
                  <c:v>17.234366231289833</c:v>
                </c:pt>
                <c:pt idx="1041">
                  <c:v>17.251032897535499</c:v>
                </c:pt>
                <c:pt idx="1042">
                  <c:v>17.267699563781164</c:v>
                </c:pt>
                <c:pt idx="1043">
                  <c:v>17.284366230026833</c:v>
                </c:pt>
                <c:pt idx="1044">
                  <c:v>17.301032896272332</c:v>
                </c:pt>
                <c:pt idx="1045">
                  <c:v>17.317699562517998</c:v>
                </c:pt>
                <c:pt idx="1046">
                  <c:v>17.334366228763667</c:v>
                </c:pt>
                <c:pt idx="1047">
                  <c:v>17.351032895009332</c:v>
                </c:pt>
                <c:pt idx="1048">
                  <c:v>17.367699561254998</c:v>
                </c:pt>
                <c:pt idx="1049">
                  <c:v>17.3843662275005</c:v>
                </c:pt>
                <c:pt idx="1050">
                  <c:v>17.401032893746166</c:v>
                </c:pt>
                <c:pt idx="1051">
                  <c:v>17.417699559991835</c:v>
                </c:pt>
                <c:pt idx="1052">
                  <c:v>17.434366226237501</c:v>
                </c:pt>
                <c:pt idx="1053">
                  <c:v>17.451032892482999</c:v>
                </c:pt>
                <c:pt idx="1054">
                  <c:v>17.467699558728668</c:v>
                </c:pt>
                <c:pt idx="1055">
                  <c:v>17.484366224974334</c:v>
                </c:pt>
                <c:pt idx="1056">
                  <c:v>17.501032891219999</c:v>
                </c:pt>
                <c:pt idx="1057">
                  <c:v>17.517699557465669</c:v>
                </c:pt>
                <c:pt idx="1058">
                  <c:v>17.534366223711167</c:v>
                </c:pt>
                <c:pt idx="1059">
                  <c:v>17.551032889956833</c:v>
                </c:pt>
                <c:pt idx="1060">
                  <c:v>17.567699556202502</c:v>
                </c:pt>
                <c:pt idx="1061">
                  <c:v>17.584366222448168</c:v>
                </c:pt>
                <c:pt idx="1062">
                  <c:v>17.601032888693833</c:v>
                </c:pt>
                <c:pt idx="1063">
                  <c:v>17.617699554939335</c:v>
                </c:pt>
                <c:pt idx="1064">
                  <c:v>17.634366221185001</c:v>
                </c:pt>
                <c:pt idx="1065">
                  <c:v>17.651032887430667</c:v>
                </c:pt>
                <c:pt idx="1066">
                  <c:v>17.667699553676336</c:v>
                </c:pt>
                <c:pt idx="1067">
                  <c:v>17.684366219921834</c:v>
                </c:pt>
                <c:pt idx="1068">
                  <c:v>17.7010328861675</c:v>
                </c:pt>
                <c:pt idx="1069">
                  <c:v>17.717699552413169</c:v>
                </c:pt>
                <c:pt idx="1070">
                  <c:v>17.734366218658831</c:v>
                </c:pt>
                <c:pt idx="1071">
                  <c:v>17.751032884904497</c:v>
                </c:pt>
                <c:pt idx="1072">
                  <c:v>17.767699551149999</c:v>
                </c:pt>
                <c:pt idx="1073">
                  <c:v>17.784366217395664</c:v>
                </c:pt>
                <c:pt idx="1074">
                  <c:v>17.801032883641334</c:v>
                </c:pt>
                <c:pt idx="1075">
                  <c:v>17.817699549886999</c:v>
                </c:pt>
                <c:pt idx="1076">
                  <c:v>17.834366216132665</c:v>
                </c:pt>
                <c:pt idx="1077">
                  <c:v>17.851032882378167</c:v>
                </c:pt>
                <c:pt idx="1078">
                  <c:v>17.867699548623833</c:v>
                </c:pt>
                <c:pt idx="1079">
                  <c:v>17.884366214869498</c:v>
                </c:pt>
                <c:pt idx="1080">
                  <c:v>17.901032881115167</c:v>
                </c:pt>
                <c:pt idx="1081">
                  <c:v>17.917699547360833</c:v>
                </c:pt>
                <c:pt idx="1082">
                  <c:v>17.934366213606332</c:v>
                </c:pt>
                <c:pt idx="1083">
                  <c:v>17.951032879852001</c:v>
                </c:pt>
                <c:pt idx="1084">
                  <c:v>17.967699546097666</c:v>
                </c:pt>
                <c:pt idx="1085">
                  <c:v>17.984366212343332</c:v>
                </c:pt>
                <c:pt idx="1086">
                  <c:v>18.001032878588834</c:v>
                </c:pt>
                <c:pt idx="1087">
                  <c:v>18.0176995448345</c:v>
                </c:pt>
                <c:pt idx="1088">
                  <c:v>18.034366211080165</c:v>
                </c:pt>
                <c:pt idx="1089">
                  <c:v>18.051032877325834</c:v>
                </c:pt>
                <c:pt idx="1090">
                  <c:v>18.0676995435715</c:v>
                </c:pt>
                <c:pt idx="1091">
                  <c:v>18.084366209816999</c:v>
                </c:pt>
                <c:pt idx="1092">
                  <c:v>18.101032876062668</c:v>
                </c:pt>
                <c:pt idx="1093">
                  <c:v>18.117699542308333</c:v>
                </c:pt>
                <c:pt idx="1094">
                  <c:v>18.134366208554002</c:v>
                </c:pt>
                <c:pt idx="1095">
                  <c:v>18.151032874799668</c:v>
                </c:pt>
                <c:pt idx="1096">
                  <c:v>18.167699541045167</c:v>
                </c:pt>
                <c:pt idx="1097">
                  <c:v>18.184366207290836</c:v>
                </c:pt>
                <c:pt idx="1098">
                  <c:v>18.201032873536501</c:v>
                </c:pt>
                <c:pt idx="1099">
                  <c:v>18.217699539782167</c:v>
                </c:pt>
                <c:pt idx="1100">
                  <c:v>18.234366206027669</c:v>
                </c:pt>
                <c:pt idx="1101">
                  <c:v>18.251032872273335</c:v>
                </c:pt>
                <c:pt idx="1102">
                  <c:v>18.267699538519</c:v>
                </c:pt>
                <c:pt idx="1103">
                  <c:v>18.28436620476467</c:v>
                </c:pt>
                <c:pt idx="1104">
                  <c:v>18.301032871010332</c:v>
                </c:pt>
                <c:pt idx="1105">
                  <c:v>18.31769953725583</c:v>
                </c:pt>
                <c:pt idx="1106">
                  <c:v>18.334366203501499</c:v>
                </c:pt>
                <c:pt idx="1107">
                  <c:v>18.351032869747165</c:v>
                </c:pt>
                <c:pt idx="1108">
                  <c:v>18.367699535992831</c:v>
                </c:pt>
                <c:pt idx="1109">
                  <c:v>18.3843662022385</c:v>
                </c:pt>
                <c:pt idx="1110">
                  <c:v>18.401032868483998</c:v>
                </c:pt>
                <c:pt idx="1111">
                  <c:v>18.417699534729664</c:v>
                </c:pt>
                <c:pt idx="1112">
                  <c:v>18.434366200975333</c:v>
                </c:pt>
                <c:pt idx="1113">
                  <c:v>18.451032867220999</c:v>
                </c:pt>
                <c:pt idx="1114">
                  <c:v>18.467699533466501</c:v>
                </c:pt>
                <c:pt idx="1115">
                  <c:v>18.484366199712166</c:v>
                </c:pt>
                <c:pt idx="1116">
                  <c:v>18.501032865957832</c:v>
                </c:pt>
                <c:pt idx="1117">
                  <c:v>18.517699532203501</c:v>
                </c:pt>
                <c:pt idx="1118">
                  <c:v>18.534366198449167</c:v>
                </c:pt>
                <c:pt idx="1119">
                  <c:v>18.551032864694665</c:v>
                </c:pt>
                <c:pt idx="1120">
                  <c:v>18.567699530940335</c:v>
                </c:pt>
                <c:pt idx="1121">
                  <c:v>18.584366197186</c:v>
                </c:pt>
                <c:pt idx="1122">
                  <c:v>18.601032863431666</c:v>
                </c:pt>
                <c:pt idx="1123">
                  <c:v>18.617699529677335</c:v>
                </c:pt>
                <c:pt idx="1124">
                  <c:v>18.634366195922833</c:v>
                </c:pt>
                <c:pt idx="1125">
                  <c:v>18.651032862168499</c:v>
                </c:pt>
                <c:pt idx="1126">
                  <c:v>18.667699528414168</c:v>
                </c:pt>
                <c:pt idx="1127">
                  <c:v>18.684366194659834</c:v>
                </c:pt>
                <c:pt idx="1128">
                  <c:v>18.701032860905499</c:v>
                </c:pt>
                <c:pt idx="1129">
                  <c:v>18.717699527151002</c:v>
                </c:pt>
                <c:pt idx="1130">
                  <c:v>18.734366193396667</c:v>
                </c:pt>
                <c:pt idx="1131">
                  <c:v>18.751032859642333</c:v>
                </c:pt>
                <c:pt idx="1132">
                  <c:v>18.767699525888002</c:v>
                </c:pt>
                <c:pt idx="1133">
                  <c:v>18.784366192133501</c:v>
                </c:pt>
                <c:pt idx="1134">
                  <c:v>18.80103285837917</c:v>
                </c:pt>
                <c:pt idx="1135">
                  <c:v>18.817699524624835</c:v>
                </c:pt>
                <c:pt idx="1136">
                  <c:v>18.834366190870501</c:v>
                </c:pt>
                <c:pt idx="1137">
                  <c:v>18.85103285711617</c:v>
                </c:pt>
                <c:pt idx="1138">
                  <c:v>18.867699523361669</c:v>
                </c:pt>
                <c:pt idx="1139">
                  <c:v>18.884366189607331</c:v>
                </c:pt>
                <c:pt idx="1140">
                  <c:v>18.901032855853</c:v>
                </c:pt>
                <c:pt idx="1141">
                  <c:v>18.917699522098665</c:v>
                </c:pt>
                <c:pt idx="1142">
                  <c:v>18.934366188344331</c:v>
                </c:pt>
                <c:pt idx="1143">
                  <c:v>18.951032854589833</c:v>
                </c:pt>
                <c:pt idx="1144">
                  <c:v>18.967699520835499</c:v>
                </c:pt>
                <c:pt idx="1145">
                  <c:v>18.984366187081164</c:v>
                </c:pt>
                <c:pt idx="1146">
                  <c:v>19.001032853326834</c:v>
                </c:pt>
                <c:pt idx="1147">
                  <c:v>19.017699519572332</c:v>
                </c:pt>
                <c:pt idx="1148">
                  <c:v>19.034366185817998</c:v>
                </c:pt>
                <c:pt idx="1149">
                  <c:v>19.051032852063667</c:v>
                </c:pt>
                <c:pt idx="1150">
                  <c:v>19.067699518309333</c:v>
                </c:pt>
                <c:pt idx="1151">
                  <c:v>19.084366184554998</c:v>
                </c:pt>
                <c:pt idx="1152">
                  <c:v>19.1010328508005</c:v>
                </c:pt>
                <c:pt idx="1153">
                  <c:v>19.117699517046166</c:v>
                </c:pt>
                <c:pt idx="1154">
                  <c:v>19.134366183291831</c:v>
                </c:pt>
                <c:pt idx="1155">
                  <c:v>19.151032849537501</c:v>
                </c:pt>
                <c:pt idx="1156">
                  <c:v>19.167699515783166</c:v>
                </c:pt>
                <c:pt idx="1157">
                  <c:v>19.184366182028668</c:v>
                </c:pt>
                <c:pt idx="1158">
                  <c:v>19.201032848274334</c:v>
                </c:pt>
                <c:pt idx="1159">
                  <c:v>19.21769951452</c:v>
                </c:pt>
                <c:pt idx="1160">
                  <c:v>19.234366180765669</c:v>
                </c:pt>
                <c:pt idx="1161">
                  <c:v>19.251032847011334</c:v>
                </c:pt>
                <c:pt idx="1162">
                  <c:v>19.267699513256833</c:v>
                </c:pt>
                <c:pt idx="1163">
                  <c:v>19.284366179502502</c:v>
                </c:pt>
                <c:pt idx="1164">
                  <c:v>19.301032845748168</c:v>
                </c:pt>
                <c:pt idx="1165">
                  <c:v>19.317699511993833</c:v>
                </c:pt>
                <c:pt idx="1166">
                  <c:v>19.334366178239335</c:v>
                </c:pt>
                <c:pt idx="1167">
                  <c:v>19.351032844485001</c:v>
                </c:pt>
                <c:pt idx="1168">
                  <c:v>19.367699510730667</c:v>
                </c:pt>
                <c:pt idx="1169">
                  <c:v>19.384366176976336</c:v>
                </c:pt>
                <c:pt idx="1170">
                  <c:v>19.401032843222001</c:v>
                </c:pt>
                <c:pt idx="1171">
                  <c:v>19.4176995094675</c:v>
                </c:pt>
                <c:pt idx="1172">
                  <c:v>19.434366175713169</c:v>
                </c:pt>
                <c:pt idx="1173">
                  <c:v>19.451032841958831</c:v>
                </c:pt>
                <c:pt idx="1174">
                  <c:v>19.467699508204497</c:v>
                </c:pt>
                <c:pt idx="1175">
                  <c:v>19.484366174450166</c:v>
                </c:pt>
                <c:pt idx="1176">
                  <c:v>19.501032840695665</c:v>
                </c:pt>
                <c:pt idx="1177">
                  <c:v>19.517699506941334</c:v>
                </c:pt>
                <c:pt idx="1178">
                  <c:v>19.534366173186999</c:v>
                </c:pt>
                <c:pt idx="1179">
                  <c:v>19.551032839432665</c:v>
                </c:pt>
                <c:pt idx="1180">
                  <c:v>19.567699505678167</c:v>
                </c:pt>
                <c:pt idx="1181">
                  <c:v>19.584366171923833</c:v>
                </c:pt>
                <c:pt idx="1182">
                  <c:v>19.601032838169498</c:v>
                </c:pt>
                <c:pt idx="1183">
                  <c:v>19.617699504415167</c:v>
                </c:pt>
                <c:pt idx="1184">
                  <c:v>19.634366170660833</c:v>
                </c:pt>
                <c:pt idx="1185">
                  <c:v>19.651032836906332</c:v>
                </c:pt>
                <c:pt idx="1186">
                  <c:v>19.667699503152001</c:v>
                </c:pt>
                <c:pt idx="1187">
                  <c:v>19.684366169397666</c:v>
                </c:pt>
                <c:pt idx="1188">
                  <c:v>19.701032835643332</c:v>
                </c:pt>
                <c:pt idx="1189">
                  <c:v>19.717699501889001</c:v>
                </c:pt>
                <c:pt idx="1190">
                  <c:v>19.7343661681345</c:v>
                </c:pt>
                <c:pt idx="1191">
                  <c:v>19.751032834380165</c:v>
                </c:pt>
                <c:pt idx="1192">
                  <c:v>19.767699500625834</c:v>
                </c:pt>
                <c:pt idx="1193">
                  <c:v>19.7843661668715</c:v>
                </c:pt>
                <c:pt idx="1194">
                  <c:v>19.801032833116999</c:v>
                </c:pt>
                <c:pt idx="1195">
                  <c:v>19.817699499362668</c:v>
                </c:pt>
                <c:pt idx="1196">
                  <c:v>19.834366165608333</c:v>
                </c:pt>
                <c:pt idx="1197">
                  <c:v>19.851032831854003</c:v>
                </c:pt>
                <c:pt idx="1198">
                  <c:v>19.867699498099668</c:v>
                </c:pt>
                <c:pt idx="1199">
                  <c:v>19.884366164345167</c:v>
                </c:pt>
                <c:pt idx="1200">
                  <c:v>19.901032830590836</c:v>
                </c:pt>
                <c:pt idx="1201">
                  <c:v>19.917699496836502</c:v>
                </c:pt>
                <c:pt idx="1202">
                  <c:v>19.934366163082167</c:v>
                </c:pt>
                <c:pt idx="1203">
                  <c:v>19.951032829327836</c:v>
                </c:pt>
                <c:pt idx="1204">
                  <c:v>19.967699495573335</c:v>
                </c:pt>
                <c:pt idx="1205">
                  <c:v>19.984366161819</c:v>
                </c:pt>
                <c:pt idx="1206">
                  <c:v>20.00103282806467</c:v>
                </c:pt>
                <c:pt idx="1207">
                  <c:v>20.017699494310332</c:v>
                </c:pt>
                <c:pt idx="1208">
                  <c:v>20.034366160555997</c:v>
                </c:pt>
                <c:pt idx="1209">
                  <c:v>20.051032826801499</c:v>
                </c:pt>
                <c:pt idx="1210">
                  <c:v>20.067699493047165</c:v>
                </c:pt>
                <c:pt idx="1211">
                  <c:v>20.084366159292831</c:v>
                </c:pt>
                <c:pt idx="1212">
                  <c:v>20.1010328255385</c:v>
                </c:pt>
                <c:pt idx="1213">
                  <c:v>20.117699491783998</c:v>
                </c:pt>
                <c:pt idx="1214">
                  <c:v>20.134366158029664</c:v>
                </c:pt>
                <c:pt idx="1215">
                  <c:v>20.151032824275333</c:v>
                </c:pt>
                <c:pt idx="1216">
                  <c:v>20.167699490520999</c:v>
                </c:pt>
                <c:pt idx="1217">
                  <c:v>20.184366156766664</c:v>
                </c:pt>
                <c:pt idx="1218">
                  <c:v>20.201032823012167</c:v>
                </c:pt>
                <c:pt idx="1219">
                  <c:v>20.217699489257832</c:v>
                </c:pt>
                <c:pt idx="1220">
                  <c:v>20.234366155503501</c:v>
                </c:pt>
                <c:pt idx="1221">
                  <c:v>20.251032821749167</c:v>
                </c:pt>
                <c:pt idx="1222">
                  <c:v>20.267699487994832</c:v>
                </c:pt>
                <c:pt idx="1223">
                  <c:v>20.284366154240335</c:v>
                </c:pt>
                <c:pt idx="1224">
                  <c:v>20.301032820486</c:v>
                </c:pt>
                <c:pt idx="1225">
                  <c:v>20.317699486731666</c:v>
                </c:pt>
                <c:pt idx="1226">
                  <c:v>20.334366152977335</c:v>
                </c:pt>
                <c:pt idx="1227">
                  <c:v>20.351032819222834</c:v>
                </c:pt>
                <c:pt idx="1228">
                  <c:v>20.367699485468499</c:v>
                </c:pt>
                <c:pt idx="1229">
                  <c:v>20.384366151714168</c:v>
                </c:pt>
                <c:pt idx="1230">
                  <c:v>20.401032817959834</c:v>
                </c:pt>
                <c:pt idx="1231">
                  <c:v>20.4176994842055</c:v>
                </c:pt>
                <c:pt idx="1232">
                  <c:v>20.434366150451002</c:v>
                </c:pt>
                <c:pt idx="1233">
                  <c:v>20.451032816696667</c:v>
                </c:pt>
                <c:pt idx="1234">
                  <c:v>20.467699482942333</c:v>
                </c:pt>
                <c:pt idx="1235">
                  <c:v>20.484366149188002</c:v>
                </c:pt>
                <c:pt idx="1236">
                  <c:v>20.501032815433668</c:v>
                </c:pt>
                <c:pt idx="1237">
                  <c:v>20.517699481679166</c:v>
                </c:pt>
                <c:pt idx="1238">
                  <c:v>20.534366147924835</c:v>
                </c:pt>
                <c:pt idx="1239">
                  <c:v>20.551032814170501</c:v>
                </c:pt>
                <c:pt idx="1240">
                  <c:v>20.56769948041617</c:v>
                </c:pt>
                <c:pt idx="1241">
                  <c:v>20.584366146661832</c:v>
                </c:pt>
                <c:pt idx="1242">
                  <c:v>20.601032812907331</c:v>
                </c:pt>
                <c:pt idx="1243">
                  <c:v>20.617699479153</c:v>
                </c:pt>
                <c:pt idx="1244">
                  <c:v>20.634366145398666</c:v>
                </c:pt>
                <c:pt idx="1245">
                  <c:v>20.651032811644331</c:v>
                </c:pt>
                <c:pt idx="1246">
                  <c:v>20.667699477889833</c:v>
                </c:pt>
                <c:pt idx="1247">
                  <c:v>20.684366144135499</c:v>
                </c:pt>
                <c:pt idx="1248">
                  <c:v>20.701032810381164</c:v>
                </c:pt>
                <c:pt idx="1249">
                  <c:v>20.717699476626834</c:v>
                </c:pt>
                <c:pt idx="1250">
                  <c:v>20.734366142872499</c:v>
                </c:pt>
                <c:pt idx="1251">
                  <c:v>20.751032809117998</c:v>
                </c:pt>
                <c:pt idx="1252">
                  <c:v>20.767699475363667</c:v>
                </c:pt>
                <c:pt idx="1253">
                  <c:v>20.784366141609333</c:v>
                </c:pt>
                <c:pt idx="1254">
                  <c:v>20.801032807854998</c:v>
                </c:pt>
                <c:pt idx="1255">
                  <c:v>20.817699474100667</c:v>
                </c:pt>
                <c:pt idx="1256">
                  <c:v>20.834366140346166</c:v>
                </c:pt>
                <c:pt idx="1257">
                  <c:v>20.851032806591832</c:v>
                </c:pt>
                <c:pt idx="1258">
                  <c:v>20.867699472837501</c:v>
                </c:pt>
                <c:pt idx="1259">
                  <c:v>20.884366139083166</c:v>
                </c:pt>
                <c:pt idx="1260">
                  <c:v>20.901032805328668</c:v>
                </c:pt>
                <c:pt idx="1261">
                  <c:v>20.917699471574334</c:v>
                </c:pt>
                <c:pt idx="1262">
                  <c:v>20.93436613782</c:v>
                </c:pt>
                <c:pt idx="1263">
                  <c:v>20.951032804065669</c:v>
                </c:pt>
                <c:pt idx="1264">
                  <c:v>20.967699470311334</c:v>
                </c:pt>
                <c:pt idx="1265">
                  <c:v>20.984366136556833</c:v>
                </c:pt>
                <c:pt idx="1266">
                  <c:v>21.001032802802502</c:v>
                </c:pt>
                <c:pt idx="1267">
                  <c:v>21.017699469048168</c:v>
                </c:pt>
                <c:pt idx="1268">
                  <c:v>21.034366135293833</c:v>
                </c:pt>
                <c:pt idx="1269">
                  <c:v>21.051032801539503</c:v>
                </c:pt>
                <c:pt idx="1270">
                  <c:v>21.067699467785001</c:v>
                </c:pt>
                <c:pt idx="1271">
                  <c:v>21.084366134030667</c:v>
                </c:pt>
                <c:pt idx="1272">
                  <c:v>21.101032800276336</c:v>
                </c:pt>
                <c:pt idx="1273">
                  <c:v>21.117699466522001</c:v>
                </c:pt>
                <c:pt idx="1274">
                  <c:v>21.1343661327675</c:v>
                </c:pt>
                <c:pt idx="1275">
                  <c:v>21.151032799013169</c:v>
                </c:pt>
                <c:pt idx="1276">
                  <c:v>21.167699465258831</c:v>
                </c:pt>
                <c:pt idx="1277">
                  <c:v>21.184366131504497</c:v>
                </c:pt>
                <c:pt idx="1278">
                  <c:v>21.201032797750166</c:v>
                </c:pt>
                <c:pt idx="1279">
                  <c:v>21.217699463995665</c:v>
                </c:pt>
                <c:pt idx="1280">
                  <c:v>21.234366130241334</c:v>
                </c:pt>
                <c:pt idx="1281">
                  <c:v>21.251032796486999</c:v>
                </c:pt>
                <c:pt idx="1282">
                  <c:v>21.267699462732665</c:v>
                </c:pt>
                <c:pt idx="1283">
                  <c:v>21.284366128978334</c:v>
                </c:pt>
                <c:pt idx="1284">
                  <c:v>21.301032795223833</c:v>
                </c:pt>
                <c:pt idx="1285">
                  <c:v>21.317699461469498</c:v>
                </c:pt>
                <c:pt idx="1286">
                  <c:v>21.334366127715167</c:v>
                </c:pt>
                <c:pt idx="1287">
                  <c:v>21.351032793960833</c:v>
                </c:pt>
                <c:pt idx="1288">
                  <c:v>21.367699460206499</c:v>
                </c:pt>
                <c:pt idx="1289">
                  <c:v>21.384366126452001</c:v>
                </c:pt>
                <c:pt idx="1290">
                  <c:v>21.401032792697666</c:v>
                </c:pt>
                <c:pt idx="1291">
                  <c:v>21.417699458943332</c:v>
                </c:pt>
                <c:pt idx="1292">
                  <c:v>21.434366125189001</c:v>
                </c:pt>
                <c:pt idx="1293">
                  <c:v>21.4510327914345</c:v>
                </c:pt>
                <c:pt idx="1294">
                  <c:v>21.467699457680165</c:v>
                </c:pt>
                <c:pt idx="1295">
                  <c:v>21.484366123925835</c:v>
                </c:pt>
                <c:pt idx="1296">
                  <c:v>21.5010327901715</c:v>
                </c:pt>
                <c:pt idx="1297">
                  <c:v>21.517699456417166</c:v>
                </c:pt>
                <c:pt idx="1298">
                  <c:v>21.534366122662668</c:v>
                </c:pt>
                <c:pt idx="1299">
                  <c:v>21.551032788908334</c:v>
                </c:pt>
                <c:pt idx="1300">
                  <c:v>21.567699455153999</c:v>
                </c:pt>
                <c:pt idx="1301">
                  <c:v>21.584366121399668</c:v>
                </c:pt>
                <c:pt idx="1302">
                  <c:v>21.601032787645334</c:v>
                </c:pt>
                <c:pt idx="1303">
                  <c:v>21.617699453890836</c:v>
                </c:pt>
                <c:pt idx="1304">
                  <c:v>21.634366120136502</c:v>
                </c:pt>
                <c:pt idx="1305">
                  <c:v>21.651032786382167</c:v>
                </c:pt>
                <c:pt idx="1306">
                  <c:v>21.667699452627836</c:v>
                </c:pt>
                <c:pt idx="1307">
                  <c:v>21.684366118873335</c:v>
                </c:pt>
                <c:pt idx="1308">
                  <c:v>21.701032785119001</c:v>
                </c:pt>
                <c:pt idx="1309">
                  <c:v>21.71769945136467</c:v>
                </c:pt>
                <c:pt idx="1310">
                  <c:v>21.734366117610332</c:v>
                </c:pt>
                <c:pt idx="1311">
                  <c:v>21.751032783855997</c:v>
                </c:pt>
                <c:pt idx="1312">
                  <c:v>21.7676994501015</c:v>
                </c:pt>
                <c:pt idx="1313">
                  <c:v>21.784366116347165</c:v>
                </c:pt>
                <c:pt idx="1314">
                  <c:v>21.801032782592831</c:v>
                </c:pt>
                <c:pt idx="1315">
                  <c:v>21.8176994488385</c:v>
                </c:pt>
                <c:pt idx="1316">
                  <c:v>21.834366115084165</c:v>
                </c:pt>
                <c:pt idx="1317">
                  <c:v>21.851032781329664</c:v>
                </c:pt>
                <c:pt idx="1318">
                  <c:v>21.867699447575333</c:v>
                </c:pt>
                <c:pt idx="1319">
                  <c:v>21.884366113820999</c:v>
                </c:pt>
                <c:pt idx="1320">
                  <c:v>21.901032780066664</c:v>
                </c:pt>
                <c:pt idx="1321">
                  <c:v>21.917699446312334</c:v>
                </c:pt>
                <c:pt idx="1322">
                  <c:v>21.934366112557832</c:v>
                </c:pt>
                <c:pt idx="1323">
                  <c:v>21.951032778803501</c:v>
                </c:pt>
                <c:pt idx="1324">
                  <c:v>21.967699445049167</c:v>
                </c:pt>
                <c:pt idx="1325">
                  <c:v>21.984366111294833</c:v>
                </c:pt>
                <c:pt idx="1326">
                  <c:v>22.001032777540335</c:v>
                </c:pt>
                <c:pt idx="1327">
                  <c:v>22.017699443786</c:v>
                </c:pt>
                <c:pt idx="1328">
                  <c:v>22.034366110031666</c:v>
                </c:pt>
                <c:pt idx="1329">
                  <c:v>22.051032776277335</c:v>
                </c:pt>
                <c:pt idx="1330">
                  <c:v>22.067699442523001</c:v>
                </c:pt>
                <c:pt idx="1331">
                  <c:v>22.084366108768499</c:v>
                </c:pt>
                <c:pt idx="1332">
                  <c:v>22.101032775014168</c:v>
                </c:pt>
                <c:pt idx="1333">
                  <c:v>22.117699441259834</c:v>
                </c:pt>
                <c:pt idx="1334">
                  <c:v>22.1343661075055</c:v>
                </c:pt>
                <c:pt idx="1335">
                  <c:v>22.151032773751169</c:v>
                </c:pt>
                <c:pt idx="1336">
                  <c:v>22.167699439996667</c:v>
                </c:pt>
                <c:pt idx="1337">
                  <c:v>22.184366106242333</c:v>
                </c:pt>
                <c:pt idx="1338">
                  <c:v>22.201032772488002</c:v>
                </c:pt>
                <c:pt idx="1339">
                  <c:v>22.217699438733668</c:v>
                </c:pt>
                <c:pt idx="1340">
                  <c:v>22.234366104979166</c:v>
                </c:pt>
                <c:pt idx="1341">
                  <c:v>22.251032771224835</c:v>
                </c:pt>
                <c:pt idx="1342">
                  <c:v>22.267699437470501</c:v>
                </c:pt>
                <c:pt idx="1343">
                  <c:v>22.28436610371617</c:v>
                </c:pt>
                <c:pt idx="1344">
                  <c:v>22.301032769961832</c:v>
                </c:pt>
                <c:pt idx="1345">
                  <c:v>22.317699436207331</c:v>
                </c:pt>
                <c:pt idx="1346">
                  <c:v>22.334366102453</c:v>
                </c:pt>
                <c:pt idx="1347">
                  <c:v>22.351032768698666</c:v>
                </c:pt>
                <c:pt idx="1348">
                  <c:v>22.367699434944331</c:v>
                </c:pt>
                <c:pt idx="1349">
                  <c:v>22.38436610119</c:v>
                </c:pt>
                <c:pt idx="1350">
                  <c:v>22.401032767435499</c:v>
                </c:pt>
                <c:pt idx="1351">
                  <c:v>22.417699433681165</c:v>
                </c:pt>
                <c:pt idx="1352">
                  <c:v>22.434366099926834</c:v>
                </c:pt>
                <c:pt idx="1353">
                  <c:v>22.451032766172499</c:v>
                </c:pt>
                <c:pt idx="1354">
                  <c:v>22.467699432417998</c:v>
                </c:pt>
                <c:pt idx="1355">
                  <c:v>22.484366098663667</c:v>
                </c:pt>
                <c:pt idx="1356">
                  <c:v>22.501032764909333</c:v>
                </c:pt>
                <c:pt idx="1357">
                  <c:v>22.517699431154998</c:v>
                </c:pt>
                <c:pt idx="1358">
                  <c:v>22.534366097400667</c:v>
                </c:pt>
                <c:pt idx="1359">
                  <c:v>22.551032763646166</c:v>
                </c:pt>
                <c:pt idx="1360">
                  <c:v>22.567699429891832</c:v>
                </c:pt>
                <c:pt idx="1361">
                  <c:v>22.584366096137501</c:v>
                </c:pt>
                <c:pt idx="1362">
                  <c:v>22.601032762383166</c:v>
                </c:pt>
                <c:pt idx="1363">
                  <c:v>22.617699428628832</c:v>
                </c:pt>
                <c:pt idx="1364">
                  <c:v>22.634366094874334</c:v>
                </c:pt>
                <c:pt idx="1365">
                  <c:v>22.65103276112</c:v>
                </c:pt>
                <c:pt idx="1366">
                  <c:v>22.667699427365669</c:v>
                </c:pt>
                <c:pt idx="1367">
                  <c:v>22.684366093611334</c:v>
                </c:pt>
                <c:pt idx="1368">
                  <c:v>22.701032759857</c:v>
                </c:pt>
                <c:pt idx="1369">
                  <c:v>22.717699426102502</c:v>
                </c:pt>
                <c:pt idx="1370">
                  <c:v>22.734366092348168</c:v>
                </c:pt>
                <c:pt idx="1371">
                  <c:v>22.751032758593833</c:v>
                </c:pt>
                <c:pt idx="1372">
                  <c:v>22.767699424839503</c:v>
                </c:pt>
                <c:pt idx="1373">
                  <c:v>22.784366091085001</c:v>
                </c:pt>
                <c:pt idx="1374">
                  <c:v>22.801032757330667</c:v>
                </c:pt>
                <c:pt idx="1375">
                  <c:v>22.817699423576336</c:v>
                </c:pt>
                <c:pt idx="1376">
                  <c:v>22.834366089822002</c:v>
                </c:pt>
                <c:pt idx="1377">
                  <c:v>22.851032756067664</c:v>
                </c:pt>
                <c:pt idx="1378">
                  <c:v>22.867699422313169</c:v>
                </c:pt>
                <c:pt idx="1379">
                  <c:v>22.884366088558831</c:v>
                </c:pt>
                <c:pt idx="1380">
                  <c:v>22.901032754804497</c:v>
                </c:pt>
                <c:pt idx="1381">
                  <c:v>22.917699421050166</c:v>
                </c:pt>
                <c:pt idx="1382">
                  <c:v>22.934366087295832</c:v>
                </c:pt>
                <c:pt idx="1383">
                  <c:v>22.95103275354133</c:v>
                </c:pt>
                <c:pt idx="1384">
                  <c:v>22.967699419786999</c:v>
                </c:pt>
                <c:pt idx="1385">
                  <c:v>22.984366086032665</c:v>
                </c:pt>
                <c:pt idx="1386">
                  <c:v>23.001032752278334</c:v>
                </c:pt>
                <c:pt idx="1387">
                  <c:v>23.017699418523833</c:v>
                </c:pt>
                <c:pt idx="1388">
                  <c:v>23.034366084769498</c:v>
                </c:pt>
                <c:pt idx="1389">
                  <c:v>23.051032751015168</c:v>
                </c:pt>
                <c:pt idx="1390">
                  <c:v>23.067699417260833</c:v>
                </c:pt>
                <c:pt idx="1391">
                  <c:v>23.084366083506499</c:v>
                </c:pt>
                <c:pt idx="1392">
                  <c:v>23.101032749752001</c:v>
                </c:pt>
                <c:pt idx="1393">
                  <c:v>23.117699415997667</c:v>
                </c:pt>
                <c:pt idx="1394">
                  <c:v>23.134366082243332</c:v>
                </c:pt>
                <c:pt idx="1395">
                  <c:v>23.151032748489001</c:v>
                </c:pt>
                <c:pt idx="1396">
                  <c:v>23.167699414734667</c:v>
                </c:pt>
                <c:pt idx="1397">
                  <c:v>23.184366080980165</c:v>
                </c:pt>
                <c:pt idx="1398">
                  <c:v>23.201032747225835</c:v>
                </c:pt>
                <c:pt idx="1399">
                  <c:v>23.2176994134715</c:v>
                </c:pt>
                <c:pt idx="1400">
                  <c:v>23.234366079717166</c:v>
                </c:pt>
                <c:pt idx="1401">
                  <c:v>23.251032745962835</c:v>
                </c:pt>
                <c:pt idx="1402">
                  <c:v>23.267699412208334</c:v>
                </c:pt>
                <c:pt idx="1403">
                  <c:v>23.284366078453999</c:v>
                </c:pt>
                <c:pt idx="1404">
                  <c:v>23.301032744699668</c:v>
                </c:pt>
                <c:pt idx="1405">
                  <c:v>23.317699410945334</c:v>
                </c:pt>
                <c:pt idx="1406">
                  <c:v>23.334366077190836</c:v>
                </c:pt>
                <c:pt idx="1407">
                  <c:v>23.351032743436502</c:v>
                </c:pt>
                <c:pt idx="1408">
                  <c:v>23.367699409682167</c:v>
                </c:pt>
                <c:pt idx="1409">
                  <c:v>23.384366075927836</c:v>
                </c:pt>
                <c:pt idx="1410">
                  <c:v>23.401032742173502</c:v>
                </c:pt>
                <c:pt idx="1411">
                  <c:v>23.417699408419001</c:v>
                </c:pt>
                <c:pt idx="1412">
                  <c:v>23.43436607466467</c:v>
                </c:pt>
                <c:pt idx="1413">
                  <c:v>23.451032740910332</c:v>
                </c:pt>
                <c:pt idx="1414">
                  <c:v>23.467699407155997</c:v>
                </c:pt>
                <c:pt idx="1415">
                  <c:v>23.484366073401667</c:v>
                </c:pt>
                <c:pt idx="1416">
                  <c:v>23.501032739647165</c:v>
                </c:pt>
                <c:pt idx="1417">
                  <c:v>23.517699405892831</c:v>
                </c:pt>
                <c:pt idx="1418">
                  <c:v>23.5343660721385</c:v>
                </c:pt>
                <c:pt idx="1419">
                  <c:v>23.551032738384166</c:v>
                </c:pt>
                <c:pt idx="1420">
                  <c:v>23.567699404629664</c:v>
                </c:pt>
                <c:pt idx="1421">
                  <c:v>23.584366070875333</c:v>
                </c:pt>
                <c:pt idx="1422">
                  <c:v>23.601032737120999</c:v>
                </c:pt>
                <c:pt idx="1423">
                  <c:v>23.617699403366665</c:v>
                </c:pt>
                <c:pt idx="1424">
                  <c:v>23.634366069612334</c:v>
                </c:pt>
                <c:pt idx="1425">
                  <c:v>23.651032735857832</c:v>
                </c:pt>
                <c:pt idx="1426">
                  <c:v>23.667699402103498</c:v>
                </c:pt>
                <c:pt idx="1427">
                  <c:v>23.684366068349167</c:v>
                </c:pt>
                <c:pt idx="1428">
                  <c:v>23.701032734594833</c:v>
                </c:pt>
                <c:pt idx="1429">
                  <c:v>23.717699400840502</c:v>
                </c:pt>
                <c:pt idx="1430">
                  <c:v>23.734366067086</c:v>
                </c:pt>
                <c:pt idx="1431">
                  <c:v>23.751032733331666</c:v>
                </c:pt>
                <c:pt idx="1432">
                  <c:v>23.767699399577335</c:v>
                </c:pt>
                <c:pt idx="1433">
                  <c:v>23.784366065823001</c:v>
                </c:pt>
                <c:pt idx="1434">
                  <c:v>23.801032732068499</c:v>
                </c:pt>
                <c:pt idx="1435">
                  <c:v>23.817699398314168</c:v>
                </c:pt>
                <c:pt idx="1436">
                  <c:v>23.834366064559834</c:v>
                </c:pt>
                <c:pt idx="1437">
                  <c:v>23.8510327308055</c:v>
                </c:pt>
                <c:pt idx="1438">
                  <c:v>23.867699397051169</c:v>
                </c:pt>
                <c:pt idx="1439">
                  <c:v>23.884366063296667</c:v>
                </c:pt>
                <c:pt idx="1440">
                  <c:v>23.901032729542333</c:v>
                </c:pt>
                <c:pt idx="1441">
                  <c:v>23.917699395788002</c:v>
                </c:pt>
                <c:pt idx="1442">
                  <c:v>23.934366062033668</c:v>
                </c:pt>
                <c:pt idx="1443">
                  <c:v>23.951032728279333</c:v>
                </c:pt>
                <c:pt idx="1444">
                  <c:v>23.967699394524836</c:v>
                </c:pt>
                <c:pt idx="1445">
                  <c:v>23.984366060770501</c:v>
                </c:pt>
                <c:pt idx="1446">
                  <c:v>24.001032727016163</c:v>
                </c:pt>
                <c:pt idx="1447">
                  <c:v>24.017699393261832</c:v>
                </c:pt>
                <c:pt idx="1448">
                  <c:v>24.034366059507498</c:v>
                </c:pt>
                <c:pt idx="1449">
                  <c:v>24.051032725753</c:v>
                </c:pt>
                <c:pt idx="1450">
                  <c:v>24.067699391998666</c:v>
                </c:pt>
                <c:pt idx="1451">
                  <c:v>24.084366058244331</c:v>
                </c:pt>
                <c:pt idx="1452">
                  <c:v>24.10103272449</c:v>
                </c:pt>
                <c:pt idx="1453">
                  <c:v>24.117699390735499</c:v>
                </c:pt>
                <c:pt idx="1454">
                  <c:v>24.134366056981165</c:v>
                </c:pt>
                <c:pt idx="1455">
                  <c:v>24.151032723226834</c:v>
                </c:pt>
                <c:pt idx="1456">
                  <c:v>24.167699389472499</c:v>
                </c:pt>
                <c:pt idx="1457">
                  <c:v>24.184366055718165</c:v>
                </c:pt>
                <c:pt idx="1458">
                  <c:v>24.201032721963667</c:v>
                </c:pt>
                <c:pt idx="1459">
                  <c:v>24.217699388209333</c:v>
                </c:pt>
                <c:pt idx="1460">
                  <c:v>24.234366054454998</c:v>
                </c:pt>
                <c:pt idx="1461">
                  <c:v>24.251032720700668</c:v>
                </c:pt>
                <c:pt idx="1462">
                  <c:v>24.267699386946333</c:v>
                </c:pt>
                <c:pt idx="1463">
                  <c:v>24.284366053191832</c:v>
                </c:pt>
                <c:pt idx="1464">
                  <c:v>24.301032719437501</c:v>
                </c:pt>
                <c:pt idx="1465">
                  <c:v>24.317699385683166</c:v>
                </c:pt>
                <c:pt idx="1466">
                  <c:v>24.334366051928832</c:v>
                </c:pt>
                <c:pt idx="1467">
                  <c:v>24.351032718174334</c:v>
                </c:pt>
                <c:pt idx="1468">
                  <c:v>24.36769938442</c:v>
                </c:pt>
                <c:pt idx="1469">
                  <c:v>24.384366050665669</c:v>
                </c:pt>
                <c:pt idx="1470">
                  <c:v>24.401032716911335</c:v>
                </c:pt>
                <c:pt idx="1471">
                  <c:v>24.417699383157</c:v>
                </c:pt>
                <c:pt idx="1472">
                  <c:v>24.434366049402502</c:v>
                </c:pt>
                <c:pt idx="1473">
                  <c:v>24.451032715648168</c:v>
                </c:pt>
                <c:pt idx="1474">
                  <c:v>24.467699381893834</c:v>
                </c:pt>
                <c:pt idx="1475">
                  <c:v>24.484366048139503</c:v>
                </c:pt>
                <c:pt idx="1476">
                  <c:v>24.501032714385168</c:v>
                </c:pt>
                <c:pt idx="1477">
                  <c:v>24.517699380630667</c:v>
                </c:pt>
                <c:pt idx="1478">
                  <c:v>24.534366046876336</c:v>
                </c:pt>
                <c:pt idx="1479">
                  <c:v>24.551032713122002</c:v>
                </c:pt>
                <c:pt idx="1480">
                  <c:v>24.567699379367664</c:v>
                </c:pt>
                <c:pt idx="1481">
                  <c:v>24.584366045613333</c:v>
                </c:pt>
                <c:pt idx="1482">
                  <c:v>24.601032711858831</c:v>
                </c:pt>
                <c:pt idx="1483">
                  <c:v>24.617699378104497</c:v>
                </c:pt>
                <c:pt idx="1484">
                  <c:v>24.634366044350166</c:v>
                </c:pt>
                <c:pt idx="1485">
                  <c:v>24.651032710595832</c:v>
                </c:pt>
                <c:pt idx="1486">
                  <c:v>24.66769937684133</c:v>
                </c:pt>
                <c:pt idx="1487">
                  <c:v>24.684366043087</c:v>
                </c:pt>
                <c:pt idx="1488">
                  <c:v>24.701032709332665</c:v>
                </c:pt>
                <c:pt idx="1489">
                  <c:v>24.717699375578331</c:v>
                </c:pt>
                <c:pt idx="1490">
                  <c:v>24.734366041824</c:v>
                </c:pt>
                <c:pt idx="1491">
                  <c:v>24.751032708069499</c:v>
                </c:pt>
                <c:pt idx="1492">
                  <c:v>24.767699374315168</c:v>
                </c:pt>
                <c:pt idx="1493">
                  <c:v>24.784366040560833</c:v>
                </c:pt>
                <c:pt idx="1494">
                  <c:v>24.801032706806499</c:v>
                </c:pt>
                <c:pt idx="1495">
                  <c:v>24.817699373052168</c:v>
                </c:pt>
                <c:pt idx="1496">
                  <c:v>24.834366039297667</c:v>
                </c:pt>
                <c:pt idx="1497">
                  <c:v>24.851032705543332</c:v>
                </c:pt>
                <c:pt idx="1498">
                  <c:v>24.867699371789001</c:v>
                </c:pt>
                <c:pt idx="1499">
                  <c:v>24.884366038034667</c:v>
                </c:pt>
                <c:pt idx="1500">
                  <c:v>24.901032704280166</c:v>
                </c:pt>
                <c:pt idx="1501">
                  <c:v>24.917699370525835</c:v>
                </c:pt>
                <c:pt idx="1502">
                  <c:v>24.9343660367715</c:v>
                </c:pt>
                <c:pt idx="1503">
                  <c:v>24.951032703017166</c:v>
                </c:pt>
                <c:pt idx="1504">
                  <c:v>24.967699369262835</c:v>
                </c:pt>
                <c:pt idx="1505">
                  <c:v>24.984366035508334</c:v>
                </c:pt>
                <c:pt idx="1506">
                  <c:v>25.001032701753999</c:v>
                </c:pt>
                <c:pt idx="1507">
                  <c:v>25.017699367999668</c:v>
                </c:pt>
                <c:pt idx="1508">
                  <c:v>25.034366034245334</c:v>
                </c:pt>
                <c:pt idx="1509">
                  <c:v>25.051032700491</c:v>
                </c:pt>
                <c:pt idx="1510">
                  <c:v>25.067699366736502</c:v>
                </c:pt>
                <c:pt idx="1511">
                  <c:v>25.084366032982167</c:v>
                </c:pt>
                <c:pt idx="1512">
                  <c:v>25.101032699227837</c:v>
                </c:pt>
                <c:pt idx="1513">
                  <c:v>25.117699365473502</c:v>
                </c:pt>
                <c:pt idx="1514">
                  <c:v>25.134366031719001</c:v>
                </c:pt>
                <c:pt idx="1515">
                  <c:v>25.15103269796467</c:v>
                </c:pt>
                <c:pt idx="1516">
                  <c:v>25.167699364210332</c:v>
                </c:pt>
                <c:pt idx="1517">
                  <c:v>25.184366030455998</c:v>
                </c:pt>
                <c:pt idx="1518">
                  <c:v>25.201032696701667</c:v>
                </c:pt>
                <c:pt idx="1519">
                  <c:v>25.217699362947165</c:v>
                </c:pt>
                <c:pt idx="1520">
                  <c:v>25.234366029192831</c:v>
                </c:pt>
                <c:pt idx="1521">
                  <c:v>25.2510326954385</c:v>
                </c:pt>
                <c:pt idx="1522">
                  <c:v>25.267699361684166</c:v>
                </c:pt>
                <c:pt idx="1523">
                  <c:v>25.284366027929831</c:v>
                </c:pt>
                <c:pt idx="1524">
                  <c:v>25.301032694175333</c:v>
                </c:pt>
                <c:pt idx="1525">
                  <c:v>25.317699360420999</c:v>
                </c:pt>
                <c:pt idx="1526">
                  <c:v>25.334366026666665</c:v>
                </c:pt>
                <c:pt idx="1527">
                  <c:v>25.351032692912334</c:v>
                </c:pt>
                <c:pt idx="1528">
                  <c:v>25.367699359157999</c:v>
                </c:pt>
                <c:pt idx="1529">
                  <c:v>25.384366025403498</c:v>
                </c:pt>
                <c:pt idx="1530">
                  <c:v>25.401032691649167</c:v>
                </c:pt>
                <c:pt idx="1531">
                  <c:v>25.417699357894833</c:v>
                </c:pt>
                <c:pt idx="1532">
                  <c:v>25.434366024140502</c:v>
                </c:pt>
                <c:pt idx="1533">
                  <c:v>25.451032690386</c:v>
                </c:pt>
                <c:pt idx="1534">
                  <c:v>25.467699356631666</c:v>
                </c:pt>
                <c:pt idx="1535">
                  <c:v>25.484366022877335</c:v>
                </c:pt>
                <c:pt idx="1536">
                  <c:v>25.501032689123001</c:v>
                </c:pt>
                <c:pt idx="1537">
                  <c:v>25.517699355368666</c:v>
                </c:pt>
                <c:pt idx="1538">
                  <c:v>25.534366021614169</c:v>
                </c:pt>
                <c:pt idx="1539">
                  <c:v>25.551032687859834</c:v>
                </c:pt>
                <c:pt idx="1540">
                  <c:v>25.5676993541055</c:v>
                </c:pt>
                <c:pt idx="1541">
                  <c:v>25.584366020351169</c:v>
                </c:pt>
                <c:pt idx="1542">
                  <c:v>25.601032686596835</c:v>
                </c:pt>
                <c:pt idx="1543">
                  <c:v>25.617699352842333</c:v>
                </c:pt>
                <c:pt idx="1544">
                  <c:v>25.634366019088002</c:v>
                </c:pt>
                <c:pt idx="1545">
                  <c:v>25.651032685333668</c:v>
                </c:pt>
                <c:pt idx="1546">
                  <c:v>25.667699351579333</c:v>
                </c:pt>
                <c:pt idx="1547">
                  <c:v>25.684366017824836</c:v>
                </c:pt>
                <c:pt idx="1548">
                  <c:v>25.701032684070501</c:v>
                </c:pt>
                <c:pt idx="1549">
                  <c:v>25.717699350316163</c:v>
                </c:pt>
                <c:pt idx="1550">
                  <c:v>25.734366016561832</c:v>
                </c:pt>
                <c:pt idx="1551">
                  <c:v>25.751032682807498</c:v>
                </c:pt>
                <c:pt idx="1552">
                  <c:v>25.767699349053</c:v>
                </c:pt>
                <c:pt idx="1553">
                  <c:v>25.784366015298666</c:v>
                </c:pt>
                <c:pt idx="1554">
                  <c:v>25.801032681544331</c:v>
                </c:pt>
                <c:pt idx="1555">
                  <c:v>25.817699347790001</c:v>
                </c:pt>
                <c:pt idx="1556">
                  <c:v>25.834366014035666</c:v>
                </c:pt>
                <c:pt idx="1557">
                  <c:v>25.851032680281165</c:v>
                </c:pt>
                <c:pt idx="1558">
                  <c:v>25.867699346526834</c:v>
                </c:pt>
                <c:pt idx="1559">
                  <c:v>25.884366012772499</c:v>
                </c:pt>
                <c:pt idx="1560">
                  <c:v>25.901032679018165</c:v>
                </c:pt>
                <c:pt idx="1561">
                  <c:v>25.917699345263834</c:v>
                </c:pt>
                <c:pt idx="1562">
                  <c:v>25.934366011509333</c:v>
                </c:pt>
                <c:pt idx="1563">
                  <c:v>25.951032677754998</c:v>
                </c:pt>
                <c:pt idx="1564">
                  <c:v>25.967699344000668</c:v>
                </c:pt>
                <c:pt idx="1565">
                  <c:v>25.984366010246333</c:v>
                </c:pt>
                <c:pt idx="1566">
                  <c:v>26.001032676491832</c:v>
                </c:pt>
                <c:pt idx="1567">
                  <c:v>26.017699342737501</c:v>
                </c:pt>
                <c:pt idx="1568">
                  <c:v>26.034366008983167</c:v>
                </c:pt>
                <c:pt idx="1569">
                  <c:v>26.051032675228832</c:v>
                </c:pt>
                <c:pt idx="1570">
                  <c:v>26.067699341474501</c:v>
                </c:pt>
                <c:pt idx="1571">
                  <c:v>26.08436600772</c:v>
                </c:pt>
                <c:pt idx="1572">
                  <c:v>26.101032673965666</c:v>
                </c:pt>
                <c:pt idx="1573">
                  <c:v>26.117699340211335</c:v>
                </c:pt>
                <c:pt idx="1574">
                  <c:v>26.134366006457</c:v>
                </c:pt>
                <c:pt idx="1575">
                  <c:v>26.151032672702669</c:v>
                </c:pt>
                <c:pt idx="1576">
                  <c:v>26.167699338948168</c:v>
                </c:pt>
                <c:pt idx="1577">
                  <c:v>26.184366005193834</c:v>
                </c:pt>
                <c:pt idx="1578">
                  <c:v>26.201032671439503</c:v>
                </c:pt>
                <c:pt idx="1579">
                  <c:v>26.217699337685168</c:v>
                </c:pt>
                <c:pt idx="1580">
                  <c:v>26.234366003930667</c:v>
                </c:pt>
                <c:pt idx="1581">
                  <c:v>26.251032670176336</c:v>
                </c:pt>
                <c:pt idx="1582">
                  <c:v>26.267699336422002</c:v>
                </c:pt>
                <c:pt idx="1583">
                  <c:v>26.284366002667664</c:v>
                </c:pt>
                <c:pt idx="1584">
                  <c:v>26.301032668913333</c:v>
                </c:pt>
                <c:pt idx="1585">
                  <c:v>26.317699335158832</c:v>
                </c:pt>
                <c:pt idx="1586">
                  <c:v>26.334366001404497</c:v>
                </c:pt>
                <c:pt idx="1587">
                  <c:v>26.351032667650166</c:v>
                </c:pt>
                <c:pt idx="1588">
                  <c:v>26.367699333895832</c:v>
                </c:pt>
                <c:pt idx="1589">
                  <c:v>26.384366000141497</c:v>
                </c:pt>
                <c:pt idx="1590">
                  <c:v>26.401032666387</c:v>
                </c:pt>
                <c:pt idx="1591">
                  <c:v>26.417699332632665</c:v>
                </c:pt>
                <c:pt idx="1592">
                  <c:v>26.434365998878331</c:v>
                </c:pt>
                <c:pt idx="1593">
                  <c:v>26.451032665124</c:v>
                </c:pt>
                <c:pt idx="1594">
                  <c:v>26.467699331369666</c:v>
                </c:pt>
                <c:pt idx="1595">
                  <c:v>26.484365997615168</c:v>
                </c:pt>
                <c:pt idx="1596">
                  <c:v>26.501032663860833</c:v>
                </c:pt>
                <c:pt idx="1597">
                  <c:v>26.517699330106499</c:v>
                </c:pt>
                <c:pt idx="1598">
                  <c:v>26.534365996352168</c:v>
                </c:pt>
                <c:pt idx="1599">
                  <c:v>26.551032662597667</c:v>
                </c:pt>
                <c:pt idx="1600">
                  <c:v>26.567699328843332</c:v>
                </c:pt>
                <c:pt idx="1601">
                  <c:v>26.584365995089001</c:v>
                </c:pt>
                <c:pt idx="1602">
                  <c:v>26.601032661334667</c:v>
                </c:pt>
                <c:pt idx="1603">
                  <c:v>26.617699327580333</c:v>
                </c:pt>
                <c:pt idx="1604">
                  <c:v>26.634365993825835</c:v>
                </c:pt>
                <c:pt idx="1605">
                  <c:v>26.6510326600715</c:v>
                </c:pt>
                <c:pt idx="1606">
                  <c:v>26.667699326317166</c:v>
                </c:pt>
                <c:pt idx="1607">
                  <c:v>26.684365992562835</c:v>
                </c:pt>
                <c:pt idx="1608">
                  <c:v>26.701032658808501</c:v>
                </c:pt>
                <c:pt idx="1609">
                  <c:v>26.717699325053999</c:v>
                </c:pt>
                <c:pt idx="1610">
                  <c:v>26.734365991299669</c:v>
                </c:pt>
                <c:pt idx="1611">
                  <c:v>26.751032657545334</c:v>
                </c:pt>
                <c:pt idx="1612">
                  <c:v>26.767699323791</c:v>
                </c:pt>
                <c:pt idx="1613">
                  <c:v>26.784365990036502</c:v>
                </c:pt>
                <c:pt idx="1614">
                  <c:v>26.801032656282167</c:v>
                </c:pt>
                <c:pt idx="1615">
                  <c:v>26.817699322527837</c:v>
                </c:pt>
                <c:pt idx="1616">
                  <c:v>26.834365988773502</c:v>
                </c:pt>
                <c:pt idx="1617">
                  <c:v>26.851032655019164</c:v>
                </c:pt>
                <c:pt idx="1618">
                  <c:v>26.86769932126467</c:v>
                </c:pt>
                <c:pt idx="1619">
                  <c:v>26.884365987510332</c:v>
                </c:pt>
                <c:pt idx="1620">
                  <c:v>26.901032653755998</c:v>
                </c:pt>
                <c:pt idx="1621">
                  <c:v>26.917699320001667</c:v>
                </c:pt>
                <c:pt idx="1622">
                  <c:v>26.934365986247332</c:v>
                </c:pt>
                <c:pt idx="1623">
                  <c:v>26.951032652492831</c:v>
                </c:pt>
                <c:pt idx="1624">
                  <c:v>26.9676993187385</c:v>
                </c:pt>
                <c:pt idx="1625">
                  <c:v>26.984365984984166</c:v>
                </c:pt>
                <c:pt idx="1626">
                  <c:v>27.001032651229831</c:v>
                </c:pt>
                <c:pt idx="1627">
                  <c:v>27.017699317475333</c:v>
                </c:pt>
                <c:pt idx="1628">
                  <c:v>27.034365983720999</c:v>
                </c:pt>
                <c:pt idx="1629">
                  <c:v>27.051032649966665</c:v>
                </c:pt>
                <c:pt idx="1630">
                  <c:v>27.067699316212334</c:v>
                </c:pt>
                <c:pt idx="1631">
                  <c:v>27.084365982457999</c:v>
                </c:pt>
                <c:pt idx="1632">
                  <c:v>27.101032648703498</c:v>
                </c:pt>
                <c:pt idx="1633">
                  <c:v>27.117699314949167</c:v>
                </c:pt>
                <c:pt idx="1634">
                  <c:v>27.134365981194833</c:v>
                </c:pt>
                <c:pt idx="1635">
                  <c:v>27.151032647440498</c:v>
                </c:pt>
                <c:pt idx="1636">
                  <c:v>27.167699313686168</c:v>
                </c:pt>
                <c:pt idx="1637">
                  <c:v>27.184365979931666</c:v>
                </c:pt>
                <c:pt idx="1638">
                  <c:v>27.201032646177335</c:v>
                </c:pt>
                <c:pt idx="1639">
                  <c:v>27.217699312423001</c:v>
                </c:pt>
                <c:pt idx="1640">
                  <c:v>27.234365978668666</c:v>
                </c:pt>
                <c:pt idx="1641">
                  <c:v>27.251032644914336</c:v>
                </c:pt>
                <c:pt idx="1642">
                  <c:v>27.267699311159834</c:v>
                </c:pt>
                <c:pt idx="1643">
                  <c:v>27.2843659774055</c:v>
                </c:pt>
                <c:pt idx="1644">
                  <c:v>27.301032643651169</c:v>
                </c:pt>
                <c:pt idx="1645">
                  <c:v>27.317699309896835</c:v>
                </c:pt>
                <c:pt idx="1646">
                  <c:v>27.334365976142333</c:v>
                </c:pt>
                <c:pt idx="1647">
                  <c:v>27.351032642388002</c:v>
                </c:pt>
                <c:pt idx="1648">
                  <c:v>27.367699308633668</c:v>
                </c:pt>
                <c:pt idx="1649">
                  <c:v>27.384365974879334</c:v>
                </c:pt>
                <c:pt idx="1650">
                  <c:v>27.401032641125003</c:v>
                </c:pt>
                <c:pt idx="1651">
                  <c:v>27.417699307370501</c:v>
                </c:pt>
                <c:pt idx="1652">
                  <c:v>27.434365973616163</c:v>
                </c:pt>
                <c:pt idx="1653">
                  <c:v>27.451032639861833</c:v>
                </c:pt>
                <c:pt idx="1654">
                  <c:v>27.467699306107498</c:v>
                </c:pt>
                <c:pt idx="1655">
                  <c:v>27.484365972353164</c:v>
                </c:pt>
                <c:pt idx="1656">
                  <c:v>27.501032638598666</c:v>
                </c:pt>
                <c:pt idx="1657">
                  <c:v>27.517699304844331</c:v>
                </c:pt>
                <c:pt idx="1658">
                  <c:v>27.534365971090001</c:v>
                </c:pt>
                <c:pt idx="1659">
                  <c:v>27.551032637335666</c:v>
                </c:pt>
                <c:pt idx="1660">
                  <c:v>27.567699303581165</c:v>
                </c:pt>
                <c:pt idx="1661">
                  <c:v>27.584365969826834</c:v>
                </c:pt>
                <c:pt idx="1662">
                  <c:v>27.6010326360725</c:v>
                </c:pt>
                <c:pt idx="1663">
                  <c:v>27.617699302318165</c:v>
                </c:pt>
                <c:pt idx="1664">
                  <c:v>27.634365968563834</c:v>
                </c:pt>
                <c:pt idx="1665">
                  <c:v>27.651032634809333</c:v>
                </c:pt>
                <c:pt idx="1666">
                  <c:v>27.667699301054999</c:v>
                </c:pt>
                <c:pt idx="1667">
                  <c:v>27.684365967300668</c:v>
                </c:pt>
                <c:pt idx="1668">
                  <c:v>27.701032633546333</c:v>
                </c:pt>
                <c:pt idx="1669">
                  <c:v>27.717699299791999</c:v>
                </c:pt>
                <c:pt idx="1670">
                  <c:v>27.734365966037501</c:v>
                </c:pt>
                <c:pt idx="1671">
                  <c:v>27.751032632283167</c:v>
                </c:pt>
                <c:pt idx="1672">
                  <c:v>27.767699298528832</c:v>
                </c:pt>
                <c:pt idx="1673">
                  <c:v>27.784365964774501</c:v>
                </c:pt>
                <c:pt idx="1674">
                  <c:v>27.801032631020167</c:v>
                </c:pt>
                <c:pt idx="1675">
                  <c:v>27.817699297265666</c:v>
                </c:pt>
                <c:pt idx="1676">
                  <c:v>27.834365963511335</c:v>
                </c:pt>
                <c:pt idx="1677">
                  <c:v>27.851032629757</c:v>
                </c:pt>
                <c:pt idx="1678">
                  <c:v>27.867699296002669</c:v>
                </c:pt>
                <c:pt idx="1679">
                  <c:v>27.884365962248168</c:v>
                </c:pt>
                <c:pt idx="1680">
                  <c:v>27.901032628493834</c:v>
                </c:pt>
                <c:pt idx="1681">
                  <c:v>27.917699294739503</c:v>
                </c:pt>
                <c:pt idx="1682">
                  <c:v>27.934365960985168</c:v>
                </c:pt>
                <c:pt idx="1683">
                  <c:v>27.951032627230834</c:v>
                </c:pt>
                <c:pt idx="1684">
                  <c:v>27.967699293476336</c:v>
                </c:pt>
                <c:pt idx="1685">
                  <c:v>27.984365959722002</c:v>
                </c:pt>
                <c:pt idx="1686">
                  <c:v>28.001032625967664</c:v>
                </c:pt>
                <c:pt idx="1687">
                  <c:v>28.017699292213333</c:v>
                </c:pt>
                <c:pt idx="1688">
                  <c:v>28.034365958458999</c:v>
                </c:pt>
                <c:pt idx="1689">
                  <c:v>28.051032624704497</c:v>
                </c:pt>
                <c:pt idx="1690">
                  <c:v>28.067699290950166</c:v>
                </c:pt>
                <c:pt idx="1691">
                  <c:v>28.084365957195832</c:v>
                </c:pt>
                <c:pt idx="1692">
                  <c:v>28.101032623441498</c:v>
                </c:pt>
                <c:pt idx="1693">
                  <c:v>28.117699289687</c:v>
                </c:pt>
                <c:pt idx="1694">
                  <c:v>28.134365955932665</c:v>
                </c:pt>
                <c:pt idx="1695">
                  <c:v>28.151032622178331</c:v>
                </c:pt>
                <c:pt idx="1696">
                  <c:v>28.167699288424</c:v>
                </c:pt>
                <c:pt idx="1697">
                  <c:v>28.184365954669666</c:v>
                </c:pt>
                <c:pt idx="1698">
                  <c:v>28.201032620915168</c:v>
                </c:pt>
                <c:pt idx="1699">
                  <c:v>28.217699287160833</c:v>
                </c:pt>
                <c:pt idx="1700">
                  <c:v>28.234365953406499</c:v>
                </c:pt>
                <c:pt idx="1701">
                  <c:v>28.251032619652168</c:v>
                </c:pt>
                <c:pt idx="1702">
                  <c:v>28.267699285897834</c:v>
                </c:pt>
                <c:pt idx="1703">
                  <c:v>28.284365952143332</c:v>
                </c:pt>
                <c:pt idx="1704">
                  <c:v>28.301032618389002</c:v>
                </c:pt>
                <c:pt idx="1705">
                  <c:v>28.317699284634667</c:v>
                </c:pt>
                <c:pt idx="1706">
                  <c:v>28.334365950880333</c:v>
                </c:pt>
                <c:pt idx="1707">
                  <c:v>28.351032617125835</c:v>
                </c:pt>
                <c:pt idx="1708">
                  <c:v>28.3676992833715</c:v>
                </c:pt>
                <c:pt idx="1709">
                  <c:v>28.384365949617166</c:v>
                </c:pt>
                <c:pt idx="1710">
                  <c:v>28.401032615862835</c:v>
                </c:pt>
                <c:pt idx="1711">
                  <c:v>28.417699282108501</c:v>
                </c:pt>
                <c:pt idx="1712">
                  <c:v>28.434365948353999</c:v>
                </c:pt>
                <c:pt idx="1713">
                  <c:v>28.451032614599669</c:v>
                </c:pt>
                <c:pt idx="1714">
                  <c:v>28.467699280845334</c:v>
                </c:pt>
                <c:pt idx="1715">
                  <c:v>28.484365947091</c:v>
                </c:pt>
                <c:pt idx="1716">
                  <c:v>28.501032613336669</c:v>
                </c:pt>
                <c:pt idx="1717">
                  <c:v>28.517699279582168</c:v>
                </c:pt>
                <c:pt idx="1718">
                  <c:v>28.534365945827833</c:v>
                </c:pt>
                <c:pt idx="1719">
                  <c:v>28.551032612073502</c:v>
                </c:pt>
                <c:pt idx="1720">
                  <c:v>28.567699278319164</c:v>
                </c:pt>
                <c:pt idx="1721">
                  <c:v>28.584365944564833</c:v>
                </c:pt>
                <c:pt idx="1722">
                  <c:v>28.601032610810332</c:v>
                </c:pt>
                <c:pt idx="1723">
                  <c:v>28.617699277055998</c:v>
                </c:pt>
                <c:pt idx="1724">
                  <c:v>28.634365943301667</c:v>
                </c:pt>
                <c:pt idx="1725">
                  <c:v>28.651032609547332</c:v>
                </c:pt>
                <c:pt idx="1726">
                  <c:v>28.667699275792831</c:v>
                </c:pt>
                <c:pt idx="1727">
                  <c:v>28.6843659420385</c:v>
                </c:pt>
                <c:pt idx="1728">
                  <c:v>28.701032608284166</c:v>
                </c:pt>
                <c:pt idx="1729">
                  <c:v>28.717699274529831</c:v>
                </c:pt>
                <c:pt idx="1730">
                  <c:v>28.734365940775501</c:v>
                </c:pt>
                <c:pt idx="1731">
                  <c:v>28.751032607020999</c:v>
                </c:pt>
                <c:pt idx="1732">
                  <c:v>28.767699273266665</c:v>
                </c:pt>
                <c:pt idx="1733">
                  <c:v>28.784365939512334</c:v>
                </c:pt>
                <c:pt idx="1734">
                  <c:v>28.801032605758</c:v>
                </c:pt>
                <c:pt idx="1735">
                  <c:v>28.817699272003665</c:v>
                </c:pt>
                <c:pt idx="1736">
                  <c:v>28.834365938249167</c:v>
                </c:pt>
                <c:pt idx="1737">
                  <c:v>28.851032604494833</c:v>
                </c:pt>
                <c:pt idx="1738">
                  <c:v>28.867699270740498</c:v>
                </c:pt>
                <c:pt idx="1739">
                  <c:v>28.884365936986168</c:v>
                </c:pt>
                <c:pt idx="1740">
                  <c:v>28.901032603231666</c:v>
                </c:pt>
                <c:pt idx="1741">
                  <c:v>28.917699269477335</c:v>
                </c:pt>
                <c:pt idx="1742">
                  <c:v>28.934365935723001</c:v>
                </c:pt>
                <c:pt idx="1743">
                  <c:v>28.951032601968667</c:v>
                </c:pt>
                <c:pt idx="1744">
                  <c:v>28.967699268214336</c:v>
                </c:pt>
                <c:pt idx="1745">
                  <c:v>28.984365934459834</c:v>
                </c:pt>
                <c:pt idx="1746">
                  <c:v>29.0010326007055</c:v>
                </c:pt>
                <c:pt idx="1747">
                  <c:v>29.017699266951169</c:v>
                </c:pt>
                <c:pt idx="1748">
                  <c:v>29.034365933196835</c:v>
                </c:pt>
                <c:pt idx="1749">
                  <c:v>29.0510325994425</c:v>
                </c:pt>
                <c:pt idx="1750">
                  <c:v>29.067699265688002</c:v>
                </c:pt>
                <c:pt idx="1751">
                  <c:v>29.084365931933668</c:v>
                </c:pt>
                <c:pt idx="1752">
                  <c:v>29.101032598179334</c:v>
                </c:pt>
                <c:pt idx="1753">
                  <c:v>29.117699264425003</c:v>
                </c:pt>
                <c:pt idx="1754">
                  <c:v>29.134365930670665</c:v>
                </c:pt>
                <c:pt idx="1755">
                  <c:v>29.151032596916163</c:v>
                </c:pt>
                <c:pt idx="1756">
                  <c:v>29.167699263161833</c:v>
                </c:pt>
                <c:pt idx="1757">
                  <c:v>29.184365929407498</c:v>
                </c:pt>
                <c:pt idx="1758">
                  <c:v>29.201032595653164</c:v>
                </c:pt>
                <c:pt idx="1759">
                  <c:v>29.217699261898666</c:v>
                </c:pt>
                <c:pt idx="1760">
                  <c:v>29.234365928144332</c:v>
                </c:pt>
                <c:pt idx="1761">
                  <c:v>29.251032594390001</c:v>
                </c:pt>
                <c:pt idx="1762">
                  <c:v>29.267699260635666</c:v>
                </c:pt>
                <c:pt idx="1763">
                  <c:v>29.284365926881332</c:v>
                </c:pt>
                <c:pt idx="1764">
                  <c:v>29.301032593126834</c:v>
                </c:pt>
                <c:pt idx="1765">
                  <c:v>29.3176992593725</c:v>
                </c:pt>
                <c:pt idx="1766">
                  <c:v>29.334365925618165</c:v>
                </c:pt>
                <c:pt idx="1767">
                  <c:v>29.351032591863834</c:v>
                </c:pt>
                <c:pt idx="1768">
                  <c:v>29.3676992581095</c:v>
                </c:pt>
                <c:pt idx="1769">
                  <c:v>29.384365924354999</c:v>
                </c:pt>
                <c:pt idx="1770">
                  <c:v>29.401032590600668</c:v>
                </c:pt>
                <c:pt idx="1771">
                  <c:v>29.417699256846333</c:v>
                </c:pt>
                <c:pt idx="1772">
                  <c:v>29.434365923091999</c:v>
                </c:pt>
                <c:pt idx="1773">
                  <c:v>29.451032589337501</c:v>
                </c:pt>
                <c:pt idx="1774">
                  <c:v>29.467699255583167</c:v>
                </c:pt>
                <c:pt idx="1775">
                  <c:v>29.484365921828832</c:v>
                </c:pt>
                <c:pt idx="1776">
                  <c:v>29.501032588074501</c:v>
                </c:pt>
                <c:pt idx="1777">
                  <c:v>29.517699254320167</c:v>
                </c:pt>
                <c:pt idx="1778">
                  <c:v>29.534365920565666</c:v>
                </c:pt>
                <c:pt idx="1779">
                  <c:v>29.551032586811335</c:v>
                </c:pt>
                <c:pt idx="1780">
                  <c:v>29.567699253057</c:v>
                </c:pt>
                <c:pt idx="1781">
                  <c:v>29.584365919302666</c:v>
                </c:pt>
                <c:pt idx="1782">
                  <c:v>29.601032585548335</c:v>
                </c:pt>
                <c:pt idx="1783">
                  <c:v>29.617699251793834</c:v>
                </c:pt>
                <c:pt idx="1784">
                  <c:v>29.634365918039503</c:v>
                </c:pt>
                <c:pt idx="1785">
                  <c:v>29.651032584285169</c:v>
                </c:pt>
                <c:pt idx="1786">
                  <c:v>29.667699250530834</c:v>
                </c:pt>
                <c:pt idx="1787">
                  <c:v>29.684365916776336</c:v>
                </c:pt>
                <c:pt idx="1788">
                  <c:v>29.701032583022002</c:v>
                </c:pt>
                <c:pt idx="1789">
                  <c:v>29.717699249267664</c:v>
                </c:pt>
                <c:pt idx="1790">
                  <c:v>29.734365915513333</c:v>
                </c:pt>
                <c:pt idx="1791">
                  <c:v>29.751032581758999</c:v>
                </c:pt>
                <c:pt idx="1792">
                  <c:v>29.767699248004497</c:v>
                </c:pt>
                <c:pt idx="1793">
                  <c:v>29.784365914250166</c:v>
                </c:pt>
                <c:pt idx="1794">
                  <c:v>29.801032580495832</c:v>
                </c:pt>
                <c:pt idx="1795">
                  <c:v>29.817699246741498</c:v>
                </c:pt>
                <c:pt idx="1796">
                  <c:v>29.834365912987167</c:v>
                </c:pt>
                <c:pt idx="1797">
                  <c:v>29.851032579232665</c:v>
                </c:pt>
                <c:pt idx="1798">
                  <c:v>29.867699245478331</c:v>
                </c:pt>
                <c:pt idx="1799">
                  <c:v>29.884365911724</c:v>
                </c:pt>
                <c:pt idx="1800">
                  <c:v>29.901032577969666</c:v>
                </c:pt>
                <c:pt idx="1801">
                  <c:v>29.917699244215331</c:v>
                </c:pt>
                <c:pt idx="1802">
                  <c:v>29.934365910460834</c:v>
                </c:pt>
                <c:pt idx="1803">
                  <c:v>29.951032576706499</c:v>
                </c:pt>
                <c:pt idx="1804">
                  <c:v>29.967699242952168</c:v>
                </c:pt>
                <c:pt idx="1805">
                  <c:v>29.984365909197834</c:v>
                </c:pt>
                <c:pt idx="1806">
                  <c:v>30.001032575443332</c:v>
                </c:pt>
                <c:pt idx="1807">
                  <c:v>30.017699241689002</c:v>
                </c:pt>
                <c:pt idx="1808">
                  <c:v>30.034365907934667</c:v>
                </c:pt>
                <c:pt idx="1809">
                  <c:v>30.051032574180333</c:v>
                </c:pt>
                <c:pt idx="1810">
                  <c:v>30.067699240426002</c:v>
                </c:pt>
                <c:pt idx="1811">
                  <c:v>30.084365906671501</c:v>
                </c:pt>
                <c:pt idx="1812">
                  <c:v>30.101032572917166</c:v>
                </c:pt>
                <c:pt idx="1813">
                  <c:v>30.117699239162835</c:v>
                </c:pt>
                <c:pt idx="1814">
                  <c:v>30.134365905408501</c:v>
                </c:pt>
                <c:pt idx="1815">
                  <c:v>30.151032571654167</c:v>
                </c:pt>
                <c:pt idx="1816">
                  <c:v>30.167699237899669</c:v>
                </c:pt>
                <c:pt idx="1817">
                  <c:v>30.184365904145334</c:v>
                </c:pt>
                <c:pt idx="1818">
                  <c:v>30.201032570391</c:v>
                </c:pt>
                <c:pt idx="1819">
                  <c:v>30.217699236636669</c:v>
                </c:pt>
                <c:pt idx="1820">
                  <c:v>30.234365902882168</c:v>
                </c:pt>
                <c:pt idx="1821">
                  <c:v>30.251032569127833</c:v>
                </c:pt>
                <c:pt idx="1822">
                  <c:v>30.267699235373502</c:v>
                </c:pt>
                <c:pt idx="1823">
                  <c:v>30.284365901619164</c:v>
                </c:pt>
                <c:pt idx="1824">
                  <c:v>30.301032567864834</c:v>
                </c:pt>
                <c:pt idx="1825">
                  <c:v>30.317699234110332</c:v>
                </c:pt>
                <c:pt idx="1826">
                  <c:v>30.334365900355998</c:v>
                </c:pt>
                <c:pt idx="1827">
                  <c:v>30.351032566601667</c:v>
                </c:pt>
                <c:pt idx="1828">
                  <c:v>30.367699232847333</c:v>
                </c:pt>
                <c:pt idx="1829">
                  <c:v>30.384365899092998</c:v>
                </c:pt>
                <c:pt idx="1830">
                  <c:v>30.4010325653385</c:v>
                </c:pt>
                <c:pt idx="1831">
                  <c:v>30.417699231584166</c:v>
                </c:pt>
                <c:pt idx="1832">
                  <c:v>30.434365897829831</c:v>
                </c:pt>
                <c:pt idx="1833">
                  <c:v>30.451032564075501</c:v>
                </c:pt>
                <c:pt idx="1834">
                  <c:v>30.467699230321166</c:v>
                </c:pt>
                <c:pt idx="1835">
                  <c:v>30.484365896566665</c:v>
                </c:pt>
                <c:pt idx="1836">
                  <c:v>30.501032562812334</c:v>
                </c:pt>
                <c:pt idx="1837">
                  <c:v>30.517699229058</c:v>
                </c:pt>
                <c:pt idx="1838">
                  <c:v>30.534365895303665</c:v>
                </c:pt>
                <c:pt idx="1839">
                  <c:v>30.551032561549167</c:v>
                </c:pt>
                <c:pt idx="1840">
                  <c:v>30.567699227794833</c:v>
                </c:pt>
                <c:pt idx="1841">
                  <c:v>30.584365894040499</c:v>
                </c:pt>
                <c:pt idx="1842">
                  <c:v>30.601032560286168</c:v>
                </c:pt>
                <c:pt idx="1843">
                  <c:v>30.617699226531833</c:v>
                </c:pt>
                <c:pt idx="1844">
                  <c:v>30.634365892777335</c:v>
                </c:pt>
                <c:pt idx="1845">
                  <c:v>30.651032559023001</c:v>
                </c:pt>
                <c:pt idx="1846">
                  <c:v>30.667699225268667</c:v>
                </c:pt>
                <c:pt idx="1847">
                  <c:v>30.684365891514336</c:v>
                </c:pt>
                <c:pt idx="1848">
                  <c:v>30.701032557760001</c:v>
                </c:pt>
                <c:pt idx="1849">
                  <c:v>30.7176992240055</c:v>
                </c:pt>
                <c:pt idx="1850">
                  <c:v>30.734365890251169</c:v>
                </c:pt>
                <c:pt idx="1851">
                  <c:v>30.751032556496835</c:v>
                </c:pt>
                <c:pt idx="1852">
                  <c:v>30.7676992227425</c:v>
                </c:pt>
                <c:pt idx="1853">
                  <c:v>30.784365888988003</c:v>
                </c:pt>
                <c:pt idx="1854">
                  <c:v>30.801032555233668</c:v>
                </c:pt>
                <c:pt idx="1855">
                  <c:v>30.817699221479334</c:v>
                </c:pt>
                <c:pt idx="1856">
                  <c:v>30.834365887725003</c:v>
                </c:pt>
                <c:pt idx="1857">
                  <c:v>30.851032553970665</c:v>
                </c:pt>
                <c:pt idx="1858">
                  <c:v>30.867699220216164</c:v>
                </c:pt>
                <c:pt idx="1859">
                  <c:v>30.884365886461833</c:v>
                </c:pt>
                <c:pt idx="1860">
                  <c:v>30.901032552707498</c:v>
                </c:pt>
                <c:pt idx="1861">
                  <c:v>30.917699218953164</c:v>
                </c:pt>
                <c:pt idx="1862">
                  <c:v>30.934365885198833</c:v>
                </c:pt>
                <c:pt idx="1863">
                  <c:v>30.951032551444332</c:v>
                </c:pt>
                <c:pt idx="1864">
                  <c:v>30.967699217689997</c:v>
                </c:pt>
                <c:pt idx="1865">
                  <c:v>30.984365883935666</c:v>
                </c:pt>
                <c:pt idx="1866">
                  <c:v>31.001032550181332</c:v>
                </c:pt>
                <c:pt idx="1867">
                  <c:v>31.017699216426834</c:v>
                </c:pt>
                <c:pt idx="1868">
                  <c:v>31.0343658826725</c:v>
                </c:pt>
                <c:pt idx="1869">
                  <c:v>31.051032548918165</c:v>
                </c:pt>
                <c:pt idx="1870">
                  <c:v>31.067699215163834</c:v>
                </c:pt>
                <c:pt idx="1871">
                  <c:v>31.0843658814095</c:v>
                </c:pt>
                <c:pt idx="1872">
                  <c:v>31.101032547654999</c:v>
                </c:pt>
                <c:pt idx="1873">
                  <c:v>31.117699213900668</c:v>
                </c:pt>
                <c:pt idx="1874">
                  <c:v>31.134365880146333</c:v>
                </c:pt>
                <c:pt idx="1875">
                  <c:v>31.151032546391999</c:v>
                </c:pt>
                <c:pt idx="1876">
                  <c:v>31.167699212637668</c:v>
                </c:pt>
                <c:pt idx="1877">
                  <c:v>31.184365878883167</c:v>
                </c:pt>
                <c:pt idx="1878">
                  <c:v>31.201032545128832</c:v>
                </c:pt>
                <c:pt idx="1879">
                  <c:v>31.217699211374502</c:v>
                </c:pt>
                <c:pt idx="1880">
                  <c:v>31.234365877620167</c:v>
                </c:pt>
                <c:pt idx="1881">
                  <c:v>31.251032543865833</c:v>
                </c:pt>
                <c:pt idx="1882">
                  <c:v>31.267699210111335</c:v>
                </c:pt>
                <c:pt idx="1883">
                  <c:v>31.284365876357001</c:v>
                </c:pt>
                <c:pt idx="1884">
                  <c:v>31.301032542602666</c:v>
                </c:pt>
                <c:pt idx="1885">
                  <c:v>31.317699208848335</c:v>
                </c:pt>
                <c:pt idx="1886">
                  <c:v>31.334365875093834</c:v>
                </c:pt>
                <c:pt idx="1887">
                  <c:v>31.351032541339503</c:v>
                </c:pt>
                <c:pt idx="1888">
                  <c:v>31.367699207585169</c:v>
                </c:pt>
                <c:pt idx="1889">
                  <c:v>31.384365873830834</c:v>
                </c:pt>
                <c:pt idx="1890">
                  <c:v>31.401032540076503</c:v>
                </c:pt>
                <c:pt idx="1891">
                  <c:v>31.417699206322002</c:v>
                </c:pt>
                <c:pt idx="1892">
                  <c:v>31.434365872567664</c:v>
                </c:pt>
                <c:pt idx="1893">
                  <c:v>31.451032538813333</c:v>
                </c:pt>
                <c:pt idx="1894">
                  <c:v>31.467699205058999</c:v>
                </c:pt>
                <c:pt idx="1895">
                  <c:v>31.484365871304664</c:v>
                </c:pt>
                <c:pt idx="1896">
                  <c:v>31.501032537550167</c:v>
                </c:pt>
                <c:pt idx="1897">
                  <c:v>31.517699203795832</c:v>
                </c:pt>
                <c:pt idx="1898">
                  <c:v>31.534365870041498</c:v>
                </c:pt>
                <c:pt idx="1899">
                  <c:v>31.551032536287167</c:v>
                </c:pt>
                <c:pt idx="1900">
                  <c:v>31.567699202532665</c:v>
                </c:pt>
                <c:pt idx="1901">
                  <c:v>31.584365868778331</c:v>
                </c:pt>
                <c:pt idx="1902">
                  <c:v>31.601032535024</c:v>
                </c:pt>
                <c:pt idx="1903">
                  <c:v>31.617699201269666</c:v>
                </c:pt>
                <c:pt idx="1904">
                  <c:v>31.634365867515331</c:v>
                </c:pt>
                <c:pt idx="1905">
                  <c:v>31.651032533760834</c:v>
                </c:pt>
                <c:pt idx="1906">
                  <c:v>31.667699200006499</c:v>
                </c:pt>
                <c:pt idx="1907">
                  <c:v>31.684365866252165</c:v>
                </c:pt>
                <c:pt idx="1908">
                  <c:v>31.701032532497834</c:v>
                </c:pt>
                <c:pt idx="1909">
                  <c:v>31.7176991987435</c:v>
                </c:pt>
                <c:pt idx="1910">
                  <c:v>31.734365864989002</c:v>
                </c:pt>
                <c:pt idx="1911">
                  <c:v>31.751032531234667</c:v>
                </c:pt>
                <c:pt idx="1912">
                  <c:v>31.767699197480333</c:v>
                </c:pt>
                <c:pt idx="1913">
                  <c:v>31.784365863726002</c:v>
                </c:pt>
                <c:pt idx="1914">
                  <c:v>31.801032529971668</c:v>
                </c:pt>
                <c:pt idx="1915">
                  <c:v>31.817699196217166</c:v>
                </c:pt>
                <c:pt idx="1916">
                  <c:v>31.834365862462835</c:v>
                </c:pt>
                <c:pt idx="1917">
                  <c:v>31.851032528708501</c:v>
                </c:pt>
                <c:pt idx="1918">
                  <c:v>31.867699194954167</c:v>
                </c:pt>
                <c:pt idx="1919">
                  <c:v>31.884365861199669</c:v>
                </c:pt>
                <c:pt idx="1920">
                  <c:v>31.901032527445334</c:v>
                </c:pt>
                <c:pt idx="1921">
                  <c:v>31.917699193691</c:v>
                </c:pt>
                <c:pt idx="1922">
                  <c:v>31.934365859936669</c:v>
                </c:pt>
                <c:pt idx="1923">
                  <c:v>31.951032526182335</c:v>
                </c:pt>
                <c:pt idx="1924">
                  <c:v>31.967699192427833</c:v>
                </c:pt>
                <c:pt idx="1925">
                  <c:v>31.984365858673502</c:v>
                </c:pt>
                <c:pt idx="1926">
                  <c:v>32.001032524919168</c:v>
                </c:pt>
                <c:pt idx="1927">
                  <c:v>32.01769919116483</c:v>
                </c:pt>
                <c:pt idx="1928">
                  <c:v>32.034365857410499</c:v>
                </c:pt>
                <c:pt idx="1929">
                  <c:v>32.051032523655998</c:v>
                </c:pt>
                <c:pt idx="1930">
                  <c:v>32.067699189901667</c:v>
                </c:pt>
                <c:pt idx="1931">
                  <c:v>32.084365856147336</c:v>
                </c:pt>
                <c:pt idx="1932">
                  <c:v>32.101032522392998</c:v>
                </c:pt>
                <c:pt idx="1933">
                  <c:v>32.117699188638504</c:v>
                </c:pt>
                <c:pt idx="1934">
                  <c:v>32.134365854884166</c:v>
                </c:pt>
                <c:pt idx="1935">
                  <c:v>32.151032521129835</c:v>
                </c:pt>
                <c:pt idx="1936">
                  <c:v>32.167699187375504</c:v>
                </c:pt>
                <c:pt idx="1937">
                  <c:v>32.184365853621166</c:v>
                </c:pt>
                <c:pt idx="1938">
                  <c:v>32.201032519866665</c:v>
                </c:pt>
                <c:pt idx="1939">
                  <c:v>32.217699186112334</c:v>
                </c:pt>
                <c:pt idx="1940">
                  <c:v>32.234365852358003</c:v>
                </c:pt>
                <c:pt idx="1941">
                  <c:v>32.251032518603665</c:v>
                </c:pt>
                <c:pt idx="1942">
                  <c:v>32.267699184849334</c:v>
                </c:pt>
                <c:pt idx="1943">
                  <c:v>32.284365851094833</c:v>
                </c:pt>
                <c:pt idx="1944">
                  <c:v>32.301032517340495</c:v>
                </c:pt>
                <c:pt idx="1945">
                  <c:v>32.317699183586164</c:v>
                </c:pt>
                <c:pt idx="1946">
                  <c:v>32.334365849831833</c:v>
                </c:pt>
                <c:pt idx="1947">
                  <c:v>32.351032516077332</c:v>
                </c:pt>
                <c:pt idx="1948">
                  <c:v>32.367699182323001</c:v>
                </c:pt>
                <c:pt idx="1949">
                  <c:v>32.384365848568663</c:v>
                </c:pt>
                <c:pt idx="1950">
                  <c:v>32.401032514814332</c:v>
                </c:pt>
                <c:pt idx="1951">
                  <c:v>32.417699181060001</c:v>
                </c:pt>
                <c:pt idx="1952">
                  <c:v>32.4343658473055</c:v>
                </c:pt>
                <c:pt idx="1953">
                  <c:v>32.451032513551169</c:v>
                </c:pt>
                <c:pt idx="1954">
                  <c:v>32.467699179796831</c:v>
                </c:pt>
                <c:pt idx="1955">
                  <c:v>32.4843658460425</c:v>
                </c:pt>
                <c:pt idx="1956">
                  <c:v>32.50103251228817</c:v>
                </c:pt>
                <c:pt idx="1957">
                  <c:v>32.517699178533668</c:v>
                </c:pt>
                <c:pt idx="1958">
                  <c:v>32.53436584477933</c:v>
                </c:pt>
                <c:pt idx="1959">
                  <c:v>32.551032511024999</c:v>
                </c:pt>
                <c:pt idx="1960">
                  <c:v>32.567699177270669</c:v>
                </c:pt>
                <c:pt idx="1961">
                  <c:v>32.584365843516331</c:v>
                </c:pt>
                <c:pt idx="1962">
                  <c:v>32.601032509761836</c:v>
                </c:pt>
                <c:pt idx="1963">
                  <c:v>32.617699176007498</c:v>
                </c:pt>
                <c:pt idx="1964">
                  <c:v>32.634365842253168</c:v>
                </c:pt>
                <c:pt idx="1965">
                  <c:v>32.651032508498837</c:v>
                </c:pt>
                <c:pt idx="1966">
                  <c:v>32.667699174744335</c:v>
                </c:pt>
                <c:pt idx="1967">
                  <c:v>32.684365840989997</c:v>
                </c:pt>
                <c:pt idx="1968">
                  <c:v>32.701032507235666</c:v>
                </c:pt>
                <c:pt idx="1969">
                  <c:v>32.717699173481336</c:v>
                </c:pt>
                <c:pt idx="1970">
                  <c:v>32.734365839726998</c:v>
                </c:pt>
                <c:pt idx="1971">
                  <c:v>32.751032505972503</c:v>
                </c:pt>
                <c:pt idx="1972">
                  <c:v>32.767699172218165</c:v>
                </c:pt>
                <c:pt idx="1973">
                  <c:v>32.784365838463835</c:v>
                </c:pt>
                <c:pt idx="1974">
                  <c:v>32.801032504709504</c:v>
                </c:pt>
                <c:pt idx="1975">
                  <c:v>32.817699170955166</c:v>
                </c:pt>
                <c:pt idx="1976">
                  <c:v>32.834365837200671</c:v>
                </c:pt>
                <c:pt idx="1977">
                  <c:v>32.851032503446334</c:v>
                </c:pt>
                <c:pt idx="1978">
                  <c:v>32.867699169691996</c:v>
                </c:pt>
                <c:pt idx="1979">
                  <c:v>32.884365835937665</c:v>
                </c:pt>
                <c:pt idx="1980">
                  <c:v>32.901032502183163</c:v>
                </c:pt>
                <c:pt idx="1981">
                  <c:v>32.917699168428832</c:v>
                </c:pt>
                <c:pt idx="1982">
                  <c:v>32.934365834674502</c:v>
                </c:pt>
                <c:pt idx="1983">
                  <c:v>32.951032500920164</c:v>
                </c:pt>
                <c:pt idx="1984">
                  <c:v>32.967699167165833</c:v>
                </c:pt>
                <c:pt idx="1985">
                  <c:v>32.984365833411331</c:v>
                </c:pt>
                <c:pt idx="1986">
                  <c:v>33.001032499657001</c:v>
                </c:pt>
                <c:pt idx="1987">
                  <c:v>33.017699165902663</c:v>
                </c:pt>
                <c:pt idx="1988">
                  <c:v>33.034365832148332</c:v>
                </c:pt>
                <c:pt idx="1989">
                  <c:v>33.051032498394001</c:v>
                </c:pt>
                <c:pt idx="1990">
                  <c:v>33.0676991646395</c:v>
                </c:pt>
                <c:pt idx="1991">
                  <c:v>33.084365830885169</c:v>
                </c:pt>
                <c:pt idx="1992">
                  <c:v>33.101032497130831</c:v>
                </c:pt>
                <c:pt idx="1993">
                  <c:v>33.1176991633765</c:v>
                </c:pt>
                <c:pt idx="1994">
                  <c:v>33.134365829622169</c:v>
                </c:pt>
                <c:pt idx="1995">
                  <c:v>33.151032495867668</c:v>
                </c:pt>
                <c:pt idx="1996">
                  <c:v>33.167699162113337</c:v>
                </c:pt>
                <c:pt idx="1997">
                  <c:v>33.184365828358999</c:v>
                </c:pt>
                <c:pt idx="1998">
                  <c:v>33.201032494604668</c:v>
                </c:pt>
                <c:pt idx="1999">
                  <c:v>33.217699160850167</c:v>
                </c:pt>
                <c:pt idx="2000">
                  <c:v>33.234365827095836</c:v>
                </c:pt>
                <c:pt idx="2001">
                  <c:v>33.251032493341498</c:v>
                </c:pt>
                <c:pt idx="2002">
                  <c:v>33.267699159587167</c:v>
                </c:pt>
                <c:pt idx="2003">
                  <c:v>33.284365825832836</c:v>
                </c:pt>
                <c:pt idx="2004">
                  <c:v>33.301032492078335</c:v>
                </c:pt>
                <c:pt idx="2005">
                  <c:v>33.317699158324004</c:v>
                </c:pt>
                <c:pt idx="2006">
                  <c:v>33.334365824569666</c:v>
                </c:pt>
                <c:pt idx="2007">
                  <c:v>33.351032490815335</c:v>
                </c:pt>
                <c:pt idx="2008">
                  <c:v>33.367699157061004</c:v>
                </c:pt>
                <c:pt idx="2009">
                  <c:v>33.384365823306503</c:v>
                </c:pt>
                <c:pt idx="2010">
                  <c:v>33.401032489552165</c:v>
                </c:pt>
                <c:pt idx="2011">
                  <c:v>33.417699155797834</c:v>
                </c:pt>
                <c:pt idx="2012">
                  <c:v>33.434365822043496</c:v>
                </c:pt>
                <c:pt idx="2013">
                  <c:v>33.451032488289002</c:v>
                </c:pt>
                <c:pt idx="2014">
                  <c:v>33.467699154534664</c:v>
                </c:pt>
                <c:pt idx="2015">
                  <c:v>33.484365820780333</c:v>
                </c:pt>
                <c:pt idx="2016">
                  <c:v>33.501032487026002</c:v>
                </c:pt>
                <c:pt idx="2017">
                  <c:v>33.517699153271664</c:v>
                </c:pt>
                <c:pt idx="2018">
                  <c:v>33.534365819517163</c:v>
                </c:pt>
                <c:pt idx="2019">
                  <c:v>33.551032485762832</c:v>
                </c:pt>
                <c:pt idx="2020">
                  <c:v>33.567699152008501</c:v>
                </c:pt>
                <c:pt idx="2021">
                  <c:v>33.584365818254163</c:v>
                </c:pt>
                <c:pt idx="2022">
                  <c:v>33.601032484499832</c:v>
                </c:pt>
                <c:pt idx="2023">
                  <c:v>33.617699150745331</c:v>
                </c:pt>
                <c:pt idx="2024">
                  <c:v>33.634365816991</c:v>
                </c:pt>
                <c:pt idx="2025">
                  <c:v>33.651032483236669</c:v>
                </c:pt>
                <c:pt idx="2026">
                  <c:v>33.667699149482331</c:v>
                </c:pt>
                <c:pt idx="2027">
                  <c:v>33.68436581572783</c:v>
                </c:pt>
                <c:pt idx="2028">
                  <c:v>33.701032481973499</c:v>
                </c:pt>
                <c:pt idx="2029">
                  <c:v>33.717699148219168</c:v>
                </c:pt>
                <c:pt idx="2030">
                  <c:v>33.73436581446483</c:v>
                </c:pt>
                <c:pt idx="2031">
                  <c:v>33.751032480710499</c:v>
                </c:pt>
                <c:pt idx="2032">
                  <c:v>33.767699146955998</c:v>
                </c:pt>
                <c:pt idx="2033">
                  <c:v>33.784365813201667</c:v>
                </c:pt>
                <c:pt idx="2034">
                  <c:v>33.801032479447336</c:v>
                </c:pt>
                <c:pt idx="2035">
                  <c:v>33.817699145692998</c:v>
                </c:pt>
                <c:pt idx="2036">
                  <c:v>33.834365811938667</c:v>
                </c:pt>
                <c:pt idx="2037">
                  <c:v>33.851032478184166</c:v>
                </c:pt>
                <c:pt idx="2038">
                  <c:v>33.867699144429835</c:v>
                </c:pt>
                <c:pt idx="2039">
                  <c:v>33.884365810675504</c:v>
                </c:pt>
                <c:pt idx="2040">
                  <c:v>33.901032476921166</c:v>
                </c:pt>
                <c:pt idx="2041">
                  <c:v>33.917699143166836</c:v>
                </c:pt>
                <c:pt idx="2042">
                  <c:v>33.934365809412334</c:v>
                </c:pt>
                <c:pt idx="2043">
                  <c:v>33.951032475658003</c:v>
                </c:pt>
                <c:pt idx="2044">
                  <c:v>33.967699141903665</c:v>
                </c:pt>
                <c:pt idx="2045">
                  <c:v>33.984365808149334</c:v>
                </c:pt>
                <c:pt idx="2046">
                  <c:v>34.001032474394833</c:v>
                </c:pt>
                <c:pt idx="2047">
                  <c:v>34.017699140640495</c:v>
                </c:pt>
                <c:pt idx="2048">
                  <c:v>34.034365806886164</c:v>
                </c:pt>
                <c:pt idx="2049">
                  <c:v>34.051032473131833</c:v>
                </c:pt>
                <c:pt idx="2050">
                  <c:v>34.067699139377495</c:v>
                </c:pt>
                <c:pt idx="2051">
                  <c:v>34.084365805623001</c:v>
                </c:pt>
                <c:pt idx="2052">
                  <c:v>34.101032471868663</c:v>
                </c:pt>
                <c:pt idx="2053">
                  <c:v>34.117699138114332</c:v>
                </c:pt>
                <c:pt idx="2054">
                  <c:v>34.134365804359994</c:v>
                </c:pt>
                <c:pt idx="2055">
                  <c:v>34.151032470605664</c:v>
                </c:pt>
                <c:pt idx="2056">
                  <c:v>34.167699136851169</c:v>
                </c:pt>
                <c:pt idx="2057">
                  <c:v>34.184365803096831</c:v>
                </c:pt>
                <c:pt idx="2058">
                  <c:v>34.201032469342501</c:v>
                </c:pt>
                <c:pt idx="2059">
                  <c:v>34.21769913558817</c:v>
                </c:pt>
                <c:pt idx="2060">
                  <c:v>34.234365801833661</c:v>
                </c:pt>
                <c:pt idx="2061">
                  <c:v>34.25103246807933</c:v>
                </c:pt>
                <c:pt idx="2062">
                  <c:v>34.267699134324999</c:v>
                </c:pt>
                <c:pt idx="2063">
                  <c:v>34.284365800570662</c:v>
                </c:pt>
                <c:pt idx="2064">
                  <c:v>34.301032466816331</c:v>
                </c:pt>
                <c:pt idx="2065">
                  <c:v>34.317699133061836</c:v>
                </c:pt>
                <c:pt idx="2066">
                  <c:v>34.334365799307506</c:v>
                </c:pt>
                <c:pt idx="2067">
                  <c:v>34.351032465553168</c:v>
                </c:pt>
                <c:pt idx="2068">
                  <c:v>34.367699131798837</c:v>
                </c:pt>
                <c:pt idx="2069">
                  <c:v>34.384365798044506</c:v>
                </c:pt>
                <c:pt idx="2070">
                  <c:v>34.401032464289997</c:v>
                </c:pt>
                <c:pt idx="2071">
                  <c:v>34.417699130535667</c:v>
                </c:pt>
                <c:pt idx="2072">
                  <c:v>34.434365796781336</c:v>
                </c:pt>
                <c:pt idx="2073">
                  <c:v>34.451032463026998</c:v>
                </c:pt>
                <c:pt idx="2074">
                  <c:v>34.467699129272667</c:v>
                </c:pt>
                <c:pt idx="2075">
                  <c:v>34.484365795518173</c:v>
                </c:pt>
                <c:pt idx="2076">
                  <c:v>34.501032461763835</c:v>
                </c:pt>
                <c:pt idx="2077">
                  <c:v>34.517699128009504</c:v>
                </c:pt>
                <c:pt idx="2078">
                  <c:v>34.534365794255173</c:v>
                </c:pt>
                <c:pt idx="2079">
                  <c:v>34.551032460500664</c:v>
                </c:pt>
                <c:pt idx="2080">
                  <c:v>34.567699126746334</c:v>
                </c:pt>
                <c:pt idx="2081">
                  <c:v>34.584365792992003</c:v>
                </c:pt>
                <c:pt idx="2082">
                  <c:v>34.601032459237665</c:v>
                </c:pt>
                <c:pt idx="2083">
                  <c:v>34.617699125483334</c:v>
                </c:pt>
                <c:pt idx="2084">
                  <c:v>34.634365791728833</c:v>
                </c:pt>
                <c:pt idx="2085">
                  <c:v>34.651032457974495</c:v>
                </c:pt>
                <c:pt idx="2086">
                  <c:v>34.667699124220164</c:v>
                </c:pt>
                <c:pt idx="2087">
                  <c:v>34.684365790465833</c:v>
                </c:pt>
                <c:pt idx="2088">
                  <c:v>34.701032456711495</c:v>
                </c:pt>
                <c:pt idx="2089">
                  <c:v>34.717699122957001</c:v>
                </c:pt>
                <c:pt idx="2090">
                  <c:v>34.73436578920267</c:v>
                </c:pt>
                <c:pt idx="2091">
                  <c:v>34.751032455448332</c:v>
                </c:pt>
                <c:pt idx="2092">
                  <c:v>34.767699121694001</c:v>
                </c:pt>
                <c:pt idx="2093">
                  <c:v>34.7843657879395</c:v>
                </c:pt>
                <c:pt idx="2094">
                  <c:v>34.801032454185162</c:v>
                </c:pt>
                <c:pt idx="2095">
                  <c:v>34.817699120430831</c:v>
                </c:pt>
                <c:pt idx="2096">
                  <c:v>34.8343657866765</c:v>
                </c:pt>
                <c:pt idx="2097">
                  <c:v>34.851032452922162</c:v>
                </c:pt>
                <c:pt idx="2098">
                  <c:v>34.867699119167668</c:v>
                </c:pt>
                <c:pt idx="2099">
                  <c:v>34.884365785413337</c:v>
                </c:pt>
                <c:pt idx="2100">
                  <c:v>34.901032451658999</c:v>
                </c:pt>
                <c:pt idx="2101">
                  <c:v>34.917699117904668</c:v>
                </c:pt>
                <c:pt idx="2102">
                  <c:v>34.934365784150337</c:v>
                </c:pt>
                <c:pt idx="2103">
                  <c:v>34.951032450395829</c:v>
                </c:pt>
                <c:pt idx="2104">
                  <c:v>34.967699116641498</c:v>
                </c:pt>
                <c:pt idx="2105">
                  <c:v>34.984365782887167</c:v>
                </c:pt>
                <c:pt idx="2106">
                  <c:v>35.001032449132829</c:v>
                </c:pt>
                <c:pt idx="2107">
                  <c:v>35.017699115378335</c:v>
                </c:pt>
                <c:pt idx="2108">
                  <c:v>35.034365781624004</c:v>
                </c:pt>
                <c:pt idx="2109">
                  <c:v>35.051032447869673</c:v>
                </c:pt>
                <c:pt idx="2110">
                  <c:v>35.067699114115335</c:v>
                </c:pt>
                <c:pt idx="2111">
                  <c:v>35.084365780361004</c:v>
                </c:pt>
                <c:pt idx="2112">
                  <c:v>35.101032446606503</c:v>
                </c:pt>
                <c:pt idx="2113">
                  <c:v>35.117699112852165</c:v>
                </c:pt>
                <c:pt idx="2114">
                  <c:v>35.134365779097834</c:v>
                </c:pt>
                <c:pt idx="2115">
                  <c:v>35.151032445343503</c:v>
                </c:pt>
                <c:pt idx="2116">
                  <c:v>35.167699111589165</c:v>
                </c:pt>
                <c:pt idx="2117">
                  <c:v>35.184365777834664</c:v>
                </c:pt>
                <c:pt idx="2118">
                  <c:v>35.201032444080333</c:v>
                </c:pt>
                <c:pt idx="2119">
                  <c:v>35.217699110325995</c:v>
                </c:pt>
                <c:pt idx="2120">
                  <c:v>35.234365776571664</c:v>
                </c:pt>
                <c:pt idx="2121">
                  <c:v>35.251032442817333</c:v>
                </c:pt>
                <c:pt idx="2122">
                  <c:v>35.267699109062832</c:v>
                </c:pt>
                <c:pt idx="2123">
                  <c:v>35.284365775308501</c:v>
                </c:pt>
                <c:pt idx="2124">
                  <c:v>35.30103244155417</c:v>
                </c:pt>
                <c:pt idx="2125">
                  <c:v>35.317699107799832</c:v>
                </c:pt>
                <c:pt idx="2126">
                  <c:v>35.334365774045331</c:v>
                </c:pt>
                <c:pt idx="2127">
                  <c:v>35.351032440291</c:v>
                </c:pt>
                <c:pt idx="2128">
                  <c:v>35.367699106536662</c:v>
                </c:pt>
                <c:pt idx="2129">
                  <c:v>35.384365772782331</c:v>
                </c:pt>
                <c:pt idx="2130">
                  <c:v>35.401032439028</c:v>
                </c:pt>
                <c:pt idx="2131">
                  <c:v>35.417699105273499</c:v>
                </c:pt>
                <c:pt idx="2132">
                  <c:v>35.434365771519168</c:v>
                </c:pt>
                <c:pt idx="2133">
                  <c:v>35.451032437764837</c:v>
                </c:pt>
                <c:pt idx="2134">
                  <c:v>35.467699104010499</c:v>
                </c:pt>
                <c:pt idx="2135">
                  <c:v>35.484365770256169</c:v>
                </c:pt>
                <c:pt idx="2136">
                  <c:v>35.501032436501667</c:v>
                </c:pt>
                <c:pt idx="2137">
                  <c:v>35.517699102747329</c:v>
                </c:pt>
                <c:pt idx="2138">
                  <c:v>35.534365768992998</c:v>
                </c:pt>
                <c:pt idx="2139">
                  <c:v>35.551032435238668</c:v>
                </c:pt>
                <c:pt idx="2140">
                  <c:v>35.567699101484166</c:v>
                </c:pt>
                <c:pt idx="2141">
                  <c:v>35.584365767729835</c:v>
                </c:pt>
                <c:pt idx="2142">
                  <c:v>35.601032433975504</c:v>
                </c:pt>
                <c:pt idx="2143">
                  <c:v>35.617699100221166</c:v>
                </c:pt>
                <c:pt idx="2144">
                  <c:v>35.634365766466836</c:v>
                </c:pt>
                <c:pt idx="2145">
                  <c:v>35.651032432712334</c:v>
                </c:pt>
                <c:pt idx="2146">
                  <c:v>35.667699098957996</c:v>
                </c:pt>
                <c:pt idx="2147">
                  <c:v>35.684365765203665</c:v>
                </c:pt>
                <c:pt idx="2148">
                  <c:v>35.701032431449335</c:v>
                </c:pt>
                <c:pt idx="2149">
                  <c:v>35.717699097695004</c:v>
                </c:pt>
                <c:pt idx="2150">
                  <c:v>35.734365763940495</c:v>
                </c:pt>
                <c:pt idx="2151">
                  <c:v>35.751032430186164</c:v>
                </c:pt>
                <c:pt idx="2152">
                  <c:v>35.767699096431834</c:v>
                </c:pt>
                <c:pt idx="2153">
                  <c:v>35.784365762677496</c:v>
                </c:pt>
                <c:pt idx="2154">
                  <c:v>35.801032428923165</c:v>
                </c:pt>
                <c:pt idx="2155">
                  <c:v>35.81769909516867</c:v>
                </c:pt>
                <c:pt idx="2156">
                  <c:v>35.834365761414332</c:v>
                </c:pt>
                <c:pt idx="2157">
                  <c:v>35.851032427660002</c:v>
                </c:pt>
                <c:pt idx="2158">
                  <c:v>35.867699093905671</c:v>
                </c:pt>
                <c:pt idx="2159">
                  <c:v>35.884365760151162</c:v>
                </c:pt>
                <c:pt idx="2160">
                  <c:v>35.901032426396831</c:v>
                </c:pt>
                <c:pt idx="2161">
                  <c:v>35.917699092642501</c:v>
                </c:pt>
                <c:pt idx="2162">
                  <c:v>35.934365758888163</c:v>
                </c:pt>
                <c:pt idx="2163">
                  <c:v>35.951032425133832</c:v>
                </c:pt>
                <c:pt idx="2164">
                  <c:v>35.967699091379338</c:v>
                </c:pt>
                <c:pt idx="2165">
                  <c:v>35.984365757625</c:v>
                </c:pt>
                <c:pt idx="2166">
                  <c:v>36.001032423870669</c:v>
                </c:pt>
                <c:pt idx="2167">
                  <c:v>36.017699090116338</c:v>
                </c:pt>
                <c:pt idx="2168">
                  <c:v>36.034365756362</c:v>
                </c:pt>
                <c:pt idx="2169">
                  <c:v>36.051032422607499</c:v>
                </c:pt>
                <c:pt idx="2170">
                  <c:v>36.067699088853168</c:v>
                </c:pt>
                <c:pt idx="2171">
                  <c:v>36.08436575509883</c:v>
                </c:pt>
                <c:pt idx="2172">
                  <c:v>36.101032421344499</c:v>
                </c:pt>
                <c:pt idx="2173">
                  <c:v>36.117699087590005</c:v>
                </c:pt>
                <c:pt idx="2174">
                  <c:v>36.134365753835667</c:v>
                </c:pt>
                <c:pt idx="2175">
                  <c:v>36.151032420081336</c:v>
                </c:pt>
                <c:pt idx="2176">
                  <c:v>36.167699086327005</c:v>
                </c:pt>
                <c:pt idx="2177">
                  <c:v>36.184365752572667</c:v>
                </c:pt>
                <c:pt idx="2178">
                  <c:v>36.201032418818166</c:v>
                </c:pt>
                <c:pt idx="2179">
                  <c:v>36.217699085063835</c:v>
                </c:pt>
                <c:pt idx="2180">
                  <c:v>36.234365751309497</c:v>
                </c:pt>
                <c:pt idx="2181">
                  <c:v>36.251032417555166</c:v>
                </c:pt>
                <c:pt idx="2182">
                  <c:v>36.267699083800835</c:v>
                </c:pt>
                <c:pt idx="2183">
                  <c:v>36.284365750046327</c:v>
                </c:pt>
                <c:pt idx="2184">
                  <c:v>36.301032416291996</c:v>
                </c:pt>
                <c:pt idx="2185">
                  <c:v>36.317699082537665</c:v>
                </c:pt>
                <c:pt idx="2186">
                  <c:v>36.334365748783327</c:v>
                </c:pt>
                <c:pt idx="2187">
                  <c:v>36.351032415028833</c:v>
                </c:pt>
                <c:pt idx="2188">
                  <c:v>36.367699081274502</c:v>
                </c:pt>
                <c:pt idx="2189">
                  <c:v>36.384365747520164</c:v>
                </c:pt>
                <c:pt idx="2190">
                  <c:v>36.401032413765833</c:v>
                </c:pt>
                <c:pt idx="2191">
                  <c:v>36.417699080011502</c:v>
                </c:pt>
                <c:pt idx="2192">
                  <c:v>36.434365746257001</c:v>
                </c:pt>
                <c:pt idx="2193">
                  <c:v>36.451032412502663</c:v>
                </c:pt>
                <c:pt idx="2194">
                  <c:v>36.467699078748332</c:v>
                </c:pt>
                <c:pt idx="2195">
                  <c:v>36.484365744994001</c:v>
                </c:pt>
                <c:pt idx="2196">
                  <c:v>36.501032411239663</c:v>
                </c:pt>
                <c:pt idx="2197">
                  <c:v>36.517699077485169</c:v>
                </c:pt>
                <c:pt idx="2198">
                  <c:v>36.534365743730838</c:v>
                </c:pt>
                <c:pt idx="2199">
                  <c:v>36.5510324099765</c:v>
                </c:pt>
                <c:pt idx="2200">
                  <c:v>36.567699076222169</c:v>
                </c:pt>
                <c:pt idx="2201">
                  <c:v>36.584365742467838</c:v>
                </c:pt>
                <c:pt idx="2202">
                  <c:v>36.60103240871333</c:v>
                </c:pt>
                <c:pt idx="2203">
                  <c:v>36.617699074958999</c:v>
                </c:pt>
                <c:pt idx="2204">
                  <c:v>36.634365741204668</c:v>
                </c:pt>
                <c:pt idx="2205">
                  <c:v>36.65103240745033</c:v>
                </c:pt>
                <c:pt idx="2206">
                  <c:v>36.667699073695836</c:v>
                </c:pt>
                <c:pt idx="2207">
                  <c:v>36.684365739941505</c:v>
                </c:pt>
                <c:pt idx="2208">
                  <c:v>36.701032406187167</c:v>
                </c:pt>
                <c:pt idx="2209">
                  <c:v>36.717699072432836</c:v>
                </c:pt>
                <c:pt idx="2210">
                  <c:v>36.734365738678505</c:v>
                </c:pt>
                <c:pt idx="2211">
                  <c:v>36.751032404923997</c:v>
                </c:pt>
                <c:pt idx="2212">
                  <c:v>36.767699071169666</c:v>
                </c:pt>
                <c:pt idx="2213">
                  <c:v>36.784365737415335</c:v>
                </c:pt>
                <c:pt idx="2214">
                  <c:v>36.801032403660997</c:v>
                </c:pt>
                <c:pt idx="2215">
                  <c:v>36.817699069906666</c:v>
                </c:pt>
                <c:pt idx="2216">
                  <c:v>36.834365736152172</c:v>
                </c:pt>
                <c:pt idx="2217">
                  <c:v>36.851032402397827</c:v>
                </c:pt>
                <c:pt idx="2218">
                  <c:v>36.867699068643496</c:v>
                </c:pt>
                <c:pt idx="2219">
                  <c:v>36.884365734889165</c:v>
                </c:pt>
                <c:pt idx="2220">
                  <c:v>36.901032401134664</c:v>
                </c:pt>
                <c:pt idx="2221">
                  <c:v>36.917699067380333</c:v>
                </c:pt>
                <c:pt idx="2222">
                  <c:v>36.934365733626002</c:v>
                </c:pt>
                <c:pt idx="2223">
                  <c:v>36.951032399871664</c:v>
                </c:pt>
                <c:pt idx="2224">
                  <c:v>36.967699066117333</c:v>
                </c:pt>
                <c:pt idx="2225">
                  <c:v>36.984365732362832</c:v>
                </c:pt>
                <c:pt idx="2226">
                  <c:v>37.001032398608494</c:v>
                </c:pt>
                <c:pt idx="2227">
                  <c:v>37.017699064854163</c:v>
                </c:pt>
                <c:pt idx="2228">
                  <c:v>37.034365731099832</c:v>
                </c:pt>
                <c:pt idx="2229">
                  <c:v>37.051032397345494</c:v>
                </c:pt>
                <c:pt idx="2230">
                  <c:v>37.067699063591</c:v>
                </c:pt>
                <c:pt idx="2231">
                  <c:v>37.084365729836669</c:v>
                </c:pt>
                <c:pt idx="2232">
                  <c:v>37.101032396082338</c:v>
                </c:pt>
                <c:pt idx="2233">
                  <c:v>37.117699062328001</c:v>
                </c:pt>
                <c:pt idx="2234">
                  <c:v>37.13436572857367</c:v>
                </c:pt>
                <c:pt idx="2235">
                  <c:v>37.151032394819168</c:v>
                </c:pt>
                <c:pt idx="2236">
                  <c:v>37.16769906106483</c:v>
                </c:pt>
                <c:pt idx="2237">
                  <c:v>37.184365727310499</c:v>
                </c:pt>
                <c:pt idx="2238">
                  <c:v>37.201032393556169</c:v>
                </c:pt>
                <c:pt idx="2239">
                  <c:v>37.217699059801667</c:v>
                </c:pt>
                <c:pt idx="2240">
                  <c:v>37.234365726047336</c:v>
                </c:pt>
                <c:pt idx="2241">
                  <c:v>37.251032392293006</c:v>
                </c:pt>
                <c:pt idx="2242">
                  <c:v>37.267699058538668</c:v>
                </c:pt>
                <c:pt idx="2243">
                  <c:v>37.284365724784337</c:v>
                </c:pt>
                <c:pt idx="2244">
                  <c:v>37.301032391029835</c:v>
                </c:pt>
                <c:pt idx="2245">
                  <c:v>37.317699057275497</c:v>
                </c:pt>
                <c:pt idx="2246">
                  <c:v>37.334365723521167</c:v>
                </c:pt>
                <c:pt idx="2247">
                  <c:v>37.351032389766836</c:v>
                </c:pt>
                <c:pt idx="2248">
                  <c:v>37.367699056012498</c:v>
                </c:pt>
                <c:pt idx="2249">
                  <c:v>37.384365722258003</c:v>
                </c:pt>
                <c:pt idx="2250">
                  <c:v>37.401032388503673</c:v>
                </c:pt>
                <c:pt idx="2251">
                  <c:v>37.417699054749328</c:v>
                </c:pt>
                <c:pt idx="2252">
                  <c:v>37.434365720994997</c:v>
                </c:pt>
                <c:pt idx="2253">
                  <c:v>37.451032387240502</c:v>
                </c:pt>
                <c:pt idx="2254">
                  <c:v>37.467699053486164</c:v>
                </c:pt>
                <c:pt idx="2255">
                  <c:v>37.484365719731834</c:v>
                </c:pt>
                <c:pt idx="2256">
                  <c:v>37.501032385977503</c:v>
                </c:pt>
                <c:pt idx="2257">
                  <c:v>37.517699052223165</c:v>
                </c:pt>
                <c:pt idx="2258">
                  <c:v>37.534365718468663</c:v>
                </c:pt>
                <c:pt idx="2259">
                  <c:v>37.551032384714333</c:v>
                </c:pt>
                <c:pt idx="2260">
                  <c:v>37.567699050959995</c:v>
                </c:pt>
                <c:pt idx="2261">
                  <c:v>37.584365717205664</c:v>
                </c:pt>
                <c:pt idx="2262">
                  <c:v>37.601032383451333</c:v>
                </c:pt>
                <c:pt idx="2263">
                  <c:v>37.617699049696832</c:v>
                </c:pt>
                <c:pt idx="2264">
                  <c:v>37.634365715942501</c:v>
                </c:pt>
                <c:pt idx="2265">
                  <c:v>37.65103238218817</c:v>
                </c:pt>
                <c:pt idx="2266">
                  <c:v>37.667699048433832</c:v>
                </c:pt>
                <c:pt idx="2267">
                  <c:v>37.68436571467933</c:v>
                </c:pt>
                <c:pt idx="2268">
                  <c:v>37.701032380925</c:v>
                </c:pt>
                <c:pt idx="2269">
                  <c:v>37.717699047170662</c:v>
                </c:pt>
                <c:pt idx="2270">
                  <c:v>37.734365713416331</c:v>
                </c:pt>
                <c:pt idx="2271">
                  <c:v>37.751032379662</c:v>
                </c:pt>
                <c:pt idx="2272">
                  <c:v>37.767699045907499</c:v>
                </c:pt>
                <c:pt idx="2273">
                  <c:v>37.784365712153168</c:v>
                </c:pt>
                <c:pt idx="2274">
                  <c:v>37.801032378398837</c:v>
                </c:pt>
                <c:pt idx="2275">
                  <c:v>37.817699044644506</c:v>
                </c:pt>
                <c:pt idx="2276">
                  <c:v>37.834365710890168</c:v>
                </c:pt>
                <c:pt idx="2277">
                  <c:v>37.851032377135667</c:v>
                </c:pt>
                <c:pt idx="2278">
                  <c:v>37.867699043381336</c:v>
                </c:pt>
                <c:pt idx="2279">
                  <c:v>37.884365709626998</c:v>
                </c:pt>
                <c:pt idx="2280">
                  <c:v>37.901032375872667</c:v>
                </c:pt>
                <c:pt idx="2281">
                  <c:v>37.917699042118336</c:v>
                </c:pt>
                <c:pt idx="2282">
                  <c:v>37.934365708363835</c:v>
                </c:pt>
                <c:pt idx="2283">
                  <c:v>37.951032374609504</c:v>
                </c:pt>
                <c:pt idx="2284">
                  <c:v>37.967699040855173</c:v>
                </c:pt>
                <c:pt idx="2285">
                  <c:v>37.984365707100828</c:v>
                </c:pt>
                <c:pt idx="2286">
                  <c:v>38.001032373346334</c:v>
                </c:pt>
                <c:pt idx="2287">
                  <c:v>38.017699039592003</c:v>
                </c:pt>
                <c:pt idx="2288">
                  <c:v>38.034365705837665</c:v>
                </c:pt>
                <c:pt idx="2289">
                  <c:v>38.051032372083334</c:v>
                </c:pt>
                <c:pt idx="2290">
                  <c:v>38.067699038329003</c:v>
                </c:pt>
                <c:pt idx="2291">
                  <c:v>38.084365704574495</c:v>
                </c:pt>
                <c:pt idx="2292">
                  <c:v>38.101032370820164</c:v>
                </c:pt>
                <c:pt idx="2293">
                  <c:v>38.117699037065833</c:v>
                </c:pt>
                <c:pt idx="2294">
                  <c:v>38.134365703311495</c:v>
                </c:pt>
                <c:pt idx="2295">
                  <c:v>38.151032369557164</c:v>
                </c:pt>
                <c:pt idx="2296">
                  <c:v>38.16769903580267</c:v>
                </c:pt>
                <c:pt idx="2297">
                  <c:v>38.184365702048332</c:v>
                </c:pt>
                <c:pt idx="2298">
                  <c:v>38.201032368294001</c:v>
                </c:pt>
                <c:pt idx="2299">
                  <c:v>38.21769903453967</c:v>
                </c:pt>
                <c:pt idx="2300">
                  <c:v>38.234365700785162</c:v>
                </c:pt>
                <c:pt idx="2301">
                  <c:v>38.251032367030831</c:v>
                </c:pt>
                <c:pt idx="2302">
                  <c:v>38.2676990332765</c:v>
                </c:pt>
                <c:pt idx="2303">
                  <c:v>38.284365699522162</c:v>
                </c:pt>
                <c:pt idx="2304">
                  <c:v>38.301032365767831</c:v>
                </c:pt>
                <c:pt idx="2305">
                  <c:v>38.317699032013337</c:v>
                </c:pt>
                <c:pt idx="2306">
                  <c:v>38.334365698258999</c:v>
                </c:pt>
                <c:pt idx="2307">
                  <c:v>38.351032364504668</c:v>
                </c:pt>
                <c:pt idx="2308">
                  <c:v>38.367699030750337</c:v>
                </c:pt>
                <c:pt idx="2309">
                  <c:v>38.384365696995999</c:v>
                </c:pt>
                <c:pt idx="2310">
                  <c:v>38.401032363241498</c:v>
                </c:pt>
                <c:pt idx="2311">
                  <c:v>38.417699029487167</c:v>
                </c:pt>
                <c:pt idx="2312">
                  <c:v>38.434365695732829</c:v>
                </c:pt>
                <c:pt idx="2313">
                  <c:v>38.451032361978498</c:v>
                </c:pt>
                <c:pt idx="2314">
                  <c:v>38.467699028224168</c:v>
                </c:pt>
                <c:pt idx="2315">
                  <c:v>38.484365694469673</c:v>
                </c:pt>
                <c:pt idx="2316">
                  <c:v>38.501032360715335</c:v>
                </c:pt>
                <c:pt idx="2317">
                  <c:v>38.517699026961004</c:v>
                </c:pt>
                <c:pt idx="2318">
                  <c:v>38.534365693206674</c:v>
                </c:pt>
                <c:pt idx="2319">
                  <c:v>38.551032359452165</c:v>
                </c:pt>
                <c:pt idx="2320">
                  <c:v>38.567699025697834</c:v>
                </c:pt>
                <c:pt idx="2321">
                  <c:v>38.584365691943503</c:v>
                </c:pt>
                <c:pt idx="2322">
                  <c:v>38.601032358189165</c:v>
                </c:pt>
                <c:pt idx="2323">
                  <c:v>38.617699024434835</c:v>
                </c:pt>
                <c:pt idx="2324">
                  <c:v>38.634365690680333</c:v>
                </c:pt>
                <c:pt idx="2325">
                  <c:v>38.651032356925995</c:v>
                </c:pt>
                <c:pt idx="2326">
                  <c:v>38.667699023171664</c:v>
                </c:pt>
                <c:pt idx="2327">
                  <c:v>38.684365689417334</c:v>
                </c:pt>
                <c:pt idx="2328">
                  <c:v>38.701032355662996</c:v>
                </c:pt>
                <c:pt idx="2329">
                  <c:v>38.717699021908501</c:v>
                </c:pt>
                <c:pt idx="2330">
                  <c:v>38.73436568815417</c:v>
                </c:pt>
                <c:pt idx="2331">
                  <c:v>38.751032354399833</c:v>
                </c:pt>
                <c:pt idx="2332">
                  <c:v>38.767699020645502</c:v>
                </c:pt>
                <c:pt idx="2333">
                  <c:v>38.784365686891</c:v>
                </c:pt>
                <c:pt idx="2334">
                  <c:v>38.801032353136662</c:v>
                </c:pt>
                <c:pt idx="2335">
                  <c:v>38.817699019382331</c:v>
                </c:pt>
                <c:pt idx="2336">
                  <c:v>38.834365685628001</c:v>
                </c:pt>
                <c:pt idx="2337">
                  <c:v>38.851032351873663</c:v>
                </c:pt>
                <c:pt idx="2338">
                  <c:v>38.867699018119168</c:v>
                </c:pt>
                <c:pt idx="2339">
                  <c:v>38.884365684364838</c:v>
                </c:pt>
                <c:pt idx="2340">
                  <c:v>38.9010323506105</c:v>
                </c:pt>
                <c:pt idx="2341">
                  <c:v>38.917699016856169</c:v>
                </c:pt>
                <c:pt idx="2342">
                  <c:v>38.934365683101838</c:v>
                </c:pt>
                <c:pt idx="2343">
                  <c:v>38.951032349347329</c:v>
                </c:pt>
                <c:pt idx="2344">
                  <c:v>38.967699015592999</c:v>
                </c:pt>
                <c:pt idx="2345">
                  <c:v>38.984365681838668</c:v>
                </c:pt>
                <c:pt idx="2346">
                  <c:v>39.00103234808433</c:v>
                </c:pt>
                <c:pt idx="2347">
                  <c:v>39.017699014329999</c:v>
                </c:pt>
                <c:pt idx="2348">
                  <c:v>39.034365680575505</c:v>
                </c:pt>
                <c:pt idx="2349">
                  <c:v>39.051032346821167</c:v>
                </c:pt>
                <c:pt idx="2350">
                  <c:v>39.067699013066836</c:v>
                </c:pt>
                <c:pt idx="2351">
                  <c:v>39.084365679312505</c:v>
                </c:pt>
                <c:pt idx="2352">
                  <c:v>39.101032345557996</c:v>
                </c:pt>
                <c:pt idx="2353">
                  <c:v>39.117699011803666</c:v>
                </c:pt>
                <c:pt idx="2354">
                  <c:v>39.134365678049335</c:v>
                </c:pt>
                <c:pt idx="2355">
                  <c:v>39.151032344294997</c:v>
                </c:pt>
                <c:pt idx="2356">
                  <c:v>39.167699010540666</c:v>
                </c:pt>
                <c:pt idx="2357">
                  <c:v>39.184365676786165</c:v>
                </c:pt>
                <c:pt idx="2358">
                  <c:v>39.201032343031834</c:v>
                </c:pt>
                <c:pt idx="2359">
                  <c:v>39.217699009277496</c:v>
                </c:pt>
                <c:pt idx="2360">
                  <c:v>39.234365675523165</c:v>
                </c:pt>
                <c:pt idx="2361">
                  <c:v>39.251032341768834</c:v>
                </c:pt>
                <c:pt idx="2362">
                  <c:v>39.267699008014333</c:v>
                </c:pt>
                <c:pt idx="2363">
                  <c:v>39.284365674260002</c:v>
                </c:pt>
                <c:pt idx="2364">
                  <c:v>39.301032340505671</c:v>
                </c:pt>
                <c:pt idx="2365">
                  <c:v>39.317699006751333</c:v>
                </c:pt>
                <c:pt idx="2366">
                  <c:v>39.334365672996832</c:v>
                </c:pt>
                <c:pt idx="2367">
                  <c:v>39.351032339242501</c:v>
                </c:pt>
                <c:pt idx="2368">
                  <c:v>39.367699005488163</c:v>
                </c:pt>
                <c:pt idx="2369">
                  <c:v>39.384365671733832</c:v>
                </c:pt>
                <c:pt idx="2370">
                  <c:v>39.401032337979501</c:v>
                </c:pt>
                <c:pt idx="2371">
                  <c:v>39.417699004225</c:v>
                </c:pt>
                <c:pt idx="2372">
                  <c:v>39.434365670470669</c:v>
                </c:pt>
                <c:pt idx="2373">
                  <c:v>39.451032336716338</c:v>
                </c:pt>
                <c:pt idx="2374">
                  <c:v>39.467699002962</c:v>
                </c:pt>
                <c:pt idx="2375">
                  <c:v>39.484365669207669</c:v>
                </c:pt>
                <c:pt idx="2376">
                  <c:v>39.501032335453168</c:v>
                </c:pt>
                <c:pt idx="2377">
                  <c:v>39.51769900169883</c:v>
                </c:pt>
                <c:pt idx="2378">
                  <c:v>39.534365667944499</c:v>
                </c:pt>
                <c:pt idx="2379">
                  <c:v>39.551032334190168</c:v>
                </c:pt>
                <c:pt idx="2380">
                  <c:v>39.567699000435667</c:v>
                </c:pt>
                <c:pt idx="2381">
                  <c:v>39.584365666681336</c:v>
                </c:pt>
                <c:pt idx="2382">
                  <c:v>39.601032332927005</c:v>
                </c:pt>
                <c:pt idx="2383">
                  <c:v>39.617698999172667</c:v>
                </c:pt>
                <c:pt idx="2384">
                  <c:v>39.634365665418336</c:v>
                </c:pt>
                <c:pt idx="2385">
                  <c:v>39.651032331663835</c:v>
                </c:pt>
                <c:pt idx="2386">
                  <c:v>39.667698997909497</c:v>
                </c:pt>
                <c:pt idx="2387">
                  <c:v>39.684365664155166</c:v>
                </c:pt>
                <c:pt idx="2388">
                  <c:v>39.701032330400835</c:v>
                </c:pt>
                <c:pt idx="2389">
                  <c:v>39.717698996646497</c:v>
                </c:pt>
                <c:pt idx="2390">
                  <c:v>39.734365662891996</c:v>
                </c:pt>
                <c:pt idx="2391">
                  <c:v>39.751032329137665</c:v>
                </c:pt>
                <c:pt idx="2392">
                  <c:v>39.767698995383327</c:v>
                </c:pt>
                <c:pt idx="2393">
                  <c:v>39.784365661628996</c:v>
                </c:pt>
                <c:pt idx="2394">
                  <c:v>39.801032327874665</c:v>
                </c:pt>
                <c:pt idx="2395">
                  <c:v>39.817698994120164</c:v>
                </c:pt>
                <c:pt idx="2396">
                  <c:v>39.834365660365833</c:v>
                </c:pt>
                <c:pt idx="2397">
                  <c:v>39.851032326611502</c:v>
                </c:pt>
                <c:pt idx="2398">
                  <c:v>39.867698992857164</c:v>
                </c:pt>
                <c:pt idx="2399">
                  <c:v>39.884365659102663</c:v>
                </c:pt>
                <c:pt idx="2400">
                  <c:v>39.901032325348332</c:v>
                </c:pt>
                <c:pt idx="2401">
                  <c:v>39.917698991594001</c:v>
                </c:pt>
                <c:pt idx="2402">
                  <c:v>39.934365657839663</c:v>
                </c:pt>
                <c:pt idx="2403">
                  <c:v>39.951032324085332</c:v>
                </c:pt>
                <c:pt idx="2404">
                  <c:v>39.967698990330838</c:v>
                </c:pt>
                <c:pt idx="2405">
                  <c:v>39.9843656565765</c:v>
                </c:pt>
                <c:pt idx="2406">
                  <c:v>40.001032322822169</c:v>
                </c:pt>
                <c:pt idx="2407">
                  <c:v>40.017698989067839</c:v>
                </c:pt>
                <c:pt idx="2408">
                  <c:v>40.034365655313501</c:v>
                </c:pt>
                <c:pt idx="2409">
                  <c:v>40.051032321558999</c:v>
                </c:pt>
                <c:pt idx="2410">
                  <c:v>40.067698987804668</c:v>
                </c:pt>
                <c:pt idx="2411">
                  <c:v>40.08436565405033</c:v>
                </c:pt>
                <c:pt idx="2412">
                  <c:v>40.101032320296</c:v>
                </c:pt>
                <c:pt idx="2413">
                  <c:v>40.117698986541505</c:v>
                </c:pt>
                <c:pt idx="2414">
                  <c:v>40.134365652787167</c:v>
                </c:pt>
                <c:pt idx="2415">
                  <c:v>40.151032319032836</c:v>
                </c:pt>
                <c:pt idx="2416">
                  <c:v>40.167698985278506</c:v>
                </c:pt>
                <c:pt idx="2417">
                  <c:v>40.184365651524168</c:v>
                </c:pt>
                <c:pt idx="2418">
                  <c:v>40.201032317769666</c:v>
                </c:pt>
                <c:pt idx="2419">
                  <c:v>40.217698984015335</c:v>
                </c:pt>
                <c:pt idx="2420">
                  <c:v>40.234365650260997</c:v>
                </c:pt>
                <c:pt idx="2421">
                  <c:v>40.251032316506667</c:v>
                </c:pt>
                <c:pt idx="2422">
                  <c:v>40.267698982752336</c:v>
                </c:pt>
                <c:pt idx="2423">
                  <c:v>40.284365648997827</c:v>
                </c:pt>
                <c:pt idx="2424">
                  <c:v>40.301032315243496</c:v>
                </c:pt>
                <c:pt idx="2425">
                  <c:v>40.317698981489166</c:v>
                </c:pt>
                <c:pt idx="2426">
                  <c:v>40.334365647734828</c:v>
                </c:pt>
                <c:pt idx="2427">
                  <c:v>40.351032313980497</c:v>
                </c:pt>
                <c:pt idx="2428">
                  <c:v>40.367698980226002</c:v>
                </c:pt>
                <c:pt idx="2429">
                  <c:v>40.384365646471664</c:v>
                </c:pt>
                <c:pt idx="2430">
                  <c:v>40.401032312717334</c:v>
                </c:pt>
                <c:pt idx="2431">
                  <c:v>40.417698978963003</c:v>
                </c:pt>
                <c:pt idx="2432">
                  <c:v>40.434365645208494</c:v>
                </c:pt>
                <c:pt idx="2433">
                  <c:v>40.451032311454163</c:v>
                </c:pt>
                <c:pt idx="2434">
                  <c:v>40.467698977699833</c:v>
                </c:pt>
                <c:pt idx="2435">
                  <c:v>40.484365643945495</c:v>
                </c:pt>
                <c:pt idx="2436">
                  <c:v>40.501032310191164</c:v>
                </c:pt>
                <c:pt idx="2437">
                  <c:v>40.51769897643667</c:v>
                </c:pt>
                <c:pt idx="2438">
                  <c:v>40.534365642682332</c:v>
                </c:pt>
                <c:pt idx="2439">
                  <c:v>40.551032308928001</c:v>
                </c:pt>
                <c:pt idx="2440">
                  <c:v>40.56769897517367</c:v>
                </c:pt>
                <c:pt idx="2441">
                  <c:v>40.584365641419339</c:v>
                </c:pt>
                <c:pt idx="2442">
                  <c:v>40.601032307664831</c:v>
                </c:pt>
                <c:pt idx="2443">
                  <c:v>40.6176989739105</c:v>
                </c:pt>
                <c:pt idx="2444">
                  <c:v>40.634365640156169</c:v>
                </c:pt>
                <c:pt idx="2445">
                  <c:v>40.651032306401831</c:v>
                </c:pt>
                <c:pt idx="2446">
                  <c:v>40.667698972647337</c:v>
                </c:pt>
                <c:pt idx="2447">
                  <c:v>40.684365638893006</c:v>
                </c:pt>
                <c:pt idx="2448">
                  <c:v>40.701032305138668</c:v>
                </c:pt>
                <c:pt idx="2449">
                  <c:v>40.717698971384337</c:v>
                </c:pt>
                <c:pt idx="2450">
                  <c:v>40.734365637630006</c:v>
                </c:pt>
                <c:pt idx="2451">
                  <c:v>40.751032303875498</c:v>
                </c:pt>
                <c:pt idx="2452">
                  <c:v>40.767698970121167</c:v>
                </c:pt>
                <c:pt idx="2453">
                  <c:v>40.784365636366836</c:v>
                </c:pt>
                <c:pt idx="2454">
                  <c:v>40.801032302612498</c:v>
                </c:pt>
                <c:pt idx="2455">
                  <c:v>40.817698968858167</c:v>
                </c:pt>
                <c:pt idx="2456">
                  <c:v>40.834365635103673</c:v>
                </c:pt>
                <c:pt idx="2457">
                  <c:v>40.851032301349328</c:v>
                </c:pt>
                <c:pt idx="2458">
                  <c:v>40.867698967594997</c:v>
                </c:pt>
                <c:pt idx="2459">
                  <c:v>40.884365633840666</c:v>
                </c:pt>
                <c:pt idx="2460">
                  <c:v>40.901032300086165</c:v>
                </c:pt>
                <c:pt idx="2461">
                  <c:v>40.917698966331834</c:v>
                </c:pt>
                <c:pt idx="2462">
                  <c:v>40.934365632577503</c:v>
                </c:pt>
                <c:pt idx="2463">
                  <c:v>40.951032298823165</c:v>
                </c:pt>
                <c:pt idx="2464">
                  <c:v>40.967698965068834</c:v>
                </c:pt>
                <c:pt idx="2465">
                  <c:v>40.984365631314333</c:v>
                </c:pt>
                <c:pt idx="2466">
                  <c:v>41.001032297559995</c:v>
                </c:pt>
                <c:pt idx="2467">
                  <c:v>41.017698963805664</c:v>
                </c:pt>
                <c:pt idx="2468">
                  <c:v>41.034365630051333</c:v>
                </c:pt>
                <c:pt idx="2469">
                  <c:v>41.051032296296995</c:v>
                </c:pt>
                <c:pt idx="2470">
                  <c:v>41.067698962542501</c:v>
                </c:pt>
                <c:pt idx="2471">
                  <c:v>41.08436562878817</c:v>
                </c:pt>
                <c:pt idx="2472">
                  <c:v>41.101032295033832</c:v>
                </c:pt>
                <c:pt idx="2473">
                  <c:v>41.117698961279501</c:v>
                </c:pt>
                <c:pt idx="2474">
                  <c:v>41.13436562752517</c:v>
                </c:pt>
                <c:pt idx="2475">
                  <c:v>41.151032293770662</c:v>
                </c:pt>
                <c:pt idx="2476">
                  <c:v>41.167698960016331</c:v>
                </c:pt>
                <c:pt idx="2477">
                  <c:v>41.184365626262</c:v>
                </c:pt>
                <c:pt idx="2478">
                  <c:v>41.201032292507662</c:v>
                </c:pt>
                <c:pt idx="2479">
                  <c:v>41.217698958753168</c:v>
                </c:pt>
                <c:pt idx="2480">
                  <c:v>41.234365624998837</c:v>
                </c:pt>
                <c:pt idx="2481">
                  <c:v>41.251032291244499</c:v>
                </c:pt>
                <c:pt idx="2482">
                  <c:v>41.267698957490168</c:v>
                </c:pt>
                <c:pt idx="2483">
                  <c:v>41.284365623735837</c:v>
                </c:pt>
                <c:pt idx="2484">
                  <c:v>41.301032289981336</c:v>
                </c:pt>
                <c:pt idx="2485">
                  <c:v>41.317698956226998</c:v>
                </c:pt>
                <c:pt idx="2486">
                  <c:v>41.334365622472667</c:v>
                </c:pt>
                <c:pt idx="2487">
                  <c:v>41.351032288718336</c:v>
                </c:pt>
                <c:pt idx="2488">
                  <c:v>41.367698954963998</c:v>
                </c:pt>
                <c:pt idx="2489">
                  <c:v>41.384365621209504</c:v>
                </c:pt>
                <c:pt idx="2490">
                  <c:v>41.401032287455173</c:v>
                </c:pt>
                <c:pt idx="2491">
                  <c:v>41.417698953700828</c:v>
                </c:pt>
                <c:pt idx="2492">
                  <c:v>41.434365619946497</c:v>
                </c:pt>
                <c:pt idx="2493">
                  <c:v>41.451032286192003</c:v>
                </c:pt>
                <c:pt idx="2494">
                  <c:v>41.467698952437665</c:v>
                </c:pt>
                <c:pt idx="2495">
                  <c:v>41.484365618683334</c:v>
                </c:pt>
                <c:pt idx="2496">
                  <c:v>41.501032284929003</c:v>
                </c:pt>
                <c:pt idx="2497">
                  <c:v>41.517698951174665</c:v>
                </c:pt>
                <c:pt idx="2498">
                  <c:v>41.534365617420164</c:v>
                </c:pt>
                <c:pt idx="2499">
                  <c:v>41.551032283665833</c:v>
                </c:pt>
                <c:pt idx="2500">
                  <c:v>41.567698949911495</c:v>
                </c:pt>
                <c:pt idx="2501">
                  <c:v>41.584365616157164</c:v>
                </c:pt>
                <c:pt idx="2502">
                  <c:v>41.601032282402834</c:v>
                </c:pt>
                <c:pt idx="2503">
                  <c:v>41.617698948648332</c:v>
                </c:pt>
                <c:pt idx="2504">
                  <c:v>41.634365614894001</c:v>
                </c:pt>
                <c:pt idx="2505">
                  <c:v>41.65103228113967</c:v>
                </c:pt>
                <c:pt idx="2506">
                  <c:v>41.667698947385333</c:v>
                </c:pt>
                <c:pt idx="2507">
                  <c:v>41.684365613631002</c:v>
                </c:pt>
                <c:pt idx="2508">
                  <c:v>41.7010322798765</c:v>
                </c:pt>
                <c:pt idx="2509">
                  <c:v>41.717698946122162</c:v>
                </c:pt>
                <c:pt idx="2510">
                  <c:v>41.734365612367831</c:v>
                </c:pt>
                <c:pt idx="2511">
                  <c:v>41.751032278613501</c:v>
                </c:pt>
                <c:pt idx="2512">
                  <c:v>41.767698944858999</c:v>
                </c:pt>
                <c:pt idx="2513">
                  <c:v>41.784365611104668</c:v>
                </c:pt>
                <c:pt idx="2514">
                  <c:v>41.801032277350338</c:v>
                </c:pt>
                <c:pt idx="2515">
                  <c:v>41.817698943596</c:v>
                </c:pt>
                <c:pt idx="2516">
                  <c:v>41.834365609841669</c:v>
                </c:pt>
                <c:pt idx="2517">
                  <c:v>41.851032276087167</c:v>
                </c:pt>
                <c:pt idx="2518">
                  <c:v>41.867698942332829</c:v>
                </c:pt>
                <c:pt idx="2519">
                  <c:v>41.884365608578499</c:v>
                </c:pt>
                <c:pt idx="2520">
                  <c:v>41.901032274824168</c:v>
                </c:pt>
                <c:pt idx="2521">
                  <c:v>41.91769894106983</c:v>
                </c:pt>
                <c:pt idx="2522">
                  <c:v>41.934365607315335</c:v>
                </c:pt>
                <c:pt idx="2523">
                  <c:v>41.951032273561005</c:v>
                </c:pt>
                <c:pt idx="2524">
                  <c:v>41.967698939806674</c:v>
                </c:pt>
                <c:pt idx="2525">
                  <c:v>41.984365606052329</c:v>
                </c:pt>
                <c:pt idx="2526">
                  <c:v>42.001032272297834</c:v>
                </c:pt>
                <c:pt idx="2527">
                  <c:v>42.017698938543504</c:v>
                </c:pt>
                <c:pt idx="2528">
                  <c:v>42.034365604789166</c:v>
                </c:pt>
                <c:pt idx="2529">
                  <c:v>42.051032271034835</c:v>
                </c:pt>
                <c:pt idx="2530">
                  <c:v>42.067698937280504</c:v>
                </c:pt>
                <c:pt idx="2531">
                  <c:v>42.084365603525995</c:v>
                </c:pt>
                <c:pt idx="2532">
                  <c:v>42.101032269771665</c:v>
                </c:pt>
                <c:pt idx="2533">
                  <c:v>42.117698936017334</c:v>
                </c:pt>
                <c:pt idx="2534">
                  <c:v>42.134365602262996</c:v>
                </c:pt>
                <c:pt idx="2535">
                  <c:v>42.151032268508665</c:v>
                </c:pt>
                <c:pt idx="2536">
                  <c:v>42.167698934754171</c:v>
                </c:pt>
                <c:pt idx="2537">
                  <c:v>42.184365600999833</c:v>
                </c:pt>
                <c:pt idx="2538">
                  <c:v>42.201032267245502</c:v>
                </c:pt>
                <c:pt idx="2539">
                  <c:v>42.217698933491171</c:v>
                </c:pt>
                <c:pt idx="2540">
                  <c:v>42.234365599736662</c:v>
                </c:pt>
                <c:pt idx="2541">
                  <c:v>42.251032265982332</c:v>
                </c:pt>
                <c:pt idx="2542">
                  <c:v>42.267698932228001</c:v>
                </c:pt>
                <c:pt idx="2543">
                  <c:v>42.284365598473663</c:v>
                </c:pt>
                <c:pt idx="2544">
                  <c:v>42.301032264719332</c:v>
                </c:pt>
                <c:pt idx="2545">
                  <c:v>42.317698930964838</c:v>
                </c:pt>
                <c:pt idx="2546">
                  <c:v>42.3343655972105</c:v>
                </c:pt>
                <c:pt idx="2547">
                  <c:v>42.351032263456169</c:v>
                </c:pt>
                <c:pt idx="2548">
                  <c:v>42.367698929701838</c:v>
                </c:pt>
                <c:pt idx="2549">
                  <c:v>42.3843655959475</c:v>
                </c:pt>
                <c:pt idx="2550">
                  <c:v>42.401032262192999</c:v>
                </c:pt>
                <c:pt idx="2551">
                  <c:v>42.417698928438668</c:v>
                </c:pt>
                <c:pt idx="2552">
                  <c:v>42.43436559468433</c:v>
                </c:pt>
                <c:pt idx="2553">
                  <c:v>42.451032260929999</c:v>
                </c:pt>
                <c:pt idx="2554">
                  <c:v>42.467698927175668</c:v>
                </c:pt>
                <c:pt idx="2555">
                  <c:v>42.484365593421167</c:v>
                </c:pt>
                <c:pt idx="2556">
                  <c:v>42.501032259666836</c:v>
                </c:pt>
                <c:pt idx="2557">
                  <c:v>42.517698925912505</c:v>
                </c:pt>
                <c:pt idx="2558">
                  <c:v>42.53436559215816</c:v>
                </c:pt>
                <c:pt idx="2559">
                  <c:v>42.551032258403666</c:v>
                </c:pt>
                <c:pt idx="2560">
                  <c:v>42.567698924649335</c:v>
                </c:pt>
                <c:pt idx="2561">
                  <c:v>42.584365590894997</c:v>
                </c:pt>
                <c:pt idx="2562">
                  <c:v>42.601032257140666</c:v>
                </c:pt>
                <c:pt idx="2563">
                  <c:v>42.617698923386335</c:v>
                </c:pt>
                <c:pt idx="2564">
                  <c:v>42.634365589631827</c:v>
                </c:pt>
                <c:pt idx="2565">
                  <c:v>42.651032255877496</c:v>
                </c:pt>
                <c:pt idx="2566">
                  <c:v>42.667698922123165</c:v>
                </c:pt>
                <c:pt idx="2567">
                  <c:v>42.684365588368834</c:v>
                </c:pt>
                <c:pt idx="2568">
                  <c:v>42.701032254614496</c:v>
                </c:pt>
                <c:pt idx="2569">
                  <c:v>42.717698920860002</c:v>
                </c:pt>
                <c:pt idx="2570">
                  <c:v>42.734365587105671</c:v>
                </c:pt>
                <c:pt idx="2571">
                  <c:v>42.751032253351333</c:v>
                </c:pt>
                <c:pt idx="2572">
                  <c:v>42.767698919597002</c:v>
                </c:pt>
                <c:pt idx="2573">
                  <c:v>42.784365585842501</c:v>
                </c:pt>
                <c:pt idx="2574">
                  <c:v>42.801032252088163</c:v>
                </c:pt>
                <c:pt idx="2575">
                  <c:v>42.817698918333832</c:v>
                </c:pt>
                <c:pt idx="2576">
                  <c:v>42.834365584579501</c:v>
                </c:pt>
                <c:pt idx="2577">
                  <c:v>42.851032250825163</c:v>
                </c:pt>
                <c:pt idx="2578">
                  <c:v>42.867698917070669</c:v>
                </c:pt>
                <c:pt idx="2579">
                  <c:v>42.884365583316338</c:v>
                </c:pt>
                <c:pt idx="2580">
                  <c:v>42.901032249562</c:v>
                </c:pt>
                <c:pt idx="2581">
                  <c:v>42.917698915807669</c:v>
                </c:pt>
                <c:pt idx="2582">
                  <c:v>42.934365582053339</c:v>
                </c:pt>
                <c:pt idx="2583">
                  <c:v>42.95103224829883</c:v>
                </c:pt>
                <c:pt idx="2584">
                  <c:v>42.967698914544499</c:v>
                </c:pt>
                <c:pt idx="2585">
                  <c:v>42.984365580790168</c:v>
                </c:pt>
                <c:pt idx="2586">
                  <c:v>43.00103224703583</c:v>
                </c:pt>
                <c:pt idx="2587">
                  <c:v>43.0176989132815</c:v>
                </c:pt>
                <c:pt idx="2588">
                  <c:v>43.034365579527005</c:v>
                </c:pt>
                <c:pt idx="2589">
                  <c:v>43.051032245772667</c:v>
                </c:pt>
                <c:pt idx="2590">
                  <c:v>43.067698912018336</c:v>
                </c:pt>
                <c:pt idx="2591">
                  <c:v>43.084365578264006</c:v>
                </c:pt>
                <c:pt idx="2592">
                  <c:v>43.101032244509497</c:v>
                </c:pt>
                <c:pt idx="2593">
                  <c:v>43.117698910755166</c:v>
                </c:pt>
                <c:pt idx="2594">
                  <c:v>43.134365577000835</c:v>
                </c:pt>
                <c:pt idx="2595">
                  <c:v>43.151032243246497</c:v>
                </c:pt>
                <c:pt idx="2596">
                  <c:v>43.167698909492167</c:v>
                </c:pt>
                <c:pt idx="2597">
                  <c:v>43.184365575737665</c:v>
                </c:pt>
                <c:pt idx="2598">
                  <c:v>43.201032241983327</c:v>
                </c:pt>
                <c:pt idx="2599">
                  <c:v>43.217698908228996</c:v>
                </c:pt>
                <c:pt idx="2600">
                  <c:v>43.234365574474666</c:v>
                </c:pt>
                <c:pt idx="2601">
                  <c:v>43.251032240720328</c:v>
                </c:pt>
                <c:pt idx="2602">
                  <c:v>43.267698906965833</c:v>
                </c:pt>
                <c:pt idx="2603">
                  <c:v>43.284365573211502</c:v>
                </c:pt>
                <c:pt idx="2604">
                  <c:v>43.301032239457165</c:v>
                </c:pt>
                <c:pt idx="2605">
                  <c:v>43.317698905702834</c:v>
                </c:pt>
                <c:pt idx="2606">
                  <c:v>43.334365571948332</c:v>
                </c:pt>
                <c:pt idx="2607">
                  <c:v>43.351032238193994</c:v>
                </c:pt>
                <c:pt idx="2608">
                  <c:v>43.367698904439663</c:v>
                </c:pt>
                <c:pt idx="2609">
                  <c:v>43.384365570685333</c:v>
                </c:pt>
                <c:pt idx="2610">
                  <c:v>43.401032236931002</c:v>
                </c:pt>
                <c:pt idx="2611">
                  <c:v>43.4176989031765</c:v>
                </c:pt>
                <c:pt idx="2612">
                  <c:v>43.43436556942217</c:v>
                </c:pt>
                <c:pt idx="2613">
                  <c:v>43.451032235667839</c:v>
                </c:pt>
                <c:pt idx="2614">
                  <c:v>43.467698901913501</c:v>
                </c:pt>
                <c:pt idx="2615">
                  <c:v>43.48436556815917</c:v>
                </c:pt>
                <c:pt idx="2616">
                  <c:v>43.501032234404668</c:v>
                </c:pt>
                <c:pt idx="2617">
                  <c:v>43.517698900650331</c:v>
                </c:pt>
                <c:pt idx="2618">
                  <c:v>43.534365566896</c:v>
                </c:pt>
                <c:pt idx="2619">
                  <c:v>43.551032233141669</c:v>
                </c:pt>
                <c:pt idx="2620">
                  <c:v>43.567698899387167</c:v>
                </c:pt>
                <c:pt idx="2621">
                  <c:v>43.584365565632837</c:v>
                </c:pt>
                <c:pt idx="2622">
                  <c:v>43.601032231878506</c:v>
                </c:pt>
                <c:pt idx="2623">
                  <c:v>43.617698898124168</c:v>
                </c:pt>
                <c:pt idx="2624">
                  <c:v>43.634365564369837</c:v>
                </c:pt>
                <c:pt idx="2625">
                  <c:v>43.651032230615336</c:v>
                </c:pt>
                <c:pt idx="2626">
                  <c:v>43.667698896860998</c:v>
                </c:pt>
                <c:pt idx="2627">
                  <c:v>43.684365563106667</c:v>
                </c:pt>
                <c:pt idx="2628">
                  <c:v>43.701032229352336</c:v>
                </c:pt>
                <c:pt idx="2629">
                  <c:v>43.717698895597998</c:v>
                </c:pt>
                <c:pt idx="2630">
                  <c:v>43.734365561843497</c:v>
                </c:pt>
                <c:pt idx="2631">
                  <c:v>43.751032228089166</c:v>
                </c:pt>
                <c:pt idx="2632">
                  <c:v>43.767698894334828</c:v>
                </c:pt>
                <c:pt idx="2633">
                  <c:v>43.784365560580497</c:v>
                </c:pt>
                <c:pt idx="2634">
                  <c:v>43.801032226826166</c:v>
                </c:pt>
                <c:pt idx="2635">
                  <c:v>43.817698893071665</c:v>
                </c:pt>
                <c:pt idx="2636">
                  <c:v>43.834365559317334</c:v>
                </c:pt>
                <c:pt idx="2637">
                  <c:v>43.851032225563003</c:v>
                </c:pt>
                <c:pt idx="2638">
                  <c:v>43.867698891808665</c:v>
                </c:pt>
                <c:pt idx="2639">
                  <c:v>43.884365558054164</c:v>
                </c:pt>
                <c:pt idx="2640">
                  <c:v>43.901032224299833</c:v>
                </c:pt>
                <c:pt idx="2641">
                  <c:v>43.917698890545495</c:v>
                </c:pt>
                <c:pt idx="2642">
                  <c:v>43.934365556791164</c:v>
                </c:pt>
                <c:pt idx="2643">
                  <c:v>43.951032223036833</c:v>
                </c:pt>
                <c:pt idx="2644">
                  <c:v>43.967698889282332</c:v>
                </c:pt>
                <c:pt idx="2645">
                  <c:v>43.984365555528001</c:v>
                </c:pt>
                <c:pt idx="2646">
                  <c:v>44.00103222177367</c:v>
                </c:pt>
                <c:pt idx="2647">
                  <c:v>44.017698888019332</c:v>
                </c:pt>
                <c:pt idx="2648">
                  <c:v>44.034365554265001</c:v>
                </c:pt>
                <c:pt idx="2649">
                  <c:v>44.0510322205105</c:v>
                </c:pt>
                <c:pt idx="2650">
                  <c:v>44.067698886756169</c:v>
                </c:pt>
                <c:pt idx="2651">
                  <c:v>44.084365553001831</c:v>
                </c:pt>
                <c:pt idx="2652">
                  <c:v>44.1010322192475</c:v>
                </c:pt>
                <c:pt idx="2653">
                  <c:v>44.117698885493006</c:v>
                </c:pt>
                <c:pt idx="2654">
                  <c:v>44.134365551738668</c:v>
                </c:pt>
                <c:pt idx="2655">
                  <c:v>44.151032217984337</c:v>
                </c:pt>
                <c:pt idx="2656">
                  <c:v>44.167698884230006</c:v>
                </c:pt>
                <c:pt idx="2657">
                  <c:v>44.184365550475668</c:v>
                </c:pt>
                <c:pt idx="2658">
                  <c:v>44.201032216721167</c:v>
                </c:pt>
                <c:pt idx="2659">
                  <c:v>44.217698882966836</c:v>
                </c:pt>
                <c:pt idx="2660">
                  <c:v>44.234365549212498</c:v>
                </c:pt>
                <c:pt idx="2661">
                  <c:v>44.251032215458167</c:v>
                </c:pt>
                <c:pt idx="2662">
                  <c:v>44.267698881703836</c:v>
                </c:pt>
                <c:pt idx="2663">
                  <c:v>44.284365547949328</c:v>
                </c:pt>
                <c:pt idx="2664">
                  <c:v>44.301032214194997</c:v>
                </c:pt>
                <c:pt idx="2665">
                  <c:v>44.317698880440666</c:v>
                </c:pt>
                <c:pt idx="2666">
                  <c:v>44.334365546686328</c:v>
                </c:pt>
                <c:pt idx="2667">
                  <c:v>44.351032212931997</c:v>
                </c:pt>
                <c:pt idx="2668">
                  <c:v>44.367698879177503</c:v>
                </c:pt>
                <c:pt idx="2669">
                  <c:v>44.384365545423165</c:v>
                </c:pt>
                <c:pt idx="2670">
                  <c:v>44.401032211668834</c:v>
                </c:pt>
                <c:pt idx="2671">
                  <c:v>44.417698877914503</c:v>
                </c:pt>
                <c:pt idx="2672">
                  <c:v>44.434365544159995</c:v>
                </c:pt>
                <c:pt idx="2673">
                  <c:v>44.451032210405664</c:v>
                </c:pt>
                <c:pt idx="2674">
                  <c:v>44.467698876651333</c:v>
                </c:pt>
                <c:pt idx="2675">
                  <c:v>44.484365542896995</c:v>
                </c:pt>
                <c:pt idx="2676">
                  <c:v>44.501032209142664</c:v>
                </c:pt>
                <c:pt idx="2677">
                  <c:v>44.51769887538817</c:v>
                </c:pt>
                <c:pt idx="2678">
                  <c:v>44.534365541633832</c:v>
                </c:pt>
                <c:pt idx="2679">
                  <c:v>44.551032207879501</c:v>
                </c:pt>
                <c:pt idx="2680">
                  <c:v>44.567698874125171</c:v>
                </c:pt>
                <c:pt idx="2681">
                  <c:v>44.584365540370833</c:v>
                </c:pt>
                <c:pt idx="2682">
                  <c:v>44.601032206616331</c:v>
                </c:pt>
                <c:pt idx="2683">
                  <c:v>44.617698872862</c:v>
                </c:pt>
                <c:pt idx="2684">
                  <c:v>44.634365539107662</c:v>
                </c:pt>
                <c:pt idx="2685">
                  <c:v>44.651032205353332</c:v>
                </c:pt>
                <c:pt idx="2686">
                  <c:v>44.667698871598837</c:v>
                </c:pt>
                <c:pt idx="2687">
                  <c:v>44.684365537844499</c:v>
                </c:pt>
                <c:pt idx="2688">
                  <c:v>44.701032204090168</c:v>
                </c:pt>
                <c:pt idx="2689">
                  <c:v>44.717698870335838</c:v>
                </c:pt>
                <c:pt idx="2690">
                  <c:v>44.7343655365815</c:v>
                </c:pt>
                <c:pt idx="2691">
                  <c:v>44.751032202826998</c:v>
                </c:pt>
                <c:pt idx="2692">
                  <c:v>44.767698869072667</c:v>
                </c:pt>
                <c:pt idx="2693">
                  <c:v>44.784365535318337</c:v>
                </c:pt>
                <c:pt idx="2694">
                  <c:v>44.801032201563999</c:v>
                </c:pt>
                <c:pt idx="2695">
                  <c:v>44.817698867809668</c:v>
                </c:pt>
                <c:pt idx="2696">
                  <c:v>44.834365534055173</c:v>
                </c:pt>
                <c:pt idx="2697">
                  <c:v>44.851032200300828</c:v>
                </c:pt>
                <c:pt idx="2698">
                  <c:v>44.867698866546498</c:v>
                </c:pt>
                <c:pt idx="2699">
                  <c:v>44.884365532792167</c:v>
                </c:pt>
                <c:pt idx="2700">
                  <c:v>44.901032199037665</c:v>
                </c:pt>
                <c:pt idx="2701">
                  <c:v>44.917698865283334</c:v>
                </c:pt>
                <c:pt idx="2702">
                  <c:v>44.934365531529004</c:v>
                </c:pt>
                <c:pt idx="2703">
                  <c:v>44.951032197774666</c:v>
                </c:pt>
                <c:pt idx="2704">
                  <c:v>44.967698864020335</c:v>
                </c:pt>
                <c:pt idx="2705">
                  <c:v>44.984365530265833</c:v>
                </c:pt>
                <c:pt idx="2706">
                  <c:v>45.001032196511495</c:v>
                </c:pt>
                <c:pt idx="2707">
                  <c:v>45.017698862757165</c:v>
                </c:pt>
                <c:pt idx="2708">
                  <c:v>45.034365529002834</c:v>
                </c:pt>
                <c:pt idx="2709">
                  <c:v>45.051032195248496</c:v>
                </c:pt>
                <c:pt idx="2710">
                  <c:v>45.067698861494002</c:v>
                </c:pt>
                <c:pt idx="2711">
                  <c:v>45.084365527739671</c:v>
                </c:pt>
                <c:pt idx="2712">
                  <c:v>45.101032193985333</c:v>
                </c:pt>
                <c:pt idx="2713">
                  <c:v>45.117698860231002</c:v>
                </c:pt>
                <c:pt idx="2714">
                  <c:v>45.134365526476671</c:v>
                </c:pt>
                <c:pt idx="2715">
                  <c:v>45.151032192722163</c:v>
                </c:pt>
                <c:pt idx="2716">
                  <c:v>45.167698858967832</c:v>
                </c:pt>
                <c:pt idx="2717">
                  <c:v>45.184365525213501</c:v>
                </c:pt>
                <c:pt idx="2718">
                  <c:v>45.201032191459163</c:v>
                </c:pt>
                <c:pt idx="2719">
                  <c:v>45.217698857704669</c:v>
                </c:pt>
                <c:pt idx="2720">
                  <c:v>45.234365523950338</c:v>
                </c:pt>
                <c:pt idx="2721">
                  <c:v>45.251032190196</c:v>
                </c:pt>
                <c:pt idx="2722">
                  <c:v>45.267698856441669</c:v>
                </c:pt>
                <c:pt idx="2723">
                  <c:v>45.284365522687338</c:v>
                </c:pt>
                <c:pt idx="2724">
                  <c:v>45.30103218893283</c:v>
                </c:pt>
                <c:pt idx="2725">
                  <c:v>45.317698855178499</c:v>
                </c:pt>
                <c:pt idx="2726">
                  <c:v>45.334365521424168</c:v>
                </c:pt>
                <c:pt idx="2727">
                  <c:v>45.35103218766983</c:v>
                </c:pt>
                <c:pt idx="2728">
                  <c:v>45.367698853915499</c:v>
                </c:pt>
                <c:pt idx="2729">
                  <c:v>45.384365520161005</c:v>
                </c:pt>
                <c:pt idx="2730">
                  <c:v>45.40103218640666</c:v>
                </c:pt>
                <c:pt idx="2731">
                  <c:v>45.417698852652329</c:v>
                </c:pt>
                <c:pt idx="2732">
                  <c:v>45.434365518897998</c:v>
                </c:pt>
                <c:pt idx="2733">
                  <c:v>45.451032185143504</c:v>
                </c:pt>
                <c:pt idx="2734">
                  <c:v>45.467698851389166</c:v>
                </c:pt>
                <c:pt idx="2735">
                  <c:v>45.484365517634835</c:v>
                </c:pt>
                <c:pt idx="2736">
                  <c:v>45.501032183880504</c:v>
                </c:pt>
                <c:pt idx="2737">
                  <c:v>45.517698850126166</c:v>
                </c:pt>
                <c:pt idx="2738">
                  <c:v>45.534365516371665</c:v>
                </c:pt>
                <c:pt idx="2739">
                  <c:v>45.551032182617334</c:v>
                </c:pt>
                <c:pt idx="2740">
                  <c:v>45.567698848862996</c:v>
                </c:pt>
                <c:pt idx="2741">
                  <c:v>45.584365515108665</c:v>
                </c:pt>
                <c:pt idx="2742">
                  <c:v>45.601032181354334</c:v>
                </c:pt>
                <c:pt idx="2743">
                  <c:v>45.617698847599833</c:v>
                </c:pt>
                <c:pt idx="2744">
                  <c:v>45.634365513845502</c:v>
                </c:pt>
                <c:pt idx="2745">
                  <c:v>45.651032180091171</c:v>
                </c:pt>
                <c:pt idx="2746">
                  <c:v>45.667698846336833</c:v>
                </c:pt>
                <c:pt idx="2747">
                  <c:v>45.684365512582502</c:v>
                </c:pt>
                <c:pt idx="2748">
                  <c:v>45.701032178828001</c:v>
                </c:pt>
                <c:pt idx="2749">
                  <c:v>45.717698845073663</c:v>
                </c:pt>
                <c:pt idx="2750">
                  <c:v>45.734365511319332</c:v>
                </c:pt>
                <c:pt idx="2751">
                  <c:v>45.751032177565001</c:v>
                </c:pt>
                <c:pt idx="2752">
                  <c:v>45.7676988438105</c:v>
                </c:pt>
                <c:pt idx="2753">
                  <c:v>45.784365510056169</c:v>
                </c:pt>
                <c:pt idx="2754">
                  <c:v>45.801032176301838</c:v>
                </c:pt>
                <c:pt idx="2755">
                  <c:v>45.8176988425475</c:v>
                </c:pt>
                <c:pt idx="2756">
                  <c:v>45.834365508793169</c:v>
                </c:pt>
                <c:pt idx="2757">
                  <c:v>45.851032175038668</c:v>
                </c:pt>
                <c:pt idx="2758">
                  <c:v>45.86769884128433</c:v>
                </c:pt>
                <c:pt idx="2759">
                  <c:v>45.884365507529999</c:v>
                </c:pt>
                <c:pt idx="2760">
                  <c:v>45.901032173775668</c:v>
                </c:pt>
                <c:pt idx="2761">
                  <c:v>45.91769884002133</c:v>
                </c:pt>
                <c:pt idx="2762">
                  <c:v>45.934365506266836</c:v>
                </c:pt>
                <c:pt idx="2763">
                  <c:v>45.951032172512505</c:v>
                </c:pt>
                <c:pt idx="2764">
                  <c:v>45.96769883875816</c:v>
                </c:pt>
                <c:pt idx="2765">
                  <c:v>45.984365505003829</c:v>
                </c:pt>
                <c:pt idx="2766">
                  <c:v>46.001032171249335</c:v>
                </c:pt>
                <c:pt idx="2767">
                  <c:v>46.017698837494997</c:v>
                </c:pt>
                <c:pt idx="2768">
                  <c:v>46.034365503740666</c:v>
                </c:pt>
                <c:pt idx="2769">
                  <c:v>46.051032169986335</c:v>
                </c:pt>
                <c:pt idx="2770">
                  <c:v>46.067698836231997</c:v>
                </c:pt>
                <c:pt idx="2771">
                  <c:v>46.084365502477496</c:v>
                </c:pt>
                <c:pt idx="2772">
                  <c:v>46.101032168723165</c:v>
                </c:pt>
                <c:pt idx="2773">
                  <c:v>46.117698834968827</c:v>
                </c:pt>
                <c:pt idx="2774">
                  <c:v>46.134365501214496</c:v>
                </c:pt>
                <c:pt idx="2775">
                  <c:v>46.151032167460166</c:v>
                </c:pt>
                <c:pt idx="2776">
                  <c:v>46.167698833705671</c:v>
                </c:pt>
                <c:pt idx="2777">
                  <c:v>46.184365499951333</c:v>
                </c:pt>
                <c:pt idx="2778">
                  <c:v>46.201032166197002</c:v>
                </c:pt>
                <c:pt idx="2779">
                  <c:v>46.217698832442672</c:v>
                </c:pt>
                <c:pt idx="2780">
                  <c:v>46.234365498688163</c:v>
                </c:pt>
                <c:pt idx="2781">
                  <c:v>46.251032164933832</c:v>
                </c:pt>
                <c:pt idx="2782">
                  <c:v>46.267698831179501</c:v>
                </c:pt>
                <c:pt idx="2783">
                  <c:v>46.284365497425163</c:v>
                </c:pt>
                <c:pt idx="2784">
                  <c:v>46.301032163670833</c:v>
                </c:pt>
                <c:pt idx="2785">
                  <c:v>46.317698829916338</c:v>
                </c:pt>
                <c:pt idx="2786">
                  <c:v>46.334365496162</c:v>
                </c:pt>
                <c:pt idx="2787">
                  <c:v>46.35103216240767</c:v>
                </c:pt>
                <c:pt idx="2788">
                  <c:v>46.367698828653339</c:v>
                </c:pt>
                <c:pt idx="2789">
                  <c:v>46.384365494899001</c:v>
                </c:pt>
                <c:pt idx="2790">
                  <c:v>46.401032161144499</c:v>
                </c:pt>
                <c:pt idx="2791">
                  <c:v>46.417698827390169</c:v>
                </c:pt>
                <c:pt idx="2792">
                  <c:v>46.434365493635831</c:v>
                </c:pt>
                <c:pt idx="2793">
                  <c:v>46.4510321598815</c:v>
                </c:pt>
                <c:pt idx="2794">
                  <c:v>46.467698826127169</c:v>
                </c:pt>
                <c:pt idx="2795">
                  <c:v>46.484365492372667</c:v>
                </c:pt>
                <c:pt idx="2796">
                  <c:v>46.501032158618337</c:v>
                </c:pt>
                <c:pt idx="2797">
                  <c:v>46.517698824864006</c:v>
                </c:pt>
                <c:pt idx="2798">
                  <c:v>46.534365491109661</c:v>
                </c:pt>
                <c:pt idx="2799">
                  <c:v>46.551032157355166</c:v>
                </c:pt>
                <c:pt idx="2800">
                  <c:v>46.567698823600836</c:v>
                </c:pt>
                <c:pt idx="2801">
                  <c:v>46.584365489846498</c:v>
                </c:pt>
                <c:pt idx="2802">
                  <c:v>46.601032156092167</c:v>
                </c:pt>
                <c:pt idx="2803">
                  <c:v>46.617698822337836</c:v>
                </c:pt>
                <c:pt idx="2804">
                  <c:v>46.634365488583327</c:v>
                </c:pt>
                <c:pt idx="2805">
                  <c:v>46.651032154828997</c:v>
                </c:pt>
                <c:pt idx="2806">
                  <c:v>46.667698821074666</c:v>
                </c:pt>
                <c:pt idx="2807">
                  <c:v>46.684365487320328</c:v>
                </c:pt>
                <c:pt idx="2808">
                  <c:v>46.701032153565997</c:v>
                </c:pt>
                <c:pt idx="2809">
                  <c:v>46.717698819811503</c:v>
                </c:pt>
                <c:pt idx="2810">
                  <c:v>46.734365486057165</c:v>
                </c:pt>
                <c:pt idx="2811">
                  <c:v>46.751032152302834</c:v>
                </c:pt>
                <c:pt idx="2812">
                  <c:v>46.767698818548503</c:v>
                </c:pt>
                <c:pt idx="2813">
                  <c:v>46.784365484793994</c:v>
                </c:pt>
                <c:pt idx="2814">
                  <c:v>46.801032151039664</c:v>
                </c:pt>
                <c:pt idx="2815">
                  <c:v>46.817698817285333</c:v>
                </c:pt>
                <c:pt idx="2816">
                  <c:v>46.834365483530995</c:v>
                </c:pt>
                <c:pt idx="2817">
                  <c:v>46.851032149776664</c:v>
                </c:pt>
                <c:pt idx="2818">
                  <c:v>46.86769881602217</c:v>
                </c:pt>
                <c:pt idx="2819">
                  <c:v>46.884365482267839</c:v>
                </c:pt>
                <c:pt idx="2820">
                  <c:v>46.901032148513501</c:v>
                </c:pt>
                <c:pt idx="2821">
                  <c:v>46.91769881475917</c:v>
                </c:pt>
                <c:pt idx="2822">
                  <c:v>46.934365481004839</c:v>
                </c:pt>
                <c:pt idx="2823">
                  <c:v>46.951032147250331</c:v>
                </c:pt>
                <c:pt idx="2824">
                  <c:v>46.967698813496</c:v>
                </c:pt>
                <c:pt idx="2825">
                  <c:v>46.984365479741669</c:v>
                </c:pt>
                <c:pt idx="2826">
                  <c:v>47.001032145987331</c:v>
                </c:pt>
                <c:pt idx="2827">
                  <c:v>47.017698812233</c:v>
                </c:pt>
                <c:pt idx="2828">
                  <c:v>47.034365478478506</c:v>
                </c:pt>
                <c:pt idx="2829">
                  <c:v>47.051032144724168</c:v>
                </c:pt>
                <c:pt idx="2830">
                  <c:v>47.067698810969837</c:v>
                </c:pt>
                <c:pt idx="2831">
                  <c:v>47.084365477215506</c:v>
                </c:pt>
                <c:pt idx="2832">
                  <c:v>47.101032143460998</c:v>
                </c:pt>
                <c:pt idx="2833">
                  <c:v>47.117698809706667</c:v>
                </c:pt>
                <c:pt idx="2834">
                  <c:v>47.134365475952336</c:v>
                </c:pt>
                <c:pt idx="2835">
                  <c:v>47.151032142197998</c:v>
                </c:pt>
                <c:pt idx="2836">
                  <c:v>47.167698808443667</c:v>
                </c:pt>
                <c:pt idx="2837">
                  <c:v>47.184365474689166</c:v>
                </c:pt>
                <c:pt idx="2838">
                  <c:v>47.201032140934828</c:v>
                </c:pt>
                <c:pt idx="2839">
                  <c:v>47.217698807180497</c:v>
                </c:pt>
                <c:pt idx="2840">
                  <c:v>47.234365473426166</c:v>
                </c:pt>
                <c:pt idx="2841">
                  <c:v>47.251032139671828</c:v>
                </c:pt>
                <c:pt idx="2842">
                  <c:v>47.267698805917334</c:v>
                </c:pt>
                <c:pt idx="2843">
                  <c:v>47.284365472163003</c:v>
                </c:pt>
                <c:pt idx="2844">
                  <c:v>47.301032138408665</c:v>
                </c:pt>
                <c:pt idx="2845">
                  <c:v>47.317698804654334</c:v>
                </c:pt>
                <c:pt idx="2846">
                  <c:v>47.334365470899833</c:v>
                </c:pt>
                <c:pt idx="2847">
                  <c:v>47.351032137145495</c:v>
                </c:pt>
                <c:pt idx="2848">
                  <c:v>47.367698803391164</c:v>
                </c:pt>
                <c:pt idx="2849">
                  <c:v>47.384365469636833</c:v>
                </c:pt>
                <c:pt idx="2850">
                  <c:v>47.401032135882495</c:v>
                </c:pt>
                <c:pt idx="2851">
                  <c:v>47.417698802128001</c:v>
                </c:pt>
                <c:pt idx="2852">
                  <c:v>47.43436546837367</c:v>
                </c:pt>
                <c:pt idx="2853">
                  <c:v>47.451032134619332</c:v>
                </c:pt>
                <c:pt idx="2854">
                  <c:v>47.467698800865001</c:v>
                </c:pt>
                <c:pt idx="2855">
                  <c:v>47.484365467110671</c:v>
                </c:pt>
                <c:pt idx="2856">
                  <c:v>47.501032133356162</c:v>
                </c:pt>
                <c:pt idx="2857">
                  <c:v>47.517698799601831</c:v>
                </c:pt>
                <c:pt idx="2858">
                  <c:v>47.5343654658475</c:v>
                </c:pt>
                <c:pt idx="2859">
                  <c:v>47.551032132093169</c:v>
                </c:pt>
                <c:pt idx="2860">
                  <c:v>47.567698798338668</c:v>
                </c:pt>
                <c:pt idx="2861">
                  <c:v>47.584365464584337</c:v>
                </c:pt>
                <c:pt idx="2862">
                  <c:v>47.601032130830006</c:v>
                </c:pt>
                <c:pt idx="2863">
                  <c:v>47.617698797075668</c:v>
                </c:pt>
                <c:pt idx="2864">
                  <c:v>47.634365463321338</c:v>
                </c:pt>
                <c:pt idx="2865">
                  <c:v>47.651032129566836</c:v>
                </c:pt>
                <c:pt idx="2866">
                  <c:v>47.667698795812498</c:v>
                </c:pt>
                <c:pt idx="2867">
                  <c:v>47.684365462058167</c:v>
                </c:pt>
                <c:pt idx="2868">
                  <c:v>47.701032128303837</c:v>
                </c:pt>
                <c:pt idx="2869">
                  <c:v>47.717698794549499</c:v>
                </c:pt>
                <c:pt idx="2870">
                  <c:v>47.734365460794997</c:v>
                </c:pt>
                <c:pt idx="2871">
                  <c:v>47.751032127040666</c:v>
                </c:pt>
                <c:pt idx="2872">
                  <c:v>47.767698793286328</c:v>
                </c:pt>
                <c:pt idx="2873">
                  <c:v>47.784365459531998</c:v>
                </c:pt>
                <c:pt idx="2874">
                  <c:v>47.801032125777667</c:v>
                </c:pt>
                <c:pt idx="2875">
                  <c:v>47.817698792023165</c:v>
                </c:pt>
                <c:pt idx="2876">
                  <c:v>47.834365458268834</c:v>
                </c:pt>
                <c:pt idx="2877">
                  <c:v>47.851032124514504</c:v>
                </c:pt>
                <c:pt idx="2878">
                  <c:v>47.867698790760166</c:v>
                </c:pt>
                <c:pt idx="2879">
                  <c:v>47.884365457005664</c:v>
                </c:pt>
                <c:pt idx="2880">
                  <c:v>47.901032123251333</c:v>
                </c:pt>
                <c:pt idx="2881">
                  <c:v>47.917698789496995</c:v>
                </c:pt>
                <c:pt idx="2882">
                  <c:v>47.934365455742665</c:v>
                </c:pt>
                <c:pt idx="2883">
                  <c:v>47.951032121988334</c:v>
                </c:pt>
                <c:pt idx="2884">
                  <c:v>47.967698788233832</c:v>
                </c:pt>
                <c:pt idx="2885">
                  <c:v>47.984365454479502</c:v>
                </c:pt>
                <c:pt idx="2886">
                  <c:v>48.001032120725171</c:v>
                </c:pt>
                <c:pt idx="2887">
                  <c:v>48.017698786970833</c:v>
                </c:pt>
                <c:pt idx="2888">
                  <c:v>48.034365453216502</c:v>
                </c:pt>
                <c:pt idx="2889">
                  <c:v>48.051032119462</c:v>
                </c:pt>
                <c:pt idx="2890">
                  <c:v>48.067698785707663</c:v>
                </c:pt>
                <c:pt idx="2891">
                  <c:v>48.084365451953332</c:v>
                </c:pt>
                <c:pt idx="2892">
                  <c:v>48.101032118199001</c:v>
                </c:pt>
                <c:pt idx="2893">
                  <c:v>48.117698784444499</c:v>
                </c:pt>
                <c:pt idx="2894">
                  <c:v>48.134365450690169</c:v>
                </c:pt>
                <c:pt idx="2895">
                  <c:v>48.151032116935838</c:v>
                </c:pt>
                <c:pt idx="2896">
                  <c:v>48.1676987831815</c:v>
                </c:pt>
                <c:pt idx="2897">
                  <c:v>48.184365449427169</c:v>
                </c:pt>
                <c:pt idx="2898">
                  <c:v>48.201032115672668</c:v>
                </c:pt>
                <c:pt idx="2899">
                  <c:v>48.21769878191833</c:v>
                </c:pt>
                <c:pt idx="2900">
                  <c:v>48.234365448163999</c:v>
                </c:pt>
                <c:pt idx="2901">
                  <c:v>48.251032114409668</c:v>
                </c:pt>
                <c:pt idx="2902">
                  <c:v>48.267698780655337</c:v>
                </c:pt>
                <c:pt idx="2903">
                  <c:v>48.284365446900829</c:v>
                </c:pt>
                <c:pt idx="2904">
                  <c:v>48.301032113146498</c:v>
                </c:pt>
                <c:pt idx="2905">
                  <c:v>48.317698779392167</c:v>
                </c:pt>
                <c:pt idx="2906">
                  <c:v>48.334365445637829</c:v>
                </c:pt>
                <c:pt idx="2907">
                  <c:v>48.351032111883498</c:v>
                </c:pt>
                <c:pt idx="2908">
                  <c:v>48.367698778129004</c:v>
                </c:pt>
                <c:pt idx="2909">
                  <c:v>48.384365444374666</c:v>
                </c:pt>
                <c:pt idx="2910">
                  <c:v>48.401032110620335</c:v>
                </c:pt>
                <c:pt idx="2911">
                  <c:v>48.417698776866004</c:v>
                </c:pt>
                <c:pt idx="2912">
                  <c:v>48.434365443111496</c:v>
                </c:pt>
                <c:pt idx="2913">
                  <c:v>48.451032109357165</c:v>
                </c:pt>
                <c:pt idx="2914">
                  <c:v>48.467698775602834</c:v>
                </c:pt>
                <c:pt idx="2915">
                  <c:v>48.484365441848496</c:v>
                </c:pt>
                <c:pt idx="2916">
                  <c:v>48.501032108094165</c:v>
                </c:pt>
                <c:pt idx="2917">
                  <c:v>48.517698774339671</c:v>
                </c:pt>
                <c:pt idx="2918">
                  <c:v>48.534365440585333</c:v>
                </c:pt>
                <c:pt idx="2919">
                  <c:v>48.551032106831002</c:v>
                </c:pt>
                <c:pt idx="2920">
                  <c:v>48.567698773076671</c:v>
                </c:pt>
                <c:pt idx="2921">
                  <c:v>48.584365439322333</c:v>
                </c:pt>
                <c:pt idx="2922">
                  <c:v>48.601032105567832</c:v>
                </c:pt>
                <c:pt idx="2923">
                  <c:v>48.617698771813501</c:v>
                </c:pt>
                <c:pt idx="2924">
                  <c:v>48.634365438059163</c:v>
                </c:pt>
                <c:pt idx="2925">
                  <c:v>48.651032104304832</c:v>
                </c:pt>
                <c:pt idx="2926">
                  <c:v>48.667698770550338</c:v>
                </c:pt>
                <c:pt idx="2927">
                  <c:v>48.684365436796</c:v>
                </c:pt>
                <c:pt idx="2928">
                  <c:v>48.701032103041669</c:v>
                </c:pt>
                <c:pt idx="2929">
                  <c:v>48.717698769287338</c:v>
                </c:pt>
                <c:pt idx="2930">
                  <c:v>48.734365435533</c:v>
                </c:pt>
                <c:pt idx="2931">
                  <c:v>48.751032101778499</c:v>
                </c:pt>
                <c:pt idx="2932">
                  <c:v>48.767698768024168</c:v>
                </c:pt>
                <c:pt idx="2933">
                  <c:v>48.78436543426983</c:v>
                </c:pt>
                <c:pt idx="2934">
                  <c:v>48.801032100515499</c:v>
                </c:pt>
                <c:pt idx="2935">
                  <c:v>48.817698766761168</c:v>
                </c:pt>
                <c:pt idx="2936">
                  <c:v>48.83436543300666</c:v>
                </c:pt>
                <c:pt idx="2937">
                  <c:v>48.851032099252329</c:v>
                </c:pt>
                <c:pt idx="2938">
                  <c:v>48.867698765497998</c:v>
                </c:pt>
                <c:pt idx="2939">
                  <c:v>48.88436543174366</c:v>
                </c:pt>
                <c:pt idx="2940">
                  <c:v>48.901032097989166</c:v>
                </c:pt>
                <c:pt idx="2941">
                  <c:v>48.917698764234835</c:v>
                </c:pt>
                <c:pt idx="2942">
                  <c:v>48.934365430480504</c:v>
                </c:pt>
                <c:pt idx="2943">
                  <c:v>48.951032096726166</c:v>
                </c:pt>
                <c:pt idx="2944">
                  <c:v>48.967698762971835</c:v>
                </c:pt>
                <c:pt idx="2945">
                  <c:v>48.984365429217334</c:v>
                </c:pt>
                <c:pt idx="2946">
                  <c:v>49.001032095462996</c:v>
                </c:pt>
                <c:pt idx="2947">
                  <c:v>49.017698761708665</c:v>
                </c:pt>
                <c:pt idx="2948">
                  <c:v>49.034365427954334</c:v>
                </c:pt>
                <c:pt idx="2949">
                  <c:v>49.051032094199996</c:v>
                </c:pt>
                <c:pt idx="2950">
                  <c:v>49.067698760445502</c:v>
                </c:pt>
                <c:pt idx="2951">
                  <c:v>49.084365426691171</c:v>
                </c:pt>
                <c:pt idx="2952">
                  <c:v>49.101032092936833</c:v>
                </c:pt>
                <c:pt idx="2953">
                  <c:v>49.117698759182502</c:v>
                </c:pt>
                <c:pt idx="2954">
                  <c:v>49.134365425428172</c:v>
                </c:pt>
                <c:pt idx="2955">
                  <c:v>49.151032091673663</c:v>
                </c:pt>
                <c:pt idx="2956">
                  <c:v>49.167698757919332</c:v>
                </c:pt>
                <c:pt idx="2957">
                  <c:v>49.184365424165001</c:v>
                </c:pt>
                <c:pt idx="2958">
                  <c:v>49.201032090410663</c:v>
                </c:pt>
                <c:pt idx="2959">
                  <c:v>49.217698756656169</c:v>
                </c:pt>
                <c:pt idx="2960">
                  <c:v>49.234365422901838</c:v>
                </c:pt>
                <c:pt idx="2961">
                  <c:v>49.2510320891475</c:v>
                </c:pt>
                <c:pt idx="2962">
                  <c:v>49.26769875539317</c:v>
                </c:pt>
                <c:pt idx="2963">
                  <c:v>49.284365421638839</c:v>
                </c:pt>
                <c:pt idx="2964">
                  <c:v>49.30103208788433</c:v>
                </c:pt>
                <c:pt idx="2965">
                  <c:v>49.317698754129999</c:v>
                </c:pt>
                <c:pt idx="2966">
                  <c:v>49.334365420375669</c:v>
                </c:pt>
                <c:pt idx="2967">
                  <c:v>49.351032086621331</c:v>
                </c:pt>
                <c:pt idx="2968">
                  <c:v>49.367698752867</c:v>
                </c:pt>
                <c:pt idx="2969">
                  <c:v>49.384365419112505</c:v>
                </c:pt>
                <c:pt idx="2970">
                  <c:v>49.40103208535816</c:v>
                </c:pt>
                <c:pt idx="2971">
                  <c:v>49.41769875160383</c:v>
                </c:pt>
                <c:pt idx="2972">
                  <c:v>49.434365417849499</c:v>
                </c:pt>
                <c:pt idx="2973">
                  <c:v>49.451032084094997</c:v>
                </c:pt>
                <c:pt idx="2974">
                  <c:v>49.467698750340666</c:v>
                </c:pt>
                <c:pt idx="2975">
                  <c:v>49.484365416586336</c:v>
                </c:pt>
                <c:pt idx="2976">
                  <c:v>49.501032082831998</c:v>
                </c:pt>
                <c:pt idx="2977">
                  <c:v>49.517698749077667</c:v>
                </c:pt>
                <c:pt idx="2978">
                  <c:v>49.534365415323165</c:v>
                </c:pt>
                <c:pt idx="2979">
                  <c:v>49.551032081568827</c:v>
                </c:pt>
                <c:pt idx="2980">
                  <c:v>49.567698747814497</c:v>
                </c:pt>
                <c:pt idx="2981">
                  <c:v>49.584365414060166</c:v>
                </c:pt>
                <c:pt idx="2982">
                  <c:v>49.601032080305828</c:v>
                </c:pt>
                <c:pt idx="2983">
                  <c:v>49.617698746551333</c:v>
                </c:pt>
                <c:pt idx="2984">
                  <c:v>49.634365412797003</c:v>
                </c:pt>
                <c:pt idx="2985">
                  <c:v>49.651032079042672</c:v>
                </c:pt>
                <c:pt idx="2986">
                  <c:v>49.667698745288334</c:v>
                </c:pt>
                <c:pt idx="2987">
                  <c:v>49.684365411534003</c:v>
                </c:pt>
                <c:pt idx="2988">
                  <c:v>49.701032077779502</c:v>
                </c:pt>
                <c:pt idx="2989">
                  <c:v>49.717698744025164</c:v>
                </c:pt>
                <c:pt idx="2990">
                  <c:v>49.734365410270833</c:v>
                </c:pt>
                <c:pt idx="2991">
                  <c:v>49.751032076516502</c:v>
                </c:pt>
                <c:pt idx="2992">
                  <c:v>49.767698742762001</c:v>
                </c:pt>
                <c:pt idx="2993">
                  <c:v>49.78436540900767</c:v>
                </c:pt>
                <c:pt idx="2994">
                  <c:v>49.801032075253339</c:v>
                </c:pt>
                <c:pt idx="2995">
                  <c:v>49.817698741499001</c:v>
                </c:pt>
                <c:pt idx="2996">
                  <c:v>49.83436540774467</c:v>
                </c:pt>
                <c:pt idx="2997">
                  <c:v>49.851032073990169</c:v>
                </c:pt>
                <c:pt idx="2998">
                  <c:v>49.867698740235831</c:v>
                </c:pt>
                <c:pt idx="2999">
                  <c:v>49.8843654064815</c:v>
                </c:pt>
                <c:pt idx="3000">
                  <c:v>49.901032072727169</c:v>
                </c:pt>
                <c:pt idx="3001">
                  <c:v>49.917698738972831</c:v>
                </c:pt>
                <c:pt idx="3002">
                  <c:v>49.934365405218337</c:v>
                </c:pt>
                <c:pt idx="3003">
                  <c:v>49.951032071464006</c:v>
                </c:pt>
                <c:pt idx="3004">
                  <c:v>49.967698737709661</c:v>
                </c:pt>
                <c:pt idx="3005">
                  <c:v>49.98436540395533</c:v>
                </c:pt>
                <c:pt idx="3006">
                  <c:v>50.001032070200836</c:v>
                </c:pt>
                <c:pt idx="3007">
                  <c:v>50.017698736446498</c:v>
                </c:pt>
                <c:pt idx="3008">
                  <c:v>50.034365402692167</c:v>
                </c:pt>
                <c:pt idx="3009">
                  <c:v>50.051032068937836</c:v>
                </c:pt>
                <c:pt idx="3010">
                  <c:v>50.067698735183498</c:v>
                </c:pt>
                <c:pt idx="3011">
                  <c:v>50.084365401428997</c:v>
                </c:pt>
                <c:pt idx="3012">
                  <c:v>50.101032067674666</c:v>
                </c:pt>
                <c:pt idx="3013">
                  <c:v>50.117698733920328</c:v>
                </c:pt>
                <c:pt idx="3014">
                  <c:v>50.134365400165997</c:v>
                </c:pt>
                <c:pt idx="3015">
                  <c:v>50.151032066411666</c:v>
                </c:pt>
                <c:pt idx="3016">
                  <c:v>50.167698732657165</c:v>
                </c:pt>
                <c:pt idx="3017">
                  <c:v>50.184365398902834</c:v>
                </c:pt>
                <c:pt idx="3018">
                  <c:v>50.201032065148503</c:v>
                </c:pt>
                <c:pt idx="3019">
                  <c:v>50.217698731394165</c:v>
                </c:pt>
                <c:pt idx="3020">
                  <c:v>50.234365397639664</c:v>
                </c:pt>
                <c:pt idx="3021">
                  <c:v>50.251032063885333</c:v>
                </c:pt>
                <c:pt idx="3022">
                  <c:v>50.267698730130995</c:v>
                </c:pt>
                <c:pt idx="3023">
                  <c:v>50.284365396376664</c:v>
                </c:pt>
                <c:pt idx="3024">
                  <c:v>50.301032062622333</c:v>
                </c:pt>
                <c:pt idx="3025">
                  <c:v>50.317698728867839</c:v>
                </c:pt>
                <c:pt idx="3026">
                  <c:v>50.334365395113501</c:v>
                </c:pt>
                <c:pt idx="3027">
                  <c:v>50.35103206135917</c:v>
                </c:pt>
                <c:pt idx="3028">
                  <c:v>50.367698727604839</c:v>
                </c:pt>
                <c:pt idx="3029">
                  <c:v>50.384365393850501</c:v>
                </c:pt>
                <c:pt idx="3030">
                  <c:v>50.401032060096</c:v>
                </c:pt>
                <c:pt idx="3031">
                  <c:v>50.417698726341669</c:v>
                </c:pt>
                <c:pt idx="3032">
                  <c:v>50.434365392587331</c:v>
                </c:pt>
                <c:pt idx="3033">
                  <c:v>50.451032058833</c:v>
                </c:pt>
                <c:pt idx="3034">
                  <c:v>50.467698725078669</c:v>
                </c:pt>
                <c:pt idx="3035">
                  <c:v>50.484365391324168</c:v>
                </c:pt>
                <c:pt idx="3036">
                  <c:v>50.501032057569837</c:v>
                </c:pt>
                <c:pt idx="3037">
                  <c:v>50.517698723815506</c:v>
                </c:pt>
                <c:pt idx="3038">
                  <c:v>50.534365390061161</c:v>
                </c:pt>
                <c:pt idx="3039">
                  <c:v>50.551032056306667</c:v>
                </c:pt>
                <c:pt idx="3040">
                  <c:v>50.567698722552336</c:v>
                </c:pt>
                <c:pt idx="3041">
                  <c:v>50.584365388797998</c:v>
                </c:pt>
                <c:pt idx="3042">
                  <c:v>50.601032055043667</c:v>
                </c:pt>
                <c:pt idx="3043">
                  <c:v>50.617698721289337</c:v>
                </c:pt>
                <c:pt idx="3044">
                  <c:v>50.634365387534828</c:v>
                </c:pt>
                <c:pt idx="3045">
                  <c:v>50.651032053780497</c:v>
                </c:pt>
                <c:pt idx="3046">
                  <c:v>50.667698720026166</c:v>
                </c:pt>
                <c:pt idx="3047">
                  <c:v>50.684365386271828</c:v>
                </c:pt>
                <c:pt idx="3048">
                  <c:v>50.701032052517498</c:v>
                </c:pt>
                <c:pt idx="3049">
                  <c:v>50.717698718763003</c:v>
                </c:pt>
                <c:pt idx="3050">
                  <c:v>50.734365385008665</c:v>
                </c:pt>
                <c:pt idx="3051">
                  <c:v>50.751032051254334</c:v>
                </c:pt>
                <c:pt idx="3052">
                  <c:v>50.767698717500004</c:v>
                </c:pt>
                <c:pt idx="3053">
                  <c:v>50.784365383745495</c:v>
                </c:pt>
                <c:pt idx="3054">
                  <c:v>50.801032049991164</c:v>
                </c:pt>
                <c:pt idx="3055">
                  <c:v>50.817698716236833</c:v>
                </c:pt>
                <c:pt idx="3056">
                  <c:v>50.834365382482495</c:v>
                </c:pt>
                <c:pt idx="3057">
                  <c:v>50.851032048728165</c:v>
                </c:pt>
                <c:pt idx="3058">
                  <c:v>50.86769871497367</c:v>
                </c:pt>
                <c:pt idx="3059">
                  <c:v>50.884365381219332</c:v>
                </c:pt>
                <c:pt idx="3060">
                  <c:v>50.901032047465002</c:v>
                </c:pt>
                <c:pt idx="3061">
                  <c:v>50.917698713710671</c:v>
                </c:pt>
                <c:pt idx="3062">
                  <c:v>50.934365379956333</c:v>
                </c:pt>
                <c:pt idx="3063">
                  <c:v>50.951032046201831</c:v>
                </c:pt>
                <c:pt idx="3064">
                  <c:v>50.9676987124475</c:v>
                </c:pt>
                <c:pt idx="3065">
                  <c:v>50.984365378693163</c:v>
                </c:pt>
                <c:pt idx="3066">
                  <c:v>51.001032044938832</c:v>
                </c:pt>
                <c:pt idx="3067">
                  <c:v>51.017698711184501</c:v>
                </c:pt>
                <c:pt idx="3068">
                  <c:v>51.034365377430007</c:v>
                </c:pt>
                <c:pt idx="3069">
                  <c:v>51.051032043675669</c:v>
                </c:pt>
                <c:pt idx="3070">
                  <c:v>51.067698709921338</c:v>
                </c:pt>
                <c:pt idx="3071">
                  <c:v>51.084365376167007</c:v>
                </c:pt>
                <c:pt idx="3072">
                  <c:v>51.101032042412498</c:v>
                </c:pt>
                <c:pt idx="3073">
                  <c:v>51.117698708658168</c:v>
                </c:pt>
                <c:pt idx="3074">
                  <c:v>51.134365374903837</c:v>
                </c:pt>
                <c:pt idx="3075">
                  <c:v>51.151032041149499</c:v>
                </c:pt>
                <c:pt idx="3076">
                  <c:v>51.167698707395168</c:v>
                </c:pt>
                <c:pt idx="3077">
                  <c:v>51.184365373640667</c:v>
                </c:pt>
                <c:pt idx="3078">
                  <c:v>51.201032039886329</c:v>
                </c:pt>
                <c:pt idx="3079">
                  <c:v>51.217698706131998</c:v>
                </c:pt>
                <c:pt idx="3080">
                  <c:v>51.234365372377667</c:v>
                </c:pt>
                <c:pt idx="3081">
                  <c:v>51.251032038623329</c:v>
                </c:pt>
                <c:pt idx="3082">
                  <c:v>51.267698704868835</c:v>
                </c:pt>
                <c:pt idx="3083">
                  <c:v>51.284365371114504</c:v>
                </c:pt>
                <c:pt idx="3084">
                  <c:v>51.301032037360166</c:v>
                </c:pt>
                <c:pt idx="3085">
                  <c:v>51.317698703605835</c:v>
                </c:pt>
                <c:pt idx="3086">
                  <c:v>51.334365369851334</c:v>
                </c:pt>
                <c:pt idx="3087">
                  <c:v>51.351032036096996</c:v>
                </c:pt>
                <c:pt idx="3088">
                  <c:v>51.367698702342665</c:v>
                </c:pt>
                <c:pt idx="3089">
                  <c:v>51.384365368588334</c:v>
                </c:pt>
                <c:pt idx="3090">
                  <c:v>51.401032034833996</c:v>
                </c:pt>
                <c:pt idx="3091">
                  <c:v>51.417698701079502</c:v>
                </c:pt>
                <c:pt idx="3092">
                  <c:v>51.434365367325171</c:v>
                </c:pt>
                <c:pt idx="3093">
                  <c:v>51.451032033570833</c:v>
                </c:pt>
                <c:pt idx="3094">
                  <c:v>51.467698699816502</c:v>
                </c:pt>
                <c:pt idx="3095">
                  <c:v>51.484365366062171</c:v>
                </c:pt>
                <c:pt idx="3096">
                  <c:v>51.501032032307663</c:v>
                </c:pt>
                <c:pt idx="3097">
                  <c:v>51.517698698553332</c:v>
                </c:pt>
                <c:pt idx="3098">
                  <c:v>51.534365364799001</c:v>
                </c:pt>
                <c:pt idx="3099">
                  <c:v>51.551032031044663</c:v>
                </c:pt>
                <c:pt idx="3100">
                  <c:v>51.567698697290332</c:v>
                </c:pt>
                <c:pt idx="3101">
                  <c:v>51.584365363535838</c:v>
                </c:pt>
                <c:pt idx="3102">
                  <c:v>51.6010320297815</c:v>
                </c:pt>
                <c:pt idx="3103">
                  <c:v>51.617698696027169</c:v>
                </c:pt>
                <c:pt idx="3104">
                  <c:v>51.634365362272838</c:v>
                </c:pt>
                <c:pt idx="3105">
                  <c:v>51.65103202851833</c:v>
                </c:pt>
                <c:pt idx="3106">
                  <c:v>51.667698694763999</c:v>
                </c:pt>
                <c:pt idx="3107">
                  <c:v>51.684365361009668</c:v>
                </c:pt>
                <c:pt idx="3108">
                  <c:v>51.70103202725533</c:v>
                </c:pt>
                <c:pt idx="3109">
                  <c:v>51.717698693500999</c:v>
                </c:pt>
                <c:pt idx="3110">
                  <c:v>51.734365359746498</c:v>
                </c:pt>
                <c:pt idx="3111">
                  <c:v>51.751032025992167</c:v>
                </c:pt>
                <c:pt idx="3112">
                  <c:v>51.767698692237829</c:v>
                </c:pt>
                <c:pt idx="3113">
                  <c:v>51.784365358483498</c:v>
                </c:pt>
                <c:pt idx="3114">
                  <c:v>51.801032024729167</c:v>
                </c:pt>
                <c:pt idx="3115">
                  <c:v>51.817698690974666</c:v>
                </c:pt>
                <c:pt idx="3116">
                  <c:v>51.834365357220335</c:v>
                </c:pt>
                <c:pt idx="3117">
                  <c:v>51.851032023466004</c:v>
                </c:pt>
                <c:pt idx="3118">
                  <c:v>51.867698689711666</c:v>
                </c:pt>
                <c:pt idx="3119">
                  <c:v>51.884365355957165</c:v>
                </c:pt>
                <c:pt idx="3120">
                  <c:v>51.901032022202834</c:v>
                </c:pt>
                <c:pt idx="3121">
                  <c:v>51.917698688448496</c:v>
                </c:pt>
                <c:pt idx="3122">
                  <c:v>51.934365354694165</c:v>
                </c:pt>
                <c:pt idx="3123">
                  <c:v>51.951032020939834</c:v>
                </c:pt>
                <c:pt idx="3124">
                  <c:v>51.967698687185333</c:v>
                </c:pt>
                <c:pt idx="3125">
                  <c:v>51.984365353431002</c:v>
                </c:pt>
                <c:pt idx="3126">
                  <c:v>52.001032019676671</c:v>
                </c:pt>
                <c:pt idx="3127">
                  <c:v>52.017698685922333</c:v>
                </c:pt>
                <c:pt idx="3128">
                  <c:v>52.034365352168003</c:v>
                </c:pt>
                <c:pt idx="3129">
                  <c:v>52.051032018413501</c:v>
                </c:pt>
                <c:pt idx="3130">
                  <c:v>52.067698684659163</c:v>
                </c:pt>
                <c:pt idx="3131">
                  <c:v>52.084365350904832</c:v>
                </c:pt>
                <c:pt idx="3132">
                  <c:v>52.101032017150501</c:v>
                </c:pt>
                <c:pt idx="3133">
                  <c:v>52.117698683396</c:v>
                </c:pt>
                <c:pt idx="3134">
                  <c:v>52.134365349641669</c:v>
                </c:pt>
                <c:pt idx="3135">
                  <c:v>52.151032015887338</c:v>
                </c:pt>
                <c:pt idx="3136">
                  <c:v>52.167698682133</c:v>
                </c:pt>
                <c:pt idx="3137">
                  <c:v>52.18436534837867</c:v>
                </c:pt>
                <c:pt idx="3138">
                  <c:v>52.201032014624168</c:v>
                </c:pt>
                <c:pt idx="3139">
                  <c:v>52.21769868086983</c:v>
                </c:pt>
                <c:pt idx="3140">
                  <c:v>52.234365347115499</c:v>
                </c:pt>
                <c:pt idx="3141">
                  <c:v>52.251032013361169</c:v>
                </c:pt>
                <c:pt idx="3142">
                  <c:v>52.267698679606831</c:v>
                </c:pt>
                <c:pt idx="3143">
                  <c:v>52.284365345852329</c:v>
                </c:pt>
                <c:pt idx="3144">
                  <c:v>52.301032012097998</c:v>
                </c:pt>
                <c:pt idx="3145">
                  <c:v>52.31769867834366</c:v>
                </c:pt>
                <c:pt idx="3146">
                  <c:v>52.33436534458933</c:v>
                </c:pt>
                <c:pt idx="3147">
                  <c:v>52.351032010834999</c:v>
                </c:pt>
                <c:pt idx="3148">
                  <c:v>52.367698677080497</c:v>
                </c:pt>
                <c:pt idx="3149">
                  <c:v>52.384365343326166</c:v>
                </c:pt>
                <c:pt idx="3150">
                  <c:v>52.401032009571836</c:v>
                </c:pt>
                <c:pt idx="3151">
                  <c:v>52.417698675817498</c:v>
                </c:pt>
                <c:pt idx="3152">
                  <c:v>52.434365342062996</c:v>
                </c:pt>
                <c:pt idx="3153">
                  <c:v>52.451032008308665</c:v>
                </c:pt>
                <c:pt idx="3154">
                  <c:v>52.467698674554335</c:v>
                </c:pt>
                <c:pt idx="3155">
                  <c:v>52.484365340799997</c:v>
                </c:pt>
                <c:pt idx="3156">
                  <c:v>52.501032007045666</c:v>
                </c:pt>
                <c:pt idx="3157">
                  <c:v>52.517698673291171</c:v>
                </c:pt>
                <c:pt idx="3158">
                  <c:v>52.534365339536834</c:v>
                </c:pt>
                <c:pt idx="3159">
                  <c:v>52.551032005782503</c:v>
                </c:pt>
                <c:pt idx="3160">
                  <c:v>52.567698672028172</c:v>
                </c:pt>
                <c:pt idx="3161">
                  <c:v>52.584365338273834</c:v>
                </c:pt>
                <c:pt idx="3162">
                  <c:v>52.601032004519332</c:v>
                </c:pt>
                <c:pt idx="3163">
                  <c:v>52.617698670765002</c:v>
                </c:pt>
                <c:pt idx="3164">
                  <c:v>52.634365337010664</c:v>
                </c:pt>
                <c:pt idx="3165">
                  <c:v>52.651032003256333</c:v>
                </c:pt>
                <c:pt idx="3166">
                  <c:v>52.667698669501839</c:v>
                </c:pt>
                <c:pt idx="3167">
                  <c:v>52.684365335747501</c:v>
                </c:pt>
                <c:pt idx="3168">
                  <c:v>52.70103200199317</c:v>
                </c:pt>
                <c:pt idx="3169">
                  <c:v>52.717698668238839</c:v>
                </c:pt>
                <c:pt idx="3170">
                  <c:v>52.734365334484501</c:v>
                </c:pt>
                <c:pt idx="3171">
                  <c:v>52.75103200073</c:v>
                </c:pt>
                <c:pt idx="3172">
                  <c:v>52.767698666975669</c:v>
                </c:pt>
                <c:pt idx="3173">
                  <c:v>52.784365333221331</c:v>
                </c:pt>
                <c:pt idx="3174">
                  <c:v>52.801031999467</c:v>
                </c:pt>
                <c:pt idx="3175">
                  <c:v>52.817698665712669</c:v>
                </c:pt>
                <c:pt idx="3176">
                  <c:v>52.834365331958161</c:v>
                </c:pt>
                <c:pt idx="3177">
                  <c:v>52.85103199820383</c:v>
                </c:pt>
                <c:pt idx="3178">
                  <c:v>52.867698664449499</c:v>
                </c:pt>
                <c:pt idx="3179">
                  <c:v>52.884365330695161</c:v>
                </c:pt>
                <c:pt idx="3180">
                  <c:v>52.90103199694083</c:v>
                </c:pt>
                <c:pt idx="3181">
                  <c:v>52.917698663186336</c:v>
                </c:pt>
                <c:pt idx="3182">
                  <c:v>52.934365329431998</c:v>
                </c:pt>
                <c:pt idx="3183">
                  <c:v>52.951031995677667</c:v>
                </c:pt>
                <c:pt idx="3184">
                  <c:v>52.967698661923336</c:v>
                </c:pt>
                <c:pt idx="3185">
                  <c:v>52.984365328168828</c:v>
                </c:pt>
                <c:pt idx="3186">
                  <c:v>53.001031994414497</c:v>
                </c:pt>
                <c:pt idx="3187">
                  <c:v>53.017698660660166</c:v>
                </c:pt>
                <c:pt idx="3188">
                  <c:v>53.034365326905828</c:v>
                </c:pt>
                <c:pt idx="3189">
                  <c:v>53.051031993151497</c:v>
                </c:pt>
                <c:pt idx="3190">
                  <c:v>53.067698659397003</c:v>
                </c:pt>
                <c:pt idx="3191">
                  <c:v>53.084365325642665</c:v>
                </c:pt>
                <c:pt idx="3192">
                  <c:v>53.101031991888334</c:v>
                </c:pt>
                <c:pt idx="3193">
                  <c:v>53.117698658134003</c:v>
                </c:pt>
                <c:pt idx="3194">
                  <c:v>53.134365324379672</c:v>
                </c:pt>
                <c:pt idx="3195">
                  <c:v>53.151031990625164</c:v>
                </c:pt>
                <c:pt idx="3196">
                  <c:v>53.167698656870833</c:v>
                </c:pt>
                <c:pt idx="3197">
                  <c:v>53.184365323116502</c:v>
                </c:pt>
                <c:pt idx="3198">
                  <c:v>53.201031989362164</c:v>
                </c:pt>
                <c:pt idx="3199">
                  <c:v>53.21769865560767</c:v>
                </c:pt>
                <c:pt idx="3200">
                  <c:v>53.234365321853339</c:v>
                </c:pt>
                <c:pt idx="3201">
                  <c:v>53.251031988099001</c:v>
                </c:pt>
                <c:pt idx="3202">
                  <c:v>53.26769865434467</c:v>
                </c:pt>
                <c:pt idx="3203">
                  <c:v>53.284365320590339</c:v>
                </c:pt>
                <c:pt idx="3204">
                  <c:v>53.301031986835831</c:v>
                </c:pt>
                <c:pt idx="3205">
                  <c:v>53.3176986530815</c:v>
                </c:pt>
                <c:pt idx="3206">
                  <c:v>53.334365319327169</c:v>
                </c:pt>
                <c:pt idx="3207">
                  <c:v>53.351031985572831</c:v>
                </c:pt>
                <c:pt idx="3208">
                  <c:v>53.3676986518185</c:v>
                </c:pt>
                <c:pt idx="3209">
                  <c:v>53.384365318064006</c:v>
                </c:pt>
                <c:pt idx="3210">
                  <c:v>53.401031984309661</c:v>
                </c:pt>
                <c:pt idx="3211">
                  <c:v>53.41769865055533</c:v>
                </c:pt>
                <c:pt idx="3212">
                  <c:v>53.434365316800999</c:v>
                </c:pt>
                <c:pt idx="3213">
                  <c:v>53.451031983046498</c:v>
                </c:pt>
                <c:pt idx="3214">
                  <c:v>53.467698649292167</c:v>
                </c:pt>
                <c:pt idx="3215">
                  <c:v>53.484365315537836</c:v>
                </c:pt>
                <c:pt idx="3216">
                  <c:v>53.501031981783498</c:v>
                </c:pt>
                <c:pt idx="3217">
                  <c:v>53.517698648029167</c:v>
                </c:pt>
                <c:pt idx="3218">
                  <c:v>53.534365314274666</c:v>
                </c:pt>
                <c:pt idx="3219">
                  <c:v>53.551031980520328</c:v>
                </c:pt>
                <c:pt idx="3220">
                  <c:v>53.567698646765997</c:v>
                </c:pt>
                <c:pt idx="3221">
                  <c:v>53.584365313011666</c:v>
                </c:pt>
                <c:pt idx="3222">
                  <c:v>53.601031979257328</c:v>
                </c:pt>
                <c:pt idx="3223">
                  <c:v>53.617698645502834</c:v>
                </c:pt>
                <c:pt idx="3224">
                  <c:v>53.634365311748503</c:v>
                </c:pt>
                <c:pt idx="3225">
                  <c:v>53.651031977994165</c:v>
                </c:pt>
                <c:pt idx="3226">
                  <c:v>53.667698644239834</c:v>
                </c:pt>
                <c:pt idx="3227">
                  <c:v>53.684365310485504</c:v>
                </c:pt>
                <c:pt idx="3228">
                  <c:v>53.701031976730995</c:v>
                </c:pt>
                <c:pt idx="3229">
                  <c:v>53.717698642976664</c:v>
                </c:pt>
                <c:pt idx="3230">
                  <c:v>53.734365309222333</c:v>
                </c:pt>
                <c:pt idx="3231">
                  <c:v>53.751031975467995</c:v>
                </c:pt>
                <c:pt idx="3232">
                  <c:v>53.767698641713501</c:v>
                </c:pt>
                <c:pt idx="3233">
                  <c:v>53.78436530795917</c:v>
                </c:pt>
                <c:pt idx="3234">
                  <c:v>53.801031974204832</c:v>
                </c:pt>
                <c:pt idx="3235">
                  <c:v>53.817698640450502</c:v>
                </c:pt>
                <c:pt idx="3236">
                  <c:v>53.834365306696171</c:v>
                </c:pt>
                <c:pt idx="3237">
                  <c:v>53.851031972941669</c:v>
                </c:pt>
                <c:pt idx="3238">
                  <c:v>53.867698639187331</c:v>
                </c:pt>
                <c:pt idx="3239">
                  <c:v>53.884365305433001</c:v>
                </c:pt>
                <c:pt idx="3240">
                  <c:v>53.90103197167867</c:v>
                </c:pt>
                <c:pt idx="3241">
                  <c:v>53.917698637924332</c:v>
                </c:pt>
                <c:pt idx="3242">
                  <c:v>53.934365304169837</c:v>
                </c:pt>
                <c:pt idx="3243">
                  <c:v>53.951031970415507</c:v>
                </c:pt>
                <c:pt idx="3244">
                  <c:v>53.967698636661162</c:v>
                </c:pt>
                <c:pt idx="3245">
                  <c:v>53.984365302906831</c:v>
                </c:pt>
                <c:pt idx="3246">
                  <c:v>54.001031969152336</c:v>
                </c:pt>
                <c:pt idx="3247">
                  <c:v>54.017698635397998</c:v>
                </c:pt>
                <c:pt idx="3248">
                  <c:v>54.034365301643668</c:v>
                </c:pt>
                <c:pt idx="3249">
                  <c:v>54.051031967889337</c:v>
                </c:pt>
                <c:pt idx="3250">
                  <c:v>54.067698634134999</c:v>
                </c:pt>
                <c:pt idx="3251">
                  <c:v>54.084365300380497</c:v>
                </c:pt>
                <c:pt idx="3252">
                  <c:v>54.101031966626167</c:v>
                </c:pt>
                <c:pt idx="3253">
                  <c:v>54.117698632871829</c:v>
                </c:pt>
                <c:pt idx="3254">
                  <c:v>54.134365299117498</c:v>
                </c:pt>
                <c:pt idx="3255">
                  <c:v>54.151031965363167</c:v>
                </c:pt>
                <c:pt idx="3256">
                  <c:v>54.167698631608665</c:v>
                </c:pt>
                <c:pt idx="3257">
                  <c:v>54.184365297854335</c:v>
                </c:pt>
                <c:pt idx="3258">
                  <c:v>54.201031964100004</c:v>
                </c:pt>
                <c:pt idx="3259">
                  <c:v>54.217698630345666</c:v>
                </c:pt>
                <c:pt idx="3260">
                  <c:v>54.234365296591335</c:v>
                </c:pt>
                <c:pt idx="3261">
                  <c:v>54.251031962836834</c:v>
                </c:pt>
                <c:pt idx="3262">
                  <c:v>54.267698629082496</c:v>
                </c:pt>
                <c:pt idx="3263">
                  <c:v>54.284365295328165</c:v>
                </c:pt>
                <c:pt idx="3264">
                  <c:v>54.301031961573834</c:v>
                </c:pt>
                <c:pt idx="3265">
                  <c:v>54.317698627819333</c:v>
                </c:pt>
                <c:pt idx="3266">
                  <c:v>54.334365294065002</c:v>
                </c:pt>
                <c:pt idx="3267">
                  <c:v>54.351031960310671</c:v>
                </c:pt>
                <c:pt idx="3268">
                  <c:v>54.367698626556333</c:v>
                </c:pt>
                <c:pt idx="3269">
                  <c:v>54.384365292802002</c:v>
                </c:pt>
                <c:pt idx="3270">
                  <c:v>54.401031959047501</c:v>
                </c:pt>
                <c:pt idx="3271">
                  <c:v>54.417698625293163</c:v>
                </c:pt>
                <c:pt idx="3272">
                  <c:v>54.434365291538832</c:v>
                </c:pt>
                <c:pt idx="3273">
                  <c:v>54.451031957784501</c:v>
                </c:pt>
                <c:pt idx="3274">
                  <c:v>54.467698624030163</c:v>
                </c:pt>
                <c:pt idx="3275">
                  <c:v>54.484365290275669</c:v>
                </c:pt>
                <c:pt idx="3276">
                  <c:v>54.501031956521338</c:v>
                </c:pt>
                <c:pt idx="3277">
                  <c:v>54.517698622767007</c:v>
                </c:pt>
                <c:pt idx="3278">
                  <c:v>54.534365289012662</c:v>
                </c:pt>
                <c:pt idx="3279">
                  <c:v>54.551031955258168</c:v>
                </c:pt>
                <c:pt idx="3280">
                  <c:v>54.567698621503837</c:v>
                </c:pt>
                <c:pt idx="3281">
                  <c:v>54.584365287749499</c:v>
                </c:pt>
                <c:pt idx="3282">
                  <c:v>54.601031953995168</c:v>
                </c:pt>
                <c:pt idx="3283">
                  <c:v>54.617698620240837</c:v>
                </c:pt>
                <c:pt idx="3284">
                  <c:v>54.634365286486329</c:v>
                </c:pt>
                <c:pt idx="3285">
                  <c:v>54.651031952731998</c:v>
                </c:pt>
                <c:pt idx="3286">
                  <c:v>54.667698618977667</c:v>
                </c:pt>
                <c:pt idx="3287">
                  <c:v>54.684365285223329</c:v>
                </c:pt>
                <c:pt idx="3288">
                  <c:v>54.701031951468998</c:v>
                </c:pt>
                <c:pt idx="3289">
                  <c:v>54.717698617714504</c:v>
                </c:pt>
                <c:pt idx="3290">
                  <c:v>54.734365283960166</c:v>
                </c:pt>
                <c:pt idx="3291">
                  <c:v>54.751031950205835</c:v>
                </c:pt>
                <c:pt idx="3292">
                  <c:v>54.767698616451504</c:v>
                </c:pt>
                <c:pt idx="3293">
                  <c:v>54.784365282696996</c:v>
                </c:pt>
                <c:pt idx="3294">
                  <c:v>54.801031948942665</c:v>
                </c:pt>
                <c:pt idx="3295">
                  <c:v>54.817698615188334</c:v>
                </c:pt>
                <c:pt idx="3296">
                  <c:v>54.834365281433996</c:v>
                </c:pt>
                <c:pt idx="3297">
                  <c:v>54.851031947679665</c:v>
                </c:pt>
                <c:pt idx="3298">
                  <c:v>54.867698613925171</c:v>
                </c:pt>
                <c:pt idx="3299">
                  <c:v>54.884365280170833</c:v>
                </c:pt>
                <c:pt idx="3300">
                  <c:v>54.901031946416502</c:v>
                </c:pt>
                <c:pt idx="3301">
                  <c:v>54.917698612662171</c:v>
                </c:pt>
                <c:pt idx="3302">
                  <c:v>54.934365278907833</c:v>
                </c:pt>
                <c:pt idx="3303">
                  <c:v>54.951031945153332</c:v>
                </c:pt>
                <c:pt idx="3304">
                  <c:v>54.967698611399001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</c:numCache>
            </c:numRef>
          </c:xVal>
          <c:yVal>
            <c:numRef>
              <c:f>'Processed Potentiostat'!$F$3:$F$4503</c:f>
              <c:numCache>
                <c:formatCode>0.00E+00</c:formatCode>
                <c:ptCount val="45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8B0-BB42-951A-CFF644B48E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6240080"/>
        <c:axId val="366240472"/>
      </c:scatterChart>
      <c:valAx>
        <c:axId val="366240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CH"/>
          </a:p>
        </c:txPr>
        <c:crossAx val="366240472"/>
        <c:crosses val="autoZero"/>
        <c:crossBetween val="midCat"/>
      </c:valAx>
      <c:valAx>
        <c:axId val="3662404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CH"/>
          </a:p>
        </c:txPr>
        <c:crossAx val="3662400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CH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CH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'Processed Potentiostat'!$B$1</c:f>
              <c:strCache>
                <c:ptCount val="1"/>
                <c:pt idx="0">
                  <c:v>EXPERIMENTAL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'Processed Potentiostat'!$A$3:$A$4503</c:f>
              <c:numCache>
                <c:formatCode>0.00E+00</c:formatCode>
                <c:ptCount val="45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8.466666452780667E-4</c:v>
                </c:pt>
                <c:pt idx="4">
                  <c:v>8.8999997751670835E-4</c:v>
                </c:pt>
                <c:pt idx="5">
                  <c:v>9.1666664350971829E-4</c:v>
                </c:pt>
                <c:pt idx="6">
                  <c:v>1.0333333072291367E-3</c:v>
                </c:pt>
                <c:pt idx="7">
                  <c:v>1.7699999552860335E-2</c:v>
                </c:pt>
                <c:pt idx="8">
                  <c:v>3.43666657984915E-2</c:v>
                </c:pt>
                <c:pt idx="9">
                  <c:v>5.1033332044122838E-2</c:v>
                </c:pt>
                <c:pt idx="10">
                  <c:v>6.7699998289753996E-2</c:v>
                </c:pt>
                <c:pt idx="11">
                  <c:v>8.4366664535385327E-2</c:v>
                </c:pt>
                <c:pt idx="12">
                  <c:v>0.10103333078101651</c:v>
                </c:pt>
                <c:pt idx="13">
                  <c:v>0.11769999702664784</c:v>
                </c:pt>
                <c:pt idx="14">
                  <c:v>0.13436666327227917</c:v>
                </c:pt>
                <c:pt idx="15">
                  <c:v>0.15103332951791032</c:v>
                </c:pt>
                <c:pt idx="16">
                  <c:v>0.16769999576354166</c:v>
                </c:pt>
                <c:pt idx="17">
                  <c:v>0.18436666200917168</c:v>
                </c:pt>
                <c:pt idx="18">
                  <c:v>0.20103332825480333</c:v>
                </c:pt>
                <c:pt idx="19">
                  <c:v>0.21769999450043501</c:v>
                </c:pt>
                <c:pt idx="20">
                  <c:v>0.23436666074606669</c:v>
                </c:pt>
                <c:pt idx="21">
                  <c:v>0.25103332699169667</c:v>
                </c:pt>
                <c:pt idx="22">
                  <c:v>0.26769999323732835</c:v>
                </c:pt>
                <c:pt idx="23">
                  <c:v>0.28436665948296003</c:v>
                </c:pt>
                <c:pt idx="24">
                  <c:v>0.30103332572859171</c:v>
                </c:pt>
                <c:pt idx="25">
                  <c:v>0.31769999197422172</c:v>
                </c:pt>
                <c:pt idx="26">
                  <c:v>0.33436665821985329</c:v>
                </c:pt>
                <c:pt idx="27">
                  <c:v>0.35103332446548496</c:v>
                </c:pt>
                <c:pt idx="28">
                  <c:v>0.36769999071111664</c:v>
                </c:pt>
                <c:pt idx="29">
                  <c:v>0.38436665695674666</c:v>
                </c:pt>
                <c:pt idx="30">
                  <c:v>0.40103332320237833</c:v>
                </c:pt>
                <c:pt idx="31">
                  <c:v>0.41769998944800996</c:v>
                </c:pt>
                <c:pt idx="32">
                  <c:v>0.43436665569364163</c:v>
                </c:pt>
                <c:pt idx="33">
                  <c:v>0.45103332193927165</c:v>
                </c:pt>
                <c:pt idx="34">
                  <c:v>0.46769998818490333</c:v>
                </c:pt>
                <c:pt idx="35">
                  <c:v>0.484366654430535</c:v>
                </c:pt>
                <c:pt idx="36">
                  <c:v>0.50103332067616668</c:v>
                </c:pt>
                <c:pt idx="37">
                  <c:v>0.51769998692179664</c:v>
                </c:pt>
                <c:pt idx="38">
                  <c:v>0.53436665316742826</c:v>
                </c:pt>
                <c:pt idx="39">
                  <c:v>0.55103331941306</c:v>
                </c:pt>
                <c:pt idx="40">
                  <c:v>0.56769998565869162</c:v>
                </c:pt>
                <c:pt idx="41">
                  <c:v>0.58436665190432169</c:v>
                </c:pt>
                <c:pt idx="42">
                  <c:v>0.60103331814995331</c:v>
                </c:pt>
                <c:pt idx="43">
                  <c:v>0.61769998439558504</c:v>
                </c:pt>
                <c:pt idx="44">
                  <c:v>0.63436665064121667</c:v>
                </c:pt>
                <c:pt idx="45">
                  <c:v>0.65103331688684674</c:v>
                </c:pt>
                <c:pt idx="46">
                  <c:v>0.66769998313247825</c:v>
                </c:pt>
                <c:pt idx="47">
                  <c:v>0.68436664937810998</c:v>
                </c:pt>
                <c:pt idx="48">
                  <c:v>0.7010333156237416</c:v>
                </c:pt>
                <c:pt idx="49">
                  <c:v>0.71769998186937167</c:v>
                </c:pt>
                <c:pt idx="50">
                  <c:v>0.7343666481150033</c:v>
                </c:pt>
                <c:pt idx="51">
                  <c:v>0.75103331436063503</c:v>
                </c:pt>
                <c:pt idx="52">
                  <c:v>0.76769998060626665</c:v>
                </c:pt>
                <c:pt idx="53">
                  <c:v>0.78436664685189672</c:v>
                </c:pt>
                <c:pt idx="54">
                  <c:v>0.80103331309752834</c:v>
                </c:pt>
                <c:pt idx="55">
                  <c:v>0.81769997934316008</c:v>
                </c:pt>
                <c:pt idx="56">
                  <c:v>0.8343666455887917</c:v>
                </c:pt>
                <c:pt idx="57">
                  <c:v>0.85103331183442177</c:v>
                </c:pt>
                <c:pt idx="58">
                  <c:v>0.86769997808005328</c:v>
                </c:pt>
                <c:pt idx="59">
                  <c:v>0.88436664432568501</c:v>
                </c:pt>
                <c:pt idx="60">
                  <c:v>0.90103331057131664</c:v>
                </c:pt>
                <c:pt idx="61">
                  <c:v>0.91769997681694659</c:v>
                </c:pt>
                <c:pt idx="62">
                  <c:v>0.93436664306257833</c:v>
                </c:pt>
                <c:pt idx="63">
                  <c:v>0.95103330930820995</c:v>
                </c:pt>
                <c:pt idx="64">
                  <c:v>0.96769997555384168</c:v>
                </c:pt>
                <c:pt idx="65">
                  <c:v>0.98436664179947164</c:v>
                </c:pt>
                <c:pt idx="66">
                  <c:v>1.0010333080451033</c:v>
                </c:pt>
                <c:pt idx="67">
                  <c:v>1.0176999742907349</c:v>
                </c:pt>
                <c:pt idx="68">
                  <c:v>1.0343666405363667</c:v>
                </c:pt>
                <c:pt idx="69">
                  <c:v>1.0510333067819966</c:v>
                </c:pt>
                <c:pt idx="70">
                  <c:v>1.0676999730276284</c:v>
                </c:pt>
                <c:pt idx="71">
                  <c:v>1.08436663927326</c:v>
                </c:pt>
                <c:pt idx="72">
                  <c:v>1.1010333055188917</c:v>
                </c:pt>
                <c:pt idx="73">
                  <c:v>1.1176999717645217</c:v>
                </c:pt>
                <c:pt idx="74">
                  <c:v>1.1343666380101534</c:v>
                </c:pt>
                <c:pt idx="75">
                  <c:v>1.1510333042557852</c:v>
                </c:pt>
                <c:pt idx="76">
                  <c:v>1.1676999705014166</c:v>
                </c:pt>
                <c:pt idx="77">
                  <c:v>1.1843666367470467</c:v>
                </c:pt>
                <c:pt idx="78">
                  <c:v>1.2010333029926783</c:v>
                </c:pt>
                <c:pt idx="79">
                  <c:v>1.2176999692383101</c:v>
                </c:pt>
                <c:pt idx="80">
                  <c:v>1.2343666354839415</c:v>
                </c:pt>
                <c:pt idx="81">
                  <c:v>1.2510333017295716</c:v>
                </c:pt>
                <c:pt idx="82">
                  <c:v>1.2676999679752035</c:v>
                </c:pt>
                <c:pt idx="83">
                  <c:v>1.2843666342208349</c:v>
                </c:pt>
                <c:pt idx="84">
                  <c:v>1.3010333004664667</c:v>
                </c:pt>
                <c:pt idx="85">
                  <c:v>1.3176999667120968</c:v>
                </c:pt>
                <c:pt idx="86">
                  <c:v>1.3343666329577284</c:v>
                </c:pt>
                <c:pt idx="87">
                  <c:v>1.3510332992033598</c:v>
                </c:pt>
                <c:pt idx="88">
                  <c:v>1.3676999654489916</c:v>
                </c:pt>
                <c:pt idx="89">
                  <c:v>1.3843666316946217</c:v>
                </c:pt>
                <c:pt idx="90">
                  <c:v>1.4010332979402533</c:v>
                </c:pt>
                <c:pt idx="91">
                  <c:v>1.417699964185885</c:v>
                </c:pt>
                <c:pt idx="92">
                  <c:v>1.4343666304315166</c:v>
                </c:pt>
                <c:pt idx="93">
                  <c:v>1.4510332966771466</c:v>
                </c:pt>
                <c:pt idx="94">
                  <c:v>1.4676999629227785</c:v>
                </c:pt>
                <c:pt idx="95">
                  <c:v>1.4843666291684099</c:v>
                </c:pt>
                <c:pt idx="96">
                  <c:v>1.5010332954140417</c:v>
                </c:pt>
                <c:pt idx="97">
                  <c:v>1.5176999616596718</c:v>
                </c:pt>
                <c:pt idx="98">
                  <c:v>1.5343666279053034</c:v>
                </c:pt>
                <c:pt idx="99">
                  <c:v>1.5510332941509348</c:v>
                </c:pt>
                <c:pt idx="100">
                  <c:v>1.5676999603965667</c:v>
                </c:pt>
                <c:pt idx="101">
                  <c:v>1.5843666266421967</c:v>
                </c:pt>
                <c:pt idx="102">
                  <c:v>1.6010332928878281</c:v>
                </c:pt>
                <c:pt idx="103">
                  <c:v>1.61769995913346</c:v>
                </c:pt>
                <c:pt idx="104">
                  <c:v>1.6343666253790916</c:v>
                </c:pt>
                <c:pt idx="105">
                  <c:v>1.6510332916247217</c:v>
                </c:pt>
                <c:pt idx="106">
                  <c:v>1.66769995787035</c:v>
                </c:pt>
                <c:pt idx="107">
                  <c:v>1.6843666241159834</c:v>
                </c:pt>
                <c:pt idx="108">
                  <c:v>1.7010332903616168</c:v>
                </c:pt>
                <c:pt idx="109">
                  <c:v>1.7176999566072333</c:v>
                </c:pt>
                <c:pt idx="110">
                  <c:v>1.7343666228528667</c:v>
                </c:pt>
                <c:pt idx="111">
                  <c:v>1.7510332890985001</c:v>
                </c:pt>
                <c:pt idx="112">
                  <c:v>1.7676999553441335</c:v>
                </c:pt>
                <c:pt idx="113">
                  <c:v>1.7843666215897669</c:v>
                </c:pt>
                <c:pt idx="114">
                  <c:v>1.8010332878353998</c:v>
                </c:pt>
                <c:pt idx="115">
                  <c:v>1.8176999540810332</c:v>
                </c:pt>
                <c:pt idx="116">
                  <c:v>1.8343666203266666</c:v>
                </c:pt>
                <c:pt idx="117">
                  <c:v>1.8510332865722832</c:v>
                </c:pt>
                <c:pt idx="118">
                  <c:v>1.8676999528179166</c:v>
                </c:pt>
                <c:pt idx="119">
                  <c:v>1.88436661906355</c:v>
                </c:pt>
                <c:pt idx="120">
                  <c:v>1.9010332853091834</c:v>
                </c:pt>
                <c:pt idx="121">
                  <c:v>1.9176999515548165</c:v>
                </c:pt>
                <c:pt idx="122">
                  <c:v>1.9343666178004499</c:v>
                </c:pt>
                <c:pt idx="123">
                  <c:v>1.9510332840460833</c:v>
                </c:pt>
                <c:pt idx="124">
                  <c:v>1.9676999502917167</c:v>
                </c:pt>
                <c:pt idx="125">
                  <c:v>1.9843666165373333</c:v>
                </c:pt>
                <c:pt idx="126">
                  <c:v>2.0010332827829669</c:v>
                </c:pt>
                <c:pt idx="127">
                  <c:v>2.0176999490286001</c:v>
                </c:pt>
                <c:pt idx="128">
                  <c:v>2.0343666152742332</c:v>
                </c:pt>
                <c:pt idx="129">
                  <c:v>2.0510332815198664</c:v>
                </c:pt>
                <c:pt idx="130">
                  <c:v>2.0676999477655</c:v>
                </c:pt>
                <c:pt idx="131">
                  <c:v>2.0843666140111332</c:v>
                </c:pt>
                <c:pt idx="132">
                  <c:v>2.1010332802567668</c:v>
                </c:pt>
                <c:pt idx="133">
                  <c:v>2.1176999465023831</c:v>
                </c:pt>
                <c:pt idx="134">
                  <c:v>2.1343666127480168</c:v>
                </c:pt>
                <c:pt idx="135">
                  <c:v>2.1510332789936499</c:v>
                </c:pt>
                <c:pt idx="136">
                  <c:v>2.1676999452392836</c:v>
                </c:pt>
                <c:pt idx="137">
                  <c:v>2.1843666114849167</c:v>
                </c:pt>
                <c:pt idx="138">
                  <c:v>2.2010332777305504</c:v>
                </c:pt>
                <c:pt idx="139">
                  <c:v>2.2176999439761835</c:v>
                </c:pt>
                <c:pt idx="140">
                  <c:v>2.2343666102218167</c:v>
                </c:pt>
                <c:pt idx="141">
                  <c:v>2.251033276467433</c:v>
                </c:pt>
                <c:pt idx="142">
                  <c:v>2.2676999427130666</c:v>
                </c:pt>
                <c:pt idx="143">
                  <c:v>2.2843666089586998</c:v>
                </c:pt>
                <c:pt idx="144">
                  <c:v>2.3010332752043334</c:v>
                </c:pt>
                <c:pt idx="145">
                  <c:v>2.3176999414499666</c:v>
                </c:pt>
                <c:pt idx="146">
                  <c:v>2.3343666076955998</c:v>
                </c:pt>
                <c:pt idx="147">
                  <c:v>2.3510332739412334</c:v>
                </c:pt>
                <c:pt idx="148">
                  <c:v>2.3676999401868666</c:v>
                </c:pt>
                <c:pt idx="149">
                  <c:v>2.3843666064324833</c:v>
                </c:pt>
                <c:pt idx="150">
                  <c:v>2.4010332726781169</c:v>
                </c:pt>
                <c:pt idx="151">
                  <c:v>2.4176999389237497</c:v>
                </c:pt>
                <c:pt idx="152">
                  <c:v>2.4343666051693833</c:v>
                </c:pt>
                <c:pt idx="153">
                  <c:v>2.4510332714150165</c:v>
                </c:pt>
                <c:pt idx="154">
                  <c:v>2.4676999376606497</c:v>
                </c:pt>
                <c:pt idx="155">
                  <c:v>2.4843666039062833</c:v>
                </c:pt>
                <c:pt idx="156">
                  <c:v>2.5010332701519165</c:v>
                </c:pt>
                <c:pt idx="157">
                  <c:v>2.5176999363975332</c:v>
                </c:pt>
                <c:pt idx="158">
                  <c:v>2.5343666026431668</c:v>
                </c:pt>
                <c:pt idx="159">
                  <c:v>2.5510332688888</c:v>
                </c:pt>
                <c:pt idx="160">
                  <c:v>2.5676999351344336</c:v>
                </c:pt>
                <c:pt idx="161">
                  <c:v>2.5843666013800668</c:v>
                </c:pt>
                <c:pt idx="162">
                  <c:v>2.6010332676257</c:v>
                </c:pt>
                <c:pt idx="163">
                  <c:v>2.6176999338713336</c:v>
                </c:pt>
                <c:pt idx="164">
                  <c:v>2.6343666001169668</c:v>
                </c:pt>
                <c:pt idx="165">
                  <c:v>2.6510332663625831</c:v>
                </c:pt>
                <c:pt idx="166">
                  <c:v>2.6676999326082167</c:v>
                </c:pt>
                <c:pt idx="167">
                  <c:v>2.6843665988538499</c:v>
                </c:pt>
                <c:pt idx="168">
                  <c:v>2.7010332650994835</c:v>
                </c:pt>
                <c:pt idx="169">
                  <c:v>2.7176999313451167</c:v>
                </c:pt>
                <c:pt idx="170">
                  <c:v>2.7343665975907498</c:v>
                </c:pt>
                <c:pt idx="171">
                  <c:v>2.7510332638363835</c:v>
                </c:pt>
                <c:pt idx="172">
                  <c:v>2.7676999300820166</c:v>
                </c:pt>
                <c:pt idx="173">
                  <c:v>2.7843665963276334</c:v>
                </c:pt>
                <c:pt idx="174">
                  <c:v>2.801033262573267</c:v>
                </c:pt>
                <c:pt idx="175">
                  <c:v>2.8176999288188997</c:v>
                </c:pt>
                <c:pt idx="176">
                  <c:v>2.8343665950645329</c:v>
                </c:pt>
                <c:pt idx="177">
                  <c:v>2.8510332613101665</c:v>
                </c:pt>
                <c:pt idx="178">
                  <c:v>2.8676999275557997</c:v>
                </c:pt>
                <c:pt idx="179">
                  <c:v>2.8843665938014333</c:v>
                </c:pt>
                <c:pt idx="180">
                  <c:v>2.9010332600470665</c:v>
                </c:pt>
                <c:pt idx="181">
                  <c:v>2.9176999262926833</c:v>
                </c:pt>
                <c:pt idx="182">
                  <c:v>2.9343665925383169</c:v>
                </c:pt>
                <c:pt idx="183">
                  <c:v>2.9510332587839501</c:v>
                </c:pt>
                <c:pt idx="184">
                  <c:v>2.9676999250295832</c:v>
                </c:pt>
                <c:pt idx="185">
                  <c:v>2.9843665912752169</c:v>
                </c:pt>
                <c:pt idx="186">
                  <c:v>3.00103325752085</c:v>
                </c:pt>
                <c:pt idx="187">
                  <c:v>3.0176999237664837</c:v>
                </c:pt>
                <c:pt idx="188">
                  <c:v>3.0343665900121168</c:v>
                </c:pt>
                <c:pt idx="189">
                  <c:v>3.0510332562577331</c:v>
                </c:pt>
                <c:pt idx="190">
                  <c:v>3.0676999225033668</c:v>
                </c:pt>
                <c:pt idx="191">
                  <c:v>3.0843665887489999</c:v>
                </c:pt>
                <c:pt idx="192">
                  <c:v>3.1010332549946331</c:v>
                </c:pt>
                <c:pt idx="193">
                  <c:v>3.1176999212402667</c:v>
                </c:pt>
                <c:pt idx="194">
                  <c:v>3.1343665874858999</c:v>
                </c:pt>
                <c:pt idx="195">
                  <c:v>3.1510332537315335</c:v>
                </c:pt>
                <c:pt idx="196">
                  <c:v>3.1676999199771667</c:v>
                </c:pt>
                <c:pt idx="197">
                  <c:v>3.1843665862227835</c:v>
                </c:pt>
                <c:pt idx="198">
                  <c:v>3.2010332524684171</c:v>
                </c:pt>
                <c:pt idx="199">
                  <c:v>3.2176999187140498</c:v>
                </c:pt>
                <c:pt idx="200">
                  <c:v>3.234366584959683</c:v>
                </c:pt>
                <c:pt idx="201">
                  <c:v>3.2510332512053166</c:v>
                </c:pt>
                <c:pt idx="202">
                  <c:v>3.2676999174509498</c:v>
                </c:pt>
                <c:pt idx="203">
                  <c:v>3.2843665836965834</c:v>
                </c:pt>
                <c:pt idx="204">
                  <c:v>3.3010332499422166</c:v>
                </c:pt>
                <c:pt idx="205">
                  <c:v>3.3176999161878333</c:v>
                </c:pt>
                <c:pt idx="206">
                  <c:v>3.334366582433467</c:v>
                </c:pt>
                <c:pt idx="207">
                  <c:v>3.3510332486791001</c:v>
                </c:pt>
                <c:pt idx="208">
                  <c:v>3.3676999149247333</c:v>
                </c:pt>
                <c:pt idx="209">
                  <c:v>3.3843665811703669</c:v>
                </c:pt>
                <c:pt idx="210">
                  <c:v>3.4010332474160001</c:v>
                </c:pt>
                <c:pt idx="211">
                  <c:v>3.4176999136616333</c:v>
                </c:pt>
                <c:pt idx="212">
                  <c:v>3.4343665799072669</c:v>
                </c:pt>
                <c:pt idx="213">
                  <c:v>3.4510332461528832</c:v>
                </c:pt>
                <c:pt idx="214">
                  <c:v>3.4676999123985164</c:v>
                </c:pt>
                <c:pt idx="215">
                  <c:v>3.48436657864415</c:v>
                </c:pt>
                <c:pt idx="216">
                  <c:v>3.5010332448897832</c:v>
                </c:pt>
                <c:pt idx="217">
                  <c:v>3.5176999111354168</c:v>
                </c:pt>
                <c:pt idx="218">
                  <c:v>3.53436657738105</c:v>
                </c:pt>
                <c:pt idx="219">
                  <c:v>3.5510332436266832</c:v>
                </c:pt>
                <c:pt idx="220">
                  <c:v>3.5676999098723168</c:v>
                </c:pt>
                <c:pt idx="221">
                  <c:v>3.5843665761179335</c:v>
                </c:pt>
                <c:pt idx="222">
                  <c:v>3.6010332423635663</c:v>
                </c:pt>
                <c:pt idx="223">
                  <c:v>3.6176999086091999</c:v>
                </c:pt>
                <c:pt idx="224">
                  <c:v>3.6343665748548331</c:v>
                </c:pt>
                <c:pt idx="225">
                  <c:v>3.6510332411004667</c:v>
                </c:pt>
                <c:pt idx="226">
                  <c:v>3.6676999073460999</c:v>
                </c:pt>
                <c:pt idx="227">
                  <c:v>3.684366573591733</c:v>
                </c:pt>
                <c:pt idx="228">
                  <c:v>3.7010332398373667</c:v>
                </c:pt>
                <c:pt idx="229">
                  <c:v>3.7176999060829834</c:v>
                </c:pt>
                <c:pt idx="230">
                  <c:v>3.7343665723286166</c:v>
                </c:pt>
                <c:pt idx="231">
                  <c:v>3.7510332385742502</c:v>
                </c:pt>
                <c:pt idx="232">
                  <c:v>3.7676999048198834</c:v>
                </c:pt>
                <c:pt idx="233">
                  <c:v>3.784366571065517</c:v>
                </c:pt>
                <c:pt idx="234">
                  <c:v>3.8010332373111502</c:v>
                </c:pt>
                <c:pt idx="235">
                  <c:v>3.8176999035567833</c:v>
                </c:pt>
                <c:pt idx="236">
                  <c:v>3.834366569802417</c:v>
                </c:pt>
                <c:pt idx="237">
                  <c:v>3.8510332360480333</c:v>
                </c:pt>
                <c:pt idx="238">
                  <c:v>3.8676999022936664</c:v>
                </c:pt>
                <c:pt idx="239">
                  <c:v>3.8843665685393001</c:v>
                </c:pt>
                <c:pt idx="240">
                  <c:v>3.9010332347849332</c:v>
                </c:pt>
                <c:pt idx="241">
                  <c:v>3.9176999010305669</c:v>
                </c:pt>
                <c:pt idx="242">
                  <c:v>3.9343665672762</c:v>
                </c:pt>
                <c:pt idx="243">
                  <c:v>3.9510332335218332</c:v>
                </c:pt>
                <c:pt idx="244">
                  <c:v>3.9676998997674668</c:v>
                </c:pt>
                <c:pt idx="245">
                  <c:v>3.9843665660130836</c:v>
                </c:pt>
                <c:pt idx="246">
                  <c:v>4.0010332322587168</c:v>
                </c:pt>
                <c:pt idx="247">
                  <c:v>4.0176998985043504</c:v>
                </c:pt>
                <c:pt idx="248">
                  <c:v>4.0343665647499831</c:v>
                </c:pt>
                <c:pt idx="249">
                  <c:v>4.0510332309956167</c:v>
                </c:pt>
                <c:pt idx="250">
                  <c:v>4.0676998972412504</c:v>
                </c:pt>
                <c:pt idx="251">
                  <c:v>4.0843665634868831</c:v>
                </c:pt>
                <c:pt idx="252">
                  <c:v>4.1010332297325167</c:v>
                </c:pt>
                <c:pt idx="253">
                  <c:v>4.1176998959781335</c:v>
                </c:pt>
                <c:pt idx="254">
                  <c:v>4.1343665622237662</c:v>
                </c:pt>
                <c:pt idx="255">
                  <c:v>4.1510332284693998</c:v>
                </c:pt>
                <c:pt idx="256">
                  <c:v>4.1676998947150334</c:v>
                </c:pt>
                <c:pt idx="257">
                  <c:v>4.1843665609606662</c:v>
                </c:pt>
                <c:pt idx="258">
                  <c:v>4.2010332272062998</c:v>
                </c:pt>
                <c:pt idx="259">
                  <c:v>4.2176998934519334</c:v>
                </c:pt>
                <c:pt idx="260">
                  <c:v>4.234366559697567</c:v>
                </c:pt>
                <c:pt idx="261">
                  <c:v>4.2510332259431838</c:v>
                </c:pt>
                <c:pt idx="262">
                  <c:v>4.2676998921888165</c:v>
                </c:pt>
                <c:pt idx="263">
                  <c:v>4.2843665584344501</c:v>
                </c:pt>
                <c:pt idx="264">
                  <c:v>4.3010332246800829</c:v>
                </c:pt>
                <c:pt idx="265">
                  <c:v>4.3176998909257174</c:v>
                </c:pt>
                <c:pt idx="266">
                  <c:v>4.3343665571713501</c:v>
                </c:pt>
                <c:pt idx="267">
                  <c:v>4.3510332234169828</c:v>
                </c:pt>
                <c:pt idx="268">
                  <c:v>4.3676998896626165</c:v>
                </c:pt>
                <c:pt idx="269">
                  <c:v>4.3843665559082332</c:v>
                </c:pt>
                <c:pt idx="270">
                  <c:v>4.4010332221538668</c:v>
                </c:pt>
                <c:pt idx="271">
                  <c:v>4.4176998883994996</c:v>
                </c:pt>
                <c:pt idx="272">
                  <c:v>4.4343665546451332</c:v>
                </c:pt>
                <c:pt idx="273">
                  <c:v>4.4510332208907668</c:v>
                </c:pt>
                <c:pt idx="274">
                  <c:v>4.4676998871364004</c:v>
                </c:pt>
                <c:pt idx="275">
                  <c:v>4.4843665533820332</c:v>
                </c:pt>
                <c:pt idx="276">
                  <c:v>4.5010332196276668</c:v>
                </c:pt>
                <c:pt idx="277">
                  <c:v>4.5176998858732835</c:v>
                </c:pt>
                <c:pt idx="278">
                  <c:v>4.5343665521189163</c:v>
                </c:pt>
                <c:pt idx="279">
                  <c:v>4.5510332183645499</c:v>
                </c:pt>
                <c:pt idx="280">
                  <c:v>4.5676998846101826</c:v>
                </c:pt>
                <c:pt idx="281">
                  <c:v>4.5843665508558171</c:v>
                </c:pt>
                <c:pt idx="282">
                  <c:v>4.6010332171014499</c:v>
                </c:pt>
                <c:pt idx="283">
                  <c:v>4.6176998833470835</c:v>
                </c:pt>
                <c:pt idx="284">
                  <c:v>4.6343665495927162</c:v>
                </c:pt>
                <c:pt idx="285">
                  <c:v>4.6510332158383338</c:v>
                </c:pt>
                <c:pt idx="286">
                  <c:v>4.6676998820839666</c:v>
                </c:pt>
                <c:pt idx="287">
                  <c:v>4.6843665483296002</c:v>
                </c:pt>
                <c:pt idx="288">
                  <c:v>4.7010332145752329</c:v>
                </c:pt>
                <c:pt idx="289">
                  <c:v>4.7176998808208674</c:v>
                </c:pt>
                <c:pt idx="290">
                  <c:v>4.7343665470665002</c:v>
                </c:pt>
                <c:pt idx="291">
                  <c:v>4.7510332133121329</c:v>
                </c:pt>
                <c:pt idx="292">
                  <c:v>4.7676998795577665</c:v>
                </c:pt>
                <c:pt idx="293">
                  <c:v>4.7843665458033833</c:v>
                </c:pt>
                <c:pt idx="294">
                  <c:v>4.8010332120490169</c:v>
                </c:pt>
                <c:pt idx="295">
                  <c:v>4.8176998782946496</c:v>
                </c:pt>
                <c:pt idx="296">
                  <c:v>4.8343665445402833</c:v>
                </c:pt>
                <c:pt idx="297">
                  <c:v>4.8510332107859169</c:v>
                </c:pt>
                <c:pt idx="298">
                  <c:v>4.8676998770315505</c:v>
                </c:pt>
                <c:pt idx="299">
                  <c:v>4.8843665432771832</c:v>
                </c:pt>
                <c:pt idx="300">
                  <c:v>4.9010332095228168</c:v>
                </c:pt>
                <c:pt idx="301">
                  <c:v>4.9176998757684336</c:v>
                </c:pt>
                <c:pt idx="302">
                  <c:v>4.9343665420140663</c:v>
                </c:pt>
                <c:pt idx="303">
                  <c:v>4.9510332082596999</c:v>
                </c:pt>
                <c:pt idx="304">
                  <c:v>4.9676998745053327</c:v>
                </c:pt>
                <c:pt idx="305">
                  <c:v>4.9843665407509672</c:v>
                </c:pt>
                <c:pt idx="306">
                  <c:v>5.0010332069965999</c:v>
                </c:pt>
                <c:pt idx="307">
                  <c:v>5.0176998732422335</c:v>
                </c:pt>
                <c:pt idx="308">
                  <c:v>5.0343665394878663</c:v>
                </c:pt>
                <c:pt idx="309">
                  <c:v>5.0510332057334839</c:v>
                </c:pt>
                <c:pt idx="310">
                  <c:v>5.0676998719791166</c:v>
                </c:pt>
                <c:pt idx="311">
                  <c:v>5.0843665382247503</c:v>
                </c:pt>
                <c:pt idx="312">
                  <c:v>5.101033204470383</c:v>
                </c:pt>
                <c:pt idx="313">
                  <c:v>5.1176998707160175</c:v>
                </c:pt>
                <c:pt idx="314">
                  <c:v>5.1343665369616502</c:v>
                </c:pt>
                <c:pt idx="315">
                  <c:v>5.151033203207283</c:v>
                </c:pt>
                <c:pt idx="316">
                  <c:v>5.1676998694529166</c:v>
                </c:pt>
                <c:pt idx="317">
                  <c:v>5.1843665356985333</c:v>
                </c:pt>
                <c:pt idx="318">
                  <c:v>5.201033201944167</c:v>
                </c:pt>
                <c:pt idx="319">
                  <c:v>5.2176998681897997</c:v>
                </c:pt>
                <c:pt idx="320">
                  <c:v>5.2343665344354333</c:v>
                </c:pt>
                <c:pt idx="321">
                  <c:v>5.2510332006810669</c:v>
                </c:pt>
                <c:pt idx="322">
                  <c:v>5.2676998669267006</c:v>
                </c:pt>
                <c:pt idx="323">
                  <c:v>5.2843665331723333</c:v>
                </c:pt>
                <c:pt idx="324">
                  <c:v>5.3010331994179669</c:v>
                </c:pt>
                <c:pt idx="325">
                  <c:v>5.3176998656635837</c:v>
                </c:pt>
                <c:pt idx="326">
                  <c:v>5.3343665319092164</c:v>
                </c:pt>
                <c:pt idx="327">
                  <c:v>5.35103319815485</c:v>
                </c:pt>
                <c:pt idx="328">
                  <c:v>5.3676998644004827</c:v>
                </c:pt>
                <c:pt idx="329">
                  <c:v>5.3843665306461173</c:v>
                </c:pt>
                <c:pt idx="330">
                  <c:v>5.40103319689175</c:v>
                </c:pt>
                <c:pt idx="331">
                  <c:v>5.4176998631373836</c:v>
                </c:pt>
                <c:pt idx="332">
                  <c:v>5.4343665293830163</c:v>
                </c:pt>
                <c:pt idx="333">
                  <c:v>5.451033195628634</c:v>
                </c:pt>
                <c:pt idx="334">
                  <c:v>5.4676998618742667</c:v>
                </c:pt>
                <c:pt idx="335">
                  <c:v>5.4843665281199003</c:v>
                </c:pt>
                <c:pt idx="336">
                  <c:v>5.5010331943655331</c:v>
                </c:pt>
                <c:pt idx="337">
                  <c:v>5.5176998606111658</c:v>
                </c:pt>
                <c:pt idx="338">
                  <c:v>5.5343665268568003</c:v>
                </c:pt>
                <c:pt idx="339">
                  <c:v>5.551033193102433</c:v>
                </c:pt>
                <c:pt idx="340">
                  <c:v>5.5676998593480667</c:v>
                </c:pt>
                <c:pt idx="341">
                  <c:v>5.5843665255936834</c:v>
                </c:pt>
                <c:pt idx="342">
                  <c:v>5.601033191839317</c:v>
                </c:pt>
                <c:pt idx="343">
                  <c:v>5.6176998580849498</c:v>
                </c:pt>
                <c:pt idx="344">
                  <c:v>5.6343665243305834</c:v>
                </c:pt>
                <c:pt idx="345">
                  <c:v>5.6510331905762161</c:v>
                </c:pt>
                <c:pt idx="346">
                  <c:v>5.6676998568218506</c:v>
                </c:pt>
                <c:pt idx="347">
                  <c:v>5.6843665230674834</c:v>
                </c:pt>
                <c:pt idx="348">
                  <c:v>5.701033189313117</c:v>
                </c:pt>
                <c:pt idx="349">
                  <c:v>5.7176998555587337</c:v>
                </c:pt>
                <c:pt idx="350">
                  <c:v>5.7343665218043665</c:v>
                </c:pt>
                <c:pt idx="351">
                  <c:v>5.7510331880500001</c:v>
                </c:pt>
                <c:pt idx="352">
                  <c:v>5.7676998542956328</c:v>
                </c:pt>
                <c:pt idx="353">
                  <c:v>5.7843665205412664</c:v>
                </c:pt>
                <c:pt idx="354">
                  <c:v>5.8010331867869001</c:v>
                </c:pt>
                <c:pt idx="355">
                  <c:v>5.8176998530325337</c:v>
                </c:pt>
                <c:pt idx="356">
                  <c:v>5.8343665192781664</c:v>
                </c:pt>
                <c:pt idx="357">
                  <c:v>5.851033185523784</c:v>
                </c:pt>
                <c:pt idx="358">
                  <c:v>5.8676998517694168</c:v>
                </c:pt>
                <c:pt idx="359">
                  <c:v>5.8843665180150504</c:v>
                </c:pt>
                <c:pt idx="360">
                  <c:v>5.9010331842606831</c:v>
                </c:pt>
                <c:pt idx="361">
                  <c:v>5.9176998505063159</c:v>
                </c:pt>
                <c:pt idx="362">
                  <c:v>5.9343665167519504</c:v>
                </c:pt>
                <c:pt idx="363">
                  <c:v>5.9510331829975831</c:v>
                </c:pt>
                <c:pt idx="364">
                  <c:v>5.9676998492432167</c:v>
                </c:pt>
                <c:pt idx="365">
                  <c:v>5.9843665154888335</c:v>
                </c:pt>
                <c:pt idx="366">
                  <c:v>6.0010331817344671</c:v>
                </c:pt>
                <c:pt idx="367">
                  <c:v>6.0176998479800998</c:v>
                </c:pt>
                <c:pt idx="368">
                  <c:v>6.0343665142257334</c:v>
                </c:pt>
                <c:pt idx="369">
                  <c:v>6.0510331804713662</c:v>
                </c:pt>
                <c:pt idx="370">
                  <c:v>6.0676998467170007</c:v>
                </c:pt>
                <c:pt idx="371">
                  <c:v>6.0843665129626334</c:v>
                </c:pt>
                <c:pt idx="372">
                  <c:v>6.101033179208267</c:v>
                </c:pt>
                <c:pt idx="373">
                  <c:v>6.1176998454538838</c:v>
                </c:pt>
                <c:pt idx="374">
                  <c:v>6.1343665116995165</c:v>
                </c:pt>
                <c:pt idx="375">
                  <c:v>6.1510331779451501</c:v>
                </c:pt>
                <c:pt idx="376">
                  <c:v>6.1676998441907829</c:v>
                </c:pt>
                <c:pt idx="377">
                  <c:v>6.1843665104364165</c:v>
                </c:pt>
                <c:pt idx="378">
                  <c:v>6.2010331766820501</c:v>
                </c:pt>
                <c:pt idx="379">
                  <c:v>6.2176998429276837</c:v>
                </c:pt>
                <c:pt idx="380">
                  <c:v>6.2343665091733165</c:v>
                </c:pt>
                <c:pt idx="381">
                  <c:v>6.2510331754189341</c:v>
                </c:pt>
                <c:pt idx="382">
                  <c:v>6.2676998416645668</c:v>
                </c:pt>
                <c:pt idx="383">
                  <c:v>6.2843665079102005</c:v>
                </c:pt>
                <c:pt idx="384">
                  <c:v>6.3010331741558332</c:v>
                </c:pt>
                <c:pt idx="385">
                  <c:v>6.3176998404014659</c:v>
                </c:pt>
                <c:pt idx="386">
                  <c:v>6.3343665066471004</c:v>
                </c:pt>
                <c:pt idx="387">
                  <c:v>6.3510331728927332</c:v>
                </c:pt>
                <c:pt idx="388">
                  <c:v>6.3676998391383668</c:v>
                </c:pt>
                <c:pt idx="389">
                  <c:v>6.3843665053839835</c:v>
                </c:pt>
                <c:pt idx="390">
                  <c:v>6.4010331716296172</c:v>
                </c:pt>
                <c:pt idx="391">
                  <c:v>6.4176998378752499</c:v>
                </c:pt>
                <c:pt idx="392">
                  <c:v>6.4343665041208835</c:v>
                </c:pt>
                <c:pt idx="393">
                  <c:v>6.4510331703665162</c:v>
                </c:pt>
                <c:pt idx="394">
                  <c:v>6.4676998366121508</c:v>
                </c:pt>
                <c:pt idx="395">
                  <c:v>6.4843665028577835</c:v>
                </c:pt>
                <c:pt idx="396">
                  <c:v>6.5010331691034171</c:v>
                </c:pt>
                <c:pt idx="397">
                  <c:v>6.5176998353490339</c:v>
                </c:pt>
                <c:pt idx="398">
                  <c:v>6.5343665015946666</c:v>
                </c:pt>
                <c:pt idx="399">
                  <c:v>6.5510331678403002</c:v>
                </c:pt>
                <c:pt idx="400">
                  <c:v>6.5676998340859329</c:v>
                </c:pt>
                <c:pt idx="401">
                  <c:v>6.5843665003315666</c:v>
                </c:pt>
                <c:pt idx="402">
                  <c:v>6.6010331665771993</c:v>
                </c:pt>
                <c:pt idx="403">
                  <c:v>6.6176998328228338</c:v>
                </c:pt>
                <c:pt idx="404">
                  <c:v>6.6343664990684665</c:v>
                </c:pt>
                <c:pt idx="405">
                  <c:v>6.6510331653140833</c:v>
                </c:pt>
                <c:pt idx="406">
                  <c:v>6.6676998315597169</c:v>
                </c:pt>
                <c:pt idx="407">
                  <c:v>6.6843664978053505</c:v>
                </c:pt>
                <c:pt idx="408">
                  <c:v>6.7010331640509833</c:v>
                </c:pt>
                <c:pt idx="409">
                  <c:v>6.717699830296616</c:v>
                </c:pt>
                <c:pt idx="410">
                  <c:v>6.7343664965422496</c:v>
                </c:pt>
                <c:pt idx="411">
                  <c:v>6.7510331627878832</c:v>
                </c:pt>
                <c:pt idx="412">
                  <c:v>6.7676998290335169</c:v>
                </c:pt>
                <c:pt idx="413">
                  <c:v>6.7843664952791327</c:v>
                </c:pt>
                <c:pt idx="414">
                  <c:v>6.8010331615247672</c:v>
                </c:pt>
                <c:pt idx="415">
                  <c:v>6.8176998277704</c:v>
                </c:pt>
                <c:pt idx="416">
                  <c:v>6.8343664940160336</c:v>
                </c:pt>
                <c:pt idx="417">
                  <c:v>6.8510331602616663</c:v>
                </c:pt>
                <c:pt idx="418">
                  <c:v>6.8676998265072999</c:v>
                </c:pt>
                <c:pt idx="419">
                  <c:v>6.8843664927529336</c:v>
                </c:pt>
                <c:pt idx="420">
                  <c:v>6.9010331589985672</c:v>
                </c:pt>
                <c:pt idx="421">
                  <c:v>6.917699825244183</c:v>
                </c:pt>
                <c:pt idx="422">
                  <c:v>6.9343664914898167</c:v>
                </c:pt>
                <c:pt idx="423">
                  <c:v>6.9510331577354503</c:v>
                </c:pt>
                <c:pt idx="424">
                  <c:v>6.967699823981083</c:v>
                </c:pt>
                <c:pt idx="425">
                  <c:v>6.9843664902267166</c:v>
                </c:pt>
                <c:pt idx="426">
                  <c:v>7.0010331564723494</c:v>
                </c:pt>
                <c:pt idx="427">
                  <c:v>7.0176998227179839</c:v>
                </c:pt>
                <c:pt idx="428">
                  <c:v>7.0343664889636166</c:v>
                </c:pt>
                <c:pt idx="429">
                  <c:v>7.0510331552092333</c:v>
                </c:pt>
                <c:pt idx="430">
                  <c:v>7.067699821454867</c:v>
                </c:pt>
                <c:pt idx="431">
                  <c:v>7.0843664877005006</c:v>
                </c:pt>
                <c:pt idx="432">
                  <c:v>7.1010331539461333</c:v>
                </c:pt>
                <c:pt idx="433">
                  <c:v>7.1176998201917661</c:v>
                </c:pt>
                <c:pt idx="434">
                  <c:v>7.1343664864373997</c:v>
                </c:pt>
                <c:pt idx="435">
                  <c:v>7.1510331526830333</c:v>
                </c:pt>
                <c:pt idx="436">
                  <c:v>7.1676998189286669</c:v>
                </c:pt>
                <c:pt idx="437">
                  <c:v>7.1843664851742828</c:v>
                </c:pt>
                <c:pt idx="438">
                  <c:v>7.2010331514199173</c:v>
                </c:pt>
                <c:pt idx="439">
                  <c:v>7.21769981766555</c:v>
                </c:pt>
                <c:pt idx="440">
                  <c:v>7.2343664839111836</c:v>
                </c:pt>
                <c:pt idx="441">
                  <c:v>7.2510331501568164</c:v>
                </c:pt>
                <c:pt idx="442">
                  <c:v>7.26769981640245</c:v>
                </c:pt>
                <c:pt idx="443">
                  <c:v>7.2843664826480836</c:v>
                </c:pt>
                <c:pt idx="444">
                  <c:v>7.3010331488937172</c:v>
                </c:pt>
                <c:pt idx="445">
                  <c:v>7.3176998151393331</c:v>
                </c:pt>
                <c:pt idx="446">
                  <c:v>7.3343664813849667</c:v>
                </c:pt>
                <c:pt idx="447">
                  <c:v>7.3510331476306003</c:v>
                </c:pt>
                <c:pt idx="448">
                  <c:v>7.3676998138762331</c:v>
                </c:pt>
                <c:pt idx="449">
                  <c:v>7.3843664801218667</c:v>
                </c:pt>
                <c:pt idx="450">
                  <c:v>7.4010331463674994</c:v>
                </c:pt>
                <c:pt idx="451">
                  <c:v>7.4176998126131339</c:v>
                </c:pt>
                <c:pt idx="452">
                  <c:v>7.4343664788587667</c:v>
                </c:pt>
                <c:pt idx="453">
                  <c:v>7.4510331451043834</c:v>
                </c:pt>
                <c:pt idx="454">
                  <c:v>7.467699811350017</c:v>
                </c:pt>
                <c:pt idx="455">
                  <c:v>7.4843664775956507</c:v>
                </c:pt>
                <c:pt idx="456">
                  <c:v>7.5010331438412834</c:v>
                </c:pt>
                <c:pt idx="457">
                  <c:v>7.5176998100869161</c:v>
                </c:pt>
                <c:pt idx="458">
                  <c:v>7.5343664763325497</c:v>
                </c:pt>
                <c:pt idx="459">
                  <c:v>7.5510331425781834</c:v>
                </c:pt>
                <c:pt idx="460">
                  <c:v>7.567699808823817</c:v>
                </c:pt>
                <c:pt idx="461">
                  <c:v>7.5843664750694328</c:v>
                </c:pt>
                <c:pt idx="462">
                  <c:v>7.6010331413150674</c:v>
                </c:pt>
                <c:pt idx="463">
                  <c:v>7.6176998075607001</c:v>
                </c:pt>
                <c:pt idx="464">
                  <c:v>7.6343664738063337</c:v>
                </c:pt>
                <c:pt idx="465">
                  <c:v>7.6510331400519664</c:v>
                </c:pt>
                <c:pt idx="466">
                  <c:v>7.6676998062976001</c:v>
                </c:pt>
                <c:pt idx="467">
                  <c:v>7.6843664725432337</c:v>
                </c:pt>
                <c:pt idx="468">
                  <c:v>7.7010331387888673</c:v>
                </c:pt>
                <c:pt idx="469">
                  <c:v>7.7176998050344832</c:v>
                </c:pt>
                <c:pt idx="470">
                  <c:v>7.7343664712801168</c:v>
                </c:pt>
                <c:pt idx="471">
                  <c:v>7.7510331375257504</c:v>
                </c:pt>
                <c:pt idx="472">
                  <c:v>7.7676998037713831</c:v>
                </c:pt>
                <c:pt idx="473">
                  <c:v>7.7843664700170168</c:v>
                </c:pt>
                <c:pt idx="474">
                  <c:v>7.8010331362626495</c:v>
                </c:pt>
                <c:pt idx="475">
                  <c:v>7.8176998025082831</c:v>
                </c:pt>
                <c:pt idx="476">
                  <c:v>7.8343664687539167</c:v>
                </c:pt>
                <c:pt idx="477">
                  <c:v>7.8510331349995504</c:v>
                </c:pt>
                <c:pt idx="478">
                  <c:v>7.8676998012451662</c:v>
                </c:pt>
                <c:pt idx="479">
                  <c:v>7.8843664674908007</c:v>
                </c:pt>
                <c:pt idx="480">
                  <c:v>7.9010331337364335</c:v>
                </c:pt>
                <c:pt idx="481">
                  <c:v>7.9176997999820662</c:v>
                </c:pt>
                <c:pt idx="482">
                  <c:v>7.9343664662276998</c:v>
                </c:pt>
                <c:pt idx="483">
                  <c:v>7.9510331324733325</c:v>
                </c:pt>
                <c:pt idx="484">
                  <c:v>7.9676997987189671</c:v>
                </c:pt>
                <c:pt idx="485">
                  <c:v>7.9843664649645998</c:v>
                </c:pt>
                <c:pt idx="486">
                  <c:v>8.0010331312102156</c:v>
                </c:pt>
                <c:pt idx="487">
                  <c:v>8.017699797455851</c:v>
                </c:pt>
                <c:pt idx="488">
                  <c:v>8.0343664637014829</c:v>
                </c:pt>
                <c:pt idx="489">
                  <c:v>8.0510331299471165</c:v>
                </c:pt>
                <c:pt idx="490">
                  <c:v>8.0676997961927501</c:v>
                </c:pt>
                <c:pt idx="491">
                  <c:v>8.0843664624383837</c:v>
                </c:pt>
                <c:pt idx="492">
                  <c:v>8.1010331286840174</c:v>
                </c:pt>
                <c:pt idx="493">
                  <c:v>8.117699794929651</c:v>
                </c:pt>
                <c:pt idx="494">
                  <c:v>8.1343664611752668</c:v>
                </c:pt>
                <c:pt idx="495">
                  <c:v>8.1510331274209005</c:v>
                </c:pt>
                <c:pt idx="496">
                  <c:v>8.1676997936665341</c:v>
                </c:pt>
                <c:pt idx="497">
                  <c:v>8.1843664599121659</c:v>
                </c:pt>
                <c:pt idx="498">
                  <c:v>8.2010331261577996</c:v>
                </c:pt>
                <c:pt idx="499">
                  <c:v>8.2176997924034332</c:v>
                </c:pt>
                <c:pt idx="500">
                  <c:v>8.2343664586490668</c:v>
                </c:pt>
                <c:pt idx="501">
                  <c:v>8.2510331248947004</c:v>
                </c:pt>
                <c:pt idx="502">
                  <c:v>8.2676997911403163</c:v>
                </c:pt>
                <c:pt idx="503">
                  <c:v>8.2843664573859499</c:v>
                </c:pt>
                <c:pt idx="504">
                  <c:v>8.3010331236315835</c:v>
                </c:pt>
                <c:pt idx="505">
                  <c:v>8.3176997898772171</c:v>
                </c:pt>
                <c:pt idx="506">
                  <c:v>8.334366456122849</c:v>
                </c:pt>
                <c:pt idx="507">
                  <c:v>8.3510331223684826</c:v>
                </c:pt>
                <c:pt idx="508">
                  <c:v>8.3676997886141162</c:v>
                </c:pt>
                <c:pt idx="509">
                  <c:v>8.3843664548597499</c:v>
                </c:pt>
                <c:pt idx="510">
                  <c:v>8.4010331211053657</c:v>
                </c:pt>
                <c:pt idx="511">
                  <c:v>8.4176997873510011</c:v>
                </c:pt>
                <c:pt idx="512">
                  <c:v>8.434366453596633</c:v>
                </c:pt>
                <c:pt idx="513">
                  <c:v>8.4510331198422666</c:v>
                </c:pt>
                <c:pt idx="514">
                  <c:v>8.4676997860879002</c:v>
                </c:pt>
                <c:pt idx="515">
                  <c:v>8.4843664523335338</c:v>
                </c:pt>
                <c:pt idx="516">
                  <c:v>8.5010331185791674</c:v>
                </c:pt>
                <c:pt idx="517">
                  <c:v>8.5176997848248011</c:v>
                </c:pt>
                <c:pt idx="518">
                  <c:v>8.5343664510704169</c:v>
                </c:pt>
                <c:pt idx="519">
                  <c:v>8.5510331173160505</c:v>
                </c:pt>
                <c:pt idx="520">
                  <c:v>8.5676997835616842</c:v>
                </c:pt>
                <c:pt idx="521">
                  <c:v>8.584366449807316</c:v>
                </c:pt>
                <c:pt idx="522">
                  <c:v>8.6010331160529496</c:v>
                </c:pt>
                <c:pt idx="523">
                  <c:v>8.6176997822985832</c:v>
                </c:pt>
                <c:pt idx="524">
                  <c:v>8.6343664485442169</c:v>
                </c:pt>
                <c:pt idx="525">
                  <c:v>8.6510331147898487</c:v>
                </c:pt>
                <c:pt idx="526">
                  <c:v>8.6676997810354681</c:v>
                </c:pt>
                <c:pt idx="527">
                  <c:v>8.6843664472811</c:v>
                </c:pt>
                <c:pt idx="528">
                  <c:v>8.7010331135267336</c:v>
                </c:pt>
                <c:pt idx="529">
                  <c:v>8.7176997797723672</c:v>
                </c:pt>
                <c:pt idx="530">
                  <c:v>8.7343664460179991</c:v>
                </c:pt>
                <c:pt idx="531">
                  <c:v>8.7510331122636327</c:v>
                </c:pt>
                <c:pt idx="532">
                  <c:v>8.7676997785092663</c:v>
                </c:pt>
                <c:pt idx="533">
                  <c:v>8.7843664447548999</c:v>
                </c:pt>
                <c:pt idx="534">
                  <c:v>8.8010331110005176</c:v>
                </c:pt>
                <c:pt idx="535">
                  <c:v>8.8176997772461512</c:v>
                </c:pt>
                <c:pt idx="536">
                  <c:v>8.834366443491783</c:v>
                </c:pt>
                <c:pt idx="537">
                  <c:v>8.8510331097374166</c:v>
                </c:pt>
                <c:pt idx="538">
                  <c:v>8.8676997759830503</c:v>
                </c:pt>
                <c:pt idx="539">
                  <c:v>8.8843664422286839</c:v>
                </c:pt>
                <c:pt idx="540">
                  <c:v>8.9010331084743157</c:v>
                </c:pt>
                <c:pt idx="541">
                  <c:v>8.9176997747199493</c:v>
                </c:pt>
                <c:pt idx="542">
                  <c:v>8.934366440965567</c:v>
                </c:pt>
                <c:pt idx="543">
                  <c:v>8.9510331072112006</c:v>
                </c:pt>
                <c:pt idx="544">
                  <c:v>8.9676997734568342</c:v>
                </c:pt>
                <c:pt idx="545">
                  <c:v>8.9843664397024661</c:v>
                </c:pt>
                <c:pt idx="546">
                  <c:v>9.0010331059480997</c:v>
                </c:pt>
                <c:pt idx="547">
                  <c:v>9.0176997721937333</c:v>
                </c:pt>
                <c:pt idx="548">
                  <c:v>9.0343664384393669</c:v>
                </c:pt>
                <c:pt idx="549">
                  <c:v>9.0510331046849988</c:v>
                </c:pt>
                <c:pt idx="550">
                  <c:v>9.0676997709306182</c:v>
                </c:pt>
                <c:pt idx="551">
                  <c:v>9.08436643717625</c:v>
                </c:pt>
                <c:pt idx="552">
                  <c:v>9.1010331034218837</c:v>
                </c:pt>
                <c:pt idx="553">
                  <c:v>9.1176997696675173</c:v>
                </c:pt>
                <c:pt idx="554">
                  <c:v>9.1343664359131491</c:v>
                </c:pt>
                <c:pt idx="555">
                  <c:v>9.1510331021587827</c:v>
                </c:pt>
                <c:pt idx="556">
                  <c:v>9.1676997684044164</c:v>
                </c:pt>
                <c:pt idx="557">
                  <c:v>9.18436643465005</c:v>
                </c:pt>
                <c:pt idx="558">
                  <c:v>9.2010331008956676</c:v>
                </c:pt>
                <c:pt idx="559">
                  <c:v>9.2176997671413012</c:v>
                </c:pt>
                <c:pt idx="560">
                  <c:v>9.2343664333869331</c:v>
                </c:pt>
                <c:pt idx="561">
                  <c:v>9.2510330996325667</c:v>
                </c:pt>
                <c:pt idx="562">
                  <c:v>9.2676997658782003</c:v>
                </c:pt>
                <c:pt idx="563">
                  <c:v>9.2843664321238339</c:v>
                </c:pt>
                <c:pt idx="564">
                  <c:v>9.3010330983694658</c:v>
                </c:pt>
                <c:pt idx="565">
                  <c:v>9.3176997646150994</c:v>
                </c:pt>
                <c:pt idx="566">
                  <c:v>9.334366430860717</c:v>
                </c:pt>
                <c:pt idx="567">
                  <c:v>9.3510330971063507</c:v>
                </c:pt>
                <c:pt idx="568">
                  <c:v>9.3676997633519843</c:v>
                </c:pt>
                <c:pt idx="569">
                  <c:v>9.3843664295976161</c:v>
                </c:pt>
                <c:pt idx="570">
                  <c:v>9.4010330958432498</c:v>
                </c:pt>
                <c:pt idx="571">
                  <c:v>9.4176997620888834</c:v>
                </c:pt>
                <c:pt idx="572">
                  <c:v>9.434366428334517</c:v>
                </c:pt>
                <c:pt idx="573">
                  <c:v>9.4510330945801488</c:v>
                </c:pt>
                <c:pt idx="574">
                  <c:v>9.4676997608257683</c:v>
                </c:pt>
                <c:pt idx="575">
                  <c:v>9.4843664270714001</c:v>
                </c:pt>
                <c:pt idx="576">
                  <c:v>9.5010330933170337</c:v>
                </c:pt>
                <c:pt idx="577">
                  <c:v>9.5176997595626673</c:v>
                </c:pt>
                <c:pt idx="578">
                  <c:v>9.5343664258082992</c:v>
                </c:pt>
                <c:pt idx="579">
                  <c:v>9.5510330920539328</c:v>
                </c:pt>
                <c:pt idx="580">
                  <c:v>9.5676997582995664</c:v>
                </c:pt>
                <c:pt idx="581">
                  <c:v>9.5843664245452</c:v>
                </c:pt>
                <c:pt idx="582">
                  <c:v>9.6010330907908177</c:v>
                </c:pt>
                <c:pt idx="583">
                  <c:v>9.6176997570364513</c:v>
                </c:pt>
                <c:pt idx="584">
                  <c:v>9.6343664232820831</c:v>
                </c:pt>
                <c:pt idx="585">
                  <c:v>9.6510330895277168</c:v>
                </c:pt>
                <c:pt idx="586">
                  <c:v>9.6676997557733504</c:v>
                </c:pt>
                <c:pt idx="587">
                  <c:v>9.684366422018984</c:v>
                </c:pt>
                <c:pt idx="588">
                  <c:v>9.7010330882646159</c:v>
                </c:pt>
                <c:pt idx="589">
                  <c:v>9.7176997545102495</c:v>
                </c:pt>
                <c:pt idx="590">
                  <c:v>9.7343664207558671</c:v>
                </c:pt>
                <c:pt idx="591">
                  <c:v>9.7510330870015007</c:v>
                </c:pt>
                <c:pt idx="592">
                  <c:v>9.7676997532471344</c:v>
                </c:pt>
                <c:pt idx="593">
                  <c:v>9.7843664194927662</c:v>
                </c:pt>
                <c:pt idx="594">
                  <c:v>9.8010330857383998</c:v>
                </c:pt>
                <c:pt idx="595">
                  <c:v>9.8176997519840334</c:v>
                </c:pt>
                <c:pt idx="596">
                  <c:v>9.8343664182296671</c:v>
                </c:pt>
                <c:pt idx="597">
                  <c:v>9.8510330844752989</c:v>
                </c:pt>
                <c:pt idx="598">
                  <c:v>9.8676997507209183</c:v>
                </c:pt>
                <c:pt idx="599">
                  <c:v>9.8843664169665502</c:v>
                </c:pt>
                <c:pt idx="600">
                  <c:v>9.9010330832121838</c:v>
                </c:pt>
                <c:pt idx="601">
                  <c:v>9.9176997494578174</c:v>
                </c:pt>
                <c:pt idx="602">
                  <c:v>9.9343664157034492</c:v>
                </c:pt>
                <c:pt idx="603">
                  <c:v>9.9510330819490829</c:v>
                </c:pt>
                <c:pt idx="604">
                  <c:v>9.9676997481947165</c:v>
                </c:pt>
                <c:pt idx="605">
                  <c:v>9.9843664144403501</c:v>
                </c:pt>
                <c:pt idx="606">
                  <c:v>10.001033080685968</c:v>
                </c:pt>
                <c:pt idx="607">
                  <c:v>10.017699746931601</c:v>
                </c:pt>
                <c:pt idx="608">
                  <c:v>10.034366413177233</c:v>
                </c:pt>
                <c:pt idx="609">
                  <c:v>10.051033079422867</c:v>
                </c:pt>
                <c:pt idx="610">
                  <c:v>10.0676997456685</c:v>
                </c:pt>
                <c:pt idx="611">
                  <c:v>10.084366411914134</c:v>
                </c:pt>
                <c:pt idx="612">
                  <c:v>10.101033078159766</c:v>
                </c:pt>
                <c:pt idx="613">
                  <c:v>10.1176997444054</c:v>
                </c:pt>
                <c:pt idx="614">
                  <c:v>10.134366410651017</c:v>
                </c:pt>
                <c:pt idx="615">
                  <c:v>10.151033076896651</c:v>
                </c:pt>
                <c:pt idx="616">
                  <c:v>10.167699743142284</c:v>
                </c:pt>
                <c:pt idx="617">
                  <c:v>10.184366409387916</c:v>
                </c:pt>
                <c:pt idx="618">
                  <c:v>10.20103307563355</c:v>
                </c:pt>
                <c:pt idx="619">
                  <c:v>10.217699741879184</c:v>
                </c:pt>
                <c:pt idx="620">
                  <c:v>10.234366408124817</c:v>
                </c:pt>
                <c:pt idx="621">
                  <c:v>10.251033074370449</c:v>
                </c:pt>
                <c:pt idx="622">
                  <c:v>10.267699740616068</c:v>
                </c:pt>
                <c:pt idx="623">
                  <c:v>10.2843664068617</c:v>
                </c:pt>
                <c:pt idx="624">
                  <c:v>10.301033073107334</c:v>
                </c:pt>
                <c:pt idx="625">
                  <c:v>10.317699739352967</c:v>
                </c:pt>
                <c:pt idx="626">
                  <c:v>10.334366405598599</c:v>
                </c:pt>
                <c:pt idx="627">
                  <c:v>10.351033071844233</c:v>
                </c:pt>
                <c:pt idx="628">
                  <c:v>10.367699738089867</c:v>
                </c:pt>
                <c:pt idx="629">
                  <c:v>10.3843664043355</c:v>
                </c:pt>
                <c:pt idx="630">
                  <c:v>10.401033070581118</c:v>
                </c:pt>
                <c:pt idx="631">
                  <c:v>10.417699736826751</c:v>
                </c:pt>
                <c:pt idx="632">
                  <c:v>10.434366403072383</c:v>
                </c:pt>
                <c:pt idx="633">
                  <c:v>10.451033069318017</c:v>
                </c:pt>
                <c:pt idx="634">
                  <c:v>10.467699735563651</c:v>
                </c:pt>
                <c:pt idx="635">
                  <c:v>10.484366401809284</c:v>
                </c:pt>
                <c:pt idx="636">
                  <c:v>10.501033068054916</c:v>
                </c:pt>
                <c:pt idx="637">
                  <c:v>10.51769973430055</c:v>
                </c:pt>
                <c:pt idx="638">
                  <c:v>10.534366400546167</c:v>
                </c:pt>
                <c:pt idx="639">
                  <c:v>10.551033066791801</c:v>
                </c:pt>
                <c:pt idx="640">
                  <c:v>10.567699733037434</c:v>
                </c:pt>
                <c:pt idx="641">
                  <c:v>10.584366399283066</c:v>
                </c:pt>
                <c:pt idx="642">
                  <c:v>10.6010330655287</c:v>
                </c:pt>
                <c:pt idx="643">
                  <c:v>10.617699731774334</c:v>
                </c:pt>
                <c:pt idx="644">
                  <c:v>10.634366398019967</c:v>
                </c:pt>
                <c:pt idx="645">
                  <c:v>10.651033064265599</c:v>
                </c:pt>
                <c:pt idx="646">
                  <c:v>10.667699730511215</c:v>
                </c:pt>
                <c:pt idx="647">
                  <c:v>10.68436639675685</c:v>
                </c:pt>
                <c:pt idx="648">
                  <c:v>10.701033063002484</c:v>
                </c:pt>
                <c:pt idx="649">
                  <c:v>10.717699729248118</c:v>
                </c:pt>
                <c:pt idx="650">
                  <c:v>10.734366395493749</c:v>
                </c:pt>
                <c:pt idx="651">
                  <c:v>10.751033061739383</c:v>
                </c:pt>
                <c:pt idx="652">
                  <c:v>10.767699727985017</c:v>
                </c:pt>
                <c:pt idx="653">
                  <c:v>10.78436639423065</c:v>
                </c:pt>
                <c:pt idx="654">
                  <c:v>10.801033060476266</c:v>
                </c:pt>
                <c:pt idx="655">
                  <c:v>10.817699726721901</c:v>
                </c:pt>
                <c:pt idx="656">
                  <c:v>10.834366392967533</c:v>
                </c:pt>
                <c:pt idx="657">
                  <c:v>10.851033059213167</c:v>
                </c:pt>
                <c:pt idx="658">
                  <c:v>10.867699725458801</c:v>
                </c:pt>
                <c:pt idx="659">
                  <c:v>10.884366391704434</c:v>
                </c:pt>
                <c:pt idx="660">
                  <c:v>10.901033057950066</c:v>
                </c:pt>
                <c:pt idx="661">
                  <c:v>10.9176997241957</c:v>
                </c:pt>
                <c:pt idx="662">
                  <c:v>10.934366390441316</c:v>
                </c:pt>
                <c:pt idx="663">
                  <c:v>10.951033056686951</c:v>
                </c:pt>
                <c:pt idx="664">
                  <c:v>10.967699722932585</c:v>
                </c:pt>
                <c:pt idx="665">
                  <c:v>10.984366389178216</c:v>
                </c:pt>
                <c:pt idx="666">
                  <c:v>11.00103305542385</c:v>
                </c:pt>
                <c:pt idx="667">
                  <c:v>11.017699721669484</c:v>
                </c:pt>
                <c:pt idx="668">
                  <c:v>11.034366387915117</c:v>
                </c:pt>
                <c:pt idx="669">
                  <c:v>11.051033054160749</c:v>
                </c:pt>
                <c:pt idx="670">
                  <c:v>11.067699720406365</c:v>
                </c:pt>
                <c:pt idx="671">
                  <c:v>11.084366386652</c:v>
                </c:pt>
                <c:pt idx="672">
                  <c:v>11.101033052897634</c:v>
                </c:pt>
                <c:pt idx="673">
                  <c:v>11.117699719143268</c:v>
                </c:pt>
                <c:pt idx="674">
                  <c:v>11.134366385388899</c:v>
                </c:pt>
                <c:pt idx="675">
                  <c:v>11.151033051634533</c:v>
                </c:pt>
                <c:pt idx="676">
                  <c:v>11.167699717880167</c:v>
                </c:pt>
                <c:pt idx="677">
                  <c:v>11.1843663841258</c:v>
                </c:pt>
                <c:pt idx="678">
                  <c:v>11.201033050371416</c:v>
                </c:pt>
                <c:pt idx="679">
                  <c:v>11.217699716617052</c:v>
                </c:pt>
                <c:pt idx="680">
                  <c:v>11.234366382862683</c:v>
                </c:pt>
                <c:pt idx="681">
                  <c:v>11.251033049108317</c:v>
                </c:pt>
                <c:pt idx="682">
                  <c:v>11.267699715353951</c:v>
                </c:pt>
                <c:pt idx="683">
                  <c:v>11.284366381599584</c:v>
                </c:pt>
                <c:pt idx="684">
                  <c:v>11.301033047845216</c:v>
                </c:pt>
                <c:pt idx="685">
                  <c:v>11.31769971409085</c:v>
                </c:pt>
                <c:pt idx="686">
                  <c:v>11.334366380336466</c:v>
                </c:pt>
                <c:pt idx="687">
                  <c:v>11.351033046582101</c:v>
                </c:pt>
                <c:pt idx="688">
                  <c:v>11.367699712827735</c:v>
                </c:pt>
                <c:pt idx="689">
                  <c:v>11.384366379073366</c:v>
                </c:pt>
                <c:pt idx="690">
                  <c:v>11.401033045319</c:v>
                </c:pt>
                <c:pt idx="691">
                  <c:v>11.417699711564634</c:v>
                </c:pt>
                <c:pt idx="692">
                  <c:v>11.434366377810267</c:v>
                </c:pt>
                <c:pt idx="693">
                  <c:v>11.451033044055899</c:v>
                </c:pt>
                <c:pt idx="694">
                  <c:v>11.467699710301515</c:v>
                </c:pt>
                <c:pt idx="695">
                  <c:v>11.48436637654715</c:v>
                </c:pt>
                <c:pt idx="696">
                  <c:v>11.501033042792784</c:v>
                </c:pt>
                <c:pt idx="697">
                  <c:v>11.517699709038418</c:v>
                </c:pt>
                <c:pt idx="698">
                  <c:v>11.53436637528405</c:v>
                </c:pt>
                <c:pt idx="699">
                  <c:v>11.551033041529683</c:v>
                </c:pt>
                <c:pt idx="700">
                  <c:v>11.567699707775317</c:v>
                </c:pt>
                <c:pt idx="701">
                  <c:v>11.58436637402095</c:v>
                </c:pt>
                <c:pt idx="702">
                  <c:v>11.601033040266566</c:v>
                </c:pt>
                <c:pt idx="703">
                  <c:v>11.617699706512202</c:v>
                </c:pt>
                <c:pt idx="704">
                  <c:v>11.634366372757833</c:v>
                </c:pt>
                <c:pt idx="705">
                  <c:v>11.651033039003467</c:v>
                </c:pt>
                <c:pt idx="706">
                  <c:v>11.667699705249101</c:v>
                </c:pt>
                <c:pt idx="707">
                  <c:v>11.684366371494734</c:v>
                </c:pt>
                <c:pt idx="708">
                  <c:v>11.701033037740366</c:v>
                </c:pt>
                <c:pt idx="709">
                  <c:v>11.717699703986</c:v>
                </c:pt>
                <c:pt idx="710">
                  <c:v>11.734366370231616</c:v>
                </c:pt>
                <c:pt idx="711">
                  <c:v>11.751033036477251</c:v>
                </c:pt>
                <c:pt idx="712">
                  <c:v>11.767699702722885</c:v>
                </c:pt>
                <c:pt idx="713">
                  <c:v>11.784366368968517</c:v>
                </c:pt>
                <c:pt idx="714">
                  <c:v>11.80103303521415</c:v>
                </c:pt>
                <c:pt idx="715">
                  <c:v>11.817699701459784</c:v>
                </c:pt>
                <c:pt idx="716">
                  <c:v>11.834366367705417</c:v>
                </c:pt>
                <c:pt idx="717">
                  <c:v>11.851033033951049</c:v>
                </c:pt>
                <c:pt idx="718">
                  <c:v>11.867699700196665</c:v>
                </c:pt>
                <c:pt idx="719">
                  <c:v>11.884366366442299</c:v>
                </c:pt>
                <c:pt idx="720">
                  <c:v>11.901033032687934</c:v>
                </c:pt>
                <c:pt idx="721">
                  <c:v>11.917699698933568</c:v>
                </c:pt>
                <c:pt idx="722">
                  <c:v>11.9343663651792</c:v>
                </c:pt>
                <c:pt idx="723">
                  <c:v>11.951033031424833</c:v>
                </c:pt>
                <c:pt idx="724">
                  <c:v>11.967699697670467</c:v>
                </c:pt>
                <c:pt idx="725">
                  <c:v>11.9843663639161</c:v>
                </c:pt>
                <c:pt idx="726">
                  <c:v>12.001033030161716</c:v>
                </c:pt>
                <c:pt idx="727">
                  <c:v>12.01769969640735</c:v>
                </c:pt>
                <c:pt idx="728">
                  <c:v>12.034366362652984</c:v>
                </c:pt>
                <c:pt idx="729">
                  <c:v>12.051033028898617</c:v>
                </c:pt>
                <c:pt idx="730">
                  <c:v>12.067699695144251</c:v>
                </c:pt>
                <c:pt idx="731">
                  <c:v>12.084366361389884</c:v>
                </c:pt>
                <c:pt idx="732">
                  <c:v>12.101033027635516</c:v>
                </c:pt>
                <c:pt idx="733">
                  <c:v>12.11769969388115</c:v>
                </c:pt>
                <c:pt idx="734">
                  <c:v>12.134366360126766</c:v>
                </c:pt>
                <c:pt idx="735">
                  <c:v>12.151033026372399</c:v>
                </c:pt>
                <c:pt idx="736">
                  <c:v>12.167699692618035</c:v>
                </c:pt>
                <c:pt idx="737">
                  <c:v>12.184366358863667</c:v>
                </c:pt>
                <c:pt idx="738">
                  <c:v>12.2010330251093</c:v>
                </c:pt>
                <c:pt idx="739">
                  <c:v>12.217699691354934</c:v>
                </c:pt>
                <c:pt idx="740">
                  <c:v>12.234366357600567</c:v>
                </c:pt>
                <c:pt idx="741">
                  <c:v>12.251033023846199</c:v>
                </c:pt>
                <c:pt idx="742">
                  <c:v>12.267699690091815</c:v>
                </c:pt>
                <c:pt idx="743">
                  <c:v>12.284366356337449</c:v>
                </c:pt>
                <c:pt idx="744">
                  <c:v>12.301033022583084</c:v>
                </c:pt>
                <c:pt idx="745">
                  <c:v>12.317699688828718</c:v>
                </c:pt>
                <c:pt idx="746">
                  <c:v>12.33436635507435</c:v>
                </c:pt>
                <c:pt idx="747">
                  <c:v>12.351033021319983</c:v>
                </c:pt>
                <c:pt idx="748">
                  <c:v>12.367699687565617</c:v>
                </c:pt>
                <c:pt idx="749">
                  <c:v>12.384366353811251</c:v>
                </c:pt>
                <c:pt idx="750">
                  <c:v>12.401033020056866</c:v>
                </c:pt>
                <c:pt idx="751">
                  <c:v>12.4176996863025</c:v>
                </c:pt>
                <c:pt idx="752">
                  <c:v>12.434366352548134</c:v>
                </c:pt>
                <c:pt idx="753">
                  <c:v>12.451033018793767</c:v>
                </c:pt>
                <c:pt idx="754">
                  <c:v>12.467699685039401</c:v>
                </c:pt>
                <c:pt idx="755">
                  <c:v>12.484366351285034</c:v>
                </c:pt>
                <c:pt idx="756">
                  <c:v>12.501033017530666</c:v>
                </c:pt>
                <c:pt idx="757">
                  <c:v>12.5176996837763</c:v>
                </c:pt>
                <c:pt idx="758">
                  <c:v>12.534366350021916</c:v>
                </c:pt>
                <c:pt idx="759">
                  <c:v>12.551033016267549</c:v>
                </c:pt>
                <c:pt idx="760">
                  <c:v>12.567699682513185</c:v>
                </c:pt>
                <c:pt idx="761">
                  <c:v>12.584366348758817</c:v>
                </c:pt>
                <c:pt idx="762">
                  <c:v>12.60103301500445</c:v>
                </c:pt>
                <c:pt idx="763">
                  <c:v>12.617699681250084</c:v>
                </c:pt>
                <c:pt idx="764">
                  <c:v>12.634366347495718</c:v>
                </c:pt>
                <c:pt idx="765">
                  <c:v>12.651033013741349</c:v>
                </c:pt>
                <c:pt idx="766">
                  <c:v>12.667699679986965</c:v>
                </c:pt>
                <c:pt idx="767">
                  <c:v>12.684366346232599</c:v>
                </c:pt>
                <c:pt idx="768">
                  <c:v>12.701033012478234</c:v>
                </c:pt>
                <c:pt idx="769">
                  <c:v>12.717699678723868</c:v>
                </c:pt>
                <c:pt idx="770">
                  <c:v>12.7343663449695</c:v>
                </c:pt>
                <c:pt idx="771">
                  <c:v>12.751033011215133</c:v>
                </c:pt>
                <c:pt idx="772">
                  <c:v>12.767699677460767</c:v>
                </c:pt>
                <c:pt idx="773">
                  <c:v>12.784366343706401</c:v>
                </c:pt>
                <c:pt idx="774">
                  <c:v>12.801033009952016</c:v>
                </c:pt>
                <c:pt idx="775">
                  <c:v>12.81769967619765</c:v>
                </c:pt>
                <c:pt idx="776">
                  <c:v>12.834366342443284</c:v>
                </c:pt>
                <c:pt idx="777">
                  <c:v>12.851033008688917</c:v>
                </c:pt>
                <c:pt idx="778">
                  <c:v>12.867699674934551</c:v>
                </c:pt>
                <c:pt idx="779">
                  <c:v>12.884366341180185</c:v>
                </c:pt>
                <c:pt idx="780">
                  <c:v>12.901033007425816</c:v>
                </c:pt>
                <c:pt idx="781">
                  <c:v>12.91769967367145</c:v>
                </c:pt>
                <c:pt idx="782">
                  <c:v>12.934366339917066</c:v>
                </c:pt>
                <c:pt idx="783">
                  <c:v>12.951033006162699</c:v>
                </c:pt>
                <c:pt idx="784">
                  <c:v>12.967699672408333</c:v>
                </c:pt>
                <c:pt idx="785">
                  <c:v>12.984366338653967</c:v>
                </c:pt>
                <c:pt idx="786">
                  <c:v>13.0010330048996</c:v>
                </c:pt>
                <c:pt idx="787">
                  <c:v>13.017699671145234</c:v>
                </c:pt>
                <c:pt idx="788">
                  <c:v>13.034366337390868</c:v>
                </c:pt>
                <c:pt idx="789">
                  <c:v>13.051033003636499</c:v>
                </c:pt>
                <c:pt idx="790">
                  <c:v>13.067699669882115</c:v>
                </c:pt>
                <c:pt idx="791">
                  <c:v>13.084366336127749</c:v>
                </c:pt>
                <c:pt idx="792">
                  <c:v>13.101033002373383</c:v>
                </c:pt>
                <c:pt idx="793">
                  <c:v>13.117699668619018</c:v>
                </c:pt>
                <c:pt idx="794">
                  <c:v>13.13436633486465</c:v>
                </c:pt>
                <c:pt idx="795">
                  <c:v>13.151033001110283</c:v>
                </c:pt>
                <c:pt idx="796">
                  <c:v>13.167699667355917</c:v>
                </c:pt>
                <c:pt idx="797">
                  <c:v>13.184366333601551</c:v>
                </c:pt>
                <c:pt idx="798">
                  <c:v>13.201032999847166</c:v>
                </c:pt>
                <c:pt idx="799">
                  <c:v>13.2176996660928</c:v>
                </c:pt>
                <c:pt idx="800">
                  <c:v>13.234366332338432</c:v>
                </c:pt>
                <c:pt idx="801">
                  <c:v>13.251032998584067</c:v>
                </c:pt>
                <c:pt idx="802">
                  <c:v>13.267699664829701</c:v>
                </c:pt>
                <c:pt idx="803">
                  <c:v>13.284366331075335</c:v>
                </c:pt>
                <c:pt idx="804">
                  <c:v>13.301032997320966</c:v>
                </c:pt>
                <c:pt idx="805">
                  <c:v>13.3176996635666</c:v>
                </c:pt>
                <c:pt idx="806">
                  <c:v>13.334366329812216</c:v>
                </c:pt>
                <c:pt idx="807">
                  <c:v>13.35103299605785</c:v>
                </c:pt>
                <c:pt idx="808">
                  <c:v>13.367699662303483</c:v>
                </c:pt>
                <c:pt idx="809">
                  <c:v>13.384366328549117</c:v>
                </c:pt>
                <c:pt idx="810">
                  <c:v>13.40103299479475</c:v>
                </c:pt>
                <c:pt idx="811">
                  <c:v>13.417699661040384</c:v>
                </c:pt>
                <c:pt idx="812">
                  <c:v>13.434366327286018</c:v>
                </c:pt>
                <c:pt idx="813">
                  <c:v>13.451032993531649</c:v>
                </c:pt>
                <c:pt idx="814">
                  <c:v>13.467699659777265</c:v>
                </c:pt>
                <c:pt idx="815">
                  <c:v>13.484366326022899</c:v>
                </c:pt>
                <c:pt idx="816">
                  <c:v>13.501032992268533</c:v>
                </c:pt>
                <c:pt idx="817">
                  <c:v>13.517699658514168</c:v>
                </c:pt>
                <c:pt idx="818">
                  <c:v>13.5343663247598</c:v>
                </c:pt>
                <c:pt idx="819">
                  <c:v>13.551032991005433</c:v>
                </c:pt>
                <c:pt idx="820">
                  <c:v>13.567699657251067</c:v>
                </c:pt>
                <c:pt idx="821">
                  <c:v>13.584366323496701</c:v>
                </c:pt>
                <c:pt idx="822">
                  <c:v>13.601032989742317</c:v>
                </c:pt>
                <c:pt idx="823">
                  <c:v>13.61769965598795</c:v>
                </c:pt>
                <c:pt idx="824">
                  <c:v>13.634366322233582</c:v>
                </c:pt>
                <c:pt idx="825">
                  <c:v>13.651032988479217</c:v>
                </c:pt>
                <c:pt idx="826">
                  <c:v>13.667699654724851</c:v>
                </c:pt>
                <c:pt idx="827">
                  <c:v>13.684366320970485</c:v>
                </c:pt>
                <c:pt idx="828">
                  <c:v>13.701032987216117</c:v>
                </c:pt>
                <c:pt idx="829">
                  <c:v>13.71769965346175</c:v>
                </c:pt>
                <c:pt idx="830">
                  <c:v>13.734366319707366</c:v>
                </c:pt>
                <c:pt idx="831">
                  <c:v>13.751032985953</c:v>
                </c:pt>
                <c:pt idx="832">
                  <c:v>13.767699652198633</c:v>
                </c:pt>
                <c:pt idx="833">
                  <c:v>13.784366318444267</c:v>
                </c:pt>
                <c:pt idx="834">
                  <c:v>13.8010329846899</c:v>
                </c:pt>
                <c:pt idx="835">
                  <c:v>13.817699650935534</c:v>
                </c:pt>
                <c:pt idx="836">
                  <c:v>13.834366317181168</c:v>
                </c:pt>
                <c:pt idx="837">
                  <c:v>13.8510329834268</c:v>
                </c:pt>
                <c:pt idx="838">
                  <c:v>13.867699649672415</c:v>
                </c:pt>
                <c:pt idx="839">
                  <c:v>13.884366315918049</c:v>
                </c:pt>
                <c:pt idx="840">
                  <c:v>13.901032982163683</c:v>
                </c:pt>
                <c:pt idx="841">
                  <c:v>13.917699648409318</c:v>
                </c:pt>
                <c:pt idx="842">
                  <c:v>13.93436631465495</c:v>
                </c:pt>
                <c:pt idx="843">
                  <c:v>13.951032980900584</c:v>
                </c:pt>
                <c:pt idx="844">
                  <c:v>13.967699647146217</c:v>
                </c:pt>
                <c:pt idx="845">
                  <c:v>13.984366313391851</c:v>
                </c:pt>
                <c:pt idx="846">
                  <c:v>14.001032979637467</c:v>
                </c:pt>
                <c:pt idx="847">
                  <c:v>14.0176996458831</c:v>
                </c:pt>
                <c:pt idx="848">
                  <c:v>14.034366312128732</c:v>
                </c:pt>
                <c:pt idx="849">
                  <c:v>14.051032978374367</c:v>
                </c:pt>
                <c:pt idx="850">
                  <c:v>14.067699644620001</c:v>
                </c:pt>
                <c:pt idx="851">
                  <c:v>14.084366310865635</c:v>
                </c:pt>
                <c:pt idx="852">
                  <c:v>14.101032977111267</c:v>
                </c:pt>
                <c:pt idx="853">
                  <c:v>14.1176996433569</c:v>
                </c:pt>
                <c:pt idx="854">
                  <c:v>14.134366309602516</c:v>
                </c:pt>
                <c:pt idx="855">
                  <c:v>14.15103297584815</c:v>
                </c:pt>
                <c:pt idx="856">
                  <c:v>14.167699642093783</c:v>
                </c:pt>
                <c:pt idx="857">
                  <c:v>14.184366308339415</c:v>
                </c:pt>
                <c:pt idx="858">
                  <c:v>14.201032974585051</c:v>
                </c:pt>
                <c:pt idx="859">
                  <c:v>14.217699640830684</c:v>
                </c:pt>
                <c:pt idx="860">
                  <c:v>14.234366307076318</c:v>
                </c:pt>
                <c:pt idx="861">
                  <c:v>14.25103297332195</c:v>
                </c:pt>
                <c:pt idx="862">
                  <c:v>14.267699639567565</c:v>
                </c:pt>
                <c:pt idx="863">
                  <c:v>14.284366305813199</c:v>
                </c:pt>
                <c:pt idx="864">
                  <c:v>14.301032972058833</c:v>
                </c:pt>
                <c:pt idx="865">
                  <c:v>14.317699638304466</c:v>
                </c:pt>
                <c:pt idx="866">
                  <c:v>14.3343663045501</c:v>
                </c:pt>
                <c:pt idx="867">
                  <c:v>14.351032970795734</c:v>
                </c:pt>
                <c:pt idx="868">
                  <c:v>14.367699637041367</c:v>
                </c:pt>
                <c:pt idx="869">
                  <c:v>14.384366303287001</c:v>
                </c:pt>
                <c:pt idx="870">
                  <c:v>14.401032969532617</c:v>
                </c:pt>
                <c:pt idx="871">
                  <c:v>14.41769963577825</c:v>
                </c:pt>
                <c:pt idx="872">
                  <c:v>14.434366302023882</c:v>
                </c:pt>
                <c:pt idx="873">
                  <c:v>14.451032968269516</c:v>
                </c:pt>
                <c:pt idx="874">
                  <c:v>14.467699634515151</c:v>
                </c:pt>
                <c:pt idx="875">
                  <c:v>14.484366300760785</c:v>
                </c:pt>
                <c:pt idx="876">
                  <c:v>14.501032967006417</c:v>
                </c:pt>
                <c:pt idx="877">
                  <c:v>14.51769963325205</c:v>
                </c:pt>
                <c:pt idx="878">
                  <c:v>14.534366299497666</c:v>
                </c:pt>
                <c:pt idx="879">
                  <c:v>14.5510329657433</c:v>
                </c:pt>
                <c:pt idx="880">
                  <c:v>14.567699631988933</c:v>
                </c:pt>
                <c:pt idx="881">
                  <c:v>14.584366298234565</c:v>
                </c:pt>
                <c:pt idx="882">
                  <c:v>14.601032964480201</c:v>
                </c:pt>
                <c:pt idx="883">
                  <c:v>14.617699630725834</c:v>
                </c:pt>
                <c:pt idx="884">
                  <c:v>14.634366296971468</c:v>
                </c:pt>
                <c:pt idx="885">
                  <c:v>14.6510329632171</c:v>
                </c:pt>
                <c:pt idx="886">
                  <c:v>14.667699629462716</c:v>
                </c:pt>
                <c:pt idx="887">
                  <c:v>14.684366295708349</c:v>
                </c:pt>
                <c:pt idx="888">
                  <c:v>14.701032961953983</c:v>
                </c:pt>
                <c:pt idx="889">
                  <c:v>14.717699628199616</c:v>
                </c:pt>
                <c:pt idx="890">
                  <c:v>14.73436629444525</c:v>
                </c:pt>
                <c:pt idx="891">
                  <c:v>14.751032960690884</c:v>
                </c:pt>
                <c:pt idx="892">
                  <c:v>14.767699626936517</c:v>
                </c:pt>
                <c:pt idx="893">
                  <c:v>14.784366293182151</c:v>
                </c:pt>
                <c:pt idx="894">
                  <c:v>14.801032959427767</c:v>
                </c:pt>
                <c:pt idx="895">
                  <c:v>14.8176996256734</c:v>
                </c:pt>
                <c:pt idx="896">
                  <c:v>14.834366291919032</c:v>
                </c:pt>
                <c:pt idx="897">
                  <c:v>14.851032958164666</c:v>
                </c:pt>
                <c:pt idx="898">
                  <c:v>14.867699624410301</c:v>
                </c:pt>
                <c:pt idx="899">
                  <c:v>14.884366290655935</c:v>
                </c:pt>
                <c:pt idx="900">
                  <c:v>14.901032956901567</c:v>
                </c:pt>
                <c:pt idx="901">
                  <c:v>14.9176996231472</c:v>
                </c:pt>
                <c:pt idx="902">
                  <c:v>14.934366289392816</c:v>
                </c:pt>
                <c:pt idx="903">
                  <c:v>14.95103295563845</c:v>
                </c:pt>
                <c:pt idx="904">
                  <c:v>14.967699621884083</c:v>
                </c:pt>
                <c:pt idx="905">
                  <c:v>14.984366288129715</c:v>
                </c:pt>
                <c:pt idx="906">
                  <c:v>15.001032954375351</c:v>
                </c:pt>
                <c:pt idx="907">
                  <c:v>15.017699620620984</c:v>
                </c:pt>
                <c:pt idx="908">
                  <c:v>15.034366286866618</c:v>
                </c:pt>
                <c:pt idx="909">
                  <c:v>15.05103295311225</c:v>
                </c:pt>
                <c:pt idx="910">
                  <c:v>15.067699619357866</c:v>
                </c:pt>
                <c:pt idx="911">
                  <c:v>15.084366285603499</c:v>
                </c:pt>
                <c:pt idx="912">
                  <c:v>15.101032951849133</c:v>
                </c:pt>
                <c:pt idx="913">
                  <c:v>15.117699618094766</c:v>
                </c:pt>
                <c:pt idx="914">
                  <c:v>15.1343662843404</c:v>
                </c:pt>
                <c:pt idx="915">
                  <c:v>15.151032950586034</c:v>
                </c:pt>
                <c:pt idx="916">
                  <c:v>15.167699616831667</c:v>
                </c:pt>
                <c:pt idx="917">
                  <c:v>15.184366283077301</c:v>
                </c:pt>
                <c:pt idx="918">
                  <c:v>15.201032949322917</c:v>
                </c:pt>
                <c:pt idx="919">
                  <c:v>15.21769961556855</c:v>
                </c:pt>
                <c:pt idx="920">
                  <c:v>15.234366281814182</c:v>
                </c:pt>
                <c:pt idx="921">
                  <c:v>15.251032948059816</c:v>
                </c:pt>
                <c:pt idx="922">
                  <c:v>15.26769961430545</c:v>
                </c:pt>
                <c:pt idx="923">
                  <c:v>15.284366280551085</c:v>
                </c:pt>
                <c:pt idx="924">
                  <c:v>15.301032946796717</c:v>
                </c:pt>
                <c:pt idx="925">
                  <c:v>15.31769961304235</c:v>
                </c:pt>
                <c:pt idx="926">
                  <c:v>15.334366279287966</c:v>
                </c:pt>
                <c:pt idx="927">
                  <c:v>15.3510329455336</c:v>
                </c:pt>
                <c:pt idx="928">
                  <c:v>15.367699611779233</c:v>
                </c:pt>
                <c:pt idx="929">
                  <c:v>15.384366278024865</c:v>
                </c:pt>
                <c:pt idx="930">
                  <c:v>15.401032944270499</c:v>
                </c:pt>
                <c:pt idx="931">
                  <c:v>15.417699610516134</c:v>
                </c:pt>
                <c:pt idx="932">
                  <c:v>15.434366276761768</c:v>
                </c:pt>
                <c:pt idx="933">
                  <c:v>15.4510329430074</c:v>
                </c:pt>
                <c:pt idx="934">
                  <c:v>15.467699609253016</c:v>
                </c:pt>
                <c:pt idx="935">
                  <c:v>15.484366275498649</c:v>
                </c:pt>
                <c:pt idx="936">
                  <c:v>15.501032941744283</c:v>
                </c:pt>
                <c:pt idx="937">
                  <c:v>15.517699607989917</c:v>
                </c:pt>
                <c:pt idx="938">
                  <c:v>15.534366274235548</c:v>
                </c:pt>
                <c:pt idx="939">
                  <c:v>15.551032940481184</c:v>
                </c:pt>
                <c:pt idx="940">
                  <c:v>15.567699606726817</c:v>
                </c:pt>
                <c:pt idx="941">
                  <c:v>15.584366272972451</c:v>
                </c:pt>
                <c:pt idx="942">
                  <c:v>15.601032939218067</c:v>
                </c:pt>
                <c:pt idx="943">
                  <c:v>15.617699605463701</c:v>
                </c:pt>
                <c:pt idx="944">
                  <c:v>15.634366271709332</c:v>
                </c:pt>
                <c:pt idx="945">
                  <c:v>15.651032937954966</c:v>
                </c:pt>
                <c:pt idx="946">
                  <c:v>15.6676996042006</c:v>
                </c:pt>
                <c:pt idx="947">
                  <c:v>15.684366270446235</c:v>
                </c:pt>
                <c:pt idx="948">
                  <c:v>15.701032936691867</c:v>
                </c:pt>
                <c:pt idx="949">
                  <c:v>15.7176996029375</c:v>
                </c:pt>
                <c:pt idx="950">
                  <c:v>15.734366269183116</c:v>
                </c:pt>
                <c:pt idx="951">
                  <c:v>15.75103293542875</c:v>
                </c:pt>
                <c:pt idx="952">
                  <c:v>15.767699601674384</c:v>
                </c:pt>
                <c:pt idx="953">
                  <c:v>15.784366267920015</c:v>
                </c:pt>
                <c:pt idx="954">
                  <c:v>15.801032934165649</c:v>
                </c:pt>
                <c:pt idx="955">
                  <c:v>15.817699600411284</c:v>
                </c:pt>
                <c:pt idx="956">
                  <c:v>15.834366266656918</c:v>
                </c:pt>
                <c:pt idx="957">
                  <c:v>15.85103293290255</c:v>
                </c:pt>
                <c:pt idx="958">
                  <c:v>15.867699599148166</c:v>
                </c:pt>
                <c:pt idx="959">
                  <c:v>15.884366265393799</c:v>
                </c:pt>
                <c:pt idx="960">
                  <c:v>15.901032931639433</c:v>
                </c:pt>
                <c:pt idx="961">
                  <c:v>15.917699597885067</c:v>
                </c:pt>
                <c:pt idx="962">
                  <c:v>15.934366264130698</c:v>
                </c:pt>
                <c:pt idx="963">
                  <c:v>15.951032930376334</c:v>
                </c:pt>
                <c:pt idx="964">
                  <c:v>15.967699596621967</c:v>
                </c:pt>
                <c:pt idx="965">
                  <c:v>15.984366262867601</c:v>
                </c:pt>
                <c:pt idx="966">
                  <c:v>16.001032929113215</c:v>
                </c:pt>
                <c:pt idx="967">
                  <c:v>16.017699595358849</c:v>
                </c:pt>
                <c:pt idx="968">
                  <c:v>16.034366261604482</c:v>
                </c:pt>
                <c:pt idx="969">
                  <c:v>16.051032927850116</c:v>
                </c:pt>
                <c:pt idx="970">
                  <c:v>16.06769959409575</c:v>
                </c:pt>
                <c:pt idx="971">
                  <c:v>16.084366260341383</c:v>
                </c:pt>
                <c:pt idx="972">
                  <c:v>16.101032926587017</c:v>
                </c:pt>
                <c:pt idx="973">
                  <c:v>16.117699592832651</c:v>
                </c:pt>
                <c:pt idx="974">
                  <c:v>16.134366259078266</c:v>
                </c:pt>
                <c:pt idx="975">
                  <c:v>16.1510329253239</c:v>
                </c:pt>
                <c:pt idx="976">
                  <c:v>16.167699591569534</c:v>
                </c:pt>
                <c:pt idx="977">
                  <c:v>16.184366257815167</c:v>
                </c:pt>
                <c:pt idx="978">
                  <c:v>16.201032924060801</c:v>
                </c:pt>
                <c:pt idx="979">
                  <c:v>16.217699590306434</c:v>
                </c:pt>
                <c:pt idx="980">
                  <c:v>16.234366256552068</c:v>
                </c:pt>
                <c:pt idx="981">
                  <c:v>16.251032922797702</c:v>
                </c:pt>
                <c:pt idx="982">
                  <c:v>16.267699589043318</c:v>
                </c:pt>
                <c:pt idx="983">
                  <c:v>16.284366255288951</c:v>
                </c:pt>
                <c:pt idx="984">
                  <c:v>16.301032921534581</c:v>
                </c:pt>
                <c:pt idx="985">
                  <c:v>16.317699587780215</c:v>
                </c:pt>
                <c:pt idx="986">
                  <c:v>16.334366254025849</c:v>
                </c:pt>
                <c:pt idx="987">
                  <c:v>16.351032920271486</c:v>
                </c:pt>
                <c:pt idx="988">
                  <c:v>16.367699586517116</c:v>
                </c:pt>
                <c:pt idx="989">
                  <c:v>16.384366252762749</c:v>
                </c:pt>
                <c:pt idx="990">
                  <c:v>16.401032919008365</c:v>
                </c:pt>
                <c:pt idx="991">
                  <c:v>16.417699585253999</c:v>
                </c:pt>
                <c:pt idx="992">
                  <c:v>16.434366251499632</c:v>
                </c:pt>
                <c:pt idx="993">
                  <c:v>16.451032917745266</c:v>
                </c:pt>
                <c:pt idx="994">
                  <c:v>16.4676995839909</c:v>
                </c:pt>
                <c:pt idx="995">
                  <c:v>16.484366250236533</c:v>
                </c:pt>
                <c:pt idx="996">
                  <c:v>16.501032916482167</c:v>
                </c:pt>
                <c:pt idx="997">
                  <c:v>16.517699582727801</c:v>
                </c:pt>
                <c:pt idx="998">
                  <c:v>16.534366248973416</c:v>
                </c:pt>
                <c:pt idx="999">
                  <c:v>16.55103291521905</c:v>
                </c:pt>
                <c:pt idx="1000">
                  <c:v>16.567699581464684</c:v>
                </c:pt>
                <c:pt idx="1001">
                  <c:v>16.584366247710317</c:v>
                </c:pt>
                <c:pt idx="1002">
                  <c:v>16.601032913955951</c:v>
                </c:pt>
                <c:pt idx="1003">
                  <c:v>16.617699580201581</c:v>
                </c:pt>
                <c:pt idx="1004">
                  <c:v>16.634366246447218</c:v>
                </c:pt>
                <c:pt idx="1005">
                  <c:v>16.651032912692852</c:v>
                </c:pt>
                <c:pt idx="1006">
                  <c:v>16.667699578938333</c:v>
                </c:pt>
                <c:pt idx="1007">
                  <c:v>16.684366245183998</c:v>
                </c:pt>
                <c:pt idx="1008">
                  <c:v>16.701032911429667</c:v>
                </c:pt>
                <c:pt idx="1009">
                  <c:v>16.717699577675333</c:v>
                </c:pt>
                <c:pt idx="1010">
                  <c:v>16.734366243920999</c:v>
                </c:pt>
                <c:pt idx="1011">
                  <c:v>16.751032910166501</c:v>
                </c:pt>
                <c:pt idx="1012">
                  <c:v>16.767699576412166</c:v>
                </c:pt>
                <c:pt idx="1013">
                  <c:v>16.784366242657832</c:v>
                </c:pt>
                <c:pt idx="1014">
                  <c:v>16.801032908903501</c:v>
                </c:pt>
                <c:pt idx="1015">
                  <c:v>16.817699575149167</c:v>
                </c:pt>
                <c:pt idx="1016">
                  <c:v>16.834366241394669</c:v>
                </c:pt>
                <c:pt idx="1017">
                  <c:v>16.851032907640334</c:v>
                </c:pt>
                <c:pt idx="1018">
                  <c:v>16.867699573886</c:v>
                </c:pt>
                <c:pt idx="1019">
                  <c:v>16.884366240131666</c:v>
                </c:pt>
                <c:pt idx="1020">
                  <c:v>16.901032906377164</c:v>
                </c:pt>
                <c:pt idx="1021">
                  <c:v>16.917699572622833</c:v>
                </c:pt>
                <c:pt idx="1022">
                  <c:v>16.934366238868499</c:v>
                </c:pt>
                <c:pt idx="1023">
                  <c:v>16.951032905114165</c:v>
                </c:pt>
                <c:pt idx="1024">
                  <c:v>16.967699571359834</c:v>
                </c:pt>
                <c:pt idx="1025">
                  <c:v>16.984366237605332</c:v>
                </c:pt>
                <c:pt idx="1026">
                  <c:v>17.001032903851002</c:v>
                </c:pt>
                <c:pt idx="1027">
                  <c:v>17.017699570096667</c:v>
                </c:pt>
                <c:pt idx="1028">
                  <c:v>17.034366236342333</c:v>
                </c:pt>
                <c:pt idx="1029">
                  <c:v>17.051032902588002</c:v>
                </c:pt>
                <c:pt idx="1030">
                  <c:v>17.0676995688335</c:v>
                </c:pt>
                <c:pt idx="1031">
                  <c:v>17.08436623507917</c:v>
                </c:pt>
                <c:pt idx="1032">
                  <c:v>17.101032901324835</c:v>
                </c:pt>
                <c:pt idx="1033">
                  <c:v>17.117699567570501</c:v>
                </c:pt>
                <c:pt idx="1034">
                  <c:v>17.134366233816003</c:v>
                </c:pt>
                <c:pt idx="1035">
                  <c:v>17.151032900061669</c:v>
                </c:pt>
                <c:pt idx="1036">
                  <c:v>17.167699566307331</c:v>
                </c:pt>
                <c:pt idx="1037">
                  <c:v>17.184366232553</c:v>
                </c:pt>
                <c:pt idx="1038">
                  <c:v>17.201032898798665</c:v>
                </c:pt>
                <c:pt idx="1039">
                  <c:v>17.217699565044164</c:v>
                </c:pt>
                <c:pt idx="1040">
                  <c:v>17.234366231289833</c:v>
                </c:pt>
                <c:pt idx="1041">
                  <c:v>17.251032897535499</c:v>
                </c:pt>
                <c:pt idx="1042">
                  <c:v>17.267699563781164</c:v>
                </c:pt>
                <c:pt idx="1043">
                  <c:v>17.284366230026833</c:v>
                </c:pt>
                <c:pt idx="1044">
                  <c:v>17.301032896272332</c:v>
                </c:pt>
                <c:pt idx="1045">
                  <c:v>17.317699562517998</c:v>
                </c:pt>
                <c:pt idx="1046">
                  <c:v>17.334366228763667</c:v>
                </c:pt>
                <c:pt idx="1047">
                  <c:v>17.351032895009332</c:v>
                </c:pt>
                <c:pt idx="1048">
                  <c:v>17.367699561254998</c:v>
                </c:pt>
                <c:pt idx="1049">
                  <c:v>17.3843662275005</c:v>
                </c:pt>
                <c:pt idx="1050">
                  <c:v>17.401032893746166</c:v>
                </c:pt>
                <c:pt idx="1051">
                  <c:v>17.417699559991835</c:v>
                </c:pt>
                <c:pt idx="1052">
                  <c:v>17.434366226237501</c:v>
                </c:pt>
                <c:pt idx="1053">
                  <c:v>17.451032892482999</c:v>
                </c:pt>
                <c:pt idx="1054">
                  <c:v>17.467699558728668</c:v>
                </c:pt>
                <c:pt idx="1055">
                  <c:v>17.484366224974334</c:v>
                </c:pt>
                <c:pt idx="1056">
                  <c:v>17.501032891219999</c:v>
                </c:pt>
                <c:pt idx="1057">
                  <c:v>17.517699557465669</c:v>
                </c:pt>
                <c:pt idx="1058">
                  <c:v>17.534366223711167</c:v>
                </c:pt>
                <c:pt idx="1059">
                  <c:v>17.551032889956833</c:v>
                </c:pt>
                <c:pt idx="1060">
                  <c:v>17.567699556202502</c:v>
                </c:pt>
                <c:pt idx="1061">
                  <c:v>17.584366222448168</c:v>
                </c:pt>
                <c:pt idx="1062">
                  <c:v>17.601032888693833</c:v>
                </c:pt>
                <c:pt idx="1063">
                  <c:v>17.617699554939335</c:v>
                </c:pt>
                <c:pt idx="1064">
                  <c:v>17.634366221185001</c:v>
                </c:pt>
                <c:pt idx="1065">
                  <c:v>17.651032887430667</c:v>
                </c:pt>
                <c:pt idx="1066">
                  <c:v>17.667699553676336</c:v>
                </c:pt>
                <c:pt idx="1067">
                  <c:v>17.684366219921834</c:v>
                </c:pt>
                <c:pt idx="1068">
                  <c:v>17.7010328861675</c:v>
                </c:pt>
                <c:pt idx="1069">
                  <c:v>17.717699552413169</c:v>
                </c:pt>
                <c:pt idx="1070">
                  <c:v>17.734366218658831</c:v>
                </c:pt>
                <c:pt idx="1071">
                  <c:v>17.751032884904497</c:v>
                </c:pt>
                <c:pt idx="1072">
                  <c:v>17.767699551149999</c:v>
                </c:pt>
                <c:pt idx="1073">
                  <c:v>17.784366217395664</c:v>
                </c:pt>
                <c:pt idx="1074">
                  <c:v>17.801032883641334</c:v>
                </c:pt>
                <c:pt idx="1075">
                  <c:v>17.817699549886999</c:v>
                </c:pt>
                <c:pt idx="1076">
                  <c:v>17.834366216132665</c:v>
                </c:pt>
                <c:pt idx="1077">
                  <c:v>17.851032882378167</c:v>
                </c:pt>
                <c:pt idx="1078">
                  <c:v>17.867699548623833</c:v>
                </c:pt>
                <c:pt idx="1079">
                  <c:v>17.884366214869498</c:v>
                </c:pt>
                <c:pt idx="1080">
                  <c:v>17.901032881115167</c:v>
                </c:pt>
                <c:pt idx="1081">
                  <c:v>17.917699547360833</c:v>
                </c:pt>
                <c:pt idx="1082">
                  <c:v>17.934366213606332</c:v>
                </c:pt>
                <c:pt idx="1083">
                  <c:v>17.951032879852001</c:v>
                </c:pt>
                <c:pt idx="1084">
                  <c:v>17.967699546097666</c:v>
                </c:pt>
                <c:pt idx="1085">
                  <c:v>17.984366212343332</c:v>
                </c:pt>
                <c:pt idx="1086">
                  <c:v>18.001032878588834</c:v>
                </c:pt>
                <c:pt idx="1087">
                  <c:v>18.0176995448345</c:v>
                </c:pt>
                <c:pt idx="1088">
                  <c:v>18.034366211080165</c:v>
                </c:pt>
                <c:pt idx="1089">
                  <c:v>18.051032877325834</c:v>
                </c:pt>
                <c:pt idx="1090">
                  <c:v>18.0676995435715</c:v>
                </c:pt>
                <c:pt idx="1091">
                  <c:v>18.084366209816999</c:v>
                </c:pt>
                <c:pt idx="1092">
                  <c:v>18.101032876062668</c:v>
                </c:pt>
                <c:pt idx="1093">
                  <c:v>18.117699542308333</c:v>
                </c:pt>
                <c:pt idx="1094">
                  <c:v>18.134366208554002</c:v>
                </c:pt>
                <c:pt idx="1095">
                  <c:v>18.151032874799668</c:v>
                </c:pt>
                <c:pt idx="1096">
                  <c:v>18.167699541045167</c:v>
                </c:pt>
                <c:pt idx="1097">
                  <c:v>18.184366207290836</c:v>
                </c:pt>
                <c:pt idx="1098">
                  <c:v>18.201032873536501</c:v>
                </c:pt>
                <c:pt idx="1099">
                  <c:v>18.217699539782167</c:v>
                </c:pt>
                <c:pt idx="1100">
                  <c:v>18.234366206027669</c:v>
                </c:pt>
                <c:pt idx="1101">
                  <c:v>18.251032872273335</c:v>
                </c:pt>
                <c:pt idx="1102">
                  <c:v>18.267699538519</c:v>
                </c:pt>
                <c:pt idx="1103">
                  <c:v>18.28436620476467</c:v>
                </c:pt>
                <c:pt idx="1104">
                  <c:v>18.301032871010332</c:v>
                </c:pt>
                <c:pt idx="1105">
                  <c:v>18.31769953725583</c:v>
                </c:pt>
                <c:pt idx="1106">
                  <c:v>18.334366203501499</c:v>
                </c:pt>
                <c:pt idx="1107">
                  <c:v>18.351032869747165</c:v>
                </c:pt>
                <c:pt idx="1108">
                  <c:v>18.367699535992831</c:v>
                </c:pt>
                <c:pt idx="1109">
                  <c:v>18.3843662022385</c:v>
                </c:pt>
                <c:pt idx="1110">
                  <c:v>18.401032868483998</c:v>
                </c:pt>
                <c:pt idx="1111">
                  <c:v>18.417699534729664</c:v>
                </c:pt>
                <c:pt idx="1112">
                  <c:v>18.434366200975333</c:v>
                </c:pt>
                <c:pt idx="1113">
                  <c:v>18.451032867220999</c:v>
                </c:pt>
                <c:pt idx="1114">
                  <c:v>18.467699533466501</c:v>
                </c:pt>
                <c:pt idx="1115">
                  <c:v>18.484366199712166</c:v>
                </c:pt>
                <c:pt idx="1116">
                  <c:v>18.501032865957832</c:v>
                </c:pt>
                <c:pt idx="1117">
                  <c:v>18.517699532203501</c:v>
                </c:pt>
                <c:pt idx="1118">
                  <c:v>18.534366198449167</c:v>
                </c:pt>
                <c:pt idx="1119">
                  <c:v>18.551032864694665</c:v>
                </c:pt>
                <c:pt idx="1120">
                  <c:v>18.567699530940335</c:v>
                </c:pt>
                <c:pt idx="1121">
                  <c:v>18.584366197186</c:v>
                </c:pt>
                <c:pt idx="1122">
                  <c:v>18.601032863431666</c:v>
                </c:pt>
                <c:pt idx="1123">
                  <c:v>18.617699529677335</c:v>
                </c:pt>
                <c:pt idx="1124">
                  <c:v>18.634366195922833</c:v>
                </c:pt>
                <c:pt idx="1125">
                  <c:v>18.651032862168499</c:v>
                </c:pt>
                <c:pt idx="1126">
                  <c:v>18.667699528414168</c:v>
                </c:pt>
                <c:pt idx="1127">
                  <c:v>18.684366194659834</c:v>
                </c:pt>
                <c:pt idx="1128">
                  <c:v>18.701032860905499</c:v>
                </c:pt>
                <c:pt idx="1129">
                  <c:v>18.717699527151002</c:v>
                </c:pt>
                <c:pt idx="1130">
                  <c:v>18.734366193396667</c:v>
                </c:pt>
                <c:pt idx="1131">
                  <c:v>18.751032859642333</c:v>
                </c:pt>
                <c:pt idx="1132">
                  <c:v>18.767699525888002</c:v>
                </c:pt>
                <c:pt idx="1133">
                  <c:v>18.784366192133501</c:v>
                </c:pt>
                <c:pt idx="1134">
                  <c:v>18.80103285837917</c:v>
                </c:pt>
                <c:pt idx="1135">
                  <c:v>18.817699524624835</c:v>
                </c:pt>
                <c:pt idx="1136">
                  <c:v>18.834366190870501</c:v>
                </c:pt>
                <c:pt idx="1137">
                  <c:v>18.85103285711617</c:v>
                </c:pt>
                <c:pt idx="1138">
                  <c:v>18.867699523361669</c:v>
                </c:pt>
                <c:pt idx="1139">
                  <c:v>18.884366189607331</c:v>
                </c:pt>
                <c:pt idx="1140">
                  <c:v>18.901032855853</c:v>
                </c:pt>
                <c:pt idx="1141">
                  <c:v>18.917699522098665</c:v>
                </c:pt>
                <c:pt idx="1142">
                  <c:v>18.934366188344331</c:v>
                </c:pt>
                <c:pt idx="1143">
                  <c:v>18.951032854589833</c:v>
                </c:pt>
                <c:pt idx="1144">
                  <c:v>18.967699520835499</c:v>
                </c:pt>
                <c:pt idx="1145">
                  <c:v>18.984366187081164</c:v>
                </c:pt>
                <c:pt idx="1146">
                  <c:v>19.001032853326834</c:v>
                </c:pt>
                <c:pt idx="1147">
                  <c:v>19.017699519572332</c:v>
                </c:pt>
                <c:pt idx="1148">
                  <c:v>19.034366185817998</c:v>
                </c:pt>
                <c:pt idx="1149">
                  <c:v>19.051032852063667</c:v>
                </c:pt>
                <c:pt idx="1150">
                  <c:v>19.067699518309333</c:v>
                </c:pt>
                <c:pt idx="1151">
                  <c:v>19.084366184554998</c:v>
                </c:pt>
                <c:pt idx="1152">
                  <c:v>19.1010328508005</c:v>
                </c:pt>
                <c:pt idx="1153">
                  <c:v>19.117699517046166</c:v>
                </c:pt>
                <c:pt idx="1154">
                  <c:v>19.134366183291831</c:v>
                </c:pt>
                <c:pt idx="1155">
                  <c:v>19.151032849537501</c:v>
                </c:pt>
                <c:pt idx="1156">
                  <c:v>19.167699515783166</c:v>
                </c:pt>
                <c:pt idx="1157">
                  <c:v>19.184366182028668</c:v>
                </c:pt>
                <c:pt idx="1158">
                  <c:v>19.201032848274334</c:v>
                </c:pt>
                <c:pt idx="1159">
                  <c:v>19.21769951452</c:v>
                </c:pt>
                <c:pt idx="1160">
                  <c:v>19.234366180765669</c:v>
                </c:pt>
                <c:pt idx="1161">
                  <c:v>19.251032847011334</c:v>
                </c:pt>
                <c:pt idx="1162">
                  <c:v>19.267699513256833</c:v>
                </c:pt>
                <c:pt idx="1163">
                  <c:v>19.284366179502502</c:v>
                </c:pt>
                <c:pt idx="1164">
                  <c:v>19.301032845748168</c:v>
                </c:pt>
                <c:pt idx="1165">
                  <c:v>19.317699511993833</c:v>
                </c:pt>
                <c:pt idx="1166">
                  <c:v>19.334366178239335</c:v>
                </c:pt>
                <c:pt idx="1167">
                  <c:v>19.351032844485001</c:v>
                </c:pt>
                <c:pt idx="1168">
                  <c:v>19.367699510730667</c:v>
                </c:pt>
                <c:pt idx="1169">
                  <c:v>19.384366176976336</c:v>
                </c:pt>
                <c:pt idx="1170">
                  <c:v>19.401032843222001</c:v>
                </c:pt>
                <c:pt idx="1171">
                  <c:v>19.4176995094675</c:v>
                </c:pt>
                <c:pt idx="1172">
                  <c:v>19.434366175713169</c:v>
                </c:pt>
                <c:pt idx="1173">
                  <c:v>19.451032841958831</c:v>
                </c:pt>
                <c:pt idx="1174">
                  <c:v>19.467699508204497</c:v>
                </c:pt>
                <c:pt idx="1175">
                  <c:v>19.484366174450166</c:v>
                </c:pt>
                <c:pt idx="1176">
                  <c:v>19.501032840695665</c:v>
                </c:pt>
                <c:pt idx="1177">
                  <c:v>19.517699506941334</c:v>
                </c:pt>
                <c:pt idx="1178">
                  <c:v>19.534366173186999</c:v>
                </c:pt>
                <c:pt idx="1179">
                  <c:v>19.551032839432665</c:v>
                </c:pt>
                <c:pt idx="1180">
                  <c:v>19.567699505678167</c:v>
                </c:pt>
                <c:pt idx="1181">
                  <c:v>19.584366171923833</c:v>
                </c:pt>
                <c:pt idx="1182">
                  <c:v>19.601032838169498</c:v>
                </c:pt>
                <c:pt idx="1183">
                  <c:v>19.617699504415167</c:v>
                </c:pt>
                <c:pt idx="1184">
                  <c:v>19.634366170660833</c:v>
                </c:pt>
                <c:pt idx="1185">
                  <c:v>19.651032836906332</c:v>
                </c:pt>
                <c:pt idx="1186">
                  <c:v>19.667699503152001</c:v>
                </c:pt>
                <c:pt idx="1187">
                  <c:v>19.684366169397666</c:v>
                </c:pt>
                <c:pt idx="1188">
                  <c:v>19.701032835643332</c:v>
                </c:pt>
                <c:pt idx="1189">
                  <c:v>19.717699501889001</c:v>
                </c:pt>
                <c:pt idx="1190">
                  <c:v>19.7343661681345</c:v>
                </c:pt>
                <c:pt idx="1191">
                  <c:v>19.751032834380165</c:v>
                </c:pt>
                <c:pt idx="1192">
                  <c:v>19.767699500625834</c:v>
                </c:pt>
                <c:pt idx="1193">
                  <c:v>19.7843661668715</c:v>
                </c:pt>
                <c:pt idx="1194">
                  <c:v>19.801032833116999</c:v>
                </c:pt>
                <c:pt idx="1195">
                  <c:v>19.817699499362668</c:v>
                </c:pt>
                <c:pt idx="1196">
                  <c:v>19.834366165608333</c:v>
                </c:pt>
                <c:pt idx="1197">
                  <c:v>19.851032831854003</c:v>
                </c:pt>
                <c:pt idx="1198">
                  <c:v>19.867699498099668</c:v>
                </c:pt>
                <c:pt idx="1199">
                  <c:v>19.884366164345167</c:v>
                </c:pt>
                <c:pt idx="1200">
                  <c:v>19.901032830590836</c:v>
                </c:pt>
                <c:pt idx="1201">
                  <c:v>19.917699496836502</c:v>
                </c:pt>
                <c:pt idx="1202">
                  <c:v>19.934366163082167</c:v>
                </c:pt>
                <c:pt idx="1203">
                  <c:v>19.951032829327836</c:v>
                </c:pt>
                <c:pt idx="1204">
                  <c:v>19.967699495573335</c:v>
                </c:pt>
                <c:pt idx="1205">
                  <c:v>19.984366161819</c:v>
                </c:pt>
                <c:pt idx="1206">
                  <c:v>20.00103282806467</c:v>
                </c:pt>
                <c:pt idx="1207">
                  <c:v>20.017699494310332</c:v>
                </c:pt>
                <c:pt idx="1208">
                  <c:v>20.034366160555997</c:v>
                </c:pt>
                <c:pt idx="1209">
                  <c:v>20.051032826801499</c:v>
                </c:pt>
                <c:pt idx="1210">
                  <c:v>20.067699493047165</c:v>
                </c:pt>
                <c:pt idx="1211">
                  <c:v>20.084366159292831</c:v>
                </c:pt>
                <c:pt idx="1212">
                  <c:v>20.1010328255385</c:v>
                </c:pt>
                <c:pt idx="1213">
                  <c:v>20.117699491783998</c:v>
                </c:pt>
                <c:pt idx="1214">
                  <c:v>20.134366158029664</c:v>
                </c:pt>
                <c:pt idx="1215">
                  <c:v>20.151032824275333</c:v>
                </c:pt>
                <c:pt idx="1216">
                  <c:v>20.167699490520999</c:v>
                </c:pt>
                <c:pt idx="1217">
                  <c:v>20.184366156766664</c:v>
                </c:pt>
                <c:pt idx="1218">
                  <c:v>20.201032823012167</c:v>
                </c:pt>
                <c:pt idx="1219">
                  <c:v>20.217699489257832</c:v>
                </c:pt>
                <c:pt idx="1220">
                  <c:v>20.234366155503501</c:v>
                </c:pt>
                <c:pt idx="1221">
                  <c:v>20.251032821749167</c:v>
                </c:pt>
                <c:pt idx="1222">
                  <c:v>20.267699487994832</c:v>
                </c:pt>
                <c:pt idx="1223">
                  <c:v>20.284366154240335</c:v>
                </c:pt>
                <c:pt idx="1224">
                  <c:v>20.301032820486</c:v>
                </c:pt>
                <c:pt idx="1225">
                  <c:v>20.317699486731666</c:v>
                </c:pt>
                <c:pt idx="1226">
                  <c:v>20.334366152977335</c:v>
                </c:pt>
                <c:pt idx="1227">
                  <c:v>20.351032819222834</c:v>
                </c:pt>
                <c:pt idx="1228">
                  <c:v>20.367699485468499</c:v>
                </c:pt>
                <c:pt idx="1229">
                  <c:v>20.384366151714168</c:v>
                </c:pt>
                <c:pt idx="1230">
                  <c:v>20.401032817959834</c:v>
                </c:pt>
                <c:pt idx="1231">
                  <c:v>20.4176994842055</c:v>
                </c:pt>
                <c:pt idx="1232">
                  <c:v>20.434366150451002</c:v>
                </c:pt>
                <c:pt idx="1233">
                  <c:v>20.451032816696667</c:v>
                </c:pt>
                <c:pt idx="1234">
                  <c:v>20.467699482942333</c:v>
                </c:pt>
                <c:pt idx="1235">
                  <c:v>20.484366149188002</c:v>
                </c:pt>
                <c:pt idx="1236">
                  <c:v>20.501032815433668</c:v>
                </c:pt>
                <c:pt idx="1237">
                  <c:v>20.517699481679166</c:v>
                </c:pt>
                <c:pt idx="1238">
                  <c:v>20.534366147924835</c:v>
                </c:pt>
                <c:pt idx="1239">
                  <c:v>20.551032814170501</c:v>
                </c:pt>
                <c:pt idx="1240">
                  <c:v>20.56769948041617</c:v>
                </c:pt>
                <c:pt idx="1241">
                  <c:v>20.584366146661832</c:v>
                </c:pt>
                <c:pt idx="1242">
                  <c:v>20.601032812907331</c:v>
                </c:pt>
                <c:pt idx="1243">
                  <c:v>20.617699479153</c:v>
                </c:pt>
                <c:pt idx="1244">
                  <c:v>20.634366145398666</c:v>
                </c:pt>
                <c:pt idx="1245">
                  <c:v>20.651032811644331</c:v>
                </c:pt>
                <c:pt idx="1246">
                  <c:v>20.667699477889833</c:v>
                </c:pt>
                <c:pt idx="1247">
                  <c:v>20.684366144135499</c:v>
                </c:pt>
                <c:pt idx="1248">
                  <c:v>20.701032810381164</c:v>
                </c:pt>
                <c:pt idx="1249">
                  <c:v>20.717699476626834</c:v>
                </c:pt>
                <c:pt idx="1250">
                  <c:v>20.734366142872499</c:v>
                </c:pt>
                <c:pt idx="1251">
                  <c:v>20.751032809117998</c:v>
                </c:pt>
                <c:pt idx="1252">
                  <c:v>20.767699475363667</c:v>
                </c:pt>
                <c:pt idx="1253">
                  <c:v>20.784366141609333</c:v>
                </c:pt>
                <c:pt idx="1254">
                  <c:v>20.801032807854998</c:v>
                </c:pt>
                <c:pt idx="1255">
                  <c:v>20.817699474100667</c:v>
                </c:pt>
                <c:pt idx="1256">
                  <c:v>20.834366140346166</c:v>
                </c:pt>
                <c:pt idx="1257">
                  <c:v>20.851032806591832</c:v>
                </c:pt>
                <c:pt idx="1258">
                  <c:v>20.867699472837501</c:v>
                </c:pt>
                <c:pt idx="1259">
                  <c:v>20.884366139083166</c:v>
                </c:pt>
                <c:pt idx="1260">
                  <c:v>20.901032805328668</c:v>
                </c:pt>
                <c:pt idx="1261">
                  <c:v>20.917699471574334</c:v>
                </c:pt>
                <c:pt idx="1262">
                  <c:v>20.93436613782</c:v>
                </c:pt>
                <c:pt idx="1263">
                  <c:v>20.951032804065669</c:v>
                </c:pt>
                <c:pt idx="1264">
                  <c:v>20.967699470311334</c:v>
                </c:pt>
                <c:pt idx="1265">
                  <c:v>20.984366136556833</c:v>
                </c:pt>
                <c:pt idx="1266">
                  <c:v>21.001032802802502</c:v>
                </c:pt>
                <c:pt idx="1267">
                  <c:v>21.017699469048168</c:v>
                </c:pt>
                <c:pt idx="1268">
                  <c:v>21.034366135293833</c:v>
                </c:pt>
                <c:pt idx="1269">
                  <c:v>21.051032801539503</c:v>
                </c:pt>
                <c:pt idx="1270">
                  <c:v>21.067699467785001</c:v>
                </c:pt>
                <c:pt idx="1271">
                  <c:v>21.084366134030667</c:v>
                </c:pt>
                <c:pt idx="1272">
                  <c:v>21.101032800276336</c:v>
                </c:pt>
                <c:pt idx="1273">
                  <c:v>21.117699466522001</c:v>
                </c:pt>
                <c:pt idx="1274">
                  <c:v>21.1343661327675</c:v>
                </c:pt>
                <c:pt idx="1275">
                  <c:v>21.151032799013169</c:v>
                </c:pt>
                <c:pt idx="1276">
                  <c:v>21.167699465258831</c:v>
                </c:pt>
                <c:pt idx="1277">
                  <c:v>21.184366131504497</c:v>
                </c:pt>
                <c:pt idx="1278">
                  <c:v>21.201032797750166</c:v>
                </c:pt>
                <c:pt idx="1279">
                  <c:v>21.217699463995665</c:v>
                </c:pt>
                <c:pt idx="1280">
                  <c:v>21.234366130241334</c:v>
                </c:pt>
                <c:pt idx="1281">
                  <c:v>21.251032796486999</c:v>
                </c:pt>
                <c:pt idx="1282">
                  <c:v>21.267699462732665</c:v>
                </c:pt>
                <c:pt idx="1283">
                  <c:v>21.284366128978334</c:v>
                </c:pt>
                <c:pt idx="1284">
                  <c:v>21.301032795223833</c:v>
                </c:pt>
                <c:pt idx="1285">
                  <c:v>21.317699461469498</c:v>
                </c:pt>
                <c:pt idx="1286">
                  <c:v>21.334366127715167</c:v>
                </c:pt>
                <c:pt idx="1287">
                  <c:v>21.351032793960833</c:v>
                </c:pt>
                <c:pt idx="1288">
                  <c:v>21.367699460206499</c:v>
                </c:pt>
                <c:pt idx="1289">
                  <c:v>21.384366126452001</c:v>
                </c:pt>
                <c:pt idx="1290">
                  <c:v>21.401032792697666</c:v>
                </c:pt>
                <c:pt idx="1291">
                  <c:v>21.417699458943332</c:v>
                </c:pt>
                <c:pt idx="1292">
                  <c:v>21.434366125189001</c:v>
                </c:pt>
                <c:pt idx="1293">
                  <c:v>21.4510327914345</c:v>
                </c:pt>
                <c:pt idx="1294">
                  <c:v>21.467699457680165</c:v>
                </c:pt>
                <c:pt idx="1295">
                  <c:v>21.484366123925835</c:v>
                </c:pt>
                <c:pt idx="1296">
                  <c:v>21.5010327901715</c:v>
                </c:pt>
                <c:pt idx="1297">
                  <c:v>21.517699456417166</c:v>
                </c:pt>
                <c:pt idx="1298">
                  <c:v>21.534366122662668</c:v>
                </c:pt>
                <c:pt idx="1299">
                  <c:v>21.551032788908334</c:v>
                </c:pt>
                <c:pt idx="1300">
                  <c:v>21.567699455153999</c:v>
                </c:pt>
                <c:pt idx="1301">
                  <c:v>21.584366121399668</c:v>
                </c:pt>
                <c:pt idx="1302">
                  <c:v>21.601032787645334</c:v>
                </c:pt>
                <c:pt idx="1303">
                  <c:v>21.617699453890836</c:v>
                </c:pt>
                <c:pt idx="1304">
                  <c:v>21.634366120136502</c:v>
                </c:pt>
                <c:pt idx="1305">
                  <c:v>21.651032786382167</c:v>
                </c:pt>
                <c:pt idx="1306">
                  <c:v>21.667699452627836</c:v>
                </c:pt>
                <c:pt idx="1307">
                  <c:v>21.684366118873335</c:v>
                </c:pt>
                <c:pt idx="1308">
                  <c:v>21.701032785119001</c:v>
                </c:pt>
                <c:pt idx="1309">
                  <c:v>21.71769945136467</c:v>
                </c:pt>
                <c:pt idx="1310">
                  <c:v>21.734366117610332</c:v>
                </c:pt>
                <c:pt idx="1311">
                  <c:v>21.751032783855997</c:v>
                </c:pt>
                <c:pt idx="1312">
                  <c:v>21.7676994501015</c:v>
                </c:pt>
                <c:pt idx="1313">
                  <c:v>21.784366116347165</c:v>
                </c:pt>
                <c:pt idx="1314">
                  <c:v>21.801032782592831</c:v>
                </c:pt>
                <c:pt idx="1315">
                  <c:v>21.8176994488385</c:v>
                </c:pt>
                <c:pt idx="1316">
                  <c:v>21.834366115084165</c:v>
                </c:pt>
                <c:pt idx="1317">
                  <c:v>21.851032781329664</c:v>
                </c:pt>
                <c:pt idx="1318">
                  <c:v>21.867699447575333</c:v>
                </c:pt>
                <c:pt idx="1319">
                  <c:v>21.884366113820999</c:v>
                </c:pt>
                <c:pt idx="1320">
                  <c:v>21.901032780066664</c:v>
                </c:pt>
                <c:pt idx="1321">
                  <c:v>21.917699446312334</c:v>
                </c:pt>
                <c:pt idx="1322">
                  <c:v>21.934366112557832</c:v>
                </c:pt>
                <c:pt idx="1323">
                  <c:v>21.951032778803501</c:v>
                </c:pt>
                <c:pt idx="1324">
                  <c:v>21.967699445049167</c:v>
                </c:pt>
                <c:pt idx="1325">
                  <c:v>21.984366111294833</c:v>
                </c:pt>
                <c:pt idx="1326">
                  <c:v>22.001032777540335</c:v>
                </c:pt>
                <c:pt idx="1327">
                  <c:v>22.017699443786</c:v>
                </c:pt>
                <c:pt idx="1328">
                  <c:v>22.034366110031666</c:v>
                </c:pt>
                <c:pt idx="1329">
                  <c:v>22.051032776277335</c:v>
                </c:pt>
                <c:pt idx="1330">
                  <c:v>22.067699442523001</c:v>
                </c:pt>
                <c:pt idx="1331">
                  <c:v>22.084366108768499</c:v>
                </c:pt>
                <c:pt idx="1332">
                  <c:v>22.101032775014168</c:v>
                </c:pt>
                <c:pt idx="1333">
                  <c:v>22.117699441259834</c:v>
                </c:pt>
                <c:pt idx="1334">
                  <c:v>22.1343661075055</c:v>
                </c:pt>
                <c:pt idx="1335">
                  <c:v>22.151032773751169</c:v>
                </c:pt>
                <c:pt idx="1336">
                  <c:v>22.167699439996667</c:v>
                </c:pt>
                <c:pt idx="1337">
                  <c:v>22.184366106242333</c:v>
                </c:pt>
                <c:pt idx="1338">
                  <c:v>22.201032772488002</c:v>
                </c:pt>
                <c:pt idx="1339">
                  <c:v>22.217699438733668</c:v>
                </c:pt>
                <c:pt idx="1340">
                  <c:v>22.234366104979166</c:v>
                </c:pt>
                <c:pt idx="1341">
                  <c:v>22.251032771224835</c:v>
                </c:pt>
                <c:pt idx="1342">
                  <c:v>22.267699437470501</c:v>
                </c:pt>
                <c:pt idx="1343">
                  <c:v>22.28436610371617</c:v>
                </c:pt>
                <c:pt idx="1344">
                  <c:v>22.301032769961832</c:v>
                </c:pt>
                <c:pt idx="1345">
                  <c:v>22.317699436207331</c:v>
                </c:pt>
                <c:pt idx="1346">
                  <c:v>22.334366102453</c:v>
                </c:pt>
                <c:pt idx="1347">
                  <c:v>22.351032768698666</c:v>
                </c:pt>
                <c:pt idx="1348">
                  <c:v>22.367699434944331</c:v>
                </c:pt>
                <c:pt idx="1349">
                  <c:v>22.38436610119</c:v>
                </c:pt>
                <c:pt idx="1350">
                  <c:v>22.401032767435499</c:v>
                </c:pt>
                <c:pt idx="1351">
                  <c:v>22.417699433681165</c:v>
                </c:pt>
                <c:pt idx="1352">
                  <c:v>22.434366099926834</c:v>
                </c:pt>
                <c:pt idx="1353">
                  <c:v>22.451032766172499</c:v>
                </c:pt>
                <c:pt idx="1354">
                  <c:v>22.467699432417998</c:v>
                </c:pt>
                <c:pt idx="1355">
                  <c:v>22.484366098663667</c:v>
                </c:pt>
                <c:pt idx="1356">
                  <c:v>22.501032764909333</c:v>
                </c:pt>
                <c:pt idx="1357">
                  <c:v>22.517699431154998</c:v>
                </c:pt>
                <c:pt idx="1358">
                  <c:v>22.534366097400667</c:v>
                </c:pt>
                <c:pt idx="1359">
                  <c:v>22.551032763646166</c:v>
                </c:pt>
                <c:pt idx="1360">
                  <c:v>22.567699429891832</c:v>
                </c:pt>
                <c:pt idx="1361">
                  <c:v>22.584366096137501</c:v>
                </c:pt>
                <c:pt idx="1362">
                  <c:v>22.601032762383166</c:v>
                </c:pt>
                <c:pt idx="1363">
                  <c:v>22.617699428628832</c:v>
                </c:pt>
                <c:pt idx="1364">
                  <c:v>22.634366094874334</c:v>
                </c:pt>
                <c:pt idx="1365">
                  <c:v>22.65103276112</c:v>
                </c:pt>
                <c:pt idx="1366">
                  <c:v>22.667699427365669</c:v>
                </c:pt>
                <c:pt idx="1367">
                  <c:v>22.684366093611334</c:v>
                </c:pt>
                <c:pt idx="1368">
                  <c:v>22.701032759857</c:v>
                </c:pt>
                <c:pt idx="1369">
                  <c:v>22.717699426102502</c:v>
                </c:pt>
                <c:pt idx="1370">
                  <c:v>22.734366092348168</c:v>
                </c:pt>
                <c:pt idx="1371">
                  <c:v>22.751032758593833</c:v>
                </c:pt>
                <c:pt idx="1372">
                  <c:v>22.767699424839503</c:v>
                </c:pt>
                <c:pt idx="1373">
                  <c:v>22.784366091085001</c:v>
                </c:pt>
                <c:pt idx="1374">
                  <c:v>22.801032757330667</c:v>
                </c:pt>
                <c:pt idx="1375">
                  <c:v>22.817699423576336</c:v>
                </c:pt>
                <c:pt idx="1376">
                  <c:v>22.834366089822002</c:v>
                </c:pt>
                <c:pt idx="1377">
                  <c:v>22.851032756067664</c:v>
                </c:pt>
                <c:pt idx="1378">
                  <c:v>22.867699422313169</c:v>
                </c:pt>
                <c:pt idx="1379">
                  <c:v>22.884366088558831</c:v>
                </c:pt>
                <c:pt idx="1380">
                  <c:v>22.901032754804497</c:v>
                </c:pt>
                <c:pt idx="1381">
                  <c:v>22.917699421050166</c:v>
                </c:pt>
                <c:pt idx="1382">
                  <c:v>22.934366087295832</c:v>
                </c:pt>
                <c:pt idx="1383">
                  <c:v>22.95103275354133</c:v>
                </c:pt>
                <c:pt idx="1384">
                  <c:v>22.967699419786999</c:v>
                </c:pt>
                <c:pt idx="1385">
                  <c:v>22.984366086032665</c:v>
                </c:pt>
                <c:pt idx="1386">
                  <c:v>23.001032752278334</c:v>
                </c:pt>
                <c:pt idx="1387">
                  <c:v>23.017699418523833</c:v>
                </c:pt>
                <c:pt idx="1388">
                  <c:v>23.034366084769498</c:v>
                </c:pt>
                <c:pt idx="1389">
                  <c:v>23.051032751015168</c:v>
                </c:pt>
                <c:pt idx="1390">
                  <c:v>23.067699417260833</c:v>
                </c:pt>
                <c:pt idx="1391">
                  <c:v>23.084366083506499</c:v>
                </c:pt>
                <c:pt idx="1392">
                  <c:v>23.101032749752001</c:v>
                </c:pt>
                <c:pt idx="1393">
                  <c:v>23.117699415997667</c:v>
                </c:pt>
                <c:pt idx="1394">
                  <c:v>23.134366082243332</c:v>
                </c:pt>
                <c:pt idx="1395">
                  <c:v>23.151032748489001</c:v>
                </c:pt>
                <c:pt idx="1396">
                  <c:v>23.167699414734667</c:v>
                </c:pt>
                <c:pt idx="1397">
                  <c:v>23.184366080980165</c:v>
                </c:pt>
                <c:pt idx="1398">
                  <c:v>23.201032747225835</c:v>
                </c:pt>
                <c:pt idx="1399">
                  <c:v>23.2176994134715</c:v>
                </c:pt>
                <c:pt idx="1400">
                  <c:v>23.234366079717166</c:v>
                </c:pt>
                <c:pt idx="1401">
                  <c:v>23.251032745962835</c:v>
                </c:pt>
                <c:pt idx="1402">
                  <c:v>23.267699412208334</c:v>
                </c:pt>
                <c:pt idx="1403">
                  <c:v>23.284366078453999</c:v>
                </c:pt>
                <c:pt idx="1404">
                  <c:v>23.301032744699668</c:v>
                </c:pt>
                <c:pt idx="1405">
                  <c:v>23.317699410945334</c:v>
                </c:pt>
                <c:pt idx="1406">
                  <c:v>23.334366077190836</c:v>
                </c:pt>
                <c:pt idx="1407">
                  <c:v>23.351032743436502</c:v>
                </c:pt>
                <c:pt idx="1408">
                  <c:v>23.367699409682167</c:v>
                </c:pt>
                <c:pt idx="1409">
                  <c:v>23.384366075927836</c:v>
                </c:pt>
                <c:pt idx="1410">
                  <c:v>23.401032742173502</c:v>
                </c:pt>
                <c:pt idx="1411">
                  <c:v>23.417699408419001</c:v>
                </c:pt>
                <c:pt idx="1412">
                  <c:v>23.43436607466467</c:v>
                </c:pt>
                <c:pt idx="1413">
                  <c:v>23.451032740910332</c:v>
                </c:pt>
                <c:pt idx="1414">
                  <c:v>23.467699407155997</c:v>
                </c:pt>
                <c:pt idx="1415">
                  <c:v>23.484366073401667</c:v>
                </c:pt>
                <c:pt idx="1416">
                  <c:v>23.501032739647165</c:v>
                </c:pt>
                <c:pt idx="1417">
                  <c:v>23.517699405892831</c:v>
                </c:pt>
                <c:pt idx="1418">
                  <c:v>23.5343660721385</c:v>
                </c:pt>
                <c:pt idx="1419">
                  <c:v>23.551032738384166</c:v>
                </c:pt>
                <c:pt idx="1420">
                  <c:v>23.567699404629664</c:v>
                </c:pt>
                <c:pt idx="1421">
                  <c:v>23.584366070875333</c:v>
                </c:pt>
                <c:pt idx="1422">
                  <c:v>23.601032737120999</c:v>
                </c:pt>
                <c:pt idx="1423">
                  <c:v>23.617699403366665</c:v>
                </c:pt>
                <c:pt idx="1424">
                  <c:v>23.634366069612334</c:v>
                </c:pt>
                <c:pt idx="1425">
                  <c:v>23.651032735857832</c:v>
                </c:pt>
                <c:pt idx="1426">
                  <c:v>23.667699402103498</c:v>
                </c:pt>
                <c:pt idx="1427">
                  <c:v>23.684366068349167</c:v>
                </c:pt>
                <c:pt idx="1428">
                  <c:v>23.701032734594833</c:v>
                </c:pt>
                <c:pt idx="1429">
                  <c:v>23.717699400840502</c:v>
                </c:pt>
                <c:pt idx="1430">
                  <c:v>23.734366067086</c:v>
                </c:pt>
                <c:pt idx="1431">
                  <c:v>23.751032733331666</c:v>
                </c:pt>
                <c:pt idx="1432">
                  <c:v>23.767699399577335</c:v>
                </c:pt>
                <c:pt idx="1433">
                  <c:v>23.784366065823001</c:v>
                </c:pt>
                <c:pt idx="1434">
                  <c:v>23.801032732068499</c:v>
                </c:pt>
                <c:pt idx="1435">
                  <c:v>23.817699398314168</c:v>
                </c:pt>
                <c:pt idx="1436">
                  <c:v>23.834366064559834</c:v>
                </c:pt>
                <c:pt idx="1437">
                  <c:v>23.8510327308055</c:v>
                </c:pt>
                <c:pt idx="1438">
                  <c:v>23.867699397051169</c:v>
                </c:pt>
                <c:pt idx="1439">
                  <c:v>23.884366063296667</c:v>
                </c:pt>
                <c:pt idx="1440">
                  <c:v>23.901032729542333</c:v>
                </c:pt>
                <c:pt idx="1441">
                  <c:v>23.917699395788002</c:v>
                </c:pt>
                <c:pt idx="1442">
                  <c:v>23.934366062033668</c:v>
                </c:pt>
                <c:pt idx="1443">
                  <c:v>23.951032728279333</c:v>
                </c:pt>
                <c:pt idx="1444">
                  <c:v>23.967699394524836</c:v>
                </c:pt>
                <c:pt idx="1445">
                  <c:v>23.984366060770501</c:v>
                </c:pt>
                <c:pt idx="1446">
                  <c:v>24.001032727016163</c:v>
                </c:pt>
                <c:pt idx="1447">
                  <c:v>24.017699393261832</c:v>
                </c:pt>
                <c:pt idx="1448">
                  <c:v>24.034366059507498</c:v>
                </c:pt>
                <c:pt idx="1449">
                  <c:v>24.051032725753</c:v>
                </c:pt>
                <c:pt idx="1450">
                  <c:v>24.067699391998666</c:v>
                </c:pt>
                <c:pt idx="1451">
                  <c:v>24.084366058244331</c:v>
                </c:pt>
                <c:pt idx="1452">
                  <c:v>24.10103272449</c:v>
                </c:pt>
                <c:pt idx="1453">
                  <c:v>24.117699390735499</c:v>
                </c:pt>
                <c:pt idx="1454">
                  <c:v>24.134366056981165</c:v>
                </c:pt>
                <c:pt idx="1455">
                  <c:v>24.151032723226834</c:v>
                </c:pt>
                <c:pt idx="1456">
                  <c:v>24.167699389472499</c:v>
                </c:pt>
                <c:pt idx="1457">
                  <c:v>24.184366055718165</c:v>
                </c:pt>
                <c:pt idx="1458">
                  <c:v>24.201032721963667</c:v>
                </c:pt>
                <c:pt idx="1459">
                  <c:v>24.217699388209333</c:v>
                </c:pt>
                <c:pt idx="1460">
                  <c:v>24.234366054454998</c:v>
                </c:pt>
                <c:pt idx="1461">
                  <c:v>24.251032720700668</c:v>
                </c:pt>
                <c:pt idx="1462">
                  <c:v>24.267699386946333</c:v>
                </c:pt>
                <c:pt idx="1463">
                  <c:v>24.284366053191832</c:v>
                </c:pt>
                <c:pt idx="1464">
                  <c:v>24.301032719437501</c:v>
                </c:pt>
                <c:pt idx="1465">
                  <c:v>24.317699385683166</c:v>
                </c:pt>
                <c:pt idx="1466">
                  <c:v>24.334366051928832</c:v>
                </c:pt>
                <c:pt idx="1467">
                  <c:v>24.351032718174334</c:v>
                </c:pt>
                <c:pt idx="1468">
                  <c:v>24.36769938442</c:v>
                </c:pt>
                <c:pt idx="1469">
                  <c:v>24.384366050665669</c:v>
                </c:pt>
                <c:pt idx="1470">
                  <c:v>24.401032716911335</c:v>
                </c:pt>
                <c:pt idx="1471">
                  <c:v>24.417699383157</c:v>
                </c:pt>
                <c:pt idx="1472">
                  <c:v>24.434366049402502</c:v>
                </c:pt>
                <c:pt idx="1473">
                  <c:v>24.451032715648168</c:v>
                </c:pt>
                <c:pt idx="1474">
                  <c:v>24.467699381893834</c:v>
                </c:pt>
                <c:pt idx="1475">
                  <c:v>24.484366048139503</c:v>
                </c:pt>
                <c:pt idx="1476">
                  <c:v>24.501032714385168</c:v>
                </c:pt>
                <c:pt idx="1477">
                  <c:v>24.517699380630667</c:v>
                </c:pt>
                <c:pt idx="1478">
                  <c:v>24.534366046876336</c:v>
                </c:pt>
                <c:pt idx="1479">
                  <c:v>24.551032713122002</c:v>
                </c:pt>
                <c:pt idx="1480">
                  <c:v>24.567699379367664</c:v>
                </c:pt>
                <c:pt idx="1481">
                  <c:v>24.584366045613333</c:v>
                </c:pt>
                <c:pt idx="1482">
                  <c:v>24.601032711858831</c:v>
                </c:pt>
                <c:pt idx="1483">
                  <c:v>24.617699378104497</c:v>
                </c:pt>
                <c:pt idx="1484">
                  <c:v>24.634366044350166</c:v>
                </c:pt>
                <c:pt idx="1485">
                  <c:v>24.651032710595832</c:v>
                </c:pt>
                <c:pt idx="1486">
                  <c:v>24.66769937684133</c:v>
                </c:pt>
                <c:pt idx="1487">
                  <c:v>24.684366043087</c:v>
                </c:pt>
                <c:pt idx="1488">
                  <c:v>24.701032709332665</c:v>
                </c:pt>
                <c:pt idx="1489">
                  <c:v>24.717699375578331</c:v>
                </c:pt>
                <c:pt idx="1490">
                  <c:v>24.734366041824</c:v>
                </c:pt>
                <c:pt idx="1491">
                  <c:v>24.751032708069499</c:v>
                </c:pt>
                <c:pt idx="1492">
                  <c:v>24.767699374315168</c:v>
                </c:pt>
                <c:pt idx="1493">
                  <c:v>24.784366040560833</c:v>
                </c:pt>
                <c:pt idx="1494">
                  <c:v>24.801032706806499</c:v>
                </c:pt>
                <c:pt idx="1495">
                  <c:v>24.817699373052168</c:v>
                </c:pt>
                <c:pt idx="1496">
                  <c:v>24.834366039297667</c:v>
                </c:pt>
                <c:pt idx="1497">
                  <c:v>24.851032705543332</c:v>
                </c:pt>
                <c:pt idx="1498">
                  <c:v>24.867699371789001</c:v>
                </c:pt>
                <c:pt idx="1499">
                  <c:v>24.884366038034667</c:v>
                </c:pt>
                <c:pt idx="1500">
                  <c:v>24.901032704280166</c:v>
                </c:pt>
                <c:pt idx="1501">
                  <c:v>24.917699370525835</c:v>
                </c:pt>
                <c:pt idx="1502">
                  <c:v>24.9343660367715</c:v>
                </c:pt>
                <c:pt idx="1503">
                  <c:v>24.951032703017166</c:v>
                </c:pt>
                <c:pt idx="1504">
                  <c:v>24.967699369262835</c:v>
                </c:pt>
                <c:pt idx="1505">
                  <c:v>24.984366035508334</c:v>
                </c:pt>
                <c:pt idx="1506">
                  <c:v>25.001032701753999</c:v>
                </c:pt>
                <c:pt idx="1507">
                  <c:v>25.017699367999668</c:v>
                </c:pt>
                <c:pt idx="1508">
                  <c:v>25.034366034245334</c:v>
                </c:pt>
                <c:pt idx="1509">
                  <c:v>25.051032700491</c:v>
                </c:pt>
                <c:pt idx="1510">
                  <c:v>25.067699366736502</c:v>
                </c:pt>
                <c:pt idx="1511">
                  <c:v>25.084366032982167</c:v>
                </c:pt>
                <c:pt idx="1512">
                  <c:v>25.101032699227837</c:v>
                </c:pt>
                <c:pt idx="1513">
                  <c:v>25.117699365473502</c:v>
                </c:pt>
                <c:pt idx="1514">
                  <c:v>25.134366031719001</c:v>
                </c:pt>
                <c:pt idx="1515">
                  <c:v>25.15103269796467</c:v>
                </c:pt>
                <c:pt idx="1516">
                  <c:v>25.167699364210332</c:v>
                </c:pt>
                <c:pt idx="1517">
                  <c:v>25.184366030455998</c:v>
                </c:pt>
                <c:pt idx="1518">
                  <c:v>25.201032696701667</c:v>
                </c:pt>
                <c:pt idx="1519">
                  <c:v>25.217699362947165</c:v>
                </c:pt>
                <c:pt idx="1520">
                  <c:v>25.234366029192831</c:v>
                </c:pt>
                <c:pt idx="1521">
                  <c:v>25.2510326954385</c:v>
                </c:pt>
                <c:pt idx="1522">
                  <c:v>25.267699361684166</c:v>
                </c:pt>
                <c:pt idx="1523">
                  <c:v>25.284366027929831</c:v>
                </c:pt>
                <c:pt idx="1524">
                  <c:v>25.301032694175333</c:v>
                </c:pt>
                <c:pt idx="1525">
                  <c:v>25.317699360420999</c:v>
                </c:pt>
                <c:pt idx="1526">
                  <c:v>25.334366026666665</c:v>
                </c:pt>
                <c:pt idx="1527">
                  <c:v>25.351032692912334</c:v>
                </c:pt>
                <c:pt idx="1528">
                  <c:v>25.367699359157999</c:v>
                </c:pt>
                <c:pt idx="1529">
                  <c:v>25.384366025403498</c:v>
                </c:pt>
                <c:pt idx="1530">
                  <c:v>25.401032691649167</c:v>
                </c:pt>
                <c:pt idx="1531">
                  <c:v>25.417699357894833</c:v>
                </c:pt>
                <c:pt idx="1532">
                  <c:v>25.434366024140502</c:v>
                </c:pt>
                <c:pt idx="1533">
                  <c:v>25.451032690386</c:v>
                </c:pt>
                <c:pt idx="1534">
                  <c:v>25.467699356631666</c:v>
                </c:pt>
                <c:pt idx="1535">
                  <c:v>25.484366022877335</c:v>
                </c:pt>
                <c:pt idx="1536">
                  <c:v>25.501032689123001</c:v>
                </c:pt>
                <c:pt idx="1537">
                  <c:v>25.517699355368666</c:v>
                </c:pt>
                <c:pt idx="1538">
                  <c:v>25.534366021614169</c:v>
                </c:pt>
                <c:pt idx="1539">
                  <c:v>25.551032687859834</c:v>
                </c:pt>
                <c:pt idx="1540">
                  <c:v>25.5676993541055</c:v>
                </c:pt>
                <c:pt idx="1541">
                  <c:v>25.584366020351169</c:v>
                </c:pt>
                <c:pt idx="1542">
                  <c:v>25.601032686596835</c:v>
                </c:pt>
                <c:pt idx="1543">
                  <c:v>25.617699352842333</c:v>
                </c:pt>
                <c:pt idx="1544">
                  <c:v>25.634366019088002</c:v>
                </c:pt>
                <c:pt idx="1545">
                  <c:v>25.651032685333668</c:v>
                </c:pt>
                <c:pt idx="1546">
                  <c:v>25.667699351579333</c:v>
                </c:pt>
                <c:pt idx="1547">
                  <c:v>25.684366017824836</c:v>
                </c:pt>
                <c:pt idx="1548">
                  <c:v>25.701032684070501</c:v>
                </c:pt>
                <c:pt idx="1549">
                  <c:v>25.717699350316163</c:v>
                </c:pt>
                <c:pt idx="1550">
                  <c:v>25.734366016561832</c:v>
                </c:pt>
                <c:pt idx="1551">
                  <c:v>25.751032682807498</c:v>
                </c:pt>
                <c:pt idx="1552">
                  <c:v>25.767699349053</c:v>
                </c:pt>
                <c:pt idx="1553">
                  <c:v>25.784366015298666</c:v>
                </c:pt>
                <c:pt idx="1554">
                  <c:v>25.801032681544331</c:v>
                </c:pt>
                <c:pt idx="1555">
                  <c:v>25.817699347790001</c:v>
                </c:pt>
                <c:pt idx="1556">
                  <c:v>25.834366014035666</c:v>
                </c:pt>
                <c:pt idx="1557">
                  <c:v>25.851032680281165</c:v>
                </c:pt>
                <c:pt idx="1558">
                  <c:v>25.867699346526834</c:v>
                </c:pt>
                <c:pt idx="1559">
                  <c:v>25.884366012772499</c:v>
                </c:pt>
                <c:pt idx="1560">
                  <c:v>25.901032679018165</c:v>
                </c:pt>
                <c:pt idx="1561">
                  <c:v>25.917699345263834</c:v>
                </c:pt>
                <c:pt idx="1562">
                  <c:v>25.934366011509333</c:v>
                </c:pt>
                <c:pt idx="1563">
                  <c:v>25.951032677754998</c:v>
                </c:pt>
                <c:pt idx="1564">
                  <c:v>25.967699344000668</c:v>
                </c:pt>
                <c:pt idx="1565">
                  <c:v>25.984366010246333</c:v>
                </c:pt>
                <c:pt idx="1566">
                  <c:v>26.001032676491832</c:v>
                </c:pt>
                <c:pt idx="1567">
                  <c:v>26.017699342737501</c:v>
                </c:pt>
                <c:pt idx="1568">
                  <c:v>26.034366008983167</c:v>
                </c:pt>
                <c:pt idx="1569">
                  <c:v>26.051032675228832</c:v>
                </c:pt>
                <c:pt idx="1570">
                  <c:v>26.067699341474501</c:v>
                </c:pt>
                <c:pt idx="1571">
                  <c:v>26.08436600772</c:v>
                </c:pt>
                <c:pt idx="1572">
                  <c:v>26.101032673965666</c:v>
                </c:pt>
                <c:pt idx="1573">
                  <c:v>26.117699340211335</c:v>
                </c:pt>
                <c:pt idx="1574">
                  <c:v>26.134366006457</c:v>
                </c:pt>
                <c:pt idx="1575">
                  <c:v>26.151032672702669</c:v>
                </c:pt>
                <c:pt idx="1576">
                  <c:v>26.167699338948168</c:v>
                </c:pt>
                <c:pt idx="1577">
                  <c:v>26.184366005193834</c:v>
                </c:pt>
                <c:pt idx="1578">
                  <c:v>26.201032671439503</c:v>
                </c:pt>
                <c:pt idx="1579">
                  <c:v>26.217699337685168</c:v>
                </c:pt>
                <c:pt idx="1580">
                  <c:v>26.234366003930667</c:v>
                </c:pt>
                <c:pt idx="1581">
                  <c:v>26.251032670176336</c:v>
                </c:pt>
                <c:pt idx="1582">
                  <c:v>26.267699336422002</c:v>
                </c:pt>
                <c:pt idx="1583">
                  <c:v>26.284366002667664</c:v>
                </c:pt>
                <c:pt idx="1584">
                  <c:v>26.301032668913333</c:v>
                </c:pt>
                <c:pt idx="1585">
                  <c:v>26.317699335158832</c:v>
                </c:pt>
                <c:pt idx="1586">
                  <c:v>26.334366001404497</c:v>
                </c:pt>
                <c:pt idx="1587">
                  <c:v>26.351032667650166</c:v>
                </c:pt>
                <c:pt idx="1588">
                  <c:v>26.367699333895832</c:v>
                </c:pt>
                <c:pt idx="1589">
                  <c:v>26.384366000141497</c:v>
                </c:pt>
                <c:pt idx="1590">
                  <c:v>26.401032666387</c:v>
                </c:pt>
                <c:pt idx="1591">
                  <c:v>26.417699332632665</c:v>
                </c:pt>
                <c:pt idx="1592">
                  <c:v>26.434365998878331</c:v>
                </c:pt>
                <c:pt idx="1593">
                  <c:v>26.451032665124</c:v>
                </c:pt>
                <c:pt idx="1594">
                  <c:v>26.467699331369666</c:v>
                </c:pt>
                <c:pt idx="1595">
                  <c:v>26.484365997615168</c:v>
                </c:pt>
                <c:pt idx="1596">
                  <c:v>26.501032663860833</c:v>
                </c:pt>
                <c:pt idx="1597">
                  <c:v>26.517699330106499</c:v>
                </c:pt>
                <c:pt idx="1598">
                  <c:v>26.534365996352168</c:v>
                </c:pt>
                <c:pt idx="1599">
                  <c:v>26.551032662597667</c:v>
                </c:pt>
                <c:pt idx="1600">
                  <c:v>26.567699328843332</c:v>
                </c:pt>
                <c:pt idx="1601">
                  <c:v>26.584365995089001</c:v>
                </c:pt>
                <c:pt idx="1602">
                  <c:v>26.601032661334667</c:v>
                </c:pt>
                <c:pt idx="1603">
                  <c:v>26.617699327580333</c:v>
                </c:pt>
                <c:pt idx="1604">
                  <c:v>26.634365993825835</c:v>
                </c:pt>
                <c:pt idx="1605">
                  <c:v>26.6510326600715</c:v>
                </c:pt>
                <c:pt idx="1606">
                  <c:v>26.667699326317166</c:v>
                </c:pt>
                <c:pt idx="1607">
                  <c:v>26.684365992562835</c:v>
                </c:pt>
                <c:pt idx="1608">
                  <c:v>26.701032658808501</c:v>
                </c:pt>
                <c:pt idx="1609">
                  <c:v>26.717699325053999</c:v>
                </c:pt>
                <c:pt idx="1610">
                  <c:v>26.734365991299669</c:v>
                </c:pt>
                <c:pt idx="1611">
                  <c:v>26.751032657545334</c:v>
                </c:pt>
                <c:pt idx="1612">
                  <c:v>26.767699323791</c:v>
                </c:pt>
                <c:pt idx="1613">
                  <c:v>26.784365990036502</c:v>
                </c:pt>
                <c:pt idx="1614">
                  <c:v>26.801032656282167</c:v>
                </c:pt>
                <c:pt idx="1615">
                  <c:v>26.817699322527837</c:v>
                </c:pt>
                <c:pt idx="1616">
                  <c:v>26.834365988773502</c:v>
                </c:pt>
                <c:pt idx="1617">
                  <c:v>26.851032655019164</c:v>
                </c:pt>
                <c:pt idx="1618">
                  <c:v>26.86769932126467</c:v>
                </c:pt>
                <c:pt idx="1619">
                  <c:v>26.884365987510332</c:v>
                </c:pt>
                <c:pt idx="1620">
                  <c:v>26.901032653755998</c:v>
                </c:pt>
                <c:pt idx="1621">
                  <c:v>26.917699320001667</c:v>
                </c:pt>
                <c:pt idx="1622">
                  <c:v>26.934365986247332</c:v>
                </c:pt>
                <c:pt idx="1623">
                  <c:v>26.951032652492831</c:v>
                </c:pt>
                <c:pt idx="1624">
                  <c:v>26.9676993187385</c:v>
                </c:pt>
                <c:pt idx="1625">
                  <c:v>26.984365984984166</c:v>
                </c:pt>
                <c:pt idx="1626">
                  <c:v>27.001032651229831</c:v>
                </c:pt>
                <c:pt idx="1627">
                  <c:v>27.017699317475333</c:v>
                </c:pt>
                <c:pt idx="1628">
                  <c:v>27.034365983720999</c:v>
                </c:pt>
                <c:pt idx="1629">
                  <c:v>27.051032649966665</c:v>
                </c:pt>
                <c:pt idx="1630">
                  <c:v>27.067699316212334</c:v>
                </c:pt>
                <c:pt idx="1631">
                  <c:v>27.084365982457999</c:v>
                </c:pt>
                <c:pt idx="1632">
                  <c:v>27.101032648703498</c:v>
                </c:pt>
                <c:pt idx="1633">
                  <c:v>27.117699314949167</c:v>
                </c:pt>
                <c:pt idx="1634">
                  <c:v>27.134365981194833</c:v>
                </c:pt>
                <c:pt idx="1635">
                  <c:v>27.151032647440498</c:v>
                </c:pt>
                <c:pt idx="1636">
                  <c:v>27.167699313686168</c:v>
                </c:pt>
                <c:pt idx="1637">
                  <c:v>27.184365979931666</c:v>
                </c:pt>
                <c:pt idx="1638">
                  <c:v>27.201032646177335</c:v>
                </c:pt>
                <c:pt idx="1639">
                  <c:v>27.217699312423001</c:v>
                </c:pt>
                <c:pt idx="1640">
                  <c:v>27.234365978668666</c:v>
                </c:pt>
                <c:pt idx="1641">
                  <c:v>27.251032644914336</c:v>
                </c:pt>
                <c:pt idx="1642">
                  <c:v>27.267699311159834</c:v>
                </c:pt>
                <c:pt idx="1643">
                  <c:v>27.2843659774055</c:v>
                </c:pt>
                <c:pt idx="1644">
                  <c:v>27.301032643651169</c:v>
                </c:pt>
                <c:pt idx="1645">
                  <c:v>27.317699309896835</c:v>
                </c:pt>
                <c:pt idx="1646">
                  <c:v>27.334365976142333</c:v>
                </c:pt>
                <c:pt idx="1647">
                  <c:v>27.351032642388002</c:v>
                </c:pt>
                <c:pt idx="1648">
                  <c:v>27.367699308633668</c:v>
                </c:pt>
                <c:pt idx="1649">
                  <c:v>27.384365974879334</c:v>
                </c:pt>
                <c:pt idx="1650">
                  <c:v>27.401032641125003</c:v>
                </c:pt>
                <c:pt idx="1651">
                  <c:v>27.417699307370501</c:v>
                </c:pt>
                <c:pt idx="1652">
                  <c:v>27.434365973616163</c:v>
                </c:pt>
                <c:pt idx="1653">
                  <c:v>27.451032639861833</c:v>
                </c:pt>
                <c:pt idx="1654">
                  <c:v>27.467699306107498</c:v>
                </c:pt>
                <c:pt idx="1655">
                  <c:v>27.484365972353164</c:v>
                </c:pt>
                <c:pt idx="1656">
                  <c:v>27.501032638598666</c:v>
                </c:pt>
                <c:pt idx="1657">
                  <c:v>27.517699304844331</c:v>
                </c:pt>
                <c:pt idx="1658">
                  <c:v>27.534365971090001</c:v>
                </c:pt>
                <c:pt idx="1659">
                  <c:v>27.551032637335666</c:v>
                </c:pt>
                <c:pt idx="1660">
                  <c:v>27.567699303581165</c:v>
                </c:pt>
                <c:pt idx="1661">
                  <c:v>27.584365969826834</c:v>
                </c:pt>
                <c:pt idx="1662">
                  <c:v>27.6010326360725</c:v>
                </c:pt>
                <c:pt idx="1663">
                  <c:v>27.617699302318165</c:v>
                </c:pt>
                <c:pt idx="1664">
                  <c:v>27.634365968563834</c:v>
                </c:pt>
                <c:pt idx="1665">
                  <c:v>27.651032634809333</c:v>
                </c:pt>
                <c:pt idx="1666">
                  <c:v>27.667699301054999</c:v>
                </c:pt>
                <c:pt idx="1667">
                  <c:v>27.684365967300668</c:v>
                </c:pt>
                <c:pt idx="1668">
                  <c:v>27.701032633546333</c:v>
                </c:pt>
                <c:pt idx="1669">
                  <c:v>27.717699299791999</c:v>
                </c:pt>
                <c:pt idx="1670">
                  <c:v>27.734365966037501</c:v>
                </c:pt>
                <c:pt idx="1671">
                  <c:v>27.751032632283167</c:v>
                </c:pt>
                <c:pt idx="1672">
                  <c:v>27.767699298528832</c:v>
                </c:pt>
                <c:pt idx="1673">
                  <c:v>27.784365964774501</c:v>
                </c:pt>
                <c:pt idx="1674">
                  <c:v>27.801032631020167</c:v>
                </c:pt>
                <c:pt idx="1675">
                  <c:v>27.817699297265666</c:v>
                </c:pt>
                <c:pt idx="1676">
                  <c:v>27.834365963511335</c:v>
                </c:pt>
                <c:pt idx="1677">
                  <c:v>27.851032629757</c:v>
                </c:pt>
                <c:pt idx="1678">
                  <c:v>27.867699296002669</c:v>
                </c:pt>
                <c:pt idx="1679">
                  <c:v>27.884365962248168</c:v>
                </c:pt>
                <c:pt idx="1680">
                  <c:v>27.901032628493834</c:v>
                </c:pt>
                <c:pt idx="1681">
                  <c:v>27.917699294739503</c:v>
                </c:pt>
                <c:pt idx="1682">
                  <c:v>27.934365960985168</c:v>
                </c:pt>
                <c:pt idx="1683">
                  <c:v>27.951032627230834</c:v>
                </c:pt>
                <c:pt idx="1684">
                  <c:v>27.967699293476336</c:v>
                </c:pt>
                <c:pt idx="1685">
                  <c:v>27.984365959722002</c:v>
                </c:pt>
                <c:pt idx="1686">
                  <c:v>28.001032625967664</c:v>
                </c:pt>
                <c:pt idx="1687">
                  <c:v>28.017699292213333</c:v>
                </c:pt>
                <c:pt idx="1688">
                  <c:v>28.034365958458999</c:v>
                </c:pt>
                <c:pt idx="1689">
                  <c:v>28.051032624704497</c:v>
                </c:pt>
                <c:pt idx="1690">
                  <c:v>28.067699290950166</c:v>
                </c:pt>
                <c:pt idx="1691">
                  <c:v>28.084365957195832</c:v>
                </c:pt>
                <c:pt idx="1692">
                  <c:v>28.101032623441498</c:v>
                </c:pt>
                <c:pt idx="1693">
                  <c:v>28.117699289687</c:v>
                </c:pt>
                <c:pt idx="1694">
                  <c:v>28.134365955932665</c:v>
                </c:pt>
                <c:pt idx="1695">
                  <c:v>28.151032622178331</c:v>
                </c:pt>
                <c:pt idx="1696">
                  <c:v>28.167699288424</c:v>
                </c:pt>
                <c:pt idx="1697">
                  <c:v>28.184365954669666</c:v>
                </c:pt>
                <c:pt idx="1698">
                  <c:v>28.201032620915168</c:v>
                </c:pt>
                <c:pt idx="1699">
                  <c:v>28.217699287160833</c:v>
                </c:pt>
                <c:pt idx="1700">
                  <c:v>28.234365953406499</c:v>
                </c:pt>
                <c:pt idx="1701">
                  <c:v>28.251032619652168</c:v>
                </c:pt>
                <c:pt idx="1702">
                  <c:v>28.267699285897834</c:v>
                </c:pt>
                <c:pt idx="1703">
                  <c:v>28.284365952143332</c:v>
                </c:pt>
                <c:pt idx="1704">
                  <c:v>28.301032618389002</c:v>
                </c:pt>
                <c:pt idx="1705">
                  <c:v>28.317699284634667</c:v>
                </c:pt>
                <c:pt idx="1706">
                  <c:v>28.334365950880333</c:v>
                </c:pt>
                <c:pt idx="1707">
                  <c:v>28.351032617125835</c:v>
                </c:pt>
                <c:pt idx="1708">
                  <c:v>28.3676992833715</c:v>
                </c:pt>
                <c:pt idx="1709">
                  <c:v>28.384365949617166</c:v>
                </c:pt>
                <c:pt idx="1710">
                  <c:v>28.401032615862835</c:v>
                </c:pt>
                <c:pt idx="1711">
                  <c:v>28.417699282108501</c:v>
                </c:pt>
                <c:pt idx="1712">
                  <c:v>28.434365948353999</c:v>
                </c:pt>
                <c:pt idx="1713">
                  <c:v>28.451032614599669</c:v>
                </c:pt>
                <c:pt idx="1714">
                  <c:v>28.467699280845334</c:v>
                </c:pt>
                <c:pt idx="1715">
                  <c:v>28.484365947091</c:v>
                </c:pt>
                <c:pt idx="1716">
                  <c:v>28.501032613336669</c:v>
                </c:pt>
                <c:pt idx="1717">
                  <c:v>28.517699279582168</c:v>
                </c:pt>
                <c:pt idx="1718">
                  <c:v>28.534365945827833</c:v>
                </c:pt>
                <c:pt idx="1719">
                  <c:v>28.551032612073502</c:v>
                </c:pt>
                <c:pt idx="1720">
                  <c:v>28.567699278319164</c:v>
                </c:pt>
                <c:pt idx="1721">
                  <c:v>28.584365944564833</c:v>
                </c:pt>
                <c:pt idx="1722">
                  <c:v>28.601032610810332</c:v>
                </c:pt>
                <c:pt idx="1723">
                  <c:v>28.617699277055998</c:v>
                </c:pt>
                <c:pt idx="1724">
                  <c:v>28.634365943301667</c:v>
                </c:pt>
                <c:pt idx="1725">
                  <c:v>28.651032609547332</c:v>
                </c:pt>
                <c:pt idx="1726">
                  <c:v>28.667699275792831</c:v>
                </c:pt>
                <c:pt idx="1727">
                  <c:v>28.6843659420385</c:v>
                </c:pt>
                <c:pt idx="1728">
                  <c:v>28.701032608284166</c:v>
                </c:pt>
                <c:pt idx="1729">
                  <c:v>28.717699274529831</c:v>
                </c:pt>
                <c:pt idx="1730">
                  <c:v>28.734365940775501</c:v>
                </c:pt>
                <c:pt idx="1731">
                  <c:v>28.751032607020999</c:v>
                </c:pt>
                <c:pt idx="1732">
                  <c:v>28.767699273266665</c:v>
                </c:pt>
                <c:pt idx="1733">
                  <c:v>28.784365939512334</c:v>
                </c:pt>
                <c:pt idx="1734">
                  <c:v>28.801032605758</c:v>
                </c:pt>
                <c:pt idx="1735">
                  <c:v>28.817699272003665</c:v>
                </c:pt>
                <c:pt idx="1736">
                  <c:v>28.834365938249167</c:v>
                </c:pt>
                <c:pt idx="1737">
                  <c:v>28.851032604494833</c:v>
                </c:pt>
                <c:pt idx="1738">
                  <c:v>28.867699270740498</c:v>
                </c:pt>
                <c:pt idx="1739">
                  <c:v>28.884365936986168</c:v>
                </c:pt>
                <c:pt idx="1740">
                  <c:v>28.901032603231666</c:v>
                </c:pt>
                <c:pt idx="1741">
                  <c:v>28.917699269477335</c:v>
                </c:pt>
                <c:pt idx="1742">
                  <c:v>28.934365935723001</c:v>
                </c:pt>
                <c:pt idx="1743">
                  <c:v>28.951032601968667</c:v>
                </c:pt>
                <c:pt idx="1744">
                  <c:v>28.967699268214336</c:v>
                </c:pt>
                <c:pt idx="1745">
                  <c:v>28.984365934459834</c:v>
                </c:pt>
                <c:pt idx="1746">
                  <c:v>29.0010326007055</c:v>
                </c:pt>
                <c:pt idx="1747">
                  <c:v>29.017699266951169</c:v>
                </c:pt>
                <c:pt idx="1748">
                  <c:v>29.034365933196835</c:v>
                </c:pt>
                <c:pt idx="1749">
                  <c:v>29.0510325994425</c:v>
                </c:pt>
                <c:pt idx="1750">
                  <c:v>29.067699265688002</c:v>
                </c:pt>
                <c:pt idx="1751">
                  <c:v>29.084365931933668</c:v>
                </c:pt>
                <c:pt idx="1752">
                  <c:v>29.101032598179334</c:v>
                </c:pt>
                <c:pt idx="1753">
                  <c:v>29.117699264425003</c:v>
                </c:pt>
                <c:pt idx="1754">
                  <c:v>29.134365930670665</c:v>
                </c:pt>
                <c:pt idx="1755">
                  <c:v>29.151032596916163</c:v>
                </c:pt>
                <c:pt idx="1756">
                  <c:v>29.167699263161833</c:v>
                </c:pt>
                <c:pt idx="1757">
                  <c:v>29.184365929407498</c:v>
                </c:pt>
                <c:pt idx="1758">
                  <c:v>29.201032595653164</c:v>
                </c:pt>
                <c:pt idx="1759">
                  <c:v>29.217699261898666</c:v>
                </c:pt>
                <c:pt idx="1760">
                  <c:v>29.234365928144332</c:v>
                </c:pt>
                <c:pt idx="1761">
                  <c:v>29.251032594390001</c:v>
                </c:pt>
                <c:pt idx="1762">
                  <c:v>29.267699260635666</c:v>
                </c:pt>
                <c:pt idx="1763">
                  <c:v>29.284365926881332</c:v>
                </c:pt>
                <c:pt idx="1764">
                  <c:v>29.301032593126834</c:v>
                </c:pt>
                <c:pt idx="1765">
                  <c:v>29.3176992593725</c:v>
                </c:pt>
                <c:pt idx="1766">
                  <c:v>29.334365925618165</c:v>
                </c:pt>
                <c:pt idx="1767">
                  <c:v>29.351032591863834</c:v>
                </c:pt>
                <c:pt idx="1768">
                  <c:v>29.3676992581095</c:v>
                </c:pt>
                <c:pt idx="1769">
                  <c:v>29.384365924354999</c:v>
                </c:pt>
                <c:pt idx="1770">
                  <c:v>29.401032590600668</c:v>
                </c:pt>
                <c:pt idx="1771">
                  <c:v>29.417699256846333</c:v>
                </c:pt>
                <c:pt idx="1772">
                  <c:v>29.434365923091999</c:v>
                </c:pt>
                <c:pt idx="1773">
                  <c:v>29.451032589337501</c:v>
                </c:pt>
                <c:pt idx="1774">
                  <c:v>29.467699255583167</c:v>
                </c:pt>
                <c:pt idx="1775">
                  <c:v>29.484365921828832</c:v>
                </c:pt>
                <c:pt idx="1776">
                  <c:v>29.501032588074501</c:v>
                </c:pt>
                <c:pt idx="1777">
                  <c:v>29.517699254320167</c:v>
                </c:pt>
                <c:pt idx="1778">
                  <c:v>29.534365920565666</c:v>
                </c:pt>
                <c:pt idx="1779">
                  <c:v>29.551032586811335</c:v>
                </c:pt>
                <c:pt idx="1780">
                  <c:v>29.567699253057</c:v>
                </c:pt>
                <c:pt idx="1781">
                  <c:v>29.584365919302666</c:v>
                </c:pt>
                <c:pt idx="1782">
                  <c:v>29.601032585548335</c:v>
                </c:pt>
                <c:pt idx="1783">
                  <c:v>29.617699251793834</c:v>
                </c:pt>
                <c:pt idx="1784">
                  <c:v>29.634365918039503</c:v>
                </c:pt>
                <c:pt idx="1785">
                  <c:v>29.651032584285169</c:v>
                </c:pt>
                <c:pt idx="1786">
                  <c:v>29.667699250530834</c:v>
                </c:pt>
                <c:pt idx="1787">
                  <c:v>29.684365916776336</c:v>
                </c:pt>
                <c:pt idx="1788">
                  <c:v>29.701032583022002</c:v>
                </c:pt>
                <c:pt idx="1789">
                  <c:v>29.717699249267664</c:v>
                </c:pt>
                <c:pt idx="1790">
                  <c:v>29.734365915513333</c:v>
                </c:pt>
                <c:pt idx="1791">
                  <c:v>29.751032581758999</c:v>
                </c:pt>
                <c:pt idx="1792">
                  <c:v>29.767699248004497</c:v>
                </c:pt>
                <c:pt idx="1793">
                  <c:v>29.784365914250166</c:v>
                </c:pt>
                <c:pt idx="1794">
                  <c:v>29.801032580495832</c:v>
                </c:pt>
                <c:pt idx="1795">
                  <c:v>29.817699246741498</c:v>
                </c:pt>
                <c:pt idx="1796">
                  <c:v>29.834365912987167</c:v>
                </c:pt>
                <c:pt idx="1797">
                  <c:v>29.851032579232665</c:v>
                </c:pt>
                <c:pt idx="1798">
                  <c:v>29.867699245478331</c:v>
                </c:pt>
                <c:pt idx="1799">
                  <c:v>29.884365911724</c:v>
                </c:pt>
                <c:pt idx="1800">
                  <c:v>29.901032577969666</c:v>
                </c:pt>
                <c:pt idx="1801">
                  <c:v>29.917699244215331</c:v>
                </c:pt>
                <c:pt idx="1802">
                  <c:v>29.934365910460834</c:v>
                </c:pt>
                <c:pt idx="1803">
                  <c:v>29.951032576706499</c:v>
                </c:pt>
                <c:pt idx="1804">
                  <c:v>29.967699242952168</c:v>
                </c:pt>
                <c:pt idx="1805">
                  <c:v>29.984365909197834</c:v>
                </c:pt>
                <c:pt idx="1806">
                  <c:v>30.001032575443332</c:v>
                </c:pt>
                <c:pt idx="1807">
                  <c:v>30.017699241689002</c:v>
                </c:pt>
                <c:pt idx="1808">
                  <c:v>30.034365907934667</c:v>
                </c:pt>
                <c:pt idx="1809">
                  <c:v>30.051032574180333</c:v>
                </c:pt>
                <c:pt idx="1810">
                  <c:v>30.067699240426002</c:v>
                </c:pt>
                <c:pt idx="1811">
                  <c:v>30.084365906671501</c:v>
                </c:pt>
                <c:pt idx="1812">
                  <c:v>30.101032572917166</c:v>
                </c:pt>
                <c:pt idx="1813">
                  <c:v>30.117699239162835</c:v>
                </c:pt>
                <c:pt idx="1814">
                  <c:v>30.134365905408501</c:v>
                </c:pt>
                <c:pt idx="1815">
                  <c:v>30.151032571654167</c:v>
                </c:pt>
                <c:pt idx="1816">
                  <c:v>30.167699237899669</c:v>
                </c:pt>
                <c:pt idx="1817">
                  <c:v>30.184365904145334</c:v>
                </c:pt>
                <c:pt idx="1818">
                  <c:v>30.201032570391</c:v>
                </c:pt>
                <c:pt idx="1819">
                  <c:v>30.217699236636669</c:v>
                </c:pt>
                <c:pt idx="1820">
                  <c:v>30.234365902882168</c:v>
                </c:pt>
                <c:pt idx="1821">
                  <c:v>30.251032569127833</c:v>
                </c:pt>
                <c:pt idx="1822">
                  <c:v>30.267699235373502</c:v>
                </c:pt>
                <c:pt idx="1823">
                  <c:v>30.284365901619164</c:v>
                </c:pt>
                <c:pt idx="1824">
                  <c:v>30.301032567864834</c:v>
                </c:pt>
                <c:pt idx="1825">
                  <c:v>30.317699234110332</c:v>
                </c:pt>
                <c:pt idx="1826">
                  <c:v>30.334365900355998</c:v>
                </c:pt>
                <c:pt idx="1827">
                  <c:v>30.351032566601667</c:v>
                </c:pt>
                <c:pt idx="1828">
                  <c:v>30.367699232847333</c:v>
                </c:pt>
                <c:pt idx="1829">
                  <c:v>30.384365899092998</c:v>
                </c:pt>
                <c:pt idx="1830">
                  <c:v>30.4010325653385</c:v>
                </c:pt>
                <c:pt idx="1831">
                  <c:v>30.417699231584166</c:v>
                </c:pt>
                <c:pt idx="1832">
                  <c:v>30.434365897829831</c:v>
                </c:pt>
                <c:pt idx="1833">
                  <c:v>30.451032564075501</c:v>
                </c:pt>
                <c:pt idx="1834">
                  <c:v>30.467699230321166</c:v>
                </c:pt>
                <c:pt idx="1835">
                  <c:v>30.484365896566665</c:v>
                </c:pt>
                <c:pt idx="1836">
                  <c:v>30.501032562812334</c:v>
                </c:pt>
                <c:pt idx="1837">
                  <c:v>30.517699229058</c:v>
                </c:pt>
                <c:pt idx="1838">
                  <c:v>30.534365895303665</c:v>
                </c:pt>
                <c:pt idx="1839">
                  <c:v>30.551032561549167</c:v>
                </c:pt>
                <c:pt idx="1840">
                  <c:v>30.567699227794833</c:v>
                </c:pt>
                <c:pt idx="1841">
                  <c:v>30.584365894040499</c:v>
                </c:pt>
                <c:pt idx="1842">
                  <c:v>30.601032560286168</c:v>
                </c:pt>
                <c:pt idx="1843">
                  <c:v>30.617699226531833</c:v>
                </c:pt>
                <c:pt idx="1844">
                  <c:v>30.634365892777335</c:v>
                </c:pt>
                <c:pt idx="1845">
                  <c:v>30.651032559023001</c:v>
                </c:pt>
                <c:pt idx="1846">
                  <c:v>30.667699225268667</c:v>
                </c:pt>
                <c:pt idx="1847">
                  <c:v>30.684365891514336</c:v>
                </c:pt>
                <c:pt idx="1848">
                  <c:v>30.701032557760001</c:v>
                </c:pt>
                <c:pt idx="1849">
                  <c:v>30.7176992240055</c:v>
                </c:pt>
                <c:pt idx="1850">
                  <c:v>30.734365890251169</c:v>
                </c:pt>
                <c:pt idx="1851">
                  <c:v>30.751032556496835</c:v>
                </c:pt>
                <c:pt idx="1852">
                  <c:v>30.7676992227425</c:v>
                </c:pt>
                <c:pt idx="1853">
                  <c:v>30.784365888988003</c:v>
                </c:pt>
                <c:pt idx="1854">
                  <c:v>30.801032555233668</c:v>
                </c:pt>
                <c:pt idx="1855">
                  <c:v>30.817699221479334</c:v>
                </c:pt>
                <c:pt idx="1856">
                  <c:v>30.834365887725003</c:v>
                </c:pt>
                <c:pt idx="1857">
                  <c:v>30.851032553970665</c:v>
                </c:pt>
                <c:pt idx="1858">
                  <c:v>30.867699220216164</c:v>
                </c:pt>
                <c:pt idx="1859">
                  <c:v>30.884365886461833</c:v>
                </c:pt>
                <c:pt idx="1860">
                  <c:v>30.901032552707498</c:v>
                </c:pt>
                <c:pt idx="1861">
                  <c:v>30.917699218953164</c:v>
                </c:pt>
                <c:pt idx="1862">
                  <c:v>30.934365885198833</c:v>
                </c:pt>
                <c:pt idx="1863">
                  <c:v>30.951032551444332</c:v>
                </c:pt>
                <c:pt idx="1864">
                  <c:v>30.967699217689997</c:v>
                </c:pt>
                <c:pt idx="1865">
                  <c:v>30.984365883935666</c:v>
                </c:pt>
                <c:pt idx="1866">
                  <c:v>31.001032550181332</c:v>
                </c:pt>
                <c:pt idx="1867">
                  <c:v>31.017699216426834</c:v>
                </c:pt>
                <c:pt idx="1868">
                  <c:v>31.0343658826725</c:v>
                </c:pt>
                <c:pt idx="1869">
                  <c:v>31.051032548918165</c:v>
                </c:pt>
                <c:pt idx="1870">
                  <c:v>31.067699215163834</c:v>
                </c:pt>
                <c:pt idx="1871">
                  <c:v>31.0843658814095</c:v>
                </c:pt>
                <c:pt idx="1872">
                  <c:v>31.101032547654999</c:v>
                </c:pt>
                <c:pt idx="1873">
                  <c:v>31.117699213900668</c:v>
                </c:pt>
                <c:pt idx="1874">
                  <c:v>31.134365880146333</c:v>
                </c:pt>
                <c:pt idx="1875">
                  <c:v>31.151032546391999</c:v>
                </c:pt>
                <c:pt idx="1876">
                  <c:v>31.167699212637668</c:v>
                </c:pt>
                <c:pt idx="1877">
                  <c:v>31.184365878883167</c:v>
                </c:pt>
                <c:pt idx="1878">
                  <c:v>31.201032545128832</c:v>
                </c:pt>
                <c:pt idx="1879">
                  <c:v>31.217699211374502</c:v>
                </c:pt>
                <c:pt idx="1880">
                  <c:v>31.234365877620167</c:v>
                </c:pt>
                <c:pt idx="1881">
                  <c:v>31.251032543865833</c:v>
                </c:pt>
                <c:pt idx="1882">
                  <c:v>31.267699210111335</c:v>
                </c:pt>
                <c:pt idx="1883">
                  <c:v>31.284365876357001</c:v>
                </c:pt>
                <c:pt idx="1884">
                  <c:v>31.301032542602666</c:v>
                </c:pt>
                <c:pt idx="1885">
                  <c:v>31.317699208848335</c:v>
                </c:pt>
                <c:pt idx="1886">
                  <c:v>31.334365875093834</c:v>
                </c:pt>
                <c:pt idx="1887">
                  <c:v>31.351032541339503</c:v>
                </c:pt>
                <c:pt idx="1888">
                  <c:v>31.367699207585169</c:v>
                </c:pt>
                <c:pt idx="1889">
                  <c:v>31.384365873830834</c:v>
                </c:pt>
                <c:pt idx="1890">
                  <c:v>31.401032540076503</c:v>
                </c:pt>
                <c:pt idx="1891">
                  <c:v>31.417699206322002</c:v>
                </c:pt>
                <c:pt idx="1892">
                  <c:v>31.434365872567664</c:v>
                </c:pt>
                <c:pt idx="1893">
                  <c:v>31.451032538813333</c:v>
                </c:pt>
                <c:pt idx="1894">
                  <c:v>31.467699205058999</c:v>
                </c:pt>
                <c:pt idx="1895">
                  <c:v>31.484365871304664</c:v>
                </c:pt>
                <c:pt idx="1896">
                  <c:v>31.501032537550167</c:v>
                </c:pt>
                <c:pt idx="1897">
                  <c:v>31.517699203795832</c:v>
                </c:pt>
                <c:pt idx="1898">
                  <c:v>31.534365870041498</c:v>
                </c:pt>
                <c:pt idx="1899">
                  <c:v>31.551032536287167</c:v>
                </c:pt>
                <c:pt idx="1900">
                  <c:v>31.567699202532665</c:v>
                </c:pt>
                <c:pt idx="1901">
                  <c:v>31.584365868778331</c:v>
                </c:pt>
                <c:pt idx="1902">
                  <c:v>31.601032535024</c:v>
                </c:pt>
                <c:pt idx="1903">
                  <c:v>31.617699201269666</c:v>
                </c:pt>
                <c:pt idx="1904">
                  <c:v>31.634365867515331</c:v>
                </c:pt>
                <c:pt idx="1905">
                  <c:v>31.651032533760834</c:v>
                </c:pt>
                <c:pt idx="1906">
                  <c:v>31.667699200006499</c:v>
                </c:pt>
                <c:pt idx="1907">
                  <c:v>31.684365866252165</c:v>
                </c:pt>
                <c:pt idx="1908">
                  <c:v>31.701032532497834</c:v>
                </c:pt>
                <c:pt idx="1909">
                  <c:v>31.7176991987435</c:v>
                </c:pt>
                <c:pt idx="1910">
                  <c:v>31.734365864989002</c:v>
                </c:pt>
                <c:pt idx="1911">
                  <c:v>31.751032531234667</c:v>
                </c:pt>
                <c:pt idx="1912">
                  <c:v>31.767699197480333</c:v>
                </c:pt>
                <c:pt idx="1913">
                  <c:v>31.784365863726002</c:v>
                </c:pt>
                <c:pt idx="1914">
                  <c:v>31.801032529971668</c:v>
                </c:pt>
                <c:pt idx="1915">
                  <c:v>31.817699196217166</c:v>
                </c:pt>
                <c:pt idx="1916">
                  <c:v>31.834365862462835</c:v>
                </c:pt>
                <c:pt idx="1917">
                  <c:v>31.851032528708501</c:v>
                </c:pt>
                <c:pt idx="1918">
                  <c:v>31.867699194954167</c:v>
                </c:pt>
                <c:pt idx="1919">
                  <c:v>31.884365861199669</c:v>
                </c:pt>
                <c:pt idx="1920">
                  <c:v>31.901032527445334</c:v>
                </c:pt>
                <c:pt idx="1921">
                  <c:v>31.917699193691</c:v>
                </c:pt>
                <c:pt idx="1922">
                  <c:v>31.934365859936669</c:v>
                </c:pt>
                <c:pt idx="1923">
                  <c:v>31.951032526182335</c:v>
                </c:pt>
                <c:pt idx="1924">
                  <c:v>31.967699192427833</c:v>
                </c:pt>
                <c:pt idx="1925">
                  <c:v>31.984365858673502</c:v>
                </c:pt>
                <c:pt idx="1926">
                  <c:v>32.001032524919168</c:v>
                </c:pt>
                <c:pt idx="1927">
                  <c:v>32.01769919116483</c:v>
                </c:pt>
                <c:pt idx="1928">
                  <c:v>32.034365857410499</c:v>
                </c:pt>
                <c:pt idx="1929">
                  <c:v>32.051032523655998</c:v>
                </c:pt>
                <c:pt idx="1930">
                  <c:v>32.067699189901667</c:v>
                </c:pt>
                <c:pt idx="1931">
                  <c:v>32.084365856147336</c:v>
                </c:pt>
                <c:pt idx="1932">
                  <c:v>32.101032522392998</c:v>
                </c:pt>
                <c:pt idx="1933">
                  <c:v>32.117699188638504</c:v>
                </c:pt>
                <c:pt idx="1934">
                  <c:v>32.134365854884166</c:v>
                </c:pt>
                <c:pt idx="1935">
                  <c:v>32.151032521129835</c:v>
                </c:pt>
                <c:pt idx="1936">
                  <c:v>32.167699187375504</c:v>
                </c:pt>
                <c:pt idx="1937">
                  <c:v>32.184365853621166</c:v>
                </c:pt>
                <c:pt idx="1938">
                  <c:v>32.201032519866665</c:v>
                </c:pt>
                <c:pt idx="1939">
                  <c:v>32.217699186112334</c:v>
                </c:pt>
                <c:pt idx="1940">
                  <c:v>32.234365852358003</c:v>
                </c:pt>
                <c:pt idx="1941">
                  <c:v>32.251032518603665</c:v>
                </c:pt>
                <c:pt idx="1942">
                  <c:v>32.267699184849334</c:v>
                </c:pt>
                <c:pt idx="1943">
                  <c:v>32.284365851094833</c:v>
                </c:pt>
                <c:pt idx="1944">
                  <c:v>32.301032517340495</c:v>
                </c:pt>
                <c:pt idx="1945">
                  <c:v>32.317699183586164</c:v>
                </c:pt>
                <c:pt idx="1946">
                  <c:v>32.334365849831833</c:v>
                </c:pt>
                <c:pt idx="1947">
                  <c:v>32.351032516077332</c:v>
                </c:pt>
                <c:pt idx="1948">
                  <c:v>32.367699182323001</c:v>
                </c:pt>
                <c:pt idx="1949">
                  <c:v>32.384365848568663</c:v>
                </c:pt>
                <c:pt idx="1950">
                  <c:v>32.401032514814332</c:v>
                </c:pt>
                <c:pt idx="1951">
                  <c:v>32.417699181060001</c:v>
                </c:pt>
                <c:pt idx="1952">
                  <c:v>32.4343658473055</c:v>
                </c:pt>
                <c:pt idx="1953">
                  <c:v>32.451032513551169</c:v>
                </c:pt>
                <c:pt idx="1954">
                  <c:v>32.467699179796831</c:v>
                </c:pt>
                <c:pt idx="1955">
                  <c:v>32.4843658460425</c:v>
                </c:pt>
                <c:pt idx="1956">
                  <c:v>32.50103251228817</c:v>
                </c:pt>
                <c:pt idx="1957">
                  <c:v>32.517699178533668</c:v>
                </c:pt>
                <c:pt idx="1958">
                  <c:v>32.53436584477933</c:v>
                </c:pt>
                <c:pt idx="1959">
                  <c:v>32.551032511024999</c:v>
                </c:pt>
                <c:pt idx="1960">
                  <c:v>32.567699177270669</c:v>
                </c:pt>
                <c:pt idx="1961">
                  <c:v>32.584365843516331</c:v>
                </c:pt>
                <c:pt idx="1962">
                  <c:v>32.601032509761836</c:v>
                </c:pt>
                <c:pt idx="1963">
                  <c:v>32.617699176007498</c:v>
                </c:pt>
                <c:pt idx="1964">
                  <c:v>32.634365842253168</c:v>
                </c:pt>
                <c:pt idx="1965">
                  <c:v>32.651032508498837</c:v>
                </c:pt>
                <c:pt idx="1966">
                  <c:v>32.667699174744335</c:v>
                </c:pt>
                <c:pt idx="1967">
                  <c:v>32.684365840989997</c:v>
                </c:pt>
                <c:pt idx="1968">
                  <c:v>32.701032507235666</c:v>
                </c:pt>
                <c:pt idx="1969">
                  <c:v>32.717699173481336</c:v>
                </c:pt>
                <c:pt idx="1970">
                  <c:v>32.734365839726998</c:v>
                </c:pt>
                <c:pt idx="1971">
                  <c:v>32.751032505972503</c:v>
                </c:pt>
                <c:pt idx="1972">
                  <c:v>32.767699172218165</c:v>
                </c:pt>
                <c:pt idx="1973">
                  <c:v>32.784365838463835</c:v>
                </c:pt>
                <c:pt idx="1974">
                  <c:v>32.801032504709504</c:v>
                </c:pt>
                <c:pt idx="1975">
                  <c:v>32.817699170955166</c:v>
                </c:pt>
                <c:pt idx="1976">
                  <c:v>32.834365837200671</c:v>
                </c:pt>
                <c:pt idx="1977">
                  <c:v>32.851032503446334</c:v>
                </c:pt>
                <c:pt idx="1978">
                  <c:v>32.867699169691996</c:v>
                </c:pt>
                <c:pt idx="1979">
                  <c:v>32.884365835937665</c:v>
                </c:pt>
                <c:pt idx="1980">
                  <c:v>32.901032502183163</c:v>
                </c:pt>
                <c:pt idx="1981">
                  <c:v>32.917699168428832</c:v>
                </c:pt>
                <c:pt idx="1982">
                  <c:v>32.934365834674502</c:v>
                </c:pt>
                <c:pt idx="1983">
                  <c:v>32.951032500920164</c:v>
                </c:pt>
                <c:pt idx="1984">
                  <c:v>32.967699167165833</c:v>
                </c:pt>
                <c:pt idx="1985">
                  <c:v>32.984365833411331</c:v>
                </c:pt>
                <c:pt idx="1986">
                  <c:v>33.001032499657001</c:v>
                </c:pt>
                <c:pt idx="1987">
                  <c:v>33.017699165902663</c:v>
                </c:pt>
                <c:pt idx="1988">
                  <c:v>33.034365832148332</c:v>
                </c:pt>
                <c:pt idx="1989">
                  <c:v>33.051032498394001</c:v>
                </c:pt>
                <c:pt idx="1990">
                  <c:v>33.0676991646395</c:v>
                </c:pt>
                <c:pt idx="1991">
                  <c:v>33.084365830885169</c:v>
                </c:pt>
                <c:pt idx="1992">
                  <c:v>33.101032497130831</c:v>
                </c:pt>
                <c:pt idx="1993">
                  <c:v>33.1176991633765</c:v>
                </c:pt>
                <c:pt idx="1994">
                  <c:v>33.134365829622169</c:v>
                </c:pt>
                <c:pt idx="1995">
                  <c:v>33.151032495867668</c:v>
                </c:pt>
                <c:pt idx="1996">
                  <c:v>33.167699162113337</c:v>
                </c:pt>
                <c:pt idx="1997">
                  <c:v>33.184365828358999</c:v>
                </c:pt>
                <c:pt idx="1998">
                  <c:v>33.201032494604668</c:v>
                </c:pt>
                <c:pt idx="1999">
                  <c:v>33.217699160850167</c:v>
                </c:pt>
                <c:pt idx="2000">
                  <c:v>33.234365827095836</c:v>
                </c:pt>
                <c:pt idx="2001">
                  <c:v>33.251032493341498</c:v>
                </c:pt>
                <c:pt idx="2002">
                  <c:v>33.267699159587167</c:v>
                </c:pt>
                <c:pt idx="2003">
                  <c:v>33.284365825832836</c:v>
                </c:pt>
                <c:pt idx="2004">
                  <c:v>33.301032492078335</c:v>
                </c:pt>
                <c:pt idx="2005">
                  <c:v>33.317699158324004</c:v>
                </c:pt>
                <c:pt idx="2006">
                  <c:v>33.334365824569666</c:v>
                </c:pt>
                <c:pt idx="2007">
                  <c:v>33.351032490815335</c:v>
                </c:pt>
                <c:pt idx="2008">
                  <c:v>33.367699157061004</c:v>
                </c:pt>
                <c:pt idx="2009">
                  <c:v>33.384365823306503</c:v>
                </c:pt>
                <c:pt idx="2010">
                  <c:v>33.401032489552165</c:v>
                </c:pt>
                <c:pt idx="2011">
                  <c:v>33.417699155797834</c:v>
                </c:pt>
                <c:pt idx="2012">
                  <c:v>33.434365822043496</c:v>
                </c:pt>
                <c:pt idx="2013">
                  <c:v>33.451032488289002</c:v>
                </c:pt>
                <c:pt idx="2014">
                  <c:v>33.467699154534664</c:v>
                </c:pt>
                <c:pt idx="2015">
                  <c:v>33.484365820780333</c:v>
                </c:pt>
                <c:pt idx="2016">
                  <c:v>33.501032487026002</c:v>
                </c:pt>
                <c:pt idx="2017">
                  <c:v>33.517699153271664</c:v>
                </c:pt>
                <c:pt idx="2018">
                  <c:v>33.534365819517163</c:v>
                </c:pt>
                <c:pt idx="2019">
                  <c:v>33.551032485762832</c:v>
                </c:pt>
                <c:pt idx="2020">
                  <c:v>33.567699152008501</c:v>
                </c:pt>
                <c:pt idx="2021">
                  <c:v>33.584365818254163</c:v>
                </c:pt>
                <c:pt idx="2022">
                  <c:v>33.601032484499832</c:v>
                </c:pt>
                <c:pt idx="2023">
                  <c:v>33.617699150745331</c:v>
                </c:pt>
                <c:pt idx="2024">
                  <c:v>33.634365816991</c:v>
                </c:pt>
                <c:pt idx="2025">
                  <c:v>33.651032483236669</c:v>
                </c:pt>
                <c:pt idx="2026">
                  <c:v>33.667699149482331</c:v>
                </c:pt>
                <c:pt idx="2027">
                  <c:v>33.68436581572783</c:v>
                </c:pt>
                <c:pt idx="2028">
                  <c:v>33.701032481973499</c:v>
                </c:pt>
                <c:pt idx="2029">
                  <c:v>33.717699148219168</c:v>
                </c:pt>
                <c:pt idx="2030">
                  <c:v>33.73436581446483</c:v>
                </c:pt>
                <c:pt idx="2031">
                  <c:v>33.751032480710499</c:v>
                </c:pt>
                <c:pt idx="2032">
                  <c:v>33.767699146955998</c:v>
                </c:pt>
                <c:pt idx="2033">
                  <c:v>33.784365813201667</c:v>
                </c:pt>
                <c:pt idx="2034">
                  <c:v>33.801032479447336</c:v>
                </c:pt>
                <c:pt idx="2035">
                  <c:v>33.817699145692998</c:v>
                </c:pt>
                <c:pt idx="2036">
                  <c:v>33.834365811938667</c:v>
                </c:pt>
                <c:pt idx="2037">
                  <c:v>33.851032478184166</c:v>
                </c:pt>
                <c:pt idx="2038">
                  <c:v>33.867699144429835</c:v>
                </c:pt>
                <c:pt idx="2039">
                  <c:v>33.884365810675504</c:v>
                </c:pt>
                <c:pt idx="2040">
                  <c:v>33.901032476921166</c:v>
                </c:pt>
                <c:pt idx="2041">
                  <c:v>33.917699143166836</c:v>
                </c:pt>
                <c:pt idx="2042">
                  <c:v>33.934365809412334</c:v>
                </c:pt>
                <c:pt idx="2043">
                  <c:v>33.951032475658003</c:v>
                </c:pt>
                <c:pt idx="2044">
                  <c:v>33.967699141903665</c:v>
                </c:pt>
                <c:pt idx="2045">
                  <c:v>33.984365808149334</c:v>
                </c:pt>
                <c:pt idx="2046">
                  <c:v>34.001032474394833</c:v>
                </c:pt>
                <c:pt idx="2047">
                  <c:v>34.017699140640495</c:v>
                </c:pt>
                <c:pt idx="2048">
                  <c:v>34.034365806886164</c:v>
                </c:pt>
                <c:pt idx="2049">
                  <c:v>34.051032473131833</c:v>
                </c:pt>
                <c:pt idx="2050">
                  <c:v>34.067699139377495</c:v>
                </c:pt>
                <c:pt idx="2051">
                  <c:v>34.084365805623001</c:v>
                </c:pt>
                <c:pt idx="2052">
                  <c:v>34.101032471868663</c:v>
                </c:pt>
                <c:pt idx="2053">
                  <c:v>34.117699138114332</c:v>
                </c:pt>
                <c:pt idx="2054">
                  <c:v>34.134365804359994</c:v>
                </c:pt>
                <c:pt idx="2055">
                  <c:v>34.151032470605664</c:v>
                </c:pt>
                <c:pt idx="2056">
                  <c:v>34.167699136851169</c:v>
                </c:pt>
                <c:pt idx="2057">
                  <c:v>34.184365803096831</c:v>
                </c:pt>
                <c:pt idx="2058">
                  <c:v>34.201032469342501</c:v>
                </c:pt>
                <c:pt idx="2059">
                  <c:v>34.21769913558817</c:v>
                </c:pt>
                <c:pt idx="2060">
                  <c:v>34.234365801833661</c:v>
                </c:pt>
                <c:pt idx="2061">
                  <c:v>34.25103246807933</c:v>
                </c:pt>
                <c:pt idx="2062">
                  <c:v>34.267699134324999</c:v>
                </c:pt>
                <c:pt idx="2063">
                  <c:v>34.284365800570662</c:v>
                </c:pt>
                <c:pt idx="2064">
                  <c:v>34.301032466816331</c:v>
                </c:pt>
                <c:pt idx="2065">
                  <c:v>34.317699133061836</c:v>
                </c:pt>
                <c:pt idx="2066">
                  <c:v>34.334365799307506</c:v>
                </c:pt>
                <c:pt idx="2067">
                  <c:v>34.351032465553168</c:v>
                </c:pt>
                <c:pt idx="2068">
                  <c:v>34.367699131798837</c:v>
                </c:pt>
                <c:pt idx="2069">
                  <c:v>34.384365798044506</c:v>
                </c:pt>
                <c:pt idx="2070">
                  <c:v>34.401032464289997</c:v>
                </c:pt>
                <c:pt idx="2071">
                  <c:v>34.417699130535667</c:v>
                </c:pt>
                <c:pt idx="2072">
                  <c:v>34.434365796781336</c:v>
                </c:pt>
                <c:pt idx="2073">
                  <c:v>34.451032463026998</c:v>
                </c:pt>
                <c:pt idx="2074">
                  <c:v>34.467699129272667</c:v>
                </c:pt>
                <c:pt idx="2075">
                  <c:v>34.484365795518173</c:v>
                </c:pt>
                <c:pt idx="2076">
                  <c:v>34.501032461763835</c:v>
                </c:pt>
                <c:pt idx="2077">
                  <c:v>34.517699128009504</c:v>
                </c:pt>
                <c:pt idx="2078">
                  <c:v>34.534365794255173</c:v>
                </c:pt>
                <c:pt idx="2079">
                  <c:v>34.551032460500664</c:v>
                </c:pt>
                <c:pt idx="2080">
                  <c:v>34.567699126746334</c:v>
                </c:pt>
                <c:pt idx="2081">
                  <c:v>34.584365792992003</c:v>
                </c:pt>
                <c:pt idx="2082">
                  <c:v>34.601032459237665</c:v>
                </c:pt>
                <c:pt idx="2083">
                  <c:v>34.617699125483334</c:v>
                </c:pt>
                <c:pt idx="2084">
                  <c:v>34.634365791728833</c:v>
                </c:pt>
                <c:pt idx="2085">
                  <c:v>34.651032457974495</c:v>
                </c:pt>
                <c:pt idx="2086">
                  <c:v>34.667699124220164</c:v>
                </c:pt>
                <c:pt idx="2087">
                  <c:v>34.684365790465833</c:v>
                </c:pt>
                <c:pt idx="2088">
                  <c:v>34.701032456711495</c:v>
                </c:pt>
                <c:pt idx="2089">
                  <c:v>34.717699122957001</c:v>
                </c:pt>
                <c:pt idx="2090">
                  <c:v>34.73436578920267</c:v>
                </c:pt>
                <c:pt idx="2091">
                  <c:v>34.751032455448332</c:v>
                </c:pt>
                <c:pt idx="2092">
                  <c:v>34.767699121694001</c:v>
                </c:pt>
                <c:pt idx="2093">
                  <c:v>34.7843657879395</c:v>
                </c:pt>
                <c:pt idx="2094">
                  <c:v>34.801032454185162</c:v>
                </c:pt>
                <c:pt idx="2095">
                  <c:v>34.817699120430831</c:v>
                </c:pt>
                <c:pt idx="2096">
                  <c:v>34.8343657866765</c:v>
                </c:pt>
                <c:pt idx="2097">
                  <c:v>34.851032452922162</c:v>
                </c:pt>
                <c:pt idx="2098">
                  <c:v>34.867699119167668</c:v>
                </c:pt>
                <c:pt idx="2099">
                  <c:v>34.884365785413337</c:v>
                </c:pt>
                <c:pt idx="2100">
                  <c:v>34.901032451658999</c:v>
                </c:pt>
                <c:pt idx="2101">
                  <c:v>34.917699117904668</c:v>
                </c:pt>
                <c:pt idx="2102">
                  <c:v>34.934365784150337</c:v>
                </c:pt>
                <c:pt idx="2103">
                  <c:v>34.951032450395829</c:v>
                </c:pt>
                <c:pt idx="2104">
                  <c:v>34.967699116641498</c:v>
                </c:pt>
                <c:pt idx="2105">
                  <c:v>34.984365782887167</c:v>
                </c:pt>
                <c:pt idx="2106">
                  <c:v>35.001032449132829</c:v>
                </c:pt>
                <c:pt idx="2107">
                  <c:v>35.017699115378335</c:v>
                </c:pt>
                <c:pt idx="2108">
                  <c:v>35.034365781624004</c:v>
                </c:pt>
                <c:pt idx="2109">
                  <c:v>35.051032447869673</c:v>
                </c:pt>
                <c:pt idx="2110">
                  <c:v>35.067699114115335</c:v>
                </c:pt>
                <c:pt idx="2111">
                  <c:v>35.084365780361004</c:v>
                </c:pt>
                <c:pt idx="2112">
                  <c:v>35.101032446606503</c:v>
                </c:pt>
                <c:pt idx="2113">
                  <c:v>35.117699112852165</c:v>
                </c:pt>
                <c:pt idx="2114">
                  <c:v>35.134365779097834</c:v>
                </c:pt>
                <c:pt idx="2115">
                  <c:v>35.151032445343503</c:v>
                </c:pt>
                <c:pt idx="2116">
                  <c:v>35.167699111589165</c:v>
                </c:pt>
                <c:pt idx="2117">
                  <c:v>35.184365777834664</c:v>
                </c:pt>
                <c:pt idx="2118">
                  <c:v>35.201032444080333</c:v>
                </c:pt>
                <c:pt idx="2119">
                  <c:v>35.217699110325995</c:v>
                </c:pt>
                <c:pt idx="2120">
                  <c:v>35.234365776571664</c:v>
                </c:pt>
                <c:pt idx="2121">
                  <c:v>35.251032442817333</c:v>
                </c:pt>
                <c:pt idx="2122">
                  <c:v>35.267699109062832</c:v>
                </c:pt>
                <c:pt idx="2123">
                  <c:v>35.284365775308501</c:v>
                </c:pt>
                <c:pt idx="2124">
                  <c:v>35.30103244155417</c:v>
                </c:pt>
                <c:pt idx="2125">
                  <c:v>35.317699107799832</c:v>
                </c:pt>
                <c:pt idx="2126">
                  <c:v>35.334365774045331</c:v>
                </c:pt>
                <c:pt idx="2127">
                  <c:v>35.351032440291</c:v>
                </c:pt>
                <c:pt idx="2128">
                  <c:v>35.367699106536662</c:v>
                </c:pt>
                <c:pt idx="2129">
                  <c:v>35.384365772782331</c:v>
                </c:pt>
                <c:pt idx="2130">
                  <c:v>35.401032439028</c:v>
                </c:pt>
                <c:pt idx="2131">
                  <c:v>35.417699105273499</c:v>
                </c:pt>
                <c:pt idx="2132">
                  <c:v>35.434365771519168</c:v>
                </c:pt>
                <c:pt idx="2133">
                  <c:v>35.451032437764837</c:v>
                </c:pt>
                <c:pt idx="2134">
                  <c:v>35.467699104010499</c:v>
                </c:pt>
                <c:pt idx="2135">
                  <c:v>35.484365770256169</c:v>
                </c:pt>
                <c:pt idx="2136">
                  <c:v>35.501032436501667</c:v>
                </c:pt>
                <c:pt idx="2137">
                  <c:v>35.517699102747329</c:v>
                </c:pt>
                <c:pt idx="2138">
                  <c:v>35.534365768992998</c:v>
                </c:pt>
                <c:pt idx="2139">
                  <c:v>35.551032435238668</c:v>
                </c:pt>
                <c:pt idx="2140">
                  <c:v>35.567699101484166</c:v>
                </c:pt>
                <c:pt idx="2141">
                  <c:v>35.584365767729835</c:v>
                </c:pt>
                <c:pt idx="2142">
                  <c:v>35.601032433975504</c:v>
                </c:pt>
                <c:pt idx="2143">
                  <c:v>35.617699100221166</c:v>
                </c:pt>
                <c:pt idx="2144">
                  <c:v>35.634365766466836</c:v>
                </c:pt>
                <c:pt idx="2145">
                  <c:v>35.651032432712334</c:v>
                </c:pt>
                <c:pt idx="2146">
                  <c:v>35.667699098957996</c:v>
                </c:pt>
                <c:pt idx="2147">
                  <c:v>35.684365765203665</c:v>
                </c:pt>
                <c:pt idx="2148">
                  <c:v>35.701032431449335</c:v>
                </c:pt>
                <c:pt idx="2149">
                  <c:v>35.717699097695004</c:v>
                </c:pt>
                <c:pt idx="2150">
                  <c:v>35.734365763940495</c:v>
                </c:pt>
                <c:pt idx="2151">
                  <c:v>35.751032430186164</c:v>
                </c:pt>
                <c:pt idx="2152">
                  <c:v>35.767699096431834</c:v>
                </c:pt>
                <c:pt idx="2153">
                  <c:v>35.784365762677496</c:v>
                </c:pt>
                <c:pt idx="2154">
                  <c:v>35.801032428923165</c:v>
                </c:pt>
                <c:pt idx="2155">
                  <c:v>35.81769909516867</c:v>
                </c:pt>
                <c:pt idx="2156">
                  <c:v>35.834365761414332</c:v>
                </c:pt>
                <c:pt idx="2157">
                  <c:v>35.851032427660002</c:v>
                </c:pt>
                <c:pt idx="2158">
                  <c:v>35.867699093905671</c:v>
                </c:pt>
                <c:pt idx="2159">
                  <c:v>35.884365760151162</c:v>
                </c:pt>
                <c:pt idx="2160">
                  <c:v>35.901032426396831</c:v>
                </c:pt>
                <c:pt idx="2161">
                  <c:v>35.917699092642501</c:v>
                </c:pt>
                <c:pt idx="2162">
                  <c:v>35.934365758888163</c:v>
                </c:pt>
                <c:pt idx="2163">
                  <c:v>35.951032425133832</c:v>
                </c:pt>
                <c:pt idx="2164">
                  <c:v>35.967699091379338</c:v>
                </c:pt>
                <c:pt idx="2165">
                  <c:v>35.984365757625</c:v>
                </c:pt>
                <c:pt idx="2166">
                  <c:v>36.001032423870669</c:v>
                </c:pt>
                <c:pt idx="2167">
                  <c:v>36.017699090116338</c:v>
                </c:pt>
                <c:pt idx="2168">
                  <c:v>36.034365756362</c:v>
                </c:pt>
                <c:pt idx="2169">
                  <c:v>36.051032422607499</c:v>
                </c:pt>
                <c:pt idx="2170">
                  <c:v>36.067699088853168</c:v>
                </c:pt>
                <c:pt idx="2171">
                  <c:v>36.08436575509883</c:v>
                </c:pt>
                <c:pt idx="2172">
                  <c:v>36.101032421344499</c:v>
                </c:pt>
                <c:pt idx="2173">
                  <c:v>36.117699087590005</c:v>
                </c:pt>
                <c:pt idx="2174">
                  <c:v>36.134365753835667</c:v>
                </c:pt>
                <c:pt idx="2175">
                  <c:v>36.151032420081336</c:v>
                </c:pt>
                <c:pt idx="2176">
                  <c:v>36.167699086327005</c:v>
                </c:pt>
                <c:pt idx="2177">
                  <c:v>36.184365752572667</c:v>
                </c:pt>
                <c:pt idx="2178">
                  <c:v>36.201032418818166</c:v>
                </c:pt>
                <c:pt idx="2179">
                  <c:v>36.217699085063835</c:v>
                </c:pt>
                <c:pt idx="2180">
                  <c:v>36.234365751309497</c:v>
                </c:pt>
                <c:pt idx="2181">
                  <c:v>36.251032417555166</c:v>
                </c:pt>
                <c:pt idx="2182">
                  <c:v>36.267699083800835</c:v>
                </c:pt>
                <c:pt idx="2183">
                  <c:v>36.284365750046327</c:v>
                </c:pt>
                <c:pt idx="2184">
                  <c:v>36.301032416291996</c:v>
                </c:pt>
                <c:pt idx="2185">
                  <c:v>36.317699082537665</c:v>
                </c:pt>
                <c:pt idx="2186">
                  <c:v>36.334365748783327</c:v>
                </c:pt>
                <c:pt idx="2187">
                  <c:v>36.351032415028833</c:v>
                </c:pt>
                <c:pt idx="2188">
                  <c:v>36.367699081274502</c:v>
                </c:pt>
                <c:pt idx="2189">
                  <c:v>36.384365747520164</c:v>
                </c:pt>
                <c:pt idx="2190">
                  <c:v>36.401032413765833</c:v>
                </c:pt>
                <c:pt idx="2191">
                  <c:v>36.417699080011502</c:v>
                </c:pt>
                <c:pt idx="2192">
                  <c:v>36.434365746257001</c:v>
                </c:pt>
                <c:pt idx="2193">
                  <c:v>36.451032412502663</c:v>
                </c:pt>
                <c:pt idx="2194">
                  <c:v>36.467699078748332</c:v>
                </c:pt>
                <c:pt idx="2195">
                  <c:v>36.484365744994001</c:v>
                </c:pt>
                <c:pt idx="2196">
                  <c:v>36.501032411239663</c:v>
                </c:pt>
                <c:pt idx="2197">
                  <c:v>36.517699077485169</c:v>
                </c:pt>
                <c:pt idx="2198">
                  <c:v>36.534365743730838</c:v>
                </c:pt>
                <c:pt idx="2199">
                  <c:v>36.5510324099765</c:v>
                </c:pt>
                <c:pt idx="2200">
                  <c:v>36.567699076222169</c:v>
                </c:pt>
                <c:pt idx="2201">
                  <c:v>36.584365742467838</c:v>
                </c:pt>
                <c:pt idx="2202">
                  <c:v>36.60103240871333</c:v>
                </c:pt>
                <c:pt idx="2203">
                  <c:v>36.617699074958999</c:v>
                </c:pt>
                <c:pt idx="2204">
                  <c:v>36.634365741204668</c:v>
                </c:pt>
                <c:pt idx="2205">
                  <c:v>36.65103240745033</c:v>
                </c:pt>
                <c:pt idx="2206">
                  <c:v>36.667699073695836</c:v>
                </c:pt>
                <c:pt idx="2207">
                  <c:v>36.684365739941505</c:v>
                </c:pt>
                <c:pt idx="2208">
                  <c:v>36.701032406187167</c:v>
                </c:pt>
                <c:pt idx="2209">
                  <c:v>36.717699072432836</c:v>
                </c:pt>
                <c:pt idx="2210">
                  <c:v>36.734365738678505</c:v>
                </c:pt>
                <c:pt idx="2211">
                  <c:v>36.751032404923997</c:v>
                </c:pt>
                <c:pt idx="2212">
                  <c:v>36.767699071169666</c:v>
                </c:pt>
                <c:pt idx="2213">
                  <c:v>36.784365737415335</c:v>
                </c:pt>
                <c:pt idx="2214">
                  <c:v>36.801032403660997</c:v>
                </c:pt>
                <c:pt idx="2215">
                  <c:v>36.817699069906666</c:v>
                </c:pt>
                <c:pt idx="2216">
                  <c:v>36.834365736152172</c:v>
                </c:pt>
                <c:pt idx="2217">
                  <c:v>36.851032402397827</c:v>
                </c:pt>
                <c:pt idx="2218">
                  <c:v>36.867699068643496</c:v>
                </c:pt>
                <c:pt idx="2219">
                  <c:v>36.884365734889165</c:v>
                </c:pt>
                <c:pt idx="2220">
                  <c:v>36.901032401134664</c:v>
                </c:pt>
                <c:pt idx="2221">
                  <c:v>36.917699067380333</c:v>
                </c:pt>
                <c:pt idx="2222">
                  <c:v>36.934365733626002</c:v>
                </c:pt>
                <c:pt idx="2223">
                  <c:v>36.951032399871664</c:v>
                </c:pt>
                <c:pt idx="2224">
                  <c:v>36.967699066117333</c:v>
                </c:pt>
                <c:pt idx="2225">
                  <c:v>36.984365732362832</c:v>
                </c:pt>
                <c:pt idx="2226">
                  <c:v>37.001032398608494</c:v>
                </c:pt>
                <c:pt idx="2227">
                  <c:v>37.017699064854163</c:v>
                </c:pt>
                <c:pt idx="2228">
                  <c:v>37.034365731099832</c:v>
                </c:pt>
                <c:pt idx="2229">
                  <c:v>37.051032397345494</c:v>
                </c:pt>
                <c:pt idx="2230">
                  <c:v>37.067699063591</c:v>
                </c:pt>
                <c:pt idx="2231">
                  <c:v>37.084365729836669</c:v>
                </c:pt>
                <c:pt idx="2232">
                  <c:v>37.101032396082338</c:v>
                </c:pt>
                <c:pt idx="2233">
                  <c:v>37.117699062328001</c:v>
                </c:pt>
                <c:pt idx="2234">
                  <c:v>37.13436572857367</c:v>
                </c:pt>
                <c:pt idx="2235">
                  <c:v>37.151032394819168</c:v>
                </c:pt>
                <c:pt idx="2236">
                  <c:v>37.16769906106483</c:v>
                </c:pt>
                <c:pt idx="2237">
                  <c:v>37.184365727310499</c:v>
                </c:pt>
                <c:pt idx="2238">
                  <c:v>37.201032393556169</c:v>
                </c:pt>
                <c:pt idx="2239">
                  <c:v>37.217699059801667</c:v>
                </c:pt>
                <c:pt idx="2240">
                  <c:v>37.234365726047336</c:v>
                </c:pt>
                <c:pt idx="2241">
                  <c:v>37.251032392293006</c:v>
                </c:pt>
                <c:pt idx="2242">
                  <c:v>37.267699058538668</c:v>
                </c:pt>
                <c:pt idx="2243">
                  <c:v>37.284365724784337</c:v>
                </c:pt>
                <c:pt idx="2244">
                  <c:v>37.301032391029835</c:v>
                </c:pt>
                <c:pt idx="2245">
                  <c:v>37.317699057275497</c:v>
                </c:pt>
                <c:pt idx="2246">
                  <c:v>37.334365723521167</c:v>
                </c:pt>
                <c:pt idx="2247">
                  <c:v>37.351032389766836</c:v>
                </c:pt>
                <c:pt idx="2248">
                  <c:v>37.367699056012498</c:v>
                </c:pt>
                <c:pt idx="2249">
                  <c:v>37.384365722258003</c:v>
                </c:pt>
                <c:pt idx="2250">
                  <c:v>37.401032388503673</c:v>
                </c:pt>
                <c:pt idx="2251">
                  <c:v>37.417699054749328</c:v>
                </c:pt>
                <c:pt idx="2252">
                  <c:v>37.434365720994997</c:v>
                </c:pt>
                <c:pt idx="2253">
                  <c:v>37.451032387240502</c:v>
                </c:pt>
                <c:pt idx="2254">
                  <c:v>37.467699053486164</c:v>
                </c:pt>
                <c:pt idx="2255">
                  <c:v>37.484365719731834</c:v>
                </c:pt>
                <c:pt idx="2256">
                  <c:v>37.501032385977503</c:v>
                </c:pt>
                <c:pt idx="2257">
                  <c:v>37.517699052223165</c:v>
                </c:pt>
                <c:pt idx="2258">
                  <c:v>37.534365718468663</c:v>
                </c:pt>
                <c:pt idx="2259">
                  <c:v>37.551032384714333</c:v>
                </c:pt>
                <c:pt idx="2260">
                  <c:v>37.567699050959995</c:v>
                </c:pt>
                <c:pt idx="2261">
                  <c:v>37.584365717205664</c:v>
                </c:pt>
                <c:pt idx="2262">
                  <c:v>37.601032383451333</c:v>
                </c:pt>
                <c:pt idx="2263">
                  <c:v>37.617699049696832</c:v>
                </c:pt>
                <c:pt idx="2264">
                  <c:v>37.634365715942501</c:v>
                </c:pt>
                <c:pt idx="2265">
                  <c:v>37.65103238218817</c:v>
                </c:pt>
                <c:pt idx="2266">
                  <c:v>37.667699048433832</c:v>
                </c:pt>
                <c:pt idx="2267">
                  <c:v>37.68436571467933</c:v>
                </c:pt>
                <c:pt idx="2268">
                  <c:v>37.701032380925</c:v>
                </c:pt>
                <c:pt idx="2269">
                  <c:v>37.717699047170662</c:v>
                </c:pt>
                <c:pt idx="2270">
                  <c:v>37.734365713416331</c:v>
                </c:pt>
                <c:pt idx="2271">
                  <c:v>37.751032379662</c:v>
                </c:pt>
                <c:pt idx="2272">
                  <c:v>37.767699045907499</c:v>
                </c:pt>
                <c:pt idx="2273">
                  <c:v>37.784365712153168</c:v>
                </c:pt>
                <c:pt idx="2274">
                  <c:v>37.801032378398837</c:v>
                </c:pt>
                <c:pt idx="2275">
                  <c:v>37.817699044644506</c:v>
                </c:pt>
                <c:pt idx="2276">
                  <c:v>37.834365710890168</c:v>
                </c:pt>
                <c:pt idx="2277">
                  <c:v>37.851032377135667</c:v>
                </c:pt>
                <c:pt idx="2278">
                  <c:v>37.867699043381336</c:v>
                </c:pt>
                <c:pt idx="2279">
                  <c:v>37.884365709626998</c:v>
                </c:pt>
                <c:pt idx="2280">
                  <c:v>37.901032375872667</c:v>
                </c:pt>
                <c:pt idx="2281">
                  <c:v>37.917699042118336</c:v>
                </c:pt>
                <c:pt idx="2282">
                  <c:v>37.934365708363835</c:v>
                </c:pt>
                <c:pt idx="2283">
                  <c:v>37.951032374609504</c:v>
                </c:pt>
                <c:pt idx="2284">
                  <c:v>37.967699040855173</c:v>
                </c:pt>
                <c:pt idx="2285">
                  <c:v>37.984365707100828</c:v>
                </c:pt>
                <c:pt idx="2286">
                  <c:v>38.001032373346334</c:v>
                </c:pt>
                <c:pt idx="2287">
                  <c:v>38.017699039592003</c:v>
                </c:pt>
                <c:pt idx="2288">
                  <c:v>38.034365705837665</c:v>
                </c:pt>
                <c:pt idx="2289">
                  <c:v>38.051032372083334</c:v>
                </c:pt>
                <c:pt idx="2290">
                  <c:v>38.067699038329003</c:v>
                </c:pt>
                <c:pt idx="2291">
                  <c:v>38.084365704574495</c:v>
                </c:pt>
                <c:pt idx="2292">
                  <c:v>38.101032370820164</c:v>
                </c:pt>
                <c:pt idx="2293">
                  <c:v>38.117699037065833</c:v>
                </c:pt>
                <c:pt idx="2294">
                  <c:v>38.134365703311495</c:v>
                </c:pt>
                <c:pt idx="2295">
                  <c:v>38.151032369557164</c:v>
                </c:pt>
                <c:pt idx="2296">
                  <c:v>38.16769903580267</c:v>
                </c:pt>
                <c:pt idx="2297">
                  <c:v>38.184365702048332</c:v>
                </c:pt>
                <c:pt idx="2298">
                  <c:v>38.201032368294001</c:v>
                </c:pt>
                <c:pt idx="2299">
                  <c:v>38.21769903453967</c:v>
                </c:pt>
                <c:pt idx="2300">
                  <c:v>38.234365700785162</c:v>
                </c:pt>
                <c:pt idx="2301">
                  <c:v>38.251032367030831</c:v>
                </c:pt>
                <c:pt idx="2302">
                  <c:v>38.2676990332765</c:v>
                </c:pt>
                <c:pt idx="2303">
                  <c:v>38.284365699522162</c:v>
                </c:pt>
                <c:pt idx="2304">
                  <c:v>38.301032365767831</c:v>
                </c:pt>
                <c:pt idx="2305">
                  <c:v>38.317699032013337</c:v>
                </c:pt>
                <c:pt idx="2306">
                  <c:v>38.334365698258999</c:v>
                </c:pt>
                <c:pt idx="2307">
                  <c:v>38.351032364504668</c:v>
                </c:pt>
                <c:pt idx="2308">
                  <c:v>38.367699030750337</c:v>
                </c:pt>
                <c:pt idx="2309">
                  <c:v>38.384365696995999</c:v>
                </c:pt>
                <c:pt idx="2310">
                  <c:v>38.401032363241498</c:v>
                </c:pt>
                <c:pt idx="2311">
                  <c:v>38.417699029487167</c:v>
                </c:pt>
                <c:pt idx="2312">
                  <c:v>38.434365695732829</c:v>
                </c:pt>
                <c:pt idx="2313">
                  <c:v>38.451032361978498</c:v>
                </c:pt>
                <c:pt idx="2314">
                  <c:v>38.467699028224168</c:v>
                </c:pt>
                <c:pt idx="2315">
                  <c:v>38.484365694469673</c:v>
                </c:pt>
                <c:pt idx="2316">
                  <c:v>38.501032360715335</c:v>
                </c:pt>
                <c:pt idx="2317">
                  <c:v>38.517699026961004</c:v>
                </c:pt>
                <c:pt idx="2318">
                  <c:v>38.534365693206674</c:v>
                </c:pt>
                <c:pt idx="2319">
                  <c:v>38.551032359452165</c:v>
                </c:pt>
                <c:pt idx="2320">
                  <c:v>38.567699025697834</c:v>
                </c:pt>
                <c:pt idx="2321">
                  <c:v>38.584365691943503</c:v>
                </c:pt>
                <c:pt idx="2322">
                  <c:v>38.601032358189165</c:v>
                </c:pt>
                <c:pt idx="2323">
                  <c:v>38.617699024434835</c:v>
                </c:pt>
                <c:pt idx="2324">
                  <c:v>38.634365690680333</c:v>
                </c:pt>
                <c:pt idx="2325">
                  <c:v>38.651032356925995</c:v>
                </c:pt>
                <c:pt idx="2326">
                  <c:v>38.667699023171664</c:v>
                </c:pt>
                <c:pt idx="2327">
                  <c:v>38.684365689417334</c:v>
                </c:pt>
                <c:pt idx="2328">
                  <c:v>38.701032355662996</c:v>
                </c:pt>
                <c:pt idx="2329">
                  <c:v>38.717699021908501</c:v>
                </c:pt>
                <c:pt idx="2330">
                  <c:v>38.73436568815417</c:v>
                </c:pt>
                <c:pt idx="2331">
                  <c:v>38.751032354399833</c:v>
                </c:pt>
                <c:pt idx="2332">
                  <c:v>38.767699020645502</c:v>
                </c:pt>
                <c:pt idx="2333">
                  <c:v>38.784365686891</c:v>
                </c:pt>
                <c:pt idx="2334">
                  <c:v>38.801032353136662</c:v>
                </c:pt>
                <c:pt idx="2335">
                  <c:v>38.817699019382331</c:v>
                </c:pt>
                <c:pt idx="2336">
                  <c:v>38.834365685628001</c:v>
                </c:pt>
                <c:pt idx="2337">
                  <c:v>38.851032351873663</c:v>
                </c:pt>
                <c:pt idx="2338">
                  <c:v>38.867699018119168</c:v>
                </c:pt>
                <c:pt idx="2339">
                  <c:v>38.884365684364838</c:v>
                </c:pt>
                <c:pt idx="2340">
                  <c:v>38.9010323506105</c:v>
                </c:pt>
                <c:pt idx="2341">
                  <c:v>38.917699016856169</c:v>
                </c:pt>
                <c:pt idx="2342">
                  <c:v>38.934365683101838</c:v>
                </c:pt>
                <c:pt idx="2343">
                  <c:v>38.951032349347329</c:v>
                </c:pt>
                <c:pt idx="2344">
                  <c:v>38.967699015592999</c:v>
                </c:pt>
                <c:pt idx="2345">
                  <c:v>38.984365681838668</c:v>
                </c:pt>
                <c:pt idx="2346">
                  <c:v>39.00103234808433</c:v>
                </c:pt>
                <c:pt idx="2347">
                  <c:v>39.017699014329999</c:v>
                </c:pt>
                <c:pt idx="2348">
                  <c:v>39.034365680575505</c:v>
                </c:pt>
                <c:pt idx="2349">
                  <c:v>39.051032346821167</c:v>
                </c:pt>
                <c:pt idx="2350">
                  <c:v>39.067699013066836</c:v>
                </c:pt>
                <c:pt idx="2351">
                  <c:v>39.084365679312505</c:v>
                </c:pt>
                <c:pt idx="2352">
                  <c:v>39.101032345557996</c:v>
                </c:pt>
                <c:pt idx="2353">
                  <c:v>39.117699011803666</c:v>
                </c:pt>
                <c:pt idx="2354">
                  <c:v>39.134365678049335</c:v>
                </c:pt>
                <c:pt idx="2355">
                  <c:v>39.151032344294997</c:v>
                </c:pt>
                <c:pt idx="2356">
                  <c:v>39.167699010540666</c:v>
                </c:pt>
                <c:pt idx="2357">
                  <c:v>39.184365676786165</c:v>
                </c:pt>
                <c:pt idx="2358">
                  <c:v>39.201032343031834</c:v>
                </c:pt>
                <c:pt idx="2359">
                  <c:v>39.217699009277496</c:v>
                </c:pt>
                <c:pt idx="2360">
                  <c:v>39.234365675523165</c:v>
                </c:pt>
                <c:pt idx="2361">
                  <c:v>39.251032341768834</c:v>
                </c:pt>
                <c:pt idx="2362">
                  <c:v>39.267699008014333</c:v>
                </c:pt>
                <c:pt idx="2363">
                  <c:v>39.284365674260002</c:v>
                </c:pt>
                <c:pt idx="2364">
                  <c:v>39.301032340505671</c:v>
                </c:pt>
                <c:pt idx="2365">
                  <c:v>39.317699006751333</c:v>
                </c:pt>
                <c:pt idx="2366">
                  <c:v>39.334365672996832</c:v>
                </c:pt>
                <c:pt idx="2367">
                  <c:v>39.351032339242501</c:v>
                </c:pt>
                <c:pt idx="2368">
                  <c:v>39.367699005488163</c:v>
                </c:pt>
                <c:pt idx="2369">
                  <c:v>39.384365671733832</c:v>
                </c:pt>
                <c:pt idx="2370">
                  <c:v>39.401032337979501</c:v>
                </c:pt>
                <c:pt idx="2371">
                  <c:v>39.417699004225</c:v>
                </c:pt>
                <c:pt idx="2372">
                  <c:v>39.434365670470669</c:v>
                </c:pt>
                <c:pt idx="2373">
                  <c:v>39.451032336716338</c:v>
                </c:pt>
                <c:pt idx="2374">
                  <c:v>39.467699002962</c:v>
                </c:pt>
                <c:pt idx="2375">
                  <c:v>39.484365669207669</c:v>
                </c:pt>
                <c:pt idx="2376">
                  <c:v>39.501032335453168</c:v>
                </c:pt>
                <c:pt idx="2377">
                  <c:v>39.51769900169883</c:v>
                </c:pt>
                <c:pt idx="2378">
                  <c:v>39.534365667944499</c:v>
                </c:pt>
                <c:pt idx="2379">
                  <c:v>39.551032334190168</c:v>
                </c:pt>
                <c:pt idx="2380">
                  <c:v>39.567699000435667</c:v>
                </c:pt>
                <c:pt idx="2381">
                  <c:v>39.584365666681336</c:v>
                </c:pt>
                <c:pt idx="2382">
                  <c:v>39.601032332927005</c:v>
                </c:pt>
                <c:pt idx="2383">
                  <c:v>39.617698999172667</c:v>
                </c:pt>
                <c:pt idx="2384">
                  <c:v>39.634365665418336</c:v>
                </c:pt>
                <c:pt idx="2385">
                  <c:v>39.651032331663835</c:v>
                </c:pt>
                <c:pt idx="2386">
                  <c:v>39.667698997909497</c:v>
                </c:pt>
                <c:pt idx="2387">
                  <c:v>39.684365664155166</c:v>
                </c:pt>
                <c:pt idx="2388">
                  <c:v>39.701032330400835</c:v>
                </c:pt>
                <c:pt idx="2389">
                  <c:v>39.717698996646497</c:v>
                </c:pt>
                <c:pt idx="2390">
                  <c:v>39.734365662891996</c:v>
                </c:pt>
                <c:pt idx="2391">
                  <c:v>39.751032329137665</c:v>
                </c:pt>
                <c:pt idx="2392">
                  <c:v>39.767698995383327</c:v>
                </c:pt>
                <c:pt idx="2393">
                  <c:v>39.784365661628996</c:v>
                </c:pt>
                <c:pt idx="2394">
                  <c:v>39.801032327874665</c:v>
                </c:pt>
                <c:pt idx="2395">
                  <c:v>39.817698994120164</c:v>
                </c:pt>
                <c:pt idx="2396">
                  <c:v>39.834365660365833</c:v>
                </c:pt>
                <c:pt idx="2397">
                  <c:v>39.851032326611502</c:v>
                </c:pt>
                <c:pt idx="2398">
                  <c:v>39.867698992857164</c:v>
                </c:pt>
                <c:pt idx="2399">
                  <c:v>39.884365659102663</c:v>
                </c:pt>
                <c:pt idx="2400">
                  <c:v>39.901032325348332</c:v>
                </c:pt>
                <c:pt idx="2401">
                  <c:v>39.917698991594001</c:v>
                </c:pt>
                <c:pt idx="2402">
                  <c:v>39.934365657839663</c:v>
                </c:pt>
                <c:pt idx="2403">
                  <c:v>39.951032324085332</c:v>
                </c:pt>
                <c:pt idx="2404">
                  <c:v>39.967698990330838</c:v>
                </c:pt>
                <c:pt idx="2405">
                  <c:v>39.9843656565765</c:v>
                </c:pt>
                <c:pt idx="2406">
                  <c:v>40.001032322822169</c:v>
                </c:pt>
                <c:pt idx="2407">
                  <c:v>40.017698989067839</c:v>
                </c:pt>
                <c:pt idx="2408">
                  <c:v>40.034365655313501</c:v>
                </c:pt>
                <c:pt idx="2409">
                  <c:v>40.051032321558999</c:v>
                </c:pt>
                <c:pt idx="2410">
                  <c:v>40.067698987804668</c:v>
                </c:pt>
                <c:pt idx="2411">
                  <c:v>40.08436565405033</c:v>
                </c:pt>
                <c:pt idx="2412">
                  <c:v>40.101032320296</c:v>
                </c:pt>
                <c:pt idx="2413">
                  <c:v>40.117698986541505</c:v>
                </c:pt>
                <c:pt idx="2414">
                  <c:v>40.134365652787167</c:v>
                </c:pt>
                <c:pt idx="2415">
                  <c:v>40.151032319032836</c:v>
                </c:pt>
                <c:pt idx="2416">
                  <c:v>40.167698985278506</c:v>
                </c:pt>
                <c:pt idx="2417">
                  <c:v>40.184365651524168</c:v>
                </c:pt>
                <c:pt idx="2418">
                  <c:v>40.201032317769666</c:v>
                </c:pt>
                <c:pt idx="2419">
                  <c:v>40.217698984015335</c:v>
                </c:pt>
                <c:pt idx="2420">
                  <c:v>40.234365650260997</c:v>
                </c:pt>
                <c:pt idx="2421">
                  <c:v>40.251032316506667</c:v>
                </c:pt>
                <c:pt idx="2422">
                  <c:v>40.267698982752336</c:v>
                </c:pt>
                <c:pt idx="2423">
                  <c:v>40.284365648997827</c:v>
                </c:pt>
                <c:pt idx="2424">
                  <c:v>40.301032315243496</c:v>
                </c:pt>
                <c:pt idx="2425">
                  <c:v>40.317698981489166</c:v>
                </c:pt>
                <c:pt idx="2426">
                  <c:v>40.334365647734828</c:v>
                </c:pt>
                <c:pt idx="2427">
                  <c:v>40.351032313980497</c:v>
                </c:pt>
                <c:pt idx="2428">
                  <c:v>40.367698980226002</c:v>
                </c:pt>
                <c:pt idx="2429">
                  <c:v>40.384365646471664</c:v>
                </c:pt>
                <c:pt idx="2430">
                  <c:v>40.401032312717334</c:v>
                </c:pt>
                <c:pt idx="2431">
                  <c:v>40.417698978963003</c:v>
                </c:pt>
                <c:pt idx="2432">
                  <c:v>40.434365645208494</c:v>
                </c:pt>
                <c:pt idx="2433">
                  <c:v>40.451032311454163</c:v>
                </c:pt>
                <c:pt idx="2434">
                  <c:v>40.467698977699833</c:v>
                </c:pt>
                <c:pt idx="2435">
                  <c:v>40.484365643945495</c:v>
                </c:pt>
                <c:pt idx="2436">
                  <c:v>40.501032310191164</c:v>
                </c:pt>
                <c:pt idx="2437">
                  <c:v>40.51769897643667</c:v>
                </c:pt>
                <c:pt idx="2438">
                  <c:v>40.534365642682332</c:v>
                </c:pt>
                <c:pt idx="2439">
                  <c:v>40.551032308928001</c:v>
                </c:pt>
                <c:pt idx="2440">
                  <c:v>40.56769897517367</c:v>
                </c:pt>
                <c:pt idx="2441">
                  <c:v>40.584365641419339</c:v>
                </c:pt>
                <c:pt idx="2442">
                  <c:v>40.601032307664831</c:v>
                </c:pt>
                <c:pt idx="2443">
                  <c:v>40.6176989739105</c:v>
                </c:pt>
                <c:pt idx="2444">
                  <c:v>40.634365640156169</c:v>
                </c:pt>
                <c:pt idx="2445">
                  <c:v>40.651032306401831</c:v>
                </c:pt>
                <c:pt idx="2446">
                  <c:v>40.667698972647337</c:v>
                </c:pt>
                <c:pt idx="2447">
                  <c:v>40.684365638893006</c:v>
                </c:pt>
                <c:pt idx="2448">
                  <c:v>40.701032305138668</c:v>
                </c:pt>
                <c:pt idx="2449">
                  <c:v>40.717698971384337</c:v>
                </c:pt>
                <c:pt idx="2450">
                  <c:v>40.734365637630006</c:v>
                </c:pt>
                <c:pt idx="2451">
                  <c:v>40.751032303875498</c:v>
                </c:pt>
                <c:pt idx="2452">
                  <c:v>40.767698970121167</c:v>
                </c:pt>
                <c:pt idx="2453">
                  <c:v>40.784365636366836</c:v>
                </c:pt>
                <c:pt idx="2454">
                  <c:v>40.801032302612498</c:v>
                </c:pt>
                <c:pt idx="2455">
                  <c:v>40.817698968858167</c:v>
                </c:pt>
                <c:pt idx="2456">
                  <c:v>40.834365635103673</c:v>
                </c:pt>
                <c:pt idx="2457">
                  <c:v>40.851032301349328</c:v>
                </c:pt>
                <c:pt idx="2458">
                  <c:v>40.867698967594997</c:v>
                </c:pt>
                <c:pt idx="2459">
                  <c:v>40.884365633840666</c:v>
                </c:pt>
                <c:pt idx="2460">
                  <c:v>40.901032300086165</c:v>
                </c:pt>
                <c:pt idx="2461">
                  <c:v>40.917698966331834</c:v>
                </c:pt>
                <c:pt idx="2462">
                  <c:v>40.934365632577503</c:v>
                </c:pt>
                <c:pt idx="2463">
                  <c:v>40.951032298823165</c:v>
                </c:pt>
                <c:pt idx="2464">
                  <c:v>40.967698965068834</c:v>
                </c:pt>
                <c:pt idx="2465">
                  <c:v>40.984365631314333</c:v>
                </c:pt>
                <c:pt idx="2466">
                  <c:v>41.001032297559995</c:v>
                </c:pt>
                <c:pt idx="2467">
                  <c:v>41.017698963805664</c:v>
                </c:pt>
                <c:pt idx="2468">
                  <c:v>41.034365630051333</c:v>
                </c:pt>
                <c:pt idx="2469">
                  <c:v>41.051032296296995</c:v>
                </c:pt>
                <c:pt idx="2470">
                  <c:v>41.067698962542501</c:v>
                </c:pt>
                <c:pt idx="2471">
                  <c:v>41.08436562878817</c:v>
                </c:pt>
                <c:pt idx="2472">
                  <c:v>41.101032295033832</c:v>
                </c:pt>
                <c:pt idx="2473">
                  <c:v>41.117698961279501</c:v>
                </c:pt>
                <c:pt idx="2474">
                  <c:v>41.13436562752517</c:v>
                </c:pt>
                <c:pt idx="2475">
                  <c:v>41.151032293770662</c:v>
                </c:pt>
                <c:pt idx="2476">
                  <c:v>41.167698960016331</c:v>
                </c:pt>
                <c:pt idx="2477">
                  <c:v>41.184365626262</c:v>
                </c:pt>
                <c:pt idx="2478">
                  <c:v>41.201032292507662</c:v>
                </c:pt>
                <c:pt idx="2479">
                  <c:v>41.217698958753168</c:v>
                </c:pt>
                <c:pt idx="2480">
                  <c:v>41.234365624998837</c:v>
                </c:pt>
                <c:pt idx="2481">
                  <c:v>41.251032291244499</c:v>
                </c:pt>
                <c:pt idx="2482">
                  <c:v>41.267698957490168</c:v>
                </c:pt>
                <c:pt idx="2483">
                  <c:v>41.284365623735837</c:v>
                </c:pt>
                <c:pt idx="2484">
                  <c:v>41.301032289981336</c:v>
                </c:pt>
                <c:pt idx="2485">
                  <c:v>41.317698956226998</c:v>
                </c:pt>
                <c:pt idx="2486">
                  <c:v>41.334365622472667</c:v>
                </c:pt>
                <c:pt idx="2487">
                  <c:v>41.351032288718336</c:v>
                </c:pt>
                <c:pt idx="2488">
                  <c:v>41.367698954963998</c:v>
                </c:pt>
                <c:pt idx="2489">
                  <c:v>41.384365621209504</c:v>
                </c:pt>
                <c:pt idx="2490">
                  <c:v>41.401032287455173</c:v>
                </c:pt>
                <c:pt idx="2491">
                  <c:v>41.417698953700828</c:v>
                </c:pt>
                <c:pt idx="2492">
                  <c:v>41.434365619946497</c:v>
                </c:pt>
                <c:pt idx="2493">
                  <c:v>41.451032286192003</c:v>
                </c:pt>
                <c:pt idx="2494">
                  <c:v>41.467698952437665</c:v>
                </c:pt>
                <c:pt idx="2495">
                  <c:v>41.484365618683334</c:v>
                </c:pt>
                <c:pt idx="2496">
                  <c:v>41.501032284929003</c:v>
                </c:pt>
                <c:pt idx="2497">
                  <c:v>41.517698951174665</c:v>
                </c:pt>
                <c:pt idx="2498">
                  <c:v>41.534365617420164</c:v>
                </c:pt>
                <c:pt idx="2499">
                  <c:v>41.551032283665833</c:v>
                </c:pt>
                <c:pt idx="2500">
                  <c:v>41.567698949911495</c:v>
                </c:pt>
                <c:pt idx="2501">
                  <c:v>41.584365616157164</c:v>
                </c:pt>
                <c:pt idx="2502">
                  <c:v>41.601032282402834</c:v>
                </c:pt>
                <c:pt idx="2503">
                  <c:v>41.617698948648332</c:v>
                </c:pt>
                <c:pt idx="2504">
                  <c:v>41.634365614894001</c:v>
                </c:pt>
                <c:pt idx="2505">
                  <c:v>41.65103228113967</c:v>
                </c:pt>
                <c:pt idx="2506">
                  <c:v>41.667698947385333</c:v>
                </c:pt>
                <c:pt idx="2507">
                  <c:v>41.684365613631002</c:v>
                </c:pt>
                <c:pt idx="2508">
                  <c:v>41.7010322798765</c:v>
                </c:pt>
                <c:pt idx="2509">
                  <c:v>41.717698946122162</c:v>
                </c:pt>
                <c:pt idx="2510">
                  <c:v>41.734365612367831</c:v>
                </c:pt>
                <c:pt idx="2511">
                  <c:v>41.751032278613501</c:v>
                </c:pt>
                <c:pt idx="2512">
                  <c:v>41.767698944858999</c:v>
                </c:pt>
                <c:pt idx="2513">
                  <c:v>41.784365611104668</c:v>
                </c:pt>
                <c:pt idx="2514">
                  <c:v>41.801032277350338</c:v>
                </c:pt>
                <c:pt idx="2515">
                  <c:v>41.817698943596</c:v>
                </c:pt>
                <c:pt idx="2516">
                  <c:v>41.834365609841669</c:v>
                </c:pt>
                <c:pt idx="2517">
                  <c:v>41.851032276087167</c:v>
                </c:pt>
                <c:pt idx="2518">
                  <c:v>41.867698942332829</c:v>
                </c:pt>
                <c:pt idx="2519">
                  <c:v>41.884365608578499</c:v>
                </c:pt>
                <c:pt idx="2520">
                  <c:v>41.901032274824168</c:v>
                </c:pt>
                <c:pt idx="2521">
                  <c:v>41.91769894106983</c:v>
                </c:pt>
                <c:pt idx="2522">
                  <c:v>41.934365607315335</c:v>
                </c:pt>
                <c:pt idx="2523">
                  <c:v>41.951032273561005</c:v>
                </c:pt>
                <c:pt idx="2524">
                  <c:v>41.967698939806674</c:v>
                </c:pt>
                <c:pt idx="2525">
                  <c:v>41.984365606052329</c:v>
                </c:pt>
                <c:pt idx="2526">
                  <c:v>42.001032272297834</c:v>
                </c:pt>
                <c:pt idx="2527">
                  <c:v>42.017698938543504</c:v>
                </c:pt>
                <c:pt idx="2528">
                  <c:v>42.034365604789166</c:v>
                </c:pt>
                <c:pt idx="2529">
                  <c:v>42.051032271034835</c:v>
                </c:pt>
                <c:pt idx="2530">
                  <c:v>42.067698937280504</c:v>
                </c:pt>
                <c:pt idx="2531">
                  <c:v>42.084365603525995</c:v>
                </c:pt>
                <c:pt idx="2532">
                  <c:v>42.101032269771665</c:v>
                </c:pt>
                <c:pt idx="2533">
                  <c:v>42.117698936017334</c:v>
                </c:pt>
                <c:pt idx="2534">
                  <c:v>42.134365602262996</c:v>
                </c:pt>
                <c:pt idx="2535">
                  <c:v>42.151032268508665</c:v>
                </c:pt>
                <c:pt idx="2536">
                  <c:v>42.167698934754171</c:v>
                </c:pt>
                <c:pt idx="2537">
                  <c:v>42.184365600999833</c:v>
                </c:pt>
                <c:pt idx="2538">
                  <c:v>42.201032267245502</c:v>
                </c:pt>
                <c:pt idx="2539">
                  <c:v>42.217698933491171</c:v>
                </c:pt>
                <c:pt idx="2540">
                  <c:v>42.234365599736662</c:v>
                </c:pt>
                <c:pt idx="2541">
                  <c:v>42.251032265982332</c:v>
                </c:pt>
                <c:pt idx="2542">
                  <c:v>42.267698932228001</c:v>
                </c:pt>
                <c:pt idx="2543">
                  <c:v>42.284365598473663</c:v>
                </c:pt>
                <c:pt idx="2544">
                  <c:v>42.301032264719332</c:v>
                </c:pt>
                <c:pt idx="2545">
                  <c:v>42.317698930964838</c:v>
                </c:pt>
                <c:pt idx="2546">
                  <c:v>42.3343655972105</c:v>
                </c:pt>
                <c:pt idx="2547">
                  <c:v>42.351032263456169</c:v>
                </c:pt>
                <c:pt idx="2548">
                  <c:v>42.367698929701838</c:v>
                </c:pt>
                <c:pt idx="2549">
                  <c:v>42.3843655959475</c:v>
                </c:pt>
                <c:pt idx="2550">
                  <c:v>42.401032262192999</c:v>
                </c:pt>
                <c:pt idx="2551">
                  <c:v>42.417698928438668</c:v>
                </c:pt>
                <c:pt idx="2552">
                  <c:v>42.43436559468433</c:v>
                </c:pt>
                <c:pt idx="2553">
                  <c:v>42.451032260929999</c:v>
                </c:pt>
                <c:pt idx="2554">
                  <c:v>42.467698927175668</c:v>
                </c:pt>
                <c:pt idx="2555">
                  <c:v>42.484365593421167</c:v>
                </c:pt>
                <c:pt idx="2556">
                  <c:v>42.501032259666836</c:v>
                </c:pt>
                <c:pt idx="2557">
                  <c:v>42.517698925912505</c:v>
                </c:pt>
                <c:pt idx="2558">
                  <c:v>42.53436559215816</c:v>
                </c:pt>
                <c:pt idx="2559">
                  <c:v>42.551032258403666</c:v>
                </c:pt>
                <c:pt idx="2560">
                  <c:v>42.567698924649335</c:v>
                </c:pt>
                <c:pt idx="2561">
                  <c:v>42.584365590894997</c:v>
                </c:pt>
                <c:pt idx="2562">
                  <c:v>42.601032257140666</c:v>
                </c:pt>
                <c:pt idx="2563">
                  <c:v>42.617698923386335</c:v>
                </c:pt>
                <c:pt idx="2564">
                  <c:v>42.634365589631827</c:v>
                </c:pt>
                <c:pt idx="2565">
                  <c:v>42.651032255877496</c:v>
                </c:pt>
                <c:pt idx="2566">
                  <c:v>42.667698922123165</c:v>
                </c:pt>
                <c:pt idx="2567">
                  <c:v>42.684365588368834</c:v>
                </c:pt>
                <c:pt idx="2568">
                  <c:v>42.701032254614496</c:v>
                </c:pt>
                <c:pt idx="2569">
                  <c:v>42.717698920860002</c:v>
                </c:pt>
                <c:pt idx="2570">
                  <c:v>42.734365587105671</c:v>
                </c:pt>
                <c:pt idx="2571">
                  <c:v>42.751032253351333</c:v>
                </c:pt>
                <c:pt idx="2572">
                  <c:v>42.767698919597002</c:v>
                </c:pt>
                <c:pt idx="2573">
                  <c:v>42.784365585842501</c:v>
                </c:pt>
                <c:pt idx="2574">
                  <c:v>42.801032252088163</c:v>
                </c:pt>
                <c:pt idx="2575">
                  <c:v>42.817698918333832</c:v>
                </c:pt>
                <c:pt idx="2576">
                  <c:v>42.834365584579501</c:v>
                </c:pt>
                <c:pt idx="2577">
                  <c:v>42.851032250825163</c:v>
                </c:pt>
                <c:pt idx="2578">
                  <c:v>42.867698917070669</c:v>
                </c:pt>
                <c:pt idx="2579">
                  <c:v>42.884365583316338</c:v>
                </c:pt>
                <c:pt idx="2580">
                  <c:v>42.901032249562</c:v>
                </c:pt>
                <c:pt idx="2581">
                  <c:v>42.917698915807669</c:v>
                </c:pt>
                <c:pt idx="2582">
                  <c:v>42.934365582053339</c:v>
                </c:pt>
                <c:pt idx="2583">
                  <c:v>42.95103224829883</c:v>
                </c:pt>
                <c:pt idx="2584">
                  <c:v>42.967698914544499</c:v>
                </c:pt>
                <c:pt idx="2585">
                  <c:v>42.984365580790168</c:v>
                </c:pt>
                <c:pt idx="2586">
                  <c:v>43.00103224703583</c:v>
                </c:pt>
                <c:pt idx="2587">
                  <c:v>43.0176989132815</c:v>
                </c:pt>
                <c:pt idx="2588">
                  <c:v>43.034365579527005</c:v>
                </c:pt>
                <c:pt idx="2589">
                  <c:v>43.051032245772667</c:v>
                </c:pt>
                <c:pt idx="2590">
                  <c:v>43.067698912018336</c:v>
                </c:pt>
                <c:pt idx="2591">
                  <c:v>43.084365578264006</c:v>
                </c:pt>
                <c:pt idx="2592">
                  <c:v>43.101032244509497</c:v>
                </c:pt>
                <c:pt idx="2593">
                  <c:v>43.117698910755166</c:v>
                </c:pt>
                <c:pt idx="2594">
                  <c:v>43.134365577000835</c:v>
                </c:pt>
                <c:pt idx="2595">
                  <c:v>43.151032243246497</c:v>
                </c:pt>
                <c:pt idx="2596">
                  <c:v>43.167698909492167</c:v>
                </c:pt>
                <c:pt idx="2597">
                  <c:v>43.184365575737665</c:v>
                </c:pt>
                <c:pt idx="2598">
                  <c:v>43.201032241983327</c:v>
                </c:pt>
                <c:pt idx="2599">
                  <c:v>43.217698908228996</c:v>
                </c:pt>
                <c:pt idx="2600">
                  <c:v>43.234365574474666</c:v>
                </c:pt>
                <c:pt idx="2601">
                  <c:v>43.251032240720328</c:v>
                </c:pt>
                <c:pt idx="2602">
                  <c:v>43.267698906965833</c:v>
                </c:pt>
                <c:pt idx="2603">
                  <c:v>43.284365573211502</c:v>
                </c:pt>
                <c:pt idx="2604">
                  <c:v>43.301032239457165</c:v>
                </c:pt>
                <c:pt idx="2605">
                  <c:v>43.317698905702834</c:v>
                </c:pt>
                <c:pt idx="2606">
                  <c:v>43.334365571948332</c:v>
                </c:pt>
                <c:pt idx="2607">
                  <c:v>43.351032238193994</c:v>
                </c:pt>
                <c:pt idx="2608">
                  <c:v>43.367698904439663</c:v>
                </c:pt>
                <c:pt idx="2609">
                  <c:v>43.384365570685333</c:v>
                </c:pt>
                <c:pt idx="2610">
                  <c:v>43.401032236931002</c:v>
                </c:pt>
                <c:pt idx="2611">
                  <c:v>43.4176989031765</c:v>
                </c:pt>
                <c:pt idx="2612">
                  <c:v>43.43436556942217</c:v>
                </c:pt>
                <c:pt idx="2613">
                  <c:v>43.451032235667839</c:v>
                </c:pt>
                <c:pt idx="2614">
                  <c:v>43.467698901913501</c:v>
                </c:pt>
                <c:pt idx="2615">
                  <c:v>43.48436556815917</c:v>
                </c:pt>
                <c:pt idx="2616">
                  <c:v>43.501032234404668</c:v>
                </c:pt>
                <c:pt idx="2617">
                  <c:v>43.517698900650331</c:v>
                </c:pt>
                <c:pt idx="2618">
                  <c:v>43.534365566896</c:v>
                </c:pt>
                <c:pt idx="2619">
                  <c:v>43.551032233141669</c:v>
                </c:pt>
                <c:pt idx="2620">
                  <c:v>43.567698899387167</c:v>
                </c:pt>
                <c:pt idx="2621">
                  <c:v>43.584365565632837</c:v>
                </c:pt>
                <c:pt idx="2622">
                  <c:v>43.601032231878506</c:v>
                </c:pt>
                <c:pt idx="2623">
                  <c:v>43.617698898124168</c:v>
                </c:pt>
                <c:pt idx="2624">
                  <c:v>43.634365564369837</c:v>
                </c:pt>
                <c:pt idx="2625">
                  <c:v>43.651032230615336</c:v>
                </c:pt>
                <c:pt idx="2626">
                  <c:v>43.667698896860998</c:v>
                </c:pt>
                <c:pt idx="2627">
                  <c:v>43.684365563106667</c:v>
                </c:pt>
                <c:pt idx="2628">
                  <c:v>43.701032229352336</c:v>
                </c:pt>
                <c:pt idx="2629">
                  <c:v>43.717698895597998</c:v>
                </c:pt>
                <c:pt idx="2630">
                  <c:v>43.734365561843497</c:v>
                </c:pt>
                <c:pt idx="2631">
                  <c:v>43.751032228089166</c:v>
                </c:pt>
                <c:pt idx="2632">
                  <c:v>43.767698894334828</c:v>
                </c:pt>
                <c:pt idx="2633">
                  <c:v>43.784365560580497</c:v>
                </c:pt>
                <c:pt idx="2634">
                  <c:v>43.801032226826166</c:v>
                </c:pt>
                <c:pt idx="2635">
                  <c:v>43.817698893071665</c:v>
                </c:pt>
                <c:pt idx="2636">
                  <c:v>43.834365559317334</c:v>
                </c:pt>
                <c:pt idx="2637">
                  <c:v>43.851032225563003</c:v>
                </c:pt>
                <c:pt idx="2638">
                  <c:v>43.867698891808665</c:v>
                </c:pt>
                <c:pt idx="2639">
                  <c:v>43.884365558054164</c:v>
                </c:pt>
                <c:pt idx="2640">
                  <c:v>43.901032224299833</c:v>
                </c:pt>
                <c:pt idx="2641">
                  <c:v>43.917698890545495</c:v>
                </c:pt>
                <c:pt idx="2642">
                  <c:v>43.934365556791164</c:v>
                </c:pt>
                <c:pt idx="2643">
                  <c:v>43.951032223036833</c:v>
                </c:pt>
                <c:pt idx="2644">
                  <c:v>43.967698889282332</c:v>
                </c:pt>
                <c:pt idx="2645">
                  <c:v>43.984365555528001</c:v>
                </c:pt>
                <c:pt idx="2646">
                  <c:v>44.00103222177367</c:v>
                </c:pt>
                <c:pt idx="2647">
                  <c:v>44.017698888019332</c:v>
                </c:pt>
                <c:pt idx="2648">
                  <c:v>44.034365554265001</c:v>
                </c:pt>
                <c:pt idx="2649">
                  <c:v>44.0510322205105</c:v>
                </c:pt>
                <c:pt idx="2650">
                  <c:v>44.067698886756169</c:v>
                </c:pt>
                <c:pt idx="2651">
                  <c:v>44.084365553001831</c:v>
                </c:pt>
                <c:pt idx="2652">
                  <c:v>44.1010322192475</c:v>
                </c:pt>
                <c:pt idx="2653">
                  <c:v>44.117698885493006</c:v>
                </c:pt>
                <c:pt idx="2654">
                  <c:v>44.134365551738668</c:v>
                </c:pt>
                <c:pt idx="2655">
                  <c:v>44.151032217984337</c:v>
                </c:pt>
                <c:pt idx="2656">
                  <c:v>44.167698884230006</c:v>
                </c:pt>
                <c:pt idx="2657">
                  <c:v>44.184365550475668</c:v>
                </c:pt>
                <c:pt idx="2658">
                  <c:v>44.201032216721167</c:v>
                </c:pt>
                <c:pt idx="2659">
                  <c:v>44.217698882966836</c:v>
                </c:pt>
                <c:pt idx="2660">
                  <c:v>44.234365549212498</c:v>
                </c:pt>
                <c:pt idx="2661">
                  <c:v>44.251032215458167</c:v>
                </c:pt>
                <c:pt idx="2662">
                  <c:v>44.267698881703836</c:v>
                </c:pt>
                <c:pt idx="2663">
                  <c:v>44.284365547949328</c:v>
                </c:pt>
                <c:pt idx="2664">
                  <c:v>44.301032214194997</c:v>
                </c:pt>
                <c:pt idx="2665">
                  <c:v>44.317698880440666</c:v>
                </c:pt>
                <c:pt idx="2666">
                  <c:v>44.334365546686328</c:v>
                </c:pt>
                <c:pt idx="2667">
                  <c:v>44.351032212931997</c:v>
                </c:pt>
                <c:pt idx="2668">
                  <c:v>44.367698879177503</c:v>
                </c:pt>
                <c:pt idx="2669">
                  <c:v>44.384365545423165</c:v>
                </c:pt>
                <c:pt idx="2670">
                  <c:v>44.401032211668834</c:v>
                </c:pt>
                <c:pt idx="2671">
                  <c:v>44.417698877914503</c:v>
                </c:pt>
                <c:pt idx="2672">
                  <c:v>44.434365544159995</c:v>
                </c:pt>
                <c:pt idx="2673">
                  <c:v>44.451032210405664</c:v>
                </c:pt>
                <c:pt idx="2674">
                  <c:v>44.467698876651333</c:v>
                </c:pt>
                <c:pt idx="2675">
                  <c:v>44.484365542896995</c:v>
                </c:pt>
                <c:pt idx="2676">
                  <c:v>44.501032209142664</c:v>
                </c:pt>
                <c:pt idx="2677">
                  <c:v>44.51769887538817</c:v>
                </c:pt>
                <c:pt idx="2678">
                  <c:v>44.534365541633832</c:v>
                </c:pt>
                <c:pt idx="2679">
                  <c:v>44.551032207879501</c:v>
                </c:pt>
                <c:pt idx="2680">
                  <c:v>44.567698874125171</c:v>
                </c:pt>
                <c:pt idx="2681">
                  <c:v>44.584365540370833</c:v>
                </c:pt>
                <c:pt idx="2682">
                  <c:v>44.601032206616331</c:v>
                </c:pt>
                <c:pt idx="2683">
                  <c:v>44.617698872862</c:v>
                </c:pt>
                <c:pt idx="2684">
                  <c:v>44.634365539107662</c:v>
                </c:pt>
                <c:pt idx="2685">
                  <c:v>44.651032205353332</c:v>
                </c:pt>
                <c:pt idx="2686">
                  <c:v>44.667698871598837</c:v>
                </c:pt>
                <c:pt idx="2687">
                  <c:v>44.684365537844499</c:v>
                </c:pt>
                <c:pt idx="2688">
                  <c:v>44.701032204090168</c:v>
                </c:pt>
                <c:pt idx="2689">
                  <c:v>44.717698870335838</c:v>
                </c:pt>
                <c:pt idx="2690">
                  <c:v>44.7343655365815</c:v>
                </c:pt>
                <c:pt idx="2691">
                  <c:v>44.751032202826998</c:v>
                </c:pt>
                <c:pt idx="2692">
                  <c:v>44.767698869072667</c:v>
                </c:pt>
                <c:pt idx="2693">
                  <c:v>44.784365535318337</c:v>
                </c:pt>
                <c:pt idx="2694">
                  <c:v>44.801032201563999</c:v>
                </c:pt>
                <c:pt idx="2695">
                  <c:v>44.817698867809668</c:v>
                </c:pt>
                <c:pt idx="2696">
                  <c:v>44.834365534055173</c:v>
                </c:pt>
                <c:pt idx="2697">
                  <c:v>44.851032200300828</c:v>
                </c:pt>
                <c:pt idx="2698">
                  <c:v>44.867698866546498</c:v>
                </c:pt>
                <c:pt idx="2699">
                  <c:v>44.884365532792167</c:v>
                </c:pt>
                <c:pt idx="2700">
                  <c:v>44.901032199037665</c:v>
                </c:pt>
                <c:pt idx="2701">
                  <c:v>44.917698865283334</c:v>
                </c:pt>
                <c:pt idx="2702">
                  <c:v>44.934365531529004</c:v>
                </c:pt>
                <c:pt idx="2703">
                  <c:v>44.951032197774666</c:v>
                </c:pt>
                <c:pt idx="2704">
                  <c:v>44.967698864020335</c:v>
                </c:pt>
                <c:pt idx="2705">
                  <c:v>44.984365530265833</c:v>
                </c:pt>
                <c:pt idx="2706">
                  <c:v>45.001032196511495</c:v>
                </c:pt>
                <c:pt idx="2707">
                  <c:v>45.017698862757165</c:v>
                </c:pt>
                <c:pt idx="2708">
                  <c:v>45.034365529002834</c:v>
                </c:pt>
                <c:pt idx="2709">
                  <c:v>45.051032195248496</c:v>
                </c:pt>
                <c:pt idx="2710">
                  <c:v>45.067698861494002</c:v>
                </c:pt>
                <c:pt idx="2711">
                  <c:v>45.084365527739671</c:v>
                </c:pt>
                <c:pt idx="2712">
                  <c:v>45.101032193985333</c:v>
                </c:pt>
                <c:pt idx="2713">
                  <c:v>45.117698860231002</c:v>
                </c:pt>
                <c:pt idx="2714">
                  <c:v>45.134365526476671</c:v>
                </c:pt>
                <c:pt idx="2715">
                  <c:v>45.151032192722163</c:v>
                </c:pt>
                <c:pt idx="2716">
                  <c:v>45.167698858967832</c:v>
                </c:pt>
                <c:pt idx="2717">
                  <c:v>45.184365525213501</c:v>
                </c:pt>
                <c:pt idx="2718">
                  <c:v>45.201032191459163</c:v>
                </c:pt>
                <c:pt idx="2719">
                  <c:v>45.217698857704669</c:v>
                </c:pt>
                <c:pt idx="2720">
                  <c:v>45.234365523950338</c:v>
                </c:pt>
                <c:pt idx="2721">
                  <c:v>45.251032190196</c:v>
                </c:pt>
                <c:pt idx="2722">
                  <c:v>45.267698856441669</c:v>
                </c:pt>
                <c:pt idx="2723">
                  <c:v>45.284365522687338</c:v>
                </c:pt>
                <c:pt idx="2724">
                  <c:v>45.30103218893283</c:v>
                </c:pt>
                <c:pt idx="2725">
                  <c:v>45.317698855178499</c:v>
                </c:pt>
                <c:pt idx="2726">
                  <c:v>45.334365521424168</c:v>
                </c:pt>
                <c:pt idx="2727">
                  <c:v>45.35103218766983</c:v>
                </c:pt>
                <c:pt idx="2728">
                  <c:v>45.367698853915499</c:v>
                </c:pt>
                <c:pt idx="2729">
                  <c:v>45.384365520161005</c:v>
                </c:pt>
                <c:pt idx="2730">
                  <c:v>45.40103218640666</c:v>
                </c:pt>
                <c:pt idx="2731">
                  <c:v>45.417698852652329</c:v>
                </c:pt>
                <c:pt idx="2732">
                  <c:v>45.434365518897998</c:v>
                </c:pt>
                <c:pt idx="2733">
                  <c:v>45.451032185143504</c:v>
                </c:pt>
                <c:pt idx="2734">
                  <c:v>45.467698851389166</c:v>
                </c:pt>
                <c:pt idx="2735">
                  <c:v>45.484365517634835</c:v>
                </c:pt>
                <c:pt idx="2736">
                  <c:v>45.501032183880504</c:v>
                </c:pt>
                <c:pt idx="2737">
                  <c:v>45.517698850126166</c:v>
                </c:pt>
                <c:pt idx="2738">
                  <c:v>45.534365516371665</c:v>
                </c:pt>
                <c:pt idx="2739">
                  <c:v>45.551032182617334</c:v>
                </c:pt>
                <c:pt idx="2740">
                  <c:v>45.567698848862996</c:v>
                </c:pt>
                <c:pt idx="2741">
                  <c:v>45.584365515108665</c:v>
                </c:pt>
                <c:pt idx="2742">
                  <c:v>45.601032181354334</c:v>
                </c:pt>
                <c:pt idx="2743">
                  <c:v>45.617698847599833</c:v>
                </c:pt>
                <c:pt idx="2744">
                  <c:v>45.634365513845502</c:v>
                </c:pt>
                <c:pt idx="2745">
                  <c:v>45.651032180091171</c:v>
                </c:pt>
                <c:pt idx="2746">
                  <c:v>45.667698846336833</c:v>
                </c:pt>
                <c:pt idx="2747">
                  <c:v>45.684365512582502</c:v>
                </c:pt>
                <c:pt idx="2748">
                  <c:v>45.701032178828001</c:v>
                </c:pt>
                <c:pt idx="2749">
                  <c:v>45.717698845073663</c:v>
                </c:pt>
                <c:pt idx="2750">
                  <c:v>45.734365511319332</c:v>
                </c:pt>
                <c:pt idx="2751">
                  <c:v>45.751032177565001</c:v>
                </c:pt>
                <c:pt idx="2752">
                  <c:v>45.7676988438105</c:v>
                </c:pt>
                <c:pt idx="2753">
                  <c:v>45.784365510056169</c:v>
                </c:pt>
                <c:pt idx="2754">
                  <c:v>45.801032176301838</c:v>
                </c:pt>
                <c:pt idx="2755">
                  <c:v>45.8176988425475</c:v>
                </c:pt>
                <c:pt idx="2756">
                  <c:v>45.834365508793169</c:v>
                </c:pt>
                <c:pt idx="2757">
                  <c:v>45.851032175038668</c:v>
                </c:pt>
                <c:pt idx="2758">
                  <c:v>45.86769884128433</c:v>
                </c:pt>
                <c:pt idx="2759">
                  <c:v>45.884365507529999</c:v>
                </c:pt>
                <c:pt idx="2760">
                  <c:v>45.901032173775668</c:v>
                </c:pt>
                <c:pt idx="2761">
                  <c:v>45.91769884002133</c:v>
                </c:pt>
                <c:pt idx="2762">
                  <c:v>45.934365506266836</c:v>
                </c:pt>
                <c:pt idx="2763">
                  <c:v>45.951032172512505</c:v>
                </c:pt>
                <c:pt idx="2764">
                  <c:v>45.96769883875816</c:v>
                </c:pt>
                <c:pt idx="2765">
                  <c:v>45.984365505003829</c:v>
                </c:pt>
                <c:pt idx="2766">
                  <c:v>46.001032171249335</c:v>
                </c:pt>
                <c:pt idx="2767">
                  <c:v>46.017698837494997</c:v>
                </c:pt>
                <c:pt idx="2768">
                  <c:v>46.034365503740666</c:v>
                </c:pt>
                <c:pt idx="2769">
                  <c:v>46.051032169986335</c:v>
                </c:pt>
                <c:pt idx="2770">
                  <c:v>46.067698836231997</c:v>
                </c:pt>
                <c:pt idx="2771">
                  <c:v>46.084365502477496</c:v>
                </c:pt>
                <c:pt idx="2772">
                  <c:v>46.101032168723165</c:v>
                </c:pt>
                <c:pt idx="2773">
                  <c:v>46.117698834968827</c:v>
                </c:pt>
                <c:pt idx="2774">
                  <c:v>46.134365501214496</c:v>
                </c:pt>
                <c:pt idx="2775">
                  <c:v>46.151032167460166</c:v>
                </c:pt>
                <c:pt idx="2776">
                  <c:v>46.167698833705671</c:v>
                </c:pt>
                <c:pt idx="2777">
                  <c:v>46.184365499951333</c:v>
                </c:pt>
                <c:pt idx="2778">
                  <c:v>46.201032166197002</c:v>
                </c:pt>
                <c:pt idx="2779">
                  <c:v>46.217698832442672</c:v>
                </c:pt>
                <c:pt idx="2780">
                  <c:v>46.234365498688163</c:v>
                </c:pt>
                <c:pt idx="2781">
                  <c:v>46.251032164933832</c:v>
                </c:pt>
                <c:pt idx="2782">
                  <c:v>46.267698831179501</c:v>
                </c:pt>
                <c:pt idx="2783">
                  <c:v>46.284365497425163</c:v>
                </c:pt>
                <c:pt idx="2784">
                  <c:v>46.301032163670833</c:v>
                </c:pt>
                <c:pt idx="2785">
                  <c:v>46.317698829916338</c:v>
                </c:pt>
                <c:pt idx="2786">
                  <c:v>46.334365496162</c:v>
                </c:pt>
                <c:pt idx="2787">
                  <c:v>46.35103216240767</c:v>
                </c:pt>
                <c:pt idx="2788">
                  <c:v>46.367698828653339</c:v>
                </c:pt>
                <c:pt idx="2789">
                  <c:v>46.384365494899001</c:v>
                </c:pt>
                <c:pt idx="2790">
                  <c:v>46.401032161144499</c:v>
                </c:pt>
                <c:pt idx="2791">
                  <c:v>46.417698827390169</c:v>
                </c:pt>
                <c:pt idx="2792">
                  <c:v>46.434365493635831</c:v>
                </c:pt>
                <c:pt idx="2793">
                  <c:v>46.4510321598815</c:v>
                </c:pt>
                <c:pt idx="2794">
                  <c:v>46.467698826127169</c:v>
                </c:pt>
                <c:pt idx="2795">
                  <c:v>46.484365492372667</c:v>
                </c:pt>
                <c:pt idx="2796">
                  <c:v>46.501032158618337</c:v>
                </c:pt>
                <c:pt idx="2797">
                  <c:v>46.517698824864006</c:v>
                </c:pt>
                <c:pt idx="2798">
                  <c:v>46.534365491109661</c:v>
                </c:pt>
                <c:pt idx="2799">
                  <c:v>46.551032157355166</c:v>
                </c:pt>
                <c:pt idx="2800">
                  <c:v>46.567698823600836</c:v>
                </c:pt>
                <c:pt idx="2801">
                  <c:v>46.584365489846498</c:v>
                </c:pt>
                <c:pt idx="2802">
                  <c:v>46.601032156092167</c:v>
                </c:pt>
                <c:pt idx="2803">
                  <c:v>46.617698822337836</c:v>
                </c:pt>
                <c:pt idx="2804">
                  <c:v>46.634365488583327</c:v>
                </c:pt>
                <c:pt idx="2805">
                  <c:v>46.651032154828997</c:v>
                </c:pt>
                <c:pt idx="2806">
                  <c:v>46.667698821074666</c:v>
                </c:pt>
                <c:pt idx="2807">
                  <c:v>46.684365487320328</c:v>
                </c:pt>
                <c:pt idx="2808">
                  <c:v>46.701032153565997</c:v>
                </c:pt>
                <c:pt idx="2809">
                  <c:v>46.717698819811503</c:v>
                </c:pt>
                <c:pt idx="2810">
                  <c:v>46.734365486057165</c:v>
                </c:pt>
                <c:pt idx="2811">
                  <c:v>46.751032152302834</c:v>
                </c:pt>
                <c:pt idx="2812">
                  <c:v>46.767698818548503</c:v>
                </c:pt>
                <c:pt idx="2813">
                  <c:v>46.784365484793994</c:v>
                </c:pt>
                <c:pt idx="2814">
                  <c:v>46.801032151039664</c:v>
                </c:pt>
                <c:pt idx="2815">
                  <c:v>46.817698817285333</c:v>
                </c:pt>
                <c:pt idx="2816">
                  <c:v>46.834365483530995</c:v>
                </c:pt>
                <c:pt idx="2817">
                  <c:v>46.851032149776664</c:v>
                </c:pt>
                <c:pt idx="2818">
                  <c:v>46.86769881602217</c:v>
                </c:pt>
                <c:pt idx="2819">
                  <c:v>46.884365482267839</c:v>
                </c:pt>
                <c:pt idx="2820">
                  <c:v>46.901032148513501</c:v>
                </c:pt>
                <c:pt idx="2821">
                  <c:v>46.91769881475917</c:v>
                </c:pt>
                <c:pt idx="2822">
                  <c:v>46.934365481004839</c:v>
                </c:pt>
                <c:pt idx="2823">
                  <c:v>46.951032147250331</c:v>
                </c:pt>
                <c:pt idx="2824">
                  <c:v>46.967698813496</c:v>
                </c:pt>
                <c:pt idx="2825">
                  <c:v>46.984365479741669</c:v>
                </c:pt>
                <c:pt idx="2826">
                  <c:v>47.001032145987331</c:v>
                </c:pt>
                <c:pt idx="2827">
                  <c:v>47.017698812233</c:v>
                </c:pt>
                <c:pt idx="2828">
                  <c:v>47.034365478478506</c:v>
                </c:pt>
                <c:pt idx="2829">
                  <c:v>47.051032144724168</c:v>
                </c:pt>
                <c:pt idx="2830">
                  <c:v>47.067698810969837</c:v>
                </c:pt>
                <c:pt idx="2831">
                  <c:v>47.084365477215506</c:v>
                </c:pt>
                <c:pt idx="2832">
                  <c:v>47.101032143460998</c:v>
                </c:pt>
                <c:pt idx="2833">
                  <c:v>47.117698809706667</c:v>
                </c:pt>
                <c:pt idx="2834">
                  <c:v>47.134365475952336</c:v>
                </c:pt>
                <c:pt idx="2835">
                  <c:v>47.151032142197998</c:v>
                </c:pt>
                <c:pt idx="2836">
                  <c:v>47.167698808443667</c:v>
                </c:pt>
                <c:pt idx="2837">
                  <c:v>47.184365474689166</c:v>
                </c:pt>
                <c:pt idx="2838">
                  <c:v>47.201032140934828</c:v>
                </c:pt>
                <c:pt idx="2839">
                  <c:v>47.217698807180497</c:v>
                </c:pt>
                <c:pt idx="2840">
                  <c:v>47.234365473426166</c:v>
                </c:pt>
                <c:pt idx="2841">
                  <c:v>47.251032139671828</c:v>
                </c:pt>
                <c:pt idx="2842">
                  <c:v>47.267698805917334</c:v>
                </c:pt>
                <c:pt idx="2843">
                  <c:v>47.284365472163003</c:v>
                </c:pt>
                <c:pt idx="2844">
                  <c:v>47.301032138408665</c:v>
                </c:pt>
                <c:pt idx="2845">
                  <c:v>47.317698804654334</c:v>
                </c:pt>
                <c:pt idx="2846">
                  <c:v>47.334365470899833</c:v>
                </c:pt>
                <c:pt idx="2847">
                  <c:v>47.351032137145495</c:v>
                </c:pt>
                <c:pt idx="2848">
                  <c:v>47.367698803391164</c:v>
                </c:pt>
                <c:pt idx="2849">
                  <c:v>47.384365469636833</c:v>
                </c:pt>
                <c:pt idx="2850">
                  <c:v>47.401032135882495</c:v>
                </c:pt>
                <c:pt idx="2851">
                  <c:v>47.417698802128001</c:v>
                </c:pt>
                <c:pt idx="2852">
                  <c:v>47.43436546837367</c:v>
                </c:pt>
                <c:pt idx="2853">
                  <c:v>47.451032134619332</c:v>
                </c:pt>
                <c:pt idx="2854">
                  <c:v>47.467698800865001</c:v>
                </c:pt>
                <c:pt idx="2855">
                  <c:v>47.484365467110671</c:v>
                </c:pt>
                <c:pt idx="2856">
                  <c:v>47.501032133356162</c:v>
                </c:pt>
                <c:pt idx="2857">
                  <c:v>47.517698799601831</c:v>
                </c:pt>
                <c:pt idx="2858">
                  <c:v>47.5343654658475</c:v>
                </c:pt>
                <c:pt idx="2859">
                  <c:v>47.551032132093169</c:v>
                </c:pt>
                <c:pt idx="2860">
                  <c:v>47.567698798338668</c:v>
                </c:pt>
                <c:pt idx="2861">
                  <c:v>47.584365464584337</c:v>
                </c:pt>
                <c:pt idx="2862">
                  <c:v>47.601032130830006</c:v>
                </c:pt>
                <c:pt idx="2863">
                  <c:v>47.617698797075668</c:v>
                </c:pt>
                <c:pt idx="2864">
                  <c:v>47.634365463321338</c:v>
                </c:pt>
                <c:pt idx="2865">
                  <c:v>47.651032129566836</c:v>
                </c:pt>
                <c:pt idx="2866">
                  <c:v>47.667698795812498</c:v>
                </c:pt>
                <c:pt idx="2867">
                  <c:v>47.684365462058167</c:v>
                </c:pt>
                <c:pt idx="2868">
                  <c:v>47.701032128303837</c:v>
                </c:pt>
                <c:pt idx="2869">
                  <c:v>47.717698794549499</c:v>
                </c:pt>
                <c:pt idx="2870">
                  <c:v>47.734365460794997</c:v>
                </c:pt>
                <c:pt idx="2871">
                  <c:v>47.751032127040666</c:v>
                </c:pt>
                <c:pt idx="2872">
                  <c:v>47.767698793286328</c:v>
                </c:pt>
                <c:pt idx="2873">
                  <c:v>47.784365459531998</c:v>
                </c:pt>
                <c:pt idx="2874">
                  <c:v>47.801032125777667</c:v>
                </c:pt>
                <c:pt idx="2875">
                  <c:v>47.817698792023165</c:v>
                </c:pt>
                <c:pt idx="2876">
                  <c:v>47.834365458268834</c:v>
                </c:pt>
                <c:pt idx="2877">
                  <c:v>47.851032124514504</c:v>
                </c:pt>
                <c:pt idx="2878">
                  <c:v>47.867698790760166</c:v>
                </c:pt>
                <c:pt idx="2879">
                  <c:v>47.884365457005664</c:v>
                </c:pt>
                <c:pt idx="2880">
                  <c:v>47.901032123251333</c:v>
                </c:pt>
                <c:pt idx="2881">
                  <c:v>47.917698789496995</c:v>
                </c:pt>
                <c:pt idx="2882">
                  <c:v>47.934365455742665</c:v>
                </c:pt>
                <c:pt idx="2883">
                  <c:v>47.951032121988334</c:v>
                </c:pt>
                <c:pt idx="2884">
                  <c:v>47.967698788233832</c:v>
                </c:pt>
                <c:pt idx="2885">
                  <c:v>47.984365454479502</c:v>
                </c:pt>
                <c:pt idx="2886">
                  <c:v>48.001032120725171</c:v>
                </c:pt>
                <c:pt idx="2887">
                  <c:v>48.017698786970833</c:v>
                </c:pt>
                <c:pt idx="2888">
                  <c:v>48.034365453216502</c:v>
                </c:pt>
                <c:pt idx="2889">
                  <c:v>48.051032119462</c:v>
                </c:pt>
                <c:pt idx="2890">
                  <c:v>48.067698785707663</c:v>
                </c:pt>
                <c:pt idx="2891">
                  <c:v>48.084365451953332</c:v>
                </c:pt>
                <c:pt idx="2892">
                  <c:v>48.101032118199001</c:v>
                </c:pt>
                <c:pt idx="2893">
                  <c:v>48.117698784444499</c:v>
                </c:pt>
                <c:pt idx="2894">
                  <c:v>48.134365450690169</c:v>
                </c:pt>
                <c:pt idx="2895">
                  <c:v>48.151032116935838</c:v>
                </c:pt>
                <c:pt idx="2896">
                  <c:v>48.1676987831815</c:v>
                </c:pt>
                <c:pt idx="2897">
                  <c:v>48.184365449427169</c:v>
                </c:pt>
                <c:pt idx="2898">
                  <c:v>48.201032115672668</c:v>
                </c:pt>
                <c:pt idx="2899">
                  <c:v>48.21769878191833</c:v>
                </c:pt>
                <c:pt idx="2900">
                  <c:v>48.234365448163999</c:v>
                </c:pt>
                <c:pt idx="2901">
                  <c:v>48.251032114409668</c:v>
                </c:pt>
                <c:pt idx="2902">
                  <c:v>48.267698780655337</c:v>
                </c:pt>
                <c:pt idx="2903">
                  <c:v>48.284365446900829</c:v>
                </c:pt>
                <c:pt idx="2904">
                  <c:v>48.301032113146498</c:v>
                </c:pt>
                <c:pt idx="2905">
                  <c:v>48.317698779392167</c:v>
                </c:pt>
                <c:pt idx="2906">
                  <c:v>48.334365445637829</c:v>
                </c:pt>
                <c:pt idx="2907">
                  <c:v>48.351032111883498</c:v>
                </c:pt>
                <c:pt idx="2908">
                  <c:v>48.367698778129004</c:v>
                </c:pt>
                <c:pt idx="2909">
                  <c:v>48.384365444374666</c:v>
                </c:pt>
                <c:pt idx="2910">
                  <c:v>48.401032110620335</c:v>
                </c:pt>
                <c:pt idx="2911">
                  <c:v>48.417698776866004</c:v>
                </c:pt>
                <c:pt idx="2912">
                  <c:v>48.434365443111496</c:v>
                </c:pt>
                <c:pt idx="2913">
                  <c:v>48.451032109357165</c:v>
                </c:pt>
                <c:pt idx="2914">
                  <c:v>48.467698775602834</c:v>
                </c:pt>
                <c:pt idx="2915">
                  <c:v>48.484365441848496</c:v>
                </c:pt>
                <c:pt idx="2916">
                  <c:v>48.501032108094165</c:v>
                </c:pt>
                <c:pt idx="2917">
                  <c:v>48.517698774339671</c:v>
                </c:pt>
                <c:pt idx="2918">
                  <c:v>48.534365440585333</c:v>
                </c:pt>
                <c:pt idx="2919">
                  <c:v>48.551032106831002</c:v>
                </c:pt>
                <c:pt idx="2920">
                  <c:v>48.567698773076671</c:v>
                </c:pt>
                <c:pt idx="2921">
                  <c:v>48.584365439322333</c:v>
                </c:pt>
                <c:pt idx="2922">
                  <c:v>48.601032105567832</c:v>
                </c:pt>
                <c:pt idx="2923">
                  <c:v>48.617698771813501</c:v>
                </c:pt>
                <c:pt idx="2924">
                  <c:v>48.634365438059163</c:v>
                </c:pt>
                <c:pt idx="2925">
                  <c:v>48.651032104304832</c:v>
                </c:pt>
                <c:pt idx="2926">
                  <c:v>48.667698770550338</c:v>
                </c:pt>
                <c:pt idx="2927">
                  <c:v>48.684365436796</c:v>
                </c:pt>
                <c:pt idx="2928">
                  <c:v>48.701032103041669</c:v>
                </c:pt>
                <c:pt idx="2929">
                  <c:v>48.717698769287338</c:v>
                </c:pt>
                <c:pt idx="2930">
                  <c:v>48.734365435533</c:v>
                </c:pt>
                <c:pt idx="2931">
                  <c:v>48.751032101778499</c:v>
                </c:pt>
                <c:pt idx="2932">
                  <c:v>48.767698768024168</c:v>
                </c:pt>
                <c:pt idx="2933">
                  <c:v>48.78436543426983</c:v>
                </c:pt>
                <c:pt idx="2934">
                  <c:v>48.801032100515499</c:v>
                </c:pt>
                <c:pt idx="2935">
                  <c:v>48.817698766761168</c:v>
                </c:pt>
                <c:pt idx="2936">
                  <c:v>48.83436543300666</c:v>
                </c:pt>
                <c:pt idx="2937">
                  <c:v>48.851032099252329</c:v>
                </c:pt>
                <c:pt idx="2938">
                  <c:v>48.867698765497998</c:v>
                </c:pt>
                <c:pt idx="2939">
                  <c:v>48.88436543174366</c:v>
                </c:pt>
                <c:pt idx="2940">
                  <c:v>48.901032097989166</c:v>
                </c:pt>
                <c:pt idx="2941">
                  <c:v>48.917698764234835</c:v>
                </c:pt>
                <c:pt idx="2942">
                  <c:v>48.934365430480504</c:v>
                </c:pt>
                <c:pt idx="2943">
                  <c:v>48.951032096726166</c:v>
                </c:pt>
                <c:pt idx="2944">
                  <c:v>48.967698762971835</c:v>
                </c:pt>
                <c:pt idx="2945">
                  <c:v>48.984365429217334</c:v>
                </c:pt>
                <c:pt idx="2946">
                  <c:v>49.001032095462996</c:v>
                </c:pt>
                <c:pt idx="2947">
                  <c:v>49.017698761708665</c:v>
                </c:pt>
                <c:pt idx="2948">
                  <c:v>49.034365427954334</c:v>
                </c:pt>
                <c:pt idx="2949">
                  <c:v>49.051032094199996</c:v>
                </c:pt>
                <c:pt idx="2950">
                  <c:v>49.067698760445502</c:v>
                </c:pt>
                <c:pt idx="2951">
                  <c:v>49.084365426691171</c:v>
                </c:pt>
                <c:pt idx="2952">
                  <c:v>49.101032092936833</c:v>
                </c:pt>
                <c:pt idx="2953">
                  <c:v>49.117698759182502</c:v>
                </c:pt>
                <c:pt idx="2954">
                  <c:v>49.134365425428172</c:v>
                </c:pt>
                <c:pt idx="2955">
                  <c:v>49.151032091673663</c:v>
                </c:pt>
                <c:pt idx="2956">
                  <c:v>49.167698757919332</c:v>
                </c:pt>
                <c:pt idx="2957">
                  <c:v>49.184365424165001</c:v>
                </c:pt>
                <c:pt idx="2958">
                  <c:v>49.201032090410663</c:v>
                </c:pt>
                <c:pt idx="2959">
                  <c:v>49.217698756656169</c:v>
                </c:pt>
                <c:pt idx="2960">
                  <c:v>49.234365422901838</c:v>
                </c:pt>
                <c:pt idx="2961">
                  <c:v>49.2510320891475</c:v>
                </c:pt>
                <c:pt idx="2962">
                  <c:v>49.26769875539317</c:v>
                </c:pt>
                <c:pt idx="2963">
                  <c:v>49.284365421638839</c:v>
                </c:pt>
                <c:pt idx="2964">
                  <c:v>49.30103208788433</c:v>
                </c:pt>
                <c:pt idx="2965">
                  <c:v>49.317698754129999</c:v>
                </c:pt>
                <c:pt idx="2966">
                  <c:v>49.334365420375669</c:v>
                </c:pt>
                <c:pt idx="2967">
                  <c:v>49.351032086621331</c:v>
                </c:pt>
                <c:pt idx="2968">
                  <c:v>49.367698752867</c:v>
                </c:pt>
                <c:pt idx="2969">
                  <c:v>49.384365419112505</c:v>
                </c:pt>
                <c:pt idx="2970">
                  <c:v>49.40103208535816</c:v>
                </c:pt>
                <c:pt idx="2971">
                  <c:v>49.41769875160383</c:v>
                </c:pt>
                <c:pt idx="2972">
                  <c:v>49.434365417849499</c:v>
                </c:pt>
                <c:pt idx="2973">
                  <c:v>49.451032084094997</c:v>
                </c:pt>
                <c:pt idx="2974">
                  <c:v>49.467698750340666</c:v>
                </c:pt>
                <c:pt idx="2975">
                  <c:v>49.484365416586336</c:v>
                </c:pt>
                <c:pt idx="2976">
                  <c:v>49.501032082831998</c:v>
                </c:pt>
                <c:pt idx="2977">
                  <c:v>49.517698749077667</c:v>
                </c:pt>
                <c:pt idx="2978">
                  <c:v>49.534365415323165</c:v>
                </c:pt>
                <c:pt idx="2979">
                  <c:v>49.551032081568827</c:v>
                </c:pt>
                <c:pt idx="2980">
                  <c:v>49.567698747814497</c:v>
                </c:pt>
                <c:pt idx="2981">
                  <c:v>49.584365414060166</c:v>
                </c:pt>
                <c:pt idx="2982">
                  <c:v>49.601032080305828</c:v>
                </c:pt>
                <c:pt idx="2983">
                  <c:v>49.617698746551333</c:v>
                </c:pt>
                <c:pt idx="2984">
                  <c:v>49.634365412797003</c:v>
                </c:pt>
                <c:pt idx="2985">
                  <c:v>49.651032079042672</c:v>
                </c:pt>
                <c:pt idx="2986">
                  <c:v>49.667698745288334</c:v>
                </c:pt>
                <c:pt idx="2987">
                  <c:v>49.684365411534003</c:v>
                </c:pt>
                <c:pt idx="2988">
                  <c:v>49.701032077779502</c:v>
                </c:pt>
                <c:pt idx="2989">
                  <c:v>49.717698744025164</c:v>
                </c:pt>
                <c:pt idx="2990">
                  <c:v>49.734365410270833</c:v>
                </c:pt>
                <c:pt idx="2991">
                  <c:v>49.751032076516502</c:v>
                </c:pt>
                <c:pt idx="2992">
                  <c:v>49.767698742762001</c:v>
                </c:pt>
                <c:pt idx="2993">
                  <c:v>49.78436540900767</c:v>
                </c:pt>
                <c:pt idx="2994">
                  <c:v>49.801032075253339</c:v>
                </c:pt>
                <c:pt idx="2995">
                  <c:v>49.817698741499001</c:v>
                </c:pt>
                <c:pt idx="2996">
                  <c:v>49.83436540774467</c:v>
                </c:pt>
                <c:pt idx="2997">
                  <c:v>49.851032073990169</c:v>
                </c:pt>
                <c:pt idx="2998">
                  <c:v>49.867698740235831</c:v>
                </c:pt>
                <c:pt idx="2999">
                  <c:v>49.8843654064815</c:v>
                </c:pt>
                <c:pt idx="3000">
                  <c:v>49.901032072727169</c:v>
                </c:pt>
                <c:pt idx="3001">
                  <c:v>49.917698738972831</c:v>
                </c:pt>
                <c:pt idx="3002">
                  <c:v>49.934365405218337</c:v>
                </c:pt>
                <c:pt idx="3003">
                  <c:v>49.951032071464006</c:v>
                </c:pt>
                <c:pt idx="3004">
                  <c:v>49.967698737709661</c:v>
                </c:pt>
                <c:pt idx="3005">
                  <c:v>49.98436540395533</c:v>
                </c:pt>
                <c:pt idx="3006">
                  <c:v>50.001032070200836</c:v>
                </c:pt>
                <c:pt idx="3007">
                  <c:v>50.017698736446498</c:v>
                </c:pt>
                <c:pt idx="3008">
                  <c:v>50.034365402692167</c:v>
                </c:pt>
                <c:pt idx="3009">
                  <c:v>50.051032068937836</c:v>
                </c:pt>
                <c:pt idx="3010">
                  <c:v>50.067698735183498</c:v>
                </c:pt>
                <c:pt idx="3011">
                  <c:v>50.084365401428997</c:v>
                </c:pt>
                <c:pt idx="3012">
                  <c:v>50.101032067674666</c:v>
                </c:pt>
                <c:pt idx="3013">
                  <c:v>50.117698733920328</c:v>
                </c:pt>
                <c:pt idx="3014">
                  <c:v>50.134365400165997</c:v>
                </c:pt>
                <c:pt idx="3015">
                  <c:v>50.151032066411666</c:v>
                </c:pt>
                <c:pt idx="3016">
                  <c:v>50.167698732657165</c:v>
                </c:pt>
                <c:pt idx="3017">
                  <c:v>50.184365398902834</c:v>
                </c:pt>
                <c:pt idx="3018">
                  <c:v>50.201032065148503</c:v>
                </c:pt>
                <c:pt idx="3019">
                  <c:v>50.217698731394165</c:v>
                </c:pt>
                <c:pt idx="3020">
                  <c:v>50.234365397639664</c:v>
                </c:pt>
                <c:pt idx="3021">
                  <c:v>50.251032063885333</c:v>
                </c:pt>
                <c:pt idx="3022">
                  <c:v>50.267698730130995</c:v>
                </c:pt>
                <c:pt idx="3023">
                  <c:v>50.284365396376664</c:v>
                </c:pt>
                <c:pt idx="3024">
                  <c:v>50.301032062622333</c:v>
                </c:pt>
                <c:pt idx="3025">
                  <c:v>50.317698728867839</c:v>
                </c:pt>
                <c:pt idx="3026">
                  <c:v>50.334365395113501</c:v>
                </c:pt>
                <c:pt idx="3027">
                  <c:v>50.35103206135917</c:v>
                </c:pt>
                <c:pt idx="3028">
                  <c:v>50.367698727604839</c:v>
                </c:pt>
                <c:pt idx="3029">
                  <c:v>50.384365393850501</c:v>
                </c:pt>
                <c:pt idx="3030">
                  <c:v>50.401032060096</c:v>
                </c:pt>
                <c:pt idx="3031">
                  <c:v>50.417698726341669</c:v>
                </c:pt>
                <c:pt idx="3032">
                  <c:v>50.434365392587331</c:v>
                </c:pt>
                <c:pt idx="3033">
                  <c:v>50.451032058833</c:v>
                </c:pt>
                <c:pt idx="3034">
                  <c:v>50.467698725078669</c:v>
                </c:pt>
                <c:pt idx="3035">
                  <c:v>50.484365391324168</c:v>
                </c:pt>
                <c:pt idx="3036">
                  <c:v>50.501032057569837</c:v>
                </c:pt>
                <c:pt idx="3037">
                  <c:v>50.517698723815506</c:v>
                </c:pt>
                <c:pt idx="3038">
                  <c:v>50.534365390061161</c:v>
                </c:pt>
                <c:pt idx="3039">
                  <c:v>50.551032056306667</c:v>
                </c:pt>
                <c:pt idx="3040">
                  <c:v>50.567698722552336</c:v>
                </c:pt>
                <c:pt idx="3041">
                  <c:v>50.584365388797998</c:v>
                </c:pt>
                <c:pt idx="3042">
                  <c:v>50.601032055043667</c:v>
                </c:pt>
                <c:pt idx="3043">
                  <c:v>50.617698721289337</c:v>
                </c:pt>
                <c:pt idx="3044">
                  <c:v>50.634365387534828</c:v>
                </c:pt>
                <c:pt idx="3045">
                  <c:v>50.651032053780497</c:v>
                </c:pt>
                <c:pt idx="3046">
                  <c:v>50.667698720026166</c:v>
                </c:pt>
                <c:pt idx="3047">
                  <c:v>50.684365386271828</c:v>
                </c:pt>
                <c:pt idx="3048">
                  <c:v>50.701032052517498</c:v>
                </c:pt>
                <c:pt idx="3049">
                  <c:v>50.717698718763003</c:v>
                </c:pt>
                <c:pt idx="3050">
                  <c:v>50.734365385008665</c:v>
                </c:pt>
                <c:pt idx="3051">
                  <c:v>50.751032051254334</c:v>
                </c:pt>
                <c:pt idx="3052">
                  <c:v>50.767698717500004</c:v>
                </c:pt>
                <c:pt idx="3053">
                  <c:v>50.784365383745495</c:v>
                </c:pt>
                <c:pt idx="3054">
                  <c:v>50.801032049991164</c:v>
                </c:pt>
                <c:pt idx="3055">
                  <c:v>50.817698716236833</c:v>
                </c:pt>
                <c:pt idx="3056">
                  <c:v>50.834365382482495</c:v>
                </c:pt>
                <c:pt idx="3057">
                  <c:v>50.851032048728165</c:v>
                </c:pt>
                <c:pt idx="3058">
                  <c:v>50.86769871497367</c:v>
                </c:pt>
                <c:pt idx="3059">
                  <c:v>50.884365381219332</c:v>
                </c:pt>
                <c:pt idx="3060">
                  <c:v>50.901032047465002</c:v>
                </c:pt>
                <c:pt idx="3061">
                  <c:v>50.917698713710671</c:v>
                </c:pt>
                <c:pt idx="3062">
                  <c:v>50.934365379956333</c:v>
                </c:pt>
                <c:pt idx="3063">
                  <c:v>50.951032046201831</c:v>
                </c:pt>
                <c:pt idx="3064">
                  <c:v>50.9676987124475</c:v>
                </c:pt>
                <c:pt idx="3065">
                  <c:v>50.984365378693163</c:v>
                </c:pt>
                <c:pt idx="3066">
                  <c:v>51.001032044938832</c:v>
                </c:pt>
                <c:pt idx="3067">
                  <c:v>51.017698711184501</c:v>
                </c:pt>
                <c:pt idx="3068">
                  <c:v>51.034365377430007</c:v>
                </c:pt>
                <c:pt idx="3069">
                  <c:v>51.051032043675669</c:v>
                </c:pt>
                <c:pt idx="3070">
                  <c:v>51.067698709921338</c:v>
                </c:pt>
                <c:pt idx="3071">
                  <c:v>51.084365376167007</c:v>
                </c:pt>
                <c:pt idx="3072">
                  <c:v>51.101032042412498</c:v>
                </c:pt>
                <c:pt idx="3073">
                  <c:v>51.117698708658168</c:v>
                </c:pt>
                <c:pt idx="3074">
                  <c:v>51.134365374903837</c:v>
                </c:pt>
                <c:pt idx="3075">
                  <c:v>51.151032041149499</c:v>
                </c:pt>
                <c:pt idx="3076">
                  <c:v>51.167698707395168</c:v>
                </c:pt>
                <c:pt idx="3077">
                  <c:v>51.184365373640667</c:v>
                </c:pt>
                <c:pt idx="3078">
                  <c:v>51.201032039886329</c:v>
                </c:pt>
                <c:pt idx="3079">
                  <c:v>51.217698706131998</c:v>
                </c:pt>
                <c:pt idx="3080">
                  <c:v>51.234365372377667</c:v>
                </c:pt>
                <c:pt idx="3081">
                  <c:v>51.251032038623329</c:v>
                </c:pt>
                <c:pt idx="3082">
                  <c:v>51.267698704868835</c:v>
                </c:pt>
                <c:pt idx="3083">
                  <c:v>51.284365371114504</c:v>
                </c:pt>
                <c:pt idx="3084">
                  <c:v>51.301032037360166</c:v>
                </c:pt>
                <c:pt idx="3085">
                  <c:v>51.317698703605835</c:v>
                </c:pt>
                <c:pt idx="3086">
                  <c:v>51.334365369851334</c:v>
                </c:pt>
                <c:pt idx="3087">
                  <c:v>51.351032036096996</c:v>
                </c:pt>
                <c:pt idx="3088">
                  <c:v>51.367698702342665</c:v>
                </c:pt>
                <c:pt idx="3089">
                  <c:v>51.384365368588334</c:v>
                </c:pt>
                <c:pt idx="3090">
                  <c:v>51.401032034833996</c:v>
                </c:pt>
                <c:pt idx="3091">
                  <c:v>51.417698701079502</c:v>
                </c:pt>
                <c:pt idx="3092">
                  <c:v>51.434365367325171</c:v>
                </c:pt>
                <c:pt idx="3093">
                  <c:v>51.451032033570833</c:v>
                </c:pt>
                <c:pt idx="3094">
                  <c:v>51.467698699816502</c:v>
                </c:pt>
                <c:pt idx="3095">
                  <c:v>51.484365366062171</c:v>
                </c:pt>
                <c:pt idx="3096">
                  <c:v>51.501032032307663</c:v>
                </c:pt>
                <c:pt idx="3097">
                  <c:v>51.517698698553332</c:v>
                </c:pt>
                <c:pt idx="3098">
                  <c:v>51.534365364799001</c:v>
                </c:pt>
                <c:pt idx="3099">
                  <c:v>51.551032031044663</c:v>
                </c:pt>
                <c:pt idx="3100">
                  <c:v>51.567698697290332</c:v>
                </c:pt>
                <c:pt idx="3101">
                  <c:v>51.584365363535838</c:v>
                </c:pt>
                <c:pt idx="3102">
                  <c:v>51.6010320297815</c:v>
                </c:pt>
                <c:pt idx="3103">
                  <c:v>51.617698696027169</c:v>
                </c:pt>
                <c:pt idx="3104">
                  <c:v>51.634365362272838</c:v>
                </c:pt>
                <c:pt idx="3105">
                  <c:v>51.65103202851833</c:v>
                </c:pt>
                <c:pt idx="3106">
                  <c:v>51.667698694763999</c:v>
                </c:pt>
                <c:pt idx="3107">
                  <c:v>51.684365361009668</c:v>
                </c:pt>
                <c:pt idx="3108">
                  <c:v>51.70103202725533</c:v>
                </c:pt>
                <c:pt idx="3109">
                  <c:v>51.717698693500999</c:v>
                </c:pt>
                <c:pt idx="3110">
                  <c:v>51.734365359746498</c:v>
                </c:pt>
                <c:pt idx="3111">
                  <c:v>51.751032025992167</c:v>
                </c:pt>
                <c:pt idx="3112">
                  <c:v>51.767698692237829</c:v>
                </c:pt>
                <c:pt idx="3113">
                  <c:v>51.784365358483498</c:v>
                </c:pt>
                <c:pt idx="3114">
                  <c:v>51.801032024729167</c:v>
                </c:pt>
                <c:pt idx="3115">
                  <c:v>51.817698690974666</c:v>
                </c:pt>
                <c:pt idx="3116">
                  <c:v>51.834365357220335</c:v>
                </c:pt>
                <c:pt idx="3117">
                  <c:v>51.851032023466004</c:v>
                </c:pt>
                <c:pt idx="3118">
                  <c:v>51.867698689711666</c:v>
                </c:pt>
                <c:pt idx="3119">
                  <c:v>51.884365355957165</c:v>
                </c:pt>
                <c:pt idx="3120">
                  <c:v>51.901032022202834</c:v>
                </c:pt>
                <c:pt idx="3121">
                  <c:v>51.917698688448496</c:v>
                </c:pt>
                <c:pt idx="3122">
                  <c:v>51.934365354694165</c:v>
                </c:pt>
                <c:pt idx="3123">
                  <c:v>51.951032020939834</c:v>
                </c:pt>
                <c:pt idx="3124">
                  <c:v>51.967698687185333</c:v>
                </c:pt>
                <c:pt idx="3125">
                  <c:v>51.984365353431002</c:v>
                </c:pt>
                <c:pt idx="3126">
                  <c:v>52.001032019676671</c:v>
                </c:pt>
                <c:pt idx="3127">
                  <c:v>52.017698685922333</c:v>
                </c:pt>
                <c:pt idx="3128">
                  <c:v>52.034365352168003</c:v>
                </c:pt>
                <c:pt idx="3129">
                  <c:v>52.051032018413501</c:v>
                </c:pt>
                <c:pt idx="3130">
                  <c:v>52.067698684659163</c:v>
                </c:pt>
                <c:pt idx="3131">
                  <c:v>52.084365350904832</c:v>
                </c:pt>
                <c:pt idx="3132">
                  <c:v>52.101032017150501</c:v>
                </c:pt>
                <c:pt idx="3133">
                  <c:v>52.117698683396</c:v>
                </c:pt>
                <c:pt idx="3134">
                  <c:v>52.134365349641669</c:v>
                </c:pt>
                <c:pt idx="3135">
                  <c:v>52.151032015887338</c:v>
                </c:pt>
                <c:pt idx="3136">
                  <c:v>52.167698682133</c:v>
                </c:pt>
                <c:pt idx="3137">
                  <c:v>52.18436534837867</c:v>
                </c:pt>
                <c:pt idx="3138">
                  <c:v>52.201032014624168</c:v>
                </c:pt>
                <c:pt idx="3139">
                  <c:v>52.21769868086983</c:v>
                </c:pt>
                <c:pt idx="3140">
                  <c:v>52.234365347115499</c:v>
                </c:pt>
                <c:pt idx="3141">
                  <c:v>52.251032013361169</c:v>
                </c:pt>
                <c:pt idx="3142">
                  <c:v>52.267698679606831</c:v>
                </c:pt>
                <c:pt idx="3143">
                  <c:v>52.284365345852329</c:v>
                </c:pt>
                <c:pt idx="3144">
                  <c:v>52.301032012097998</c:v>
                </c:pt>
                <c:pt idx="3145">
                  <c:v>52.31769867834366</c:v>
                </c:pt>
                <c:pt idx="3146">
                  <c:v>52.33436534458933</c:v>
                </c:pt>
                <c:pt idx="3147">
                  <c:v>52.351032010834999</c:v>
                </c:pt>
                <c:pt idx="3148">
                  <c:v>52.367698677080497</c:v>
                </c:pt>
                <c:pt idx="3149">
                  <c:v>52.384365343326166</c:v>
                </c:pt>
                <c:pt idx="3150">
                  <c:v>52.401032009571836</c:v>
                </c:pt>
                <c:pt idx="3151">
                  <c:v>52.417698675817498</c:v>
                </c:pt>
                <c:pt idx="3152">
                  <c:v>52.434365342062996</c:v>
                </c:pt>
                <c:pt idx="3153">
                  <c:v>52.451032008308665</c:v>
                </c:pt>
                <c:pt idx="3154">
                  <c:v>52.467698674554335</c:v>
                </c:pt>
                <c:pt idx="3155">
                  <c:v>52.484365340799997</c:v>
                </c:pt>
                <c:pt idx="3156">
                  <c:v>52.501032007045666</c:v>
                </c:pt>
                <c:pt idx="3157">
                  <c:v>52.517698673291171</c:v>
                </c:pt>
                <c:pt idx="3158">
                  <c:v>52.534365339536834</c:v>
                </c:pt>
                <c:pt idx="3159">
                  <c:v>52.551032005782503</c:v>
                </c:pt>
                <c:pt idx="3160">
                  <c:v>52.567698672028172</c:v>
                </c:pt>
                <c:pt idx="3161">
                  <c:v>52.584365338273834</c:v>
                </c:pt>
                <c:pt idx="3162">
                  <c:v>52.601032004519332</c:v>
                </c:pt>
                <c:pt idx="3163">
                  <c:v>52.617698670765002</c:v>
                </c:pt>
                <c:pt idx="3164">
                  <c:v>52.634365337010664</c:v>
                </c:pt>
                <c:pt idx="3165">
                  <c:v>52.651032003256333</c:v>
                </c:pt>
                <c:pt idx="3166">
                  <c:v>52.667698669501839</c:v>
                </c:pt>
                <c:pt idx="3167">
                  <c:v>52.684365335747501</c:v>
                </c:pt>
                <c:pt idx="3168">
                  <c:v>52.70103200199317</c:v>
                </c:pt>
                <c:pt idx="3169">
                  <c:v>52.717698668238839</c:v>
                </c:pt>
                <c:pt idx="3170">
                  <c:v>52.734365334484501</c:v>
                </c:pt>
                <c:pt idx="3171">
                  <c:v>52.75103200073</c:v>
                </c:pt>
                <c:pt idx="3172">
                  <c:v>52.767698666975669</c:v>
                </c:pt>
                <c:pt idx="3173">
                  <c:v>52.784365333221331</c:v>
                </c:pt>
                <c:pt idx="3174">
                  <c:v>52.801031999467</c:v>
                </c:pt>
                <c:pt idx="3175">
                  <c:v>52.817698665712669</c:v>
                </c:pt>
                <c:pt idx="3176">
                  <c:v>52.834365331958161</c:v>
                </c:pt>
                <c:pt idx="3177">
                  <c:v>52.85103199820383</c:v>
                </c:pt>
                <c:pt idx="3178">
                  <c:v>52.867698664449499</c:v>
                </c:pt>
                <c:pt idx="3179">
                  <c:v>52.884365330695161</c:v>
                </c:pt>
                <c:pt idx="3180">
                  <c:v>52.90103199694083</c:v>
                </c:pt>
                <c:pt idx="3181">
                  <c:v>52.917698663186336</c:v>
                </c:pt>
                <c:pt idx="3182">
                  <c:v>52.934365329431998</c:v>
                </c:pt>
                <c:pt idx="3183">
                  <c:v>52.951031995677667</c:v>
                </c:pt>
                <c:pt idx="3184">
                  <c:v>52.967698661923336</c:v>
                </c:pt>
                <c:pt idx="3185">
                  <c:v>52.984365328168828</c:v>
                </c:pt>
                <c:pt idx="3186">
                  <c:v>53.001031994414497</c:v>
                </c:pt>
                <c:pt idx="3187">
                  <c:v>53.017698660660166</c:v>
                </c:pt>
                <c:pt idx="3188">
                  <c:v>53.034365326905828</c:v>
                </c:pt>
                <c:pt idx="3189">
                  <c:v>53.051031993151497</c:v>
                </c:pt>
                <c:pt idx="3190">
                  <c:v>53.067698659397003</c:v>
                </c:pt>
                <c:pt idx="3191">
                  <c:v>53.084365325642665</c:v>
                </c:pt>
                <c:pt idx="3192">
                  <c:v>53.101031991888334</c:v>
                </c:pt>
                <c:pt idx="3193">
                  <c:v>53.117698658134003</c:v>
                </c:pt>
                <c:pt idx="3194">
                  <c:v>53.134365324379672</c:v>
                </c:pt>
                <c:pt idx="3195">
                  <c:v>53.151031990625164</c:v>
                </c:pt>
                <c:pt idx="3196">
                  <c:v>53.167698656870833</c:v>
                </c:pt>
                <c:pt idx="3197">
                  <c:v>53.184365323116502</c:v>
                </c:pt>
                <c:pt idx="3198">
                  <c:v>53.201031989362164</c:v>
                </c:pt>
                <c:pt idx="3199">
                  <c:v>53.21769865560767</c:v>
                </c:pt>
                <c:pt idx="3200">
                  <c:v>53.234365321853339</c:v>
                </c:pt>
                <c:pt idx="3201">
                  <c:v>53.251031988099001</c:v>
                </c:pt>
                <c:pt idx="3202">
                  <c:v>53.26769865434467</c:v>
                </c:pt>
                <c:pt idx="3203">
                  <c:v>53.284365320590339</c:v>
                </c:pt>
                <c:pt idx="3204">
                  <c:v>53.301031986835831</c:v>
                </c:pt>
                <c:pt idx="3205">
                  <c:v>53.3176986530815</c:v>
                </c:pt>
                <c:pt idx="3206">
                  <c:v>53.334365319327169</c:v>
                </c:pt>
                <c:pt idx="3207">
                  <c:v>53.351031985572831</c:v>
                </c:pt>
                <c:pt idx="3208">
                  <c:v>53.3676986518185</c:v>
                </c:pt>
                <c:pt idx="3209">
                  <c:v>53.384365318064006</c:v>
                </c:pt>
                <c:pt idx="3210">
                  <c:v>53.401031984309661</c:v>
                </c:pt>
                <c:pt idx="3211">
                  <c:v>53.41769865055533</c:v>
                </c:pt>
                <c:pt idx="3212">
                  <c:v>53.434365316800999</c:v>
                </c:pt>
                <c:pt idx="3213">
                  <c:v>53.451031983046498</c:v>
                </c:pt>
                <c:pt idx="3214">
                  <c:v>53.467698649292167</c:v>
                </c:pt>
                <c:pt idx="3215">
                  <c:v>53.484365315537836</c:v>
                </c:pt>
                <c:pt idx="3216">
                  <c:v>53.501031981783498</c:v>
                </c:pt>
                <c:pt idx="3217">
                  <c:v>53.517698648029167</c:v>
                </c:pt>
                <c:pt idx="3218">
                  <c:v>53.534365314274666</c:v>
                </c:pt>
                <c:pt idx="3219">
                  <c:v>53.551031980520328</c:v>
                </c:pt>
                <c:pt idx="3220">
                  <c:v>53.567698646765997</c:v>
                </c:pt>
                <c:pt idx="3221">
                  <c:v>53.584365313011666</c:v>
                </c:pt>
                <c:pt idx="3222">
                  <c:v>53.601031979257328</c:v>
                </c:pt>
                <c:pt idx="3223">
                  <c:v>53.617698645502834</c:v>
                </c:pt>
                <c:pt idx="3224">
                  <c:v>53.634365311748503</c:v>
                </c:pt>
                <c:pt idx="3225">
                  <c:v>53.651031977994165</c:v>
                </c:pt>
                <c:pt idx="3226">
                  <c:v>53.667698644239834</c:v>
                </c:pt>
                <c:pt idx="3227">
                  <c:v>53.684365310485504</c:v>
                </c:pt>
                <c:pt idx="3228">
                  <c:v>53.701031976730995</c:v>
                </c:pt>
                <c:pt idx="3229">
                  <c:v>53.717698642976664</c:v>
                </c:pt>
                <c:pt idx="3230">
                  <c:v>53.734365309222333</c:v>
                </c:pt>
                <c:pt idx="3231">
                  <c:v>53.751031975467995</c:v>
                </c:pt>
                <c:pt idx="3232">
                  <c:v>53.767698641713501</c:v>
                </c:pt>
                <c:pt idx="3233">
                  <c:v>53.78436530795917</c:v>
                </c:pt>
                <c:pt idx="3234">
                  <c:v>53.801031974204832</c:v>
                </c:pt>
                <c:pt idx="3235">
                  <c:v>53.817698640450502</c:v>
                </c:pt>
                <c:pt idx="3236">
                  <c:v>53.834365306696171</c:v>
                </c:pt>
                <c:pt idx="3237">
                  <c:v>53.851031972941669</c:v>
                </c:pt>
                <c:pt idx="3238">
                  <c:v>53.867698639187331</c:v>
                </c:pt>
                <c:pt idx="3239">
                  <c:v>53.884365305433001</c:v>
                </c:pt>
                <c:pt idx="3240">
                  <c:v>53.90103197167867</c:v>
                </c:pt>
                <c:pt idx="3241">
                  <c:v>53.917698637924332</c:v>
                </c:pt>
                <c:pt idx="3242">
                  <c:v>53.934365304169837</c:v>
                </c:pt>
                <c:pt idx="3243">
                  <c:v>53.951031970415507</c:v>
                </c:pt>
                <c:pt idx="3244">
                  <c:v>53.967698636661162</c:v>
                </c:pt>
                <c:pt idx="3245">
                  <c:v>53.984365302906831</c:v>
                </c:pt>
                <c:pt idx="3246">
                  <c:v>54.001031969152336</c:v>
                </c:pt>
                <c:pt idx="3247">
                  <c:v>54.017698635397998</c:v>
                </c:pt>
                <c:pt idx="3248">
                  <c:v>54.034365301643668</c:v>
                </c:pt>
                <c:pt idx="3249">
                  <c:v>54.051031967889337</c:v>
                </c:pt>
                <c:pt idx="3250">
                  <c:v>54.067698634134999</c:v>
                </c:pt>
                <c:pt idx="3251">
                  <c:v>54.084365300380497</c:v>
                </c:pt>
                <c:pt idx="3252">
                  <c:v>54.101031966626167</c:v>
                </c:pt>
                <c:pt idx="3253">
                  <c:v>54.117698632871829</c:v>
                </c:pt>
                <c:pt idx="3254">
                  <c:v>54.134365299117498</c:v>
                </c:pt>
                <c:pt idx="3255">
                  <c:v>54.151031965363167</c:v>
                </c:pt>
                <c:pt idx="3256">
                  <c:v>54.167698631608665</c:v>
                </c:pt>
                <c:pt idx="3257">
                  <c:v>54.184365297854335</c:v>
                </c:pt>
                <c:pt idx="3258">
                  <c:v>54.201031964100004</c:v>
                </c:pt>
                <c:pt idx="3259">
                  <c:v>54.217698630345666</c:v>
                </c:pt>
                <c:pt idx="3260">
                  <c:v>54.234365296591335</c:v>
                </c:pt>
                <c:pt idx="3261">
                  <c:v>54.251031962836834</c:v>
                </c:pt>
                <c:pt idx="3262">
                  <c:v>54.267698629082496</c:v>
                </c:pt>
                <c:pt idx="3263">
                  <c:v>54.284365295328165</c:v>
                </c:pt>
                <c:pt idx="3264">
                  <c:v>54.301031961573834</c:v>
                </c:pt>
                <c:pt idx="3265">
                  <c:v>54.317698627819333</c:v>
                </c:pt>
                <c:pt idx="3266">
                  <c:v>54.334365294065002</c:v>
                </c:pt>
                <c:pt idx="3267">
                  <c:v>54.351031960310671</c:v>
                </c:pt>
                <c:pt idx="3268">
                  <c:v>54.367698626556333</c:v>
                </c:pt>
                <c:pt idx="3269">
                  <c:v>54.384365292802002</c:v>
                </c:pt>
                <c:pt idx="3270">
                  <c:v>54.401031959047501</c:v>
                </c:pt>
                <c:pt idx="3271">
                  <c:v>54.417698625293163</c:v>
                </c:pt>
                <c:pt idx="3272">
                  <c:v>54.434365291538832</c:v>
                </c:pt>
                <c:pt idx="3273">
                  <c:v>54.451031957784501</c:v>
                </c:pt>
                <c:pt idx="3274">
                  <c:v>54.467698624030163</c:v>
                </c:pt>
                <c:pt idx="3275">
                  <c:v>54.484365290275669</c:v>
                </c:pt>
                <c:pt idx="3276">
                  <c:v>54.501031956521338</c:v>
                </c:pt>
                <c:pt idx="3277">
                  <c:v>54.517698622767007</c:v>
                </c:pt>
                <c:pt idx="3278">
                  <c:v>54.534365289012662</c:v>
                </c:pt>
                <c:pt idx="3279">
                  <c:v>54.551031955258168</c:v>
                </c:pt>
                <c:pt idx="3280">
                  <c:v>54.567698621503837</c:v>
                </c:pt>
                <c:pt idx="3281">
                  <c:v>54.584365287749499</c:v>
                </c:pt>
                <c:pt idx="3282">
                  <c:v>54.601031953995168</c:v>
                </c:pt>
                <c:pt idx="3283">
                  <c:v>54.617698620240837</c:v>
                </c:pt>
                <c:pt idx="3284">
                  <c:v>54.634365286486329</c:v>
                </c:pt>
                <c:pt idx="3285">
                  <c:v>54.651031952731998</c:v>
                </c:pt>
                <c:pt idx="3286">
                  <c:v>54.667698618977667</c:v>
                </c:pt>
                <c:pt idx="3287">
                  <c:v>54.684365285223329</c:v>
                </c:pt>
                <c:pt idx="3288">
                  <c:v>54.701031951468998</c:v>
                </c:pt>
                <c:pt idx="3289">
                  <c:v>54.717698617714504</c:v>
                </c:pt>
                <c:pt idx="3290">
                  <c:v>54.734365283960166</c:v>
                </c:pt>
                <c:pt idx="3291">
                  <c:v>54.751031950205835</c:v>
                </c:pt>
                <c:pt idx="3292">
                  <c:v>54.767698616451504</c:v>
                </c:pt>
                <c:pt idx="3293">
                  <c:v>54.784365282696996</c:v>
                </c:pt>
                <c:pt idx="3294">
                  <c:v>54.801031948942665</c:v>
                </c:pt>
                <c:pt idx="3295">
                  <c:v>54.817698615188334</c:v>
                </c:pt>
                <c:pt idx="3296">
                  <c:v>54.834365281433996</c:v>
                </c:pt>
                <c:pt idx="3297">
                  <c:v>54.851031947679665</c:v>
                </c:pt>
                <c:pt idx="3298">
                  <c:v>54.867698613925171</c:v>
                </c:pt>
                <c:pt idx="3299">
                  <c:v>54.884365280170833</c:v>
                </c:pt>
                <c:pt idx="3300">
                  <c:v>54.901031946416502</c:v>
                </c:pt>
                <c:pt idx="3301">
                  <c:v>54.917698612662171</c:v>
                </c:pt>
                <c:pt idx="3302">
                  <c:v>54.934365278907833</c:v>
                </c:pt>
                <c:pt idx="3303">
                  <c:v>54.951031945153332</c:v>
                </c:pt>
                <c:pt idx="3304">
                  <c:v>54.967698611399001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</c:numCache>
            </c:numRef>
          </c:xVal>
          <c:yVal>
            <c:numRef>
              <c:f>'Processed Potentiostat'!$B$3:$B$4503</c:f>
              <c:numCache>
                <c:formatCode>0.00E+00</c:formatCode>
                <c:ptCount val="45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-20.722805000000001</c:v>
                </c:pt>
                <c:pt idx="4">
                  <c:v>-14.894632</c:v>
                </c:pt>
                <c:pt idx="5">
                  <c:v>-9.7235022000000004</c:v>
                </c:pt>
                <c:pt idx="6">
                  <c:v>-4.7049817999999997</c:v>
                </c:pt>
                <c:pt idx="7">
                  <c:v>-3.5124909999999998</c:v>
                </c:pt>
                <c:pt idx="8">
                  <c:v>-3.4615445</c:v>
                </c:pt>
                <c:pt idx="9">
                  <c:v>-3.7425679999999999</c:v>
                </c:pt>
                <c:pt idx="10">
                  <c:v>-3.7834159999999999</c:v>
                </c:pt>
                <c:pt idx="11">
                  <c:v>-3.764478</c:v>
                </c:pt>
                <c:pt idx="12">
                  <c:v>-3.5427078999999999</c:v>
                </c:pt>
                <c:pt idx="13">
                  <c:v>-4.5700908</c:v>
                </c:pt>
                <c:pt idx="14">
                  <c:v>-4.3358983999999996</c:v>
                </c:pt>
                <c:pt idx="15">
                  <c:v>-4.3525881999999996</c:v>
                </c:pt>
                <c:pt idx="16">
                  <c:v>-4.1175956999999999</c:v>
                </c:pt>
                <c:pt idx="17">
                  <c:v>-3.8437741000000001</c:v>
                </c:pt>
                <c:pt idx="18">
                  <c:v>-4.0934372000000003</c:v>
                </c:pt>
                <c:pt idx="19">
                  <c:v>-4.0727463000000004</c:v>
                </c:pt>
                <c:pt idx="20">
                  <c:v>-3.6936414000000002</c:v>
                </c:pt>
                <c:pt idx="21">
                  <c:v>-3.7317841</c:v>
                </c:pt>
                <c:pt idx="22">
                  <c:v>-4.0204287000000001</c:v>
                </c:pt>
                <c:pt idx="23">
                  <c:v>-3.9359117000000001</c:v>
                </c:pt>
                <c:pt idx="24">
                  <c:v>-3.6175457999999998</c:v>
                </c:pt>
                <c:pt idx="25">
                  <c:v>-3.7350612000000001</c:v>
                </c:pt>
                <c:pt idx="26">
                  <c:v>-3.8036120000000002</c:v>
                </c:pt>
                <c:pt idx="27">
                  <c:v>-3.8010587999999998</c:v>
                </c:pt>
                <c:pt idx="28">
                  <c:v>-3.8908339000000001</c:v>
                </c:pt>
                <c:pt idx="29">
                  <c:v>-3.7429109</c:v>
                </c:pt>
                <c:pt idx="30">
                  <c:v>-3.7335753</c:v>
                </c:pt>
                <c:pt idx="31">
                  <c:v>-3.7656214000000001</c:v>
                </c:pt>
                <c:pt idx="32">
                  <c:v>-3.6444101</c:v>
                </c:pt>
                <c:pt idx="33">
                  <c:v>-3.5759734999999999</c:v>
                </c:pt>
                <c:pt idx="34">
                  <c:v>-3.5699532</c:v>
                </c:pt>
                <c:pt idx="35">
                  <c:v>-3.7604771000000001</c:v>
                </c:pt>
                <c:pt idx="36">
                  <c:v>-3.7213816999999998</c:v>
                </c:pt>
                <c:pt idx="37">
                  <c:v>-3.5303239999999998</c:v>
                </c:pt>
                <c:pt idx="38">
                  <c:v>-3.6301967999999998</c:v>
                </c:pt>
                <c:pt idx="39">
                  <c:v>-3.6705117</c:v>
                </c:pt>
                <c:pt idx="40">
                  <c:v>-3.5340585999999998</c:v>
                </c:pt>
                <c:pt idx="41">
                  <c:v>-3.6973755000000001</c:v>
                </c:pt>
                <c:pt idx="42">
                  <c:v>-3.8568823000000001</c:v>
                </c:pt>
                <c:pt idx="43">
                  <c:v>-3.735671</c:v>
                </c:pt>
                <c:pt idx="44">
                  <c:v>-3.8731911000000001</c:v>
                </c:pt>
                <c:pt idx="45">
                  <c:v>-4.0640206000000001</c:v>
                </c:pt>
                <c:pt idx="46">
                  <c:v>-4.0222192000000003</c:v>
                </c:pt>
                <c:pt idx="47">
                  <c:v>-3.5554730999999999</c:v>
                </c:pt>
                <c:pt idx="48">
                  <c:v>-3.593235</c:v>
                </c:pt>
                <c:pt idx="49">
                  <c:v>-3.7077403000000002</c:v>
                </c:pt>
                <c:pt idx="50">
                  <c:v>-3.7368522</c:v>
                </c:pt>
                <c:pt idx="51">
                  <c:v>-3.5959786999999999</c:v>
                </c:pt>
                <c:pt idx="52">
                  <c:v>-3.4946196</c:v>
                </c:pt>
                <c:pt idx="53">
                  <c:v>-3.5096712000000001</c:v>
                </c:pt>
                <c:pt idx="54">
                  <c:v>-3.6948986000000001</c:v>
                </c:pt>
                <c:pt idx="55">
                  <c:v>-3.5538728000000002</c:v>
                </c:pt>
                <c:pt idx="56">
                  <c:v>-3.8271223999999999</c:v>
                </c:pt>
                <c:pt idx="57">
                  <c:v>-3.8916336999999999</c:v>
                </c:pt>
                <c:pt idx="58">
                  <c:v>-3.9394556999999999</c:v>
                </c:pt>
                <c:pt idx="59">
                  <c:v>-3.4473316999999999</c:v>
                </c:pt>
                <c:pt idx="60">
                  <c:v>-3.4544952000000002</c:v>
                </c:pt>
                <c:pt idx="61">
                  <c:v>-3.4225636000000002</c:v>
                </c:pt>
                <c:pt idx="62">
                  <c:v>-4.1267028000000003</c:v>
                </c:pt>
                <c:pt idx="63">
                  <c:v>-4.3001560999999997</c:v>
                </c:pt>
                <c:pt idx="64">
                  <c:v>-3.9266903000000002</c:v>
                </c:pt>
                <c:pt idx="65">
                  <c:v>-3.7597914000000001</c:v>
                </c:pt>
                <c:pt idx="66">
                  <c:v>-3.7294980999999998</c:v>
                </c:pt>
                <c:pt idx="67">
                  <c:v>-3.8288753</c:v>
                </c:pt>
                <c:pt idx="68">
                  <c:v>-4.0474066999999998</c:v>
                </c:pt>
                <c:pt idx="69">
                  <c:v>-3.9030273000000002</c:v>
                </c:pt>
                <c:pt idx="70">
                  <c:v>-3.8597020999999998</c:v>
                </c:pt>
                <c:pt idx="71">
                  <c:v>-3.6185749</c:v>
                </c:pt>
                <c:pt idx="72">
                  <c:v>-3.8330289999999998</c:v>
                </c:pt>
                <c:pt idx="73">
                  <c:v>-3.6137353999999999</c:v>
                </c:pt>
                <c:pt idx="74">
                  <c:v>-3.7280880999999999</c:v>
                </c:pt>
                <c:pt idx="75">
                  <c:v>-3.7291550999999998</c:v>
                </c:pt>
                <c:pt idx="76">
                  <c:v>-3.5144722000000002</c:v>
                </c:pt>
                <c:pt idx="77">
                  <c:v>-3.6563747000000002</c:v>
                </c:pt>
                <c:pt idx="78">
                  <c:v>-3.5946449999999999</c:v>
                </c:pt>
                <c:pt idx="79">
                  <c:v>-3.6435716</c:v>
                </c:pt>
                <c:pt idx="80">
                  <c:v>-3.5207213999999998</c:v>
                </c:pt>
                <c:pt idx="81">
                  <c:v>-3.8864898999999999</c:v>
                </c:pt>
                <c:pt idx="82">
                  <c:v>-3.6814859000000002</c:v>
                </c:pt>
                <c:pt idx="83">
                  <c:v>-3.4461887</c:v>
                </c:pt>
                <c:pt idx="84">
                  <c:v>-3.5371446999999998</c:v>
                </c:pt>
                <c:pt idx="85">
                  <c:v>-4.2843803999999999</c:v>
                </c:pt>
                <c:pt idx="86">
                  <c:v>-4.1290655000000003</c:v>
                </c:pt>
                <c:pt idx="87">
                  <c:v>-4.1549763999999998</c:v>
                </c:pt>
                <c:pt idx="88">
                  <c:v>-4.0766330000000002</c:v>
                </c:pt>
                <c:pt idx="89">
                  <c:v>-4.0306787000000002</c:v>
                </c:pt>
                <c:pt idx="90">
                  <c:v>-4.2133149999999997</c:v>
                </c:pt>
                <c:pt idx="91">
                  <c:v>-3.9933741</c:v>
                </c:pt>
                <c:pt idx="92">
                  <c:v>-3.9779030999999998</c:v>
                </c:pt>
                <c:pt idx="93">
                  <c:v>-3.7976293999999999</c:v>
                </c:pt>
                <c:pt idx="94">
                  <c:v>-4.0040817000000004</c:v>
                </c:pt>
                <c:pt idx="95">
                  <c:v>-3.8609214000000001</c:v>
                </c:pt>
                <c:pt idx="96">
                  <c:v>-3.8935776</c:v>
                </c:pt>
                <c:pt idx="97">
                  <c:v>-3.7300314999999999</c:v>
                </c:pt>
                <c:pt idx="98">
                  <c:v>-4.0272870000000003</c:v>
                </c:pt>
                <c:pt idx="99">
                  <c:v>-3.6959276000000001</c:v>
                </c:pt>
                <c:pt idx="100">
                  <c:v>-3.6442573</c:v>
                </c:pt>
                <c:pt idx="101">
                  <c:v>-3.5616840999999999</c:v>
                </c:pt>
                <c:pt idx="102">
                  <c:v>-3.6902118000000002</c:v>
                </c:pt>
                <c:pt idx="103">
                  <c:v>-3.8203778000000002</c:v>
                </c:pt>
                <c:pt idx="104">
                  <c:v>-3.7549901000000001</c:v>
                </c:pt>
                <c:pt idx="105">
                  <c:v>-3.7358232</c:v>
                </c:pt>
                <c:pt idx="106">
                  <c:v>-3.7463403</c:v>
                </c:pt>
                <c:pt idx="107">
                  <c:v>-4.3227525</c:v>
                </c:pt>
                <c:pt idx="108">
                  <c:v>-4.3753365999999998</c:v>
                </c:pt>
                <c:pt idx="109">
                  <c:v>-4.6766315000000001</c:v>
                </c:pt>
                <c:pt idx="110">
                  <c:v>-4.3756418000000004</c:v>
                </c:pt>
                <c:pt idx="111">
                  <c:v>-4.2708912000000003</c:v>
                </c:pt>
                <c:pt idx="112">
                  <c:v>-4.3540745000000003</c:v>
                </c:pt>
                <c:pt idx="113">
                  <c:v>-4.0157413000000002</c:v>
                </c:pt>
                <c:pt idx="114">
                  <c:v>-4.0392903999999996</c:v>
                </c:pt>
                <c:pt idx="115">
                  <c:v>-4.2951645999999997</c:v>
                </c:pt>
                <c:pt idx="116">
                  <c:v>-3.8206064999999998</c:v>
                </c:pt>
                <c:pt idx="117">
                  <c:v>-3.9200602</c:v>
                </c:pt>
                <c:pt idx="118">
                  <c:v>-4.0926752000000004</c:v>
                </c:pt>
                <c:pt idx="119">
                  <c:v>-3.8617596999999999</c:v>
                </c:pt>
                <c:pt idx="120">
                  <c:v>-3.8435457</c:v>
                </c:pt>
                <c:pt idx="121">
                  <c:v>-4.0112452999999997</c:v>
                </c:pt>
                <c:pt idx="122">
                  <c:v>-3.7766719000000002</c:v>
                </c:pt>
                <c:pt idx="123">
                  <c:v>-3.7672976999999999</c:v>
                </c:pt>
                <c:pt idx="124">
                  <c:v>-3.5518147999999998</c:v>
                </c:pt>
                <c:pt idx="125">
                  <c:v>-3.9642998999999999</c:v>
                </c:pt>
                <c:pt idx="126">
                  <c:v>-3.8042976999999998</c:v>
                </c:pt>
                <c:pt idx="127">
                  <c:v>-3.6386178</c:v>
                </c:pt>
                <c:pt idx="128">
                  <c:v>-3.8884332000000001</c:v>
                </c:pt>
                <c:pt idx="129">
                  <c:v>-3.9689866999999999</c:v>
                </c:pt>
                <c:pt idx="130">
                  <c:v>-3.7183712</c:v>
                </c:pt>
                <c:pt idx="131">
                  <c:v>-4.5320621000000001</c:v>
                </c:pt>
                <c:pt idx="132">
                  <c:v>-4.3364320000000003</c:v>
                </c:pt>
                <c:pt idx="133">
                  <c:v>-4.2403693000000002</c:v>
                </c:pt>
                <c:pt idx="134">
                  <c:v>-4.3948083000000002</c:v>
                </c:pt>
                <c:pt idx="135">
                  <c:v>-4.4443064000000003</c:v>
                </c:pt>
                <c:pt idx="136">
                  <c:v>-4.0488166999999997</c:v>
                </c:pt>
                <c:pt idx="137">
                  <c:v>-4.1272745000000004</c:v>
                </c:pt>
                <c:pt idx="138">
                  <c:v>-3.8330289999999998</c:v>
                </c:pt>
                <c:pt idx="139">
                  <c:v>-3.9300818</c:v>
                </c:pt>
                <c:pt idx="140">
                  <c:v>-4.2432651999999997</c:v>
                </c:pt>
                <c:pt idx="141">
                  <c:v>-4.2498959999999997</c:v>
                </c:pt>
                <c:pt idx="142">
                  <c:v>-4.1610737000000002</c:v>
                </c:pt>
                <c:pt idx="143">
                  <c:v>-3.9035226999999999</c:v>
                </c:pt>
                <c:pt idx="144">
                  <c:v>-3.9417035999999999</c:v>
                </c:pt>
                <c:pt idx="145">
                  <c:v>-3.8047930999999999</c:v>
                </c:pt>
                <c:pt idx="146">
                  <c:v>-3.9677292999999998</c:v>
                </c:pt>
                <c:pt idx="147">
                  <c:v>-3.7800250000000002</c:v>
                </c:pt>
                <c:pt idx="148">
                  <c:v>-4.0216478999999996</c:v>
                </c:pt>
                <c:pt idx="149">
                  <c:v>-3.9006647999999999</c:v>
                </c:pt>
                <c:pt idx="150">
                  <c:v>-4.0109786999999999</c:v>
                </c:pt>
                <c:pt idx="151">
                  <c:v>-3.7561711999999998</c:v>
                </c:pt>
                <c:pt idx="152">
                  <c:v>-4.1362667000000002</c:v>
                </c:pt>
                <c:pt idx="153">
                  <c:v>-4.0982003000000002</c:v>
                </c:pt>
                <c:pt idx="154">
                  <c:v>-4.1571102</c:v>
                </c:pt>
                <c:pt idx="155">
                  <c:v>-4.2513436999999996</c:v>
                </c:pt>
                <c:pt idx="156">
                  <c:v>-4.0067868000000004</c:v>
                </c:pt>
                <c:pt idx="157">
                  <c:v>-4.2474569999999998</c:v>
                </c:pt>
                <c:pt idx="158">
                  <c:v>-4.0772047000000002</c:v>
                </c:pt>
                <c:pt idx="159">
                  <c:v>-3.6886112999999998</c:v>
                </c:pt>
                <c:pt idx="160">
                  <c:v>-4.1528048999999996</c:v>
                </c:pt>
                <c:pt idx="161">
                  <c:v>-4.2243656999999999</c:v>
                </c:pt>
                <c:pt idx="162">
                  <c:v>-3.9091241000000001</c:v>
                </c:pt>
                <c:pt idx="163">
                  <c:v>-3.6834292</c:v>
                </c:pt>
                <c:pt idx="164">
                  <c:v>-4.0578094</c:v>
                </c:pt>
                <c:pt idx="165">
                  <c:v>-3.7592196000000002</c:v>
                </c:pt>
                <c:pt idx="166">
                  <c:v>-3.9936788000000001</c:v>
                </c:pt>
                <c:pt idx="167">
                  <c:v>-3.7847499999999998</c:v>
                </c:pt>
                <c:pt idx="168">
                  <c:v>-3.8203778000000002</c:v>
                </c:pt>
                <c:pt idx="169">
                  <c:v>-3.7576190999999999</c:v>
                </c:pt>
                <c:pt idx="170">
                  <c:v>-3.6292822</c:v>
                </c:pt>
                <c:pt idx="171">
                  <c:v>-4.1538333999999999</c:v>
                </c:pt>
                <c:pt idx="172">
                  <c:v>-4.4530324999999999</c:v>
                </c:pt>
                <c:pt idx="173">
                  <c:v>-4.2976793999999998</c:v>
                </c:pt>
                <c:pt idx="174">
                  <c:v>-4.2857523000000004</c:v>
                </c:pt>
                <c:pt idx="175">
                  <c:v>-4.1235398999999999</c:v>
                </c:pt>
                <c:pt idx="176">
                  <c:v>-4.1199197999999999</c:v>
                </c:pt>
                <c:pt idx="177">
                  <c:v>-4.2412076000000001</c:v>
                </c:pt>
                <c:pt idx="178">
                  <c:v>-4.0809006999999999</c:v>
                </c:pt>
                <c:pt idx="179">
                  <c:v>-4.0841016999999997</c:v>
                </c:pt>
                <c:pt idx="180">
                  <c:v>-4.1539478000000001</c:v>
                </c:pt>
                <c:pt idx="181">
                  <c:v>-4.0623440999999998</c:v>
                </c:pt>
                <c:pt idx="182">
                  <c:v>-4.0688977</c:v>
                </c:pt>
                <c:pt idx="183">
                  <c:v>-4.0491213999999998</c:v>
                </c:pt>
                <c:pt idx="184">
                  <c:v>-3.8267796000000001</c:v>
                </c:pt>
                <c:pt idx="185">
                  <c:v>-3.9570981999999999</c:v>
                </c:pt>
                <c:pt idx="186">
                  <c:v>-4.1776489999999997</c:v>
                </c:pt>
                <c:pt idx="187">
                  <c:v>-4.6931310000000002</c:v>
                </c:pt>
                <c:pt idx="188">
                  <c:v>-4.6203127000000004</c:v>
                </c:pt>
                <c:pt idx="189">
                  <c:v>-4.2868576000000003</c:v>
                </c:pt>
                <c:pt idx="190">
                  <c:v>-4.3067484</c:v>
                </c:pt>
                <c:pt idx="191">
                  <c:v>-4.2701674000000001</c:v>
                </c:pt>
                <c:pt idx="192">
                  <c:v>-4.3924079000000003</c:v>
                </c:pt>
                <c:pt idx="193">
                  <c:v>-4.2079043</c:v>
                </c:pt>
                <c:pt idx="194">
                  <c:v>-4.0623054999999999</c:v>
                </c:pt>
                <c:pt idx="195">
                  <c:v>-4.3784236999999999</c:v>
                </c:pt>
                <c:pt idx="196">
                  <c:v>-4.1764292999999997</c:v>
                </c:pt>
                <c:pt idx="197">
                  <c:v>-4.1739148999999998</c:v>
                </c:pt>
                <c:pt idx="198">
                  <c:v>-4.2623557999999999</c:v>
                </c:pt>
                <c:pt idx="199">
                  <c:v>-3.8819172000000002</c:v>
                </c:pt>
                <c:pt idx="200">
                  <c:v>-4.0413480000000002</c:v>
                </c:pt>
                <c:pt idx="201">
                  <c:v>-4.1168336999999999</c:v>
                </c:pt>
                <c:pt idx="202">
                  <c:v>-3.9473052000000002</c:v>
                </c:pt>
                <c:pt idx="203">
                  <c:v>-4.0300688999999998</c:v>
                </c:pt>
                <c:pt idx="204">
                  <c:v>-4.0773567999999996</c:v>
                </c:pt>
                <c:pt idx="205">
                  <c:v>-3.8243027000000001</c:v>
                </c:pt>
                <c:pt idx="206">
                  <c:v>-3.7695080999999999</c:v>
                </c:pt>
                <c:pt idx="207">
                  <c:v>-3.9120963</c:v>
                </c:pt>
                <c:pt idx="208">
                  <c:v>-3.7210766999999998</c:v>
                </c:pt>
                <c:pt idx="209">
                  <c:v>-4.2863997999999999</c:v>
                </c:pt>
                <c:pt idx="210">
                  <c:v>-4.2815989999999999</c:v>
                </c:pt>
                <c:pt idx="211">
                  <c:v>-4.3377657000000003</c:v>
                </c:pt>
                <c:pt idx="212">
                  <c:v>-4.2959642000000002</c:v>
                </c:pt>
                <c:pt idx="213">
                  <c:v>-4.2497052999999996</c:v>
                </c:pt>
                <c:pt idx="214">
                  <c:v>-4.3892832000000004</c:v>
                </c:pt>
                <c:pt idx="215">
                  <c:v>-4.0748420000000003</c:v>
                </c:pt>
                <c:pt idx="216">
                  <c:v>-3.9945933999999998</c:v>
                </c:pt>
                <c:pt idx="217">
                  <c:v>-4.4632826000000003</c:v>
                </c:pt>
                <c:pt idx="218">
                  <c:v>-4.1426686999999998</c:v>
                </c:pt>
                <c:pt idx="219">
                  <c:v>-4.0459589999999999</c:v>
                </c:pt>
                <c:pt idx="220">
                  <c:v>-4.3581133000000003</c:v>
                </c:pt>
                <c:pt idx="221">
                  <c:v>-3.9053898</c:v>
                </c:pt>
                <c:pt idx="222">
                  <c:v>-3.830209</c:v>
                </c:pt>
                <c:pt idx="223">
                  <c:v>-3.7014146000000001</c:v>
                </c:pt>
                <c:pt idx="224">
                  <c:v>-3.7297262999999998</c:v>
                </c:pt>
                <c:pt idx="225">
                  <c:v>-4.1792873999999998</c:v>
                </c:pt>
                <c:pt idx="226">
                  <c:v>-4.2044367999999999</c:v>
                </c:pt>
                <c:pt idx="227">
                  <c:v>-3.7252684</c:v>
                </c:pt>
                <c:pt idx="228">
                  <c:v>-3.8744488000000001</c:v>
                </c:pt>
                <c:pt idx="229">
                  <c:v>-3.8627126000000001</c:v>
                </c:pt>
                <c:pt idx="230">
                  <c:v>-4.3033948000000004</c:v>
                </c:pt>
                <c:pt idx="231">
                  <c:v>-4.1877846999999999</c:v>
                </c:pt>
                <c:pt idx="232">
                  <c:v>-4.2641087000000004</c:v>
                </c:pt>
                <c:pt idx="233">
                  <c:v>-4.3570085000000001</c:v>
                </c:pt>
                <c:pt idx="234">
                  <c:v>-4.2982506999999996</c:v>
                </c:pt>
                <c:pt idx="235">
                  <c:v>-4.0178751999999998</c:v>
                </c:pt>
                <c:pt idx="236">
                  <c:v>-3.9630044</c:v>
                </c:pt>
                <c:pt idx="237">
                  <c:v>-3.9498966000000002</c:v>
                </c:pt>
                <c:pt idx="238">
                  <c:v>-3.9261572</c:v>
                </c:pt>
                <c:pt idx="239">
                  <c:v>-4.0435962999999999</c:v>
                </c:pt>
                <c:pt idx="240">
                  <c:v>-4.2530960999999996</c:v>
                </c:pt>
                <c:pt idx="241">
                  <c:v>-3.9471145000000001</c:v>
                </c:pt>
                <c:pt idx="242">
                  <c:v>-3.9351878</c:v>
                </c:pt>
                <c:pt idx="243">
                  <c:v>-4.4861078000000001</c:v>
                </c:pt>
                <c:pt idx="244">
                  <c:v>-4.0658111999999997</c:v>
                </c:pt>
                <c:pt idx="245">
                  <c:v>-4.5947060999999998</c:v>
                </c:pt>
                <c:pt idx="246">
                  <c:v>-4.6771649999999996</c:v>
                </c:pt>
                <c:pt idx="247">
                  <c:v>-4.2652897999999997</c:v>
                </c:pt>
                <c:pt idx="248">
                  <c:v>-4.0972476000000002</c:v>
                </c:pt>
                <c:pt idx="249">
                  <c:v>-4.1713614000000003</c:v>
                </c:pt>
                <c:pt idx="250">
                  <c:v>-4.2341967</c:v>
                </c:pt>
                <c:pt idx="251">
                  <c:v>-4.0236672999999996</c:v>
                </c:pt>
                <c:pt idx="252">
                  <c:v>-4.0656590000000001</c:v>
                </c:pt>
                <c:pt idx="253">
                  <c:v>-4.0915698999999996</c:v>
                </c:pt>
                <c:pt idx="254">
                  <c:v>-4.0127310999999999</c:v>
                </c:pt>
                <c:pt idx="255">
                  <c:v>-4.1427449999999997</c:v>
                </c:pt>
                <c:pt idx="256">
                  <c:v>-4.0198568999999997</c:v>
                </c:pt>
                <c:pt idx="257">
                  <c:v>-3.9751596</c:v>
                </c:pt>
                <c:pt idx="258">
                  <c:v>-3.9334731000000001</c:v>
                </c:pt>
                <c:pt idx="259">
                  <c:v>-4.6922544999999998</c:v>
                </c:pt>
                <c:pt idx="260">
                  <c:v>-4.9017929999999996</c:v>
                </c:pt>
                <c:pt idx="261">
                  <c:v>-4.4421724999999999</c:v>
                </c:pt>
                <c:pt idx="262">
                  <c:v>-4.6748028000000001</c:v>
                </c:pt>
                <c:pt idx="263">
                  <c:v>-4.1539096999999998</c:v>
                </c:pt>
                <c:pt idx="264">
                  <c:v>-4.3731647000000002</c:v>
                </c:pt>
                <c:pt idx="265">
                  <c:v>-4.2191830000000001</c:v>
                </c:pt>
                <c:pt idx="266">
                  <c:v>-3.8788687999999998</c:v>
                </c:pt>
                <c:pt idx="267">
                  <c:v>-3.8947202999999999</c:v>
                </c:pt>
                <c:pt idx="268">
                  <c:v>-4.1896519999999997</c:v>
                </c:pt>
                <c:pt idx="269">
                  <c:v>-4.2283663999999996</c:v>
                </c:pt>
                <c:pt idx="270">
                  <c:v>-3.9413988999999998</c:v>
                </c:pt>
                <c:pt idx="271">
                  <c:v>-4.0456538000000002</c:v>
                </c:pt>
                <c:pt idx="272">
                  <c:v>-3.8315427</c:v>
                </c:pt>
                <c:pt idx="273">
                  <c:v>-3.9508488000000002</c:v>
                </c:pt>
                <c:pt idx="274">
                  <c:v>-4.4848885999999997</c:v>
                </c:pt>
                <c:pt idx="275">
                  <c:v>-4.0021763000000004</c:v>
                </c:pt>
                <c:pt idx="276">
                  <c:v>-4.3565129999999996</c:v>
                </c:pt>
                <c:pt idx="277">
                  <c:v>-4.2699008000000003</c:v>
                </c:pt>
                <c:pt idx="278">
                  <c:v>-4.1239971999999998</c:v>
                </c:pt>
                <c:pt idx="279">
                  <c:v>-4.2787408999999998</c:v>
                </c:pt>
                <c:pt idx="280">
                  <c:v>-4.0849399999999996</c:v>
                </c:pt>
                <c:pt idx="281">
                  <c:v>-4.6306772</c:v>
                </c:pt>
                <c:pt idx="282">
                  <c:v>-4.0775475999999999</c:v>
                </c:pt>
                <c:pt idx="283">
                  <c:v>-4.0323171999999996</c:v>
                </c:pt>
                <c:pt idx="284">
                  <c:v>-4.0490450999999998</c:v>
                </c:pt>
                <c:pt idx="285">
                  <c:v>-3.8947587000000001</c:v>
                </c:pt>
                <c:pt idx="286">
                  <c:v>-3.8576446</c:v>
                </c:pt>
                <c:pt idx="287">
                  <c:v>-4.2088184000000002</c:v>
                </c:pt>
                <c:pt idx="288">
                  <c:v>-3.9930308000000001</c:v>
                </c:pt>
                <c:pt idx="289">
                  <c:v>-3.7891319000000001</c:v>
                </c:pt>
                <c:pt idx="290">
                  <c:v>-4.2838092000000003</c:v>
                </c:pt>
                <c:pt idx="291">
                  <c:v>-4.0220288999999996</c:v>
                </c:pt>
                <c:pt idx="292">
                  <c:v>-3.883213</c:v>
                </c:pt>
                <c:pt idx="293">
                  <c:v>-4.3691253999999997</c:v>
                </c:pt>
                <c:pt idx="294">
                  <c:v>-4.3832626000000001</c:v>
                </c:pt>
                <c:pt idx="295">
                  <c:v>-4.2841139000000004</c:v>
                </c:pt>
                <c:pt idx="296">
                  <c:v>-4.0906558000000004</c:v>
                </c:pt>
                <c:pt idx="297">
                  <c:v>-4.3662676999999999</c:v>
                </c:pt>
                <c:pt idx="298">
                  <c:v>-4.3480920999999997</c:v>
                </c:pt>
                <c:pt idx="299">
                  <c:v>-4.1584439</c:v>
                </c:pt>
                <c:pt idx="300">
                  <c:v>-4.4009814</c:v>
                </c:pt>
                <c:pt idx="301">
                  <c:v>-4.3901595999999996</c:v>
                </c:pt>
                <c:pt idx="302">
                  <c:v>-4.3397088000000004</c:v>
                </c:pt>
                <c:pt idx="303">
                  <c:v>-4.0657348999999998</c:v>
                </c:pt>
                <c:pt idx="304">
                  <c:v>-4.1512804000000001</c:v>
                </c:pt>
                <c:pt idx="305">
                  <c:v>-4.3275155999999999</c:v>
                </c:pt>
                <c:pt idx="306">
                  <c:v>-3.9819422000000002</c:v>
                </c:pt>
                <c:pt idx="307">
                  <c:v>-4.0609340999999999</c:v>
                </c:pt>
                <c:pt idx="308">
                  <c:v>-3.8187015</c:v>
                </c:pt>
                <c:pt idx="309">
                  <c:v>-4.7427434999999996</c:v>
                </c:pt>
                <c:pt idx="310">
                  <c:v>-4.6445856000000001</c:v>
                </c:pt>
                <c:pt idx="311">
                  <c:v>-4.2664708999999998</c:v>
                </c:pt>
                <c:pt idx="312">
                  <c:v>-4.1784109999999997</c:v>
                </c:pt>
                <c:pt idx="313">
                  <c:v>-4.5378537000000003</c:v>
                </c:pt>
                <c:pt idx="314">
                  <c:v>-4.3787284</c:v>
                </c:pt>
                <c:pt idx="315">
                  <c:v>-4.0776237999999996</c:v>
                </c:pt>
                <c:pt idx="316">
                  <c:v>-4.1359624999999998</c:v>
                </c:pt>
                <c:pt idx="317">
                  <c:v>-3.7865791</c:v>
                </c:pt>
                <c:pt idx="318">
                  <c:v>-4.2108002000000004</c:v>
                </c:pt>
                <c:pt idx="319">
                  <c:v>-3.7387573999999999</c:v>
                </c:pt>
                <c:pt idx="320">
                  <c:v>-3.9296625000000001</c:v>
                </c:pt>
                <c:pt idx="321">
                  <c:v>-4.3564366999999997</c:v>
                </c:pt>
                <c:pt idx="322">
                  <c:v>-4.1800116999999997</c:v>
                </c:pt>
                <c:pt idx="323">
                  <c:v>-3.9073329000000001</c:v>
                </c:pt>
                <c:pt idx="324">
                  <c:v>-3.6561843999999999</c:v>
                </c:pt>
                <c:pt idx="325">
                  <c:v>-4.280303</c:v>
                </c:pt>
                <c:pt idx="326">
                  <c:v>-4.5322522999999997</c:v>
                </c:pt>
                <c:pt idx="327">
                  <c:v>-4.3977423</c:v>
                </c:pt>
                <c:pt idx="328">
                  <c:v>-4.1277318000000003</c:v>
                </c:pt>
                <c:pt idx="329">
                  <c:v>-4.2295097999999998</c:v>
                </c:pt>
                <c:pt idx="330">
                  <c:v>-4.6165403999999999</c:v>
                </c:pt>
                <c:pt idx="331">
                  <c:v>-4.1532998000000001</c:v>
                </c:pt>
                <c:pt idx="332">
                  <c:v>-4.4004859999999999</c:v>
                </c:pt>
                <c:pt idx="333">
                  <c:v>-4.1951394000000004</c:v>
                </c:pt>
                <c:pt idx="334">
                  <c:v>-4.0219908000000002</c:v>
                </c:pt>
                <c:pt idx="335">
                  <c:v>-3.9362165999999998</c:v>
                </c:pt>
                <c:pt idx="336">
                  <c:v>-4.2651377000000004</c:v>
                </c:pt>
                <c:pt idx="337">
                  <c:v>-4.0130739000000002</c:v>
                </c:pt>
                <c:pt idx="338">
                  <c:v>-3.7602484</c:v>
                </c:pt>
                <c:pt idx="339">
                  <c:v>-4.1174054</c:v>
                </c:pt>
                <c:pt idx="340">
                  <c:v>-3.9640713000000001</c:v>
                </c:pt>
                <c:pt idx="341">
                  <c:v>-3.8066982999999999</c:v>
                </c:pt>
                <c:pt idx="342">
                  <c:v>-4.5626601999999998</c:v>
                </c:pt>
                <c:pt idx="343">
                  <c:v>-4.5296611999999996</c:v>
                </c:pt>
                <c:pt idx="344">
                  <c:v>-4.5522957000000002</c:v>
                </c:pt>
                <c:pt idx="345">
                  <c:v>-4.5203638000000002</c:v>
                </c:pt>
                <c:pt idx="346">
                  <c:v>-4.3449292000000002</c:v>
                </c:pt>
                <c:pt idx="347">
                  <c:v>-4.4987202000000002</c:v>
                </c:pt>
                <c:pt idx="348">
                  <c:v>-4.3453102000000001</c:v>
                </c:pt>
                <c:pt idx="349">
                  <c:v>-4.1972728000000004</c:v>
                </c:pt>
                <c:pt idx="350">
                  <c:v>-4.0541511000000003</c:v>
                </c:pt>
                <c:pt idx="351">
                  <c:v>-4.1562343000000004</c:v>
                </c:pt>
                <c:pt idx="352">
                  <c:v>-3.9715779000000002</c:v>
                </c:pt>
                <c:pt idx="353">
                  <c:v>-4.3417282000000004</c:v>
                </c:pt>
                <c:pt idx="354">
                  <c:v>-4.3872251999999996</c:v>
                </c:pt>
                <c:pt idx="355">
                  <c:v>-4.1651888000000001</c:v>
                </c:pt>
                <c:pt idx="356">
                  <c:v>-4.1147761000000003</c:v>
                </c:pt>
                <c:pt idx="357">
                  <c:v>-4.1727714999999996</c:v>
                </c:pt>
                <c:pt idx="358">
                  <c:v>-4.1548623999999998</c:v>
                </c:pt>
                <c:pt idx="359">
                  <c:v>-4.2436084999999997</c:v>
                </c:pt>
                <c:pt idx="360">
                  <c:v>-3.8226645000000001</c:v>
                </c:pt>
                <c:pt idx="361">
                  <c:v>-3.8920149999999998</c:v>
                </c:pt>
                <c:pt idx="362">
                  <c:v>-4.1464410000000003</c:v>
                </c:pt>
                <c:pt idx="363">
                  <c:v>-4.1542906999999998</c:v>
                </c:pt>
                <c:pt idx="364">
                  <c:v>-3.6966133000000001</c:v>
                </c:pt>
                <c:pt idx="365">
                  <c:v>-3.8857658000000002</c:v>
                </c:pt>
                <c:pt idx="366">
                  <c:v>-4.7282257000000003</c:v>
                </c:pt>
                <c:pt idx="367">
                  <c:v>-4.2737112000000002</c:v>
                </c:pt>
                <c:pt idx="368">
                  <c:v>-4.0048431999999998</c:v>
                </c:pt>
                <c:pt idx="369">
                  <c:v>-4.3584560999999997</c:v>
                </c:pt>
                <c:pt idx="370">
                  <c:v>-4.6751838000000001</c:v>
                </c:pt>
                <c:pt idx="371">
                  <c:v>-4.5053124000000002</c:v>
                </c:pt>
                <c:pt idx="372">
                  <c:v>-4.3316683999999999</c:v>
                </c:pt>
                <c:pt idx="373">
                  <c:v>-3.9089336000000001</c:v>
                </c:pt>
                <c:pt idx="374">
                  <c:v>-4.245285</c:v>
                </c:pt>
                <c:pt idx="375">
                  <c:v>-4.0613909000000001</c:v>
                </c:pt>
                <c:pt idx="376">
                  <c:v>-4.0752610999999996</c:v>
                </c:pt>
                <c:pt idx="377">
                  <c:v>-4.0143317999999999</c:v>
                </c:pt>
                <c:pt idx="378">
                  <c:v>-3.9543542999999999</c:v>
                </c:pt>
                <c:pt idx="379">
                  <c:v>-4.6008414999999996</c:v>
                </c:pt>
                <c:pt idx="380">
                  <c:v>-4.4974626999999998</c:v>
                </c:pt>
                <c:pt idx="381">
                  <c:v>-4.1734571000000003</c:v>
                </c:pt>
                <c:pt idx="382">
                  <c:v>-4.5890288000000004</c:v>
                </c:pt>
                <c:pt idx="383">
                  <c:v>-4.4296740999999997</c:v>
                </c:pt>
                <c:pt idx="384">
                  <c:v>-4.2020740999999999</c:v>
                </c:pt>
                <c:pt idx="385">
                  <c:v>-4.0482068</c:v>
                </c:pt>
                <c:pt idx="386">
                  <c:v>-4.3749174999999996</c:v>
                </c:pt>
                <c:pt idx="387">
                  <c:v>-4.1036115000000004</c:v>
                </c:pt>
                <c:pt idx="388">
                  <c:v>-4.1646552000000003</c:v>
                </c:pt>
                <c:pt idx="389">
                  <c:v>-4.0895123</c:v>
                </c:pt>
                <c:pt idx="390">
                  <c:v>-4.2679191000000003</c:v>
                </c:pt>
                <c:pt idx="391">
                  <c:v>-4.4167570999999999</c:v>
                </c:pt>
                <c:pt idx="392">
                  <c:v>-4.6555600000000004</c:v>
                </c:pt>
                <c:pt idx="393">
                  <c:v>-4.3447770999999999</c:v>
                </c:pt>
                <c:pt idx="394">
                  <c:v>-4.3366604000000004</c:v>
                </c:pt>
                <c:pt idx="395">
                  <c:v>-4.4410676999999996</c:v>
                </c:pt>
                <c:pt idx="396">
                  <c:v>-4.4833259999999999</c:v>
                </c:pt>
                <c:pt idx="397">
                  <c:v>-4.6310582</c:v>
                </c:pt>
                <c:pt idx="398">
                  <c:v>-4.4307413000000002</c:v>
                </c:pt>
                <c:pt idx="399">
                  <c:v>-4.9677524999999996</c:v>
                </c:pt>
                <c:pt idx="400">
                  <c:v>-4.1752862999999998</c:v>
                </c:pt>
                <c:pt idx="401">
                  <c:v>-4.3480153000000001</c:v>
                </c:pt>
                <c:pt idx="402">
                  <c:v>-4.8920383000000003</c:v>
                </c:pt>
                <c:pt idx="403">
                  <c:v>-4.5820173999999998</c:v>
                </c:pt>
                <c:pt idx="404">
                  <c:v>-4.3034328999999998</c:v>
                </c:pt>
                <c:pt idx="405">
                  <c:v>-3.9021509000000001</c:v>
                </c:pt>
                <c:pt idx="406">
                  <c:v>-4.3626094000000002</c:v>
                </c:pt>
                <c:pt idx="407">
                  <c:v>-4.3176459999999999</c:v>
                </c:pt>
                <c:pt idx="408">
                  <c:v>-4.2324438000000004</c:v>
                </c:pt>
                <c:pt idx="409">
                  <c:v>-4.7236146999999997</c:v>
                </c:pt>
                <c:pt idx="410">
                  <c:v>-4.4627872000000002</c:v>
                </c:pt>
                <c:pt idx="411">
                  <c:v>-4.4195766000000001</c:v>
                </c:pt>
                <c:pt idx="412">
                  <c:v>-4.8753485999999997</c:v>
                </c:pt>
                <c:pt idx="413">
                  <c:v>-4.3402805000000004</c:v>
                </c:pt>
                <c:pt idx="414">
                  <c:v>-4.3469104999999999</c:v>
                </c:pt>
                <c:pt idx="415">
                  <c:v>-4.8646789000000004</c:v>
                </c:pt>
                <c:pt idx="416">
                  <c:v>-4.1702947999999997</c:v>
                </c:pt>
                <c:pt idx="417">
                  <c:v>-4.4729995999999996</c:v>
                </c:pt>
                <c:pt idx="418">
                  <c:v>-4.0189804999999996</c:v>
                </c:pt>
                <c:pt idx="419">
                  <c:v>-4.1063552000000003</c:v>
                </c:pt>
                <c:pt idx="420">
                  <c:v>-4.0209998999999996</c:v>
                </c:pt>
                <c:pt idx="421">
                  <c:v>-4.0865020999999997</c:v>
                </c:pt>
                <c:pt idx="422">
                  <c:v>-4.2239461</c:v>
                </c:pt>
                <c:pt idx="423">
                  <c:v>-3.9354925000000001</c:v>
                </c:pt>
                <c:pt idx="424">
                  <c:v>-4.3133401999999998</c:v>
                </c:pt>
                <c:pt idx="425">
                  <c:v>-4.8053879999999998</c:v>
                </c:pt>
                <c:pt idx="426">
                  <c:v>-4.5284038000000004</c:v>
                </c:pt>
                <c:pt idx="427">
                  <c:v>-4.5442175999999996</c:v>
                </c:pt>
                <c:pt idx="428">
                  <c:v>-4.3299922999999998</c:v>
                </c:pt>
                <c:pt idx="429">
                  <c:v>-4.2774834999999998</c:v>
                </c:pt>
                <c:pt idx="430">
                  <c:v>-4.3924842000000002</c:v>
                </c:pt>
                <c:pt idx="431">
                  <c:v>-4.3107109000000001</c:v>
                </c:pt>
                <c:pt idx="432">
                  <c:v>-4.3235903000000002</c:v>
                </c:pt>
                <c:pt idx="433">
                  <c:v>-4.5159817000000002</c:v>
                </c:pt>
                <c:pt idx="434">
                  <c:v>-4.1343240999999997</c:v>
                </c:pt>
                <c:pt idx="435">
                  <c:v>-4.1034588999999997</c:v>
                </c:pt>
                <c:pt idx="436">
                  <c:v>-4.1577582</c:v>
                </c:pt>
                <c:pt idx="437">
                  <c:v>-4.5235643000000003</c:v>
                </c:pt>
                <c:pt idx="438">
                  <c:v>-4.0165033000000001</c:v>
                </c:pt>
                <c:pt idx="439">
                  <c:v>-4.0770140000000001</c:v>
                </c:pt>
                <c:pt idx="440">
                  <c:v>-3.7327366</c:v>
                </c:pt>
                <c:pt idx="441">
                  <c:v>-4.6447763000000002</c:v>
                </c:pt>
                <c:pt idx="442">
                  <c:v>-4.3015656</c:v>
                </c:pt>
                <c:pt idx="443">
                  <c:v>-4.1091366000000003</c:v>
                </c:pt>
                <c:pt idx="444">
                  <c:v>-4.8139234000000002</c:v>
                </c:pt>
                <c:pt idx="445">
                  <c:v>-4.5364819000000001</c:v>
                </c:pt>
                <c:pt idx="446">
                  <c:v>-4.5164390000000001</c:v>
                </c:pt>
                <c:pt idx="447">
                  <c:v>-4.3129973000000001</c:v>
                </c:pt>
                <c:pt idx="448">
                  <c:v>-4.5666232000000004</c:v>
                </c:pt>
                <c:pt idx="449">
                  <c:v>-3.8358482999999999</c:v>
                </c:pt>
                <c:pt idx="450">
                  <c:v>-4.2583928000000002</c:v>
                </c:pt>
                <c:pt idx="451">
                  <c:v>-4.4018959999999998</c:v>
                </c:pt>
                <c:pt idx="452">
                  <c:v>-4.1555099000000002</c:v>
                </c:pt>
                <c:pt idx="453">
                  <c:v>-4.2135056999999998</c:v>
                </c:pt>
                <c:pt idx="454">
                  <c:v>-4.3766708000000003</c:v>
                </c:pt>
                <c:pt idx="455">
                  <c:v>-4.5237169000000002</c:v>
                </c:pt>
                <c:pt idx="456">
                  <c:v>-4.3317446999999998</c:v>
                </c:pt>
                <c:pt idx="457">
                  <c:v>-3.705301</c:v>
                </c:pt>
                <c:pt idx="458">
                  <c:v>-4.4085258999999999</c:v>
                </c:pt>
                <c:pt idx="459">
                  <c:v>-4.3823862</c:v>
                </c:pt>
                <c:pt idx="460">
                  <c:v>-4.4258636999999998</c:v>
                </c:pt>
                <c:pt idx="461">
                  <c:v>-4.5428838999999996</c:v>
                </c:pt>
                <c:pt idx="462">
                  <c:v>-4.5403690000000001</c:v>
                </c:pt>
                <c:pt idx="463">
                  <c:v>-4.4611111000000001</c:v>
                </c:pt>
                <c:pt idx="464">
                  <c:v>-4.4610348000000002</c:v>
                </c:pt>
                <c:pt idx="465">
                  <c:v>-4.2264233000000004</c:v>
                </c:pt>
                <c:pt idx="466">
                  <c:v>-3.8153100000000002</c:v>
                </c:pt>
                <c:pt idx="467">
                  <c:v>-4.2020745000000002</c:v>
                </c:pt>
                <c:pt idx="468">
                  <c:v>-4.0680594000000001</c:v>
                </c:pt>
                <c:pt idx="469">
                  <c:v>-4.0546845999999999</c:v>
                </c:pt>
                <c:pt idx="470">
                  <c:v>-4.2117905999999996</c:v>
                </c:pt>
                <c:pt idx="471">
                  <c:v>-4.1459079000000001</c:v>
                </c:pt>
                <c:pt idx="472">
                  <c:v>-4.2064180000000002</c:v>
                </c:pt>
                <c:pt idx="473">
                  <c:v>-4.5353006999999996</c:v>
                </c:pt>
                <c:pt idx="474">
                  <c:v>-4.3038138999999997</c:v>
                </c:pt>
                <c:pt idx="475">
                  <c:v>-4.6696963</c:v>
                </c:pt>
                <c:pt idx="476">
                  <c:v>-3.9432662000000001</c:v>
                </c:pt>
                <c:pt idx="477">
                  <c:v>-4.6572747000000003</c:v>
                </c:pt>
                <c:pt idx="478">
                  <c:v>-4.4735332000000003</c:v>
                </c:pt>
                <c:pt idx="479">
                  <c:v>-4.2156776999999996</c:v>
                </c:pt>
                <c:pt idx="480">
                  <c:v>-3.9931071</c:v>
                </c:pt>
                <c:pt idx="481">
                  <c:v>-4.0279350000000003</c:v>
                </c:pt>
                <c:pt idx="482">
                  <c:v>-4.5115232000000001</c:v>
                </c:pt>
                <c:pt idx="483">
                  <c:v>-4.1618738000000004</c:v>
                </c:pt>
                <c:pt idx="484">
                  <c:v>-3.9374739999999999</c:v>
                </c:pt>
                <c:pt idx="485">
                  <c:v>-4.1420206999999998</c:v>
                </c:pt>
                <c:pt idx="486">
                  <c:v>-4.4823731999999996</c:v>
                </c:pt>
                <c:pt idx="487">
                  <c:v>-4.2694435000000004</c:v>
                </c:pt>
                <c:pt idx="488">
                  <c:v>-4.4624825000000001</c:v>
                </c:pt>
                <c:pt idx="489">
                  <c:v>-4.6343350000000001</c:v>
                </c:pt>
                <c:pt idx="490">
                  <c:v>-4.8218493000000002</c:v>
                </c:pt>
                <c:pt idx="491">
                  <c:v>-4.1883182999999997</c:v>
                </c:pt>
                <c:pt idx="492">
                  <c:v>-4.3528171000000002</c:v>
                </c:pt>
                <c:pt idx="493">
                  <c:v>-4.1093650000000004</c:v>
                </c:pt>
                <c:pt idx="494">
                  <c:v>-4.2295856000000001</c:v>
                </c:pt>
                <c:pt idx="495">
                  <c:v>-4.4688077000000002</c:v>
                </c:pt>
                <c:pt idx="496">
                  <c:v>-4.0422625999999999</c:v>
                </c:pt>
                <c:pt idx="497">
                  <c:v>-4.1269692999999998</c:v>
                </c:pt>
                <c:pt idx="498">
                  <c:v>-4.2993560000000004</c:v>
                </c:pt>
                <c:pt idx="499">
                  <c:v>-4.1244164000000003</c:v>
                </c:pt>
                <c:pt idx="500">
                  <c:v>-4.1479654000000004</c:v>
                </c:pt>
                <c:pt idx="501">
                  <c:v>-3.9066090999999998</c:v>
                </c:pt>
                <c:pt idx="502">
                  <c:v>-4.2672714999999997</c:v>
                </c:pt>
                <c:pt idx="503">
                  <c:v>-4.7813058000000002</c:v>
                </c:pt>
                <c:pt idx="504">
                  <c:v>-4.6858535000000003</c:v>
                </c:pt>
                <c:pt idx="505">
                  <c:v>-4.4627872000000002</c:v>
                </c:pt>
                <c:pt idx="506">
                  <c:v>-4.1218633999999996</c:v>
                </c:pt>
                <c:pt idx="507">
                  <c:v>-4.4777627000000004</c:v>
                </c:pt>
                <c:pt idx="508">
                  <c:v>-4.0206951999999996</c:v>
                </c:pt>
                <c:pt idx="509">
                  <c:v>-4.3256101999999998</c:v>
                </c:pt>
                <c:pt idx="510">
                  <c:v>-4.6935501000000004</c:v>
                </c:pt>
                <c:pt idx="511">
                  <c:v>-4.2046270000000003</c:v>
                </c:pt>
                <c:pt idx="512">
                  <c:v>-3.9822473999999999</c:v>
                </c:pt>
                <c:pt idx="513">
                  <c:v>-4.3508734999999996</c:v>
                </c:pt>
                <c:pt idx="514">
                  <c:v>-4.5519527999999996</c:v>
                </c:pt>
                <c:pt idx="515">
                  <c:v>-3.9990513000000001</c:v>
                </c:pt>
                <c:pt idx="516">
                  <c:v>-4.4799347000000003</c:v>
                </c:pt>
                <c:pt idx="517">
                  <c:v>-4.2939829999999999</c:v>
                </c:pt>
                <c:pt idx="518">
                  <c:v>-4.5459699999999996</c:v>
                </c:pt>
                <c:pt idx="519">
                  <c:v>-4.4507083999999999</c:v>
                </c:pt>
                <c:pt idx="520">
                  <c:v>-4.2345395000000003</c:v>
                </c:pt>
                <c:pt idx="521">
                  <c:v>-3.7212675000000002</c:v>
                </c:pt>
                <c:pt idx="522">
                  <c:v>-4.1915193000000004</c:v>
                </c:pt>
                <c:pt idx="523">
                  <c:v>-4.0016046000000003</c:v>
                </c:pt>
                <c:pt idx="524">
                  <c:v>-4.3042331000000003</c:v>
                </c:pt>
                <c:pt idx="525">
                  <c:v>-4.7022003999999997</c:v>
                </c:pt>
                <c:pt idx="526">
                  <c:v>-4.2722635000000002</c:v>
                </c:pt>
                <c:pt idx="527">
                  <c:v>-3.995965</c:v>
                </c:pt>
                <c:pt idx="528">
                  <c:v>-3.9339685000000002</c:v>
                </c:pt>
                <c:pt idx="529">
                  <c:v>-4.4617205000000002</c:v>
                </c:pt>
                <c:pt idx="530">
                  <c:v>-4.1890425999999996</c:v>
                </c:pt>
                <c:pt idx="531">
                  <c:v>-4.5497427000000004</c:v>
                </c:pt>
                <c:pt idx="532">
                  <c:v>-4.1695323000000002</c:v>
                </c:pt>
                <c:pt idx="533">
                  <c:v>-3.7993062000000002</c:v>
                </c:pt>
                <c:pt idx="534">
                  <c:v>-3.8549771000000002</c:v>
                </c:pt>
                <c:pt idx="535">
                  <c:v>-4.1296368000000001</c:v>
                </c:pt>
                <c:pt idx="536">
                  <c:v>-4.4582911000000003</c:v>
                </c:pt>
                <c:pt idx="537">
                  <c:v>-4.2258896999999997</c:v>
                </c:pt>
                <c:pt idx="538">
                  <c:v>-4.0722126999999997</c:v>
                </c:pt>
                <c:pt idx="539">
                  <c:v>-4.2230315000000003</c:v>
                </c:pt>
                <c:pt idx="540">
                  <c:v>-4.3342594999999999</c:v>
                </c:pt>
                <c:pt idx="541">
                  <c:v>-3.9136204999999999</c:v>
                </c:pt>
                <c:pt idx="542">
                  <c:v>-4.5735964999999998</c:v>
                </c:pt>
                <c:pt idx="543">
                  <c:v>-4.5059218000000003</c:v>
                </c:pt>
                <c:pt idx="544">
                  <c:v>-4.5958494999999999</c:v>
                </c:pt>
                <c:pt idx="545">
                  <c:v>-4.3487396</c:v>
                </c:pt>
                <c:pt idx="546">
                  <c:v>-4.1963967999999996</c:v>
                </c:pt>
                <c:pt idx="547">
                  <c:v>-4.3462247999999999</c:v>
                </c:pt>
                <c:pt idx="548">
                  <c:v>-4.1677036000000003</c:v>
                </c:pt>
                <c:pt idx="549">
                  <c:v>-3.8909482999999998</c:v>
                </c:pt>
                <c:pt idx="550">
                  <c:v>-4.0155892</c:v>
                </c:pt>
                <c:pt idx="551">
                  <c:v>-4.4576054000000003</c:v>
                </c:pt>
                <c:pt idx="552">
                  <c:v>-4.5419692999999999</c:v>
                </c:pt>
                <c:pt idx="553">
                  <c:v>-4.2297381999999999</c:v>
                </c:pt>
                <c:pt idx="554">
                  <c:v>-4.3322782999999996</c:v>
                </c:pt>
                <c:pt idx="555">
                  <c:v>-4.3646292999999998</c:v>
                </c:pt>
                <c:pt idx="556">
                  <c:v>-4.6684393999999996</c:v>
                </c:pt>
                <c:pt idx="557">
                  <c:v>-4.0444345000000004</c:v>
                </c:pt>
                <c:pt idx="558">
                  <c:v>-4.1992539999999998</c:v>
                </c:pt>
                <c:pt idx="559">
                  <c:v>-3.8462510000000001</c:v>
                </c:pt>
                <c:pt idx="560">
                  <c:v>-4.5144196000000001</c:v>
                </c:pt>
                <c:pt idx="561">
                  <c:v>-4.3977808999999999</c:v>
                </c:pt>
                <c:pt idx="562">
                  <c:v>-4.5876951000000004</c:v>
                </c:pt>
                <c:pt idx="563">
                  <c:v>-4.6157022000000003</c:v>
                </c:pt>
                <c:pt idx="564">
                  <c:v>-4.4428200999999996</c:v>
                </c:pt>
                <c:pt idx="565">
                  <c:v>-4.5044741999999998</c:v>
                </c:pt>
                <c:pt idx="566">
                  <c:v>-4.3111305</c:v>
                </c:pt>
                <c:pt idx="567">
                  <c:v>-4.4007148999999997</c:v>
                </c:pt>
                <c:pt idx="568">
                  <c:v>-4.2745113000000003</c:v>
                </c:pt>
                <c:pt idx="569">
                  <c:v>-4.2649469</c:v>
                </c:pt>
                <c:pt idx="570">
                  <c:v>-4.2783217000000002</c:v>
                </c:pt>
                <c:pt idx="571">
                  <c:v>-3.8942250999999999</c:v>
                </c:pt>
                <c:pt idx="572">
                  <c:v>-4.9154730000000004</c:v>
                </c:pt>
                <c:pt idx="573">
                  <c:v>-4.4178237999999999</c:v>
                </c:pt>
                <c:pt idx="574">
                  <c:v>-4.3300299999999998</c:v>
                </c:pt>
                <c:pt idx="575">
                  <c:v>-4.5117520999999998</c:v>
                </c:pt>
                <c:pt idx="576">
                  <c:v>-4.3971328999999999</c:v>
                </c:pt>
                <c:pt idx="577">
                  <c:v>-4.1937289</c:v>
                </c:pt>
                <c:pt idx="578">
                  <c:v>-4.2263088</c:v>
                </c:pt>
                <c:pt idx="579">
                  <c:v>-4.1012105999999999</c:v>
                </c:pt>
                <c:pt idx="580">
                  <c:v>-4.2358351000000001</c:v>
                </c:pt>
                <c:pt idx="581">
                  <c:v>-3.9632329999999998</c:v>
                </c:pt>
                <c:pt idx="582">
                  <c:v>-4.1220160000000003</c:v>
                </c:pt>
                <c:pt idx="583">
                  <c:v>-4.3094535</c:v>
                </c:pt>
                <c:pt idx="584">
                  <c:v>-4.2889533000000002</c:v>
                </c:pt>
                <c:pt idx="585">
                  <c:v>-4.3782711000000001</c:v>
                </c:pt>
                <c:pt idx="586">
                  <c:v>-3.7265638999999999</c:v>
                </c:pt>
                <c:pt idx="587">
                  <c:v>-4.0580759000000004</c:v>
                </c:pt>
                <c:pt idx="588">
                  <c:v>-4.1706757999999997</c:v>
                </c:pt>
                <c:pt idx="589">
                  <c:v>-4.7339411</c:v>
                </c:pt>
                <c:pt idx="590">
                  <c:v>-4.4373716999999999</c:v>
                </c:pt>
                <c:pt idx="591">
                  <c:v>-4.3739265999999999</c:v>
                </c:pt>
                <c:pt idx="592">
                  <c:v>-4.5774068999999997</c:v>
                </c:pt>
                <c:pt idx="593">
                  <c:v>-4.2554207000000002</c:v>
                </c:pt>
                <c:pt idx="594">
                  <c:v>-4.2804555999999998</c:v>
                </c:pt>
                <c:pt idx="595">
                  <c:v>-4.4157276000000003</c:v>
                </c:pt>
                <c:pt idx="596">
                  <c:v>-4.2409410000000003</c:v>
                </c:pt>
                <c:pt idx="597">
                  <c:v>-4.2522963999999996</c:v>
                </c:pt>
                <c:pt idx="598">
                  <c:v>-4.1884708000000002</c:v>
                </c:pt>
                <c:pt idx="599">
                  <c:v>-3.7993822000000002</c:v>
                </c:pt>
                <c:pt idx="600">
                  <c:v>-3.8952540999999998</c:v>
                </c:pt>
                <c:pt idx="601">
                  <c:v>-4.2066087999999997</c:v>
                </c:pt>
                <c:pt idx="602">
                  <c:v>-4.2071424000000004</c:v>
                </c:pt>
                <c:pt idx="603">
                  <c:v>-3.8818028</c:v>
                </c:pt>
                <c:pt idx="604">
                  <c:v>-4.0634103000000001</c:v>
                </c:pt>
                <c:pt idx="605">
                  <c:v>-4.1236161999999998</c:v>
                </c:pt>
                <c:pt idx="606">
                  <c:v>-3.977865</c:v>
                </c:pt>
                <c:pt idx="607">
                  <c:v>-4.5007396000000002</c:v>
                </c:pt>
                <c:pt idx="608">
                  <c:v>-4.5289372999999999</c:v>
                </c:pt>
                <c:pt idx="609">
                  <c:v>-4.2903633000000001</c:v>
                </c:pt>
                <c:pt idx="610">
                  <c:v>-4.4374856999999999</c:v>
                </c:pt>
                <c:pt idx="611">
                  <c:v>-4.2151059999999996</c:v>
                </c:pt>
                <c:pt idx="612">
                  <c:v>-4.2428083000000001</c:v>
                </c:pt>
                <c:pt idx="613">
                  <c:v>-4.0695834</c:v>
                </c:pt>
                <c:pt idx="614">
                  <c:v>-4.3261814000000003</c:v>
                </c:pt>
                <c:pt idx="615">
                  <c:v>-4.1615685999999998</c:v>
                </c:pt>
                <c:pt idx="616">
                  <c:v>-4.5665088000000003</c:v>
                </c:pt>
                <c:pt idx="617">
                  <c:v>-4.2192593</c:v>
                </c:pt>
                <c:pt idx="618">
                  <c:v>-4.3528171000000002</c:v>
                </c:pt>
                <c:pt idx="619">
                  <c:v>-4.399991</c:v>
                </c:pt>
                <c:pt idx="620">
                  <c:v>-4.5320239000000004</c:v>
                </c:pt>
                <c:pt idx="621">
                  <c:v>-4.1779919000000003</c:v>
                </c:pt>
                <c:pt idx="622">
                  <c:v>-4.3275151000000003</c:v>
                </c:pt>
                <c:pt idx="623">
                  <c:v>-4.6604371000000002</c:v>
                </c:pt>
                <c:pt idx="624">
                  <c:v>-4.2053894999999999</c:v>
                </c:pt>
                <c:pt idx="625">
                  <c:v>-4.5383873000000001</c:v>
                </c:pt>
                <c:pt idx="626">
                  <c:v>-4.3098726000000003</c:v>
                </c:pt>
                <c:pt idx="627">
                  <c:v>-3.9792746999999999</c:v>
                </c:pt>
                <c:pt idx="628">
                  <c:v>-4.3203516000000004</c:v>
                </c:pt>
                <c:pt idx="629">
                  <c:v>-3.9306530999999998</c:v>
                </c:pt>
                <c:pt idx="630">
                  <c:v>-4.4894227999999998</c:v>
                </c:pt>
                <c:pt idx="631">
                  <c:v>-4.2918873</c:v>
                </c:pt>
                <c:pt idx="632">
                  <c:v>-4.3651247</c:v>
                </c:pt>
                <c:pt idx="633">
                  <c:v>-3.9723782999999999</c:v>
                </c:pt>
                <c:pt idx="634">
                  <c:v>-4.6748791000000001</c:v>
                </c:pt>
                <c:pt idx="635">
                  <c:v>-4.0292306</c:v>
                </c:pt>
                <c:pt idx="636">
                  <c:v>-5.0745605999999999</c:v>
                </c:pt>
                <c:pt idx="637">
                  <c:v>-4.4090214000000003</c:v>
                </c:pt>
                <c:pt idx="638">
                  <c:v>-4.0341462999999997</c:v>
                </c:pt>
                <c:pt idx="639">
                  <c:v>-4.3027091000000004</c:v>
                </c:pt>
                <c:pt idx="640">
                  <c:v>-4.4316559</c:v>
                </c:pt>
                <c:pt idx="641">
                  <c:v>-4.3109393000000003</c:v>
                </c:pt>
                <c:pt idx="642">
                  <c:v>-4.0979719000000001</c:v>
                </c:pt>
                <c:pt idx="643">
                  <c:v>-4.5221548</c:v>
                </c:pt>
                <c:pt idx="644">
                  <c:v>-4.2225365999999998</c:v>
                </c:pt>
                <c:pt idx="645">
                  <c:v>-3.7312124</c:v>
                </c:pt>
                <c:pt idx="646">
                  <c:v>-4.2306147000000003</c:v>
                </c:pt>
                <c:pt idx="647">
                  <c:v>-4.5769495999999998</c:v>
                </c:pt>
                <c:pt idx="648">
                  <c:v>-4.6482434000000001</c:v>
                </c:pt>
                <c:pt idx="649">
                  <c:v>-4.3067102000000004</c:v>
                </c:pt>
                <c:pt idx="650">
                  <c:v>-4.5334716000000004</c:v>
                </c:pt>
                <c:pt idx="651">
                  <c:v>-4.2024932000000002</c:v>
                </c:pt>
                <c:pt idx="652">
                  <c:v>-4.3617334000000003</c:v>
                </c:pt>
                <c:pt idx="653">
                  <c:v>-4.0833010999999999</c:v>
                </c:pt>
                <c:pt idx="654">
                  <c:v>-4.3338407999999999</c:v>
                </c:pt>
                <c:pt idx="655">
                  <c:v>-4.0269064999999999</c:v>
                </c:pt>
                <c:pt idx="656">
                  <c:v>-4.4177856000000002</c:v>
                </c:pt>
                <c:pt idx="657">
                  <c:v>-4.1099749000000001</c:v>
                </c:pt>
                <c:pt idx="658">
                  <c:v>-3.6696732000000001</c:v>
                </c:pt>
                <c:pt idx="659">
                  <c:v>-4.0368896000000003</c:v>
                </c:pt>
                <c:pt idx="660">
                  <c:v>-4.0366229999999996</c:v>
                </c:pt>
                <c:pt idx="661">
                  <c:v>-4.0783858000000004</c:v>
                </c:pt>
                <c:pt idx="662">
                  <c:v>-3.7966384999999998</c:v>
                </c:pt>
                <c:pt idx="663">
                  <c:v>-4.7747134999999998</c:v>
                </c:pt>
                <c:pt idx="664">
                  <c:v>-4.5064172999999998</c:v>
                </c:pt>
                <c:pt idx="665">
                  <c:v>-4.6720971999999996</c:v>
                </c:pt>
                <c:pt idx="666">
                  <c:v>-4.3346023999999996</c:v>
                </c:pt>
                <c:pt idx="667">
                  <c:v>-4.6170353999999998</c:v>
                </c:pt>
                <c:pt idx="668">
                  <c:v>-3.9527922000000002</c:v>
                </c:pt>
                <c:pt idx="669">
                  <c:v>-4.5975260999999996</c:v>
                </c:pt>
                <c:pt idx="670">
                  <c:v>-4.0911888999999997</c:v>
                </c:pt>
                <c:pt idx="671">
                  <c:v>-4.1346669</c:v>
                </c:pt>
                <c:pt idx="672">
                  <c:v>-4.1015153</c:v>
                </c:pt>
                <c:pt idx="673">
                  <c:v>-4.4721231000000001</c:v>
                </c:pt>
                <c:pt idx="674">
                  <c:v>-4.5022259</c:v>
                </c:pt>
                <c:pt idx="675">
                  <c:v>-4.4620632999999996</c:v>
                </c:pt>
                <c:pt idx="676">
                  <c:v>-4.4332943</c:v>
                </c:pt>
                <c:pt idx="677">
                  <c:v>-4.2146486999999997</c:v>
                </c:pt>
                <c:pt idx="678">
                  <c:v>-4.0443201000000002</c:v>
                </c:pt>
                <c:pt idx="679">
                  <c:v>-4.4719709999999999</c:v>
                </c:pt>
                <c:pt idx="680">
                  <c:v>-4.4369521000000001</c:v>
                </c:pt>
                <c:pt idx="681">
                  <c:v>-4.5181918000000003</c:v>
                </c:pt>
                <c:pt idx="682">
                  <c:v>-3.9601082999999999</c:v>
                </c:pt>
                <c:pt idx="683">
                  <c:v>-3.8765445000000001</c:v>
                </c:pt>
                <c:pt idx="684">
                  <c:v>-4.3081198000000001</c:v>
                </c:pt>
                <c:pt idx="685">
                  <c:v>-4.0814342000000003</c:v>
                </c:pt>
                <c:pt idx="686">
                  <c:v>-5.3207173000000001</c:v>
                </c:pt>
                <c:pt idx="687">
                  <c:v>-4.3212279999999996</c:v>
                </c:pt>
                <c:pt idx="688">
                  <c:v>-4.4454117000000002</c:v>
                </c:pt>
                <c:pt idx="689">
                  <c:v>-4.5407881999999997</c:v>
                </c:pt>
                <c:pt idx="690">
                  <c:v>-4.8842648999999998</c:v>
                </c:pt>
                <c:pt idx="691">
                  <c:v>-4.3093772000000001</c:v>
                </c:pt>
                <c:pt idx="692">
                  <c:v>-4.7220148999999996</c:v>
                </c:pt>
                <c:pt idx="693">
                  <c:v>-4.3275151000000003</c:v>
                </c:pt>
                <c:pt idx="694">
                  <c:v>-4.3859681999999998</c:v>
                </c:pt>
                <c:pt idx="695">
                  <c:v>-4.1699137999999998</c:v>
                </c:pt>
                <c:pt idx="696">
                  <c:v>-3.9337399</c:v>
                </c:pt>
                <c:pt idx="697">
                  <c:v>-4.3229426999999996</c:v>
                </c:pt>
                <c:pt idx="698">
                  <c:v>-3.8005632999999999</c:v>
                </c:pt>
                <c:pt idx="699">
                  <c:v>-4.0412334999999997</c:v>
                </c:pt>
                <c:pt idx="700">
                  <c:v>-3.8417927999999999</c:v>
                </c:pt>
                <c:pt idx="701">
                  <c:v>-3.9286336999999998</c:v>
                </c:pt>
                <c:pt idx="702">
                  <c:v>-4.0229815999999996</c:v>
                </c:pt>
                <c:pt idx="703">
                  <c:v>-4.4449924999999997</c:v>
                </c:pt>
                <c:pt idx="704">
                  <c:v>-4.3610859</c:v>
                </c:pt>
                <c:pt idx="705">
                  <c:v>-4.4213294999999997</c:v>
                </c:pt>
                <c:pt idx="706">
                  <c:v>-4.6965985000000003</c:v>
                </c:pt>
                <c:pt idx="707">
                  <c:v>-4.4457927000000002</c:v>
                </c:pt>
                <c:pt idx="708">
                  <c:v>-4.2985176999999997</c:v>
                </c:pt>
                <c:pt idx="709">
                  <c:v>-4.3075866999999999</c:v>
                </c:pt>
                <c:pt idx="710">
                  <c:v>-4.4360375000000003</c:v>
                </c:pt>
                <c:pt idx="711">
                  <c:v>-3.9675386000000001</c:v>
                </c:pt>
                <c:pt idx="712">
                  <c:v>-4.4403439000000002</c:v>
                </c:pt>
                <c:pt idx="713">
                  <c:v>-4.2774834999999998</c:v>
                </c:pt>
                <c:pt idx="714">
                  <c:v>-4.2940974000000001</c:v>
                </c:pt>
                <c:pt idx="715">
                  <c:v>-3.9753885000000002</c:v>
                </c:pt>
                <c:pt idx="716">
                  <c:v>-4.2234129999999999</c:v>
                </c:pt>
                <c:pt idx="717">
                  <c:v>-3.9703583999999998</c:v>
                </c:pt>
                <c:pt idx="718">
                  <c:v>-4.1597776</c:v>
                </c:pt>
                <c:pt idx="719">
                  <c:v>-4.0859303000000002</c:v>
                </c:pt>
                <c:pt idx="720">
                  <c:v>-3.9785510999999998</c:v>
                </c:pt>
                <c:pt idx="721">
                  <c:v>-3.8196542</c:v>
                </c:pt>
                <c:pt idx="722">
                  <c:v>-4.4752096999999997</c:v>
                </c:pt>
                <c:pt idx="723">
                  <c:v>-4.8282508999999996</c:v>
                </c:pt>
                <c:pt idx="724">
                  <c:v>-4.6856245999999997</c:v>
                </c:pt>
                <c:pt idx="725">
                  <c:v>-4.2081708999999998</c:v>
                </c:pt>
                <c:pt idx="726">
                  <c:v>-4.1115750999999996</c:v>
                </c:pt>
                <c:pt idx="727">
                  <c:v>-4.6097960000000002</c:v>
                </c:pt>
                <c:pt idx="728">
                  <c:v>-4.0624962</c:v>
                </c:pt>
                <c:pt idx="729">
                  <c:v>-4.4119558000000003</c:v>
                </c:pt>
                <c:pt idx="730">
                  <c:v>-4.2735209000000003</c:v>
                </c:pt>
                <c:pt idx="731">
                  <c:v>-4.1619120000000001</c:v>
                </c:pt>
                <c:pt idx="732">
                  <c:v>-4.4925857000000002</c:v>
                </c:pt>
                <c:pt idx="733">
                  <c:v>-3.9483337000000001</c:v>
                </c:pt>
                <c:pt idx="734">
                  <c:v>-4.0324311000000002</c:v>
                </c:pt>
                <c:pt idx="735">
                  <c:v>-3.8110805000000001</c:v>
                </c:pt>
                <c:pt idx="736">
                  <c:v>-4.1675515000000001</c:v>
                </c:pt>
                <c:pt idx="737">
                  <c:v>-4.5702052000000002</c:v>
                </c:pt>
                <c:pt idx="738">
                  <c:v>-4.6498442000000004</c:v>
                </c:pt>
                <c:pt idx="739">
                  <c:v>-4.6696204999999997</c:v>
                </c:pt>
                <c:pt idx="740">
                  <c:v>-4.2200217000000002</c:v>
                </c:pt>
                <c:pt idx="741">
                  <c:v>-4.7320742999999998</c:v>
                </c:pt>
                <c:pt idx="742">
                  <c:v>-4.5591545</c:v>
                </c:pt>
                <c:pt idx="743">
                  <c:v>-4.2833519000000004</c:v>
                </c:pt>
                <c:pt idx="744">
                  <c:v>-4.3207706999999997</c:v>
                </c:pt>
                <c:pt idx="745">
                  <c:v>-4.4448781000000004</c:v>
                </c:pt>
                <c:pt idx="746">
                  <c:v>-4.4284166999999997</c:v>
                </c:pt>
                <c:pt idx="747">
                  <c:v>-4.0386806000000002</c:v>
                </c:pt>
                <c:pt idx="748">
                  <c:v>-4.1331806000000002</c:v>
                </c:pt>
                <c:pt idx="749">
                  <c:v>-4.3544172999999997</c:v>
                </c:pt>
                <c:pt idx="750">
                  <c:v>-4.0786528999999998</c:v>
                </c:pt>
                <c:pt idx="751">
                  <c:v>-3.9434566000000002</c:v>
                </c:pt>
                <c:pt idx="752">
                  <c:v>-4.1366481999999998</c:v>
                </c:pt>
                <c:pt idx="753">
                  <c:v>-4.3755655000000004</c:v>
                </c:pt>
                <c:pt idx="754">
                  <c:v>-4.6776605</c:v>
                </c:pt>
                <c:pt idx="755">
                  <c:v>-4.4178237999999999</c:v>
                </c:pt>
                <c:pt idx="756">
                  <c:v>-4.4944148000000004</c:v>
                </c:pt>
                <c:pt idx="757">
                  <c:v>-4.2612509999999997</c:v>
                </c:pt>
                <c:pt idx="758">
                  <c:v>-4.3736601000000004</c:v>
                </c:pt>
                <c:pt idx="759">
                  <c:v>-4.4217104999999997</c:v>
                </c:pt>
                <c:pt idx="760">
                  <c:v>-4.0052247000000003</c:v>
                </c:pt>
                <c:pt idx="761">
                  <c:v>-4.0693932000000004</c:v>
                </c:pt>
                <c:pt idx="762">
                  <c:v>-4.3869204999999996</c:v>
                </c:pt>
                <c:pt idx="763">
                  <c:v>-4.5506954000000004</c:v>
                </c:pt>
                <c:pt idx="764">
                  <c:v>-4.4163375</c:v>
                </c:pt>
                <c:pt idx="765">
                  <c:v>-4.1881279999999999</c:v>
                </c:pt>
                <c:pt idx="766">
                  <c:v>-4.6579986</c:v>
                </c:pt>
                <c:pt idx="767">
                  <c:v>-4.1861462999999999</c:v>
                </c:pt>
                <c:pt idx="768">
                  <c:v>-4.1263218000000004</c:v>
                </c:pt>
                <c:pt idx="769">
                  <c:v>-4.2357588000000002</c:v>
                </c:pt>
                <c:pt idx="770">
                  <c:v>-4.1078792000000002</c:v>
                </c:pt>
                <c:pt idx="771">
                  <c:v>-4.3014517000000003</c:v>
                </c:pt>
                <c:pt idx="772">
                  <c:v>-4.2705107</c:v>
                </c:pt>
                <c:pt idx="773">
                  <c:v>-3.9117913</c:v>
                </c:pt>
                <c:pt idx="774">
                  <c:v>-3.8254842999999998</c:v>
                </c:pt>
                <c:pt idx="775">
                  <c:v>-4.1220540999999997</c:v>
                </c:pt>
                <c:pt idx="776">
                  <c:v>-4.2786645999999999</c:v>
                </c:pt>
                <c:pt idx="777">
                  <c:v>-4.9737735000000001</c:v>
                </c:pt>
                <c:pt idx="778">
                  <c:v>-4.2962308</c:v>
                </c:pt>
                <c:pt idx="779">
                  <c:v>-3.9342731999999998</c:v>
                </c:pt>
                <c:pt idx="780">
                  <c:v>-4.0419578999999999</c:v>
                </c:pt>
                <c:pt idx="781">
                  <c:v>-3.9388456000000001</c:v>
                </c:pt>
                <c:pt idx="782">
                  <c:v>-4.3032804000000002</c:v>
                </c:pt>
                <c:pt idx="783">
                  <c:v>-4.3029374999999996</c:v>
                </c:pt>
                <c:pt idx="784">
                  <c:v>-4.0631056000000001</c:v>
                </c:pt>
                <c:pt idx="785">
                  <c:v>-3.7587242000000001</c:v>
                </c:pt>
                <c:pt idx="786">
                  <c:v>-3.8078794</c:v>
                </c:pt>
                <c:pt idx="787">
                  <c:v>-4.2564878000000004</c:v>
                </c:pt>
                <c:pt idx="788">
                  <c:v>-4.1004486</c:v>
                </c:pt>
                <c:pt idx="789">
                  <c:v>-4.3376131000000004</c:v>
                </c:pt>
                <c:pt idx="790">
                  <c:v>-4.6608561999999996</c:v>
                </c:pt>
                <c:pt idx="791">
                  <c:v>-4.5634221999999998</c:v>
                </c:pt>
                <c:pt idx="792">
                  <c:v>-4.3967514000000003</c:v>
                </c:pt>
                <c:pt idx="793">
                  <c:v>-4.0767474000000004</c:v>
                </c:pt>
                <c:pt idx="794">
                  <c:v>-3.9325966999999999</c:v>
                </c:pt>
                <c:pt idx="795">
                  <c:v>-4.1872134000000001</c:v>
                </c:pt>
                <c:pt idx="796">
                  <c:v>-4.2360635000000002</c:v>
                </c:pt>
                <c:pt idx="797">
                  <c:v>-4.1707520000000002</c:v>
                </c:pt>
                <c:pt idx="798">
                  <c:v>-4.1457170999999997</c:v>
                </c:pt>
                <c:pt idx="799">
                  <c:v>-3.8494136000000001</c:v>
                </c:pt>
                <c:pt idx="800">
                  <c:v>-3.9351118</c:v>
                </c:pt>
                <c:pt idx="801">
                  <c:v>-4.0549517000000002</c:v>
                </c:pt>
                <c:pt idx="802">
                  <c:v>-3.9707778</c:v>
                </c:pt>
                <c:pt idx="803">
                  <c:v>-4.3918362000000002</c:v>
                </c:pt>
                <c:pt idx="804">
                  <c:v>-4.4789437999999997</c:v>
                </c:pt>
                <c:pt idx="805">
                  <c:v>-4.1877846999999999</c:v>
                </c:pt>
                <c:pt idx="806">
                  <c:v>-4.7292166</c:v>
                </c:pt>
                <c:pt idx="807">
                  <c:v>-4.3376125999999999</c:v>
                </c:pt>
                <c:pt idx="808">
                  <c:v>-4.1450690999999997</c:v>
                </c:pt>
                <c:pt idx="809">
                  <c:v>-4.1417922999999996</c:v>
                </c:pt>
                <c:pt idx="810">
                  <c:v>-4.2801127000000001</c:v>
                </c:pt>
                <c:pt idx="811">
                  <c:v>-4.2546210000000002</c:v>
                </c:pt>
                <c:pt idx="812">
                  <c:v>-4.2315291999999998</c:v>
                </c:pt>
                <c:pt idx="813">
                  <c:v>-3.9043988999999999</c:v>
                </c:pt>
                <c:pt idx="814">
                  <c:v>-4.0149797999999999</c:v>
                </c:pt>
                <c:pt idx="815">
                  <c:v>-4.3125781999999999</c:v>
                </c:pt>
                <c:pt idx="816">
                  <c:v>-4.0381087999999998</c:v>
                </c:pt>
                <c:pt idx="817">
                  <c:v>-4.2037887999999999</c:v>
                </c:pt>
                <c:pt idx="818">
                  <c:v>-3.9397603999999999</c:v>
                </c:pt>
                <c:pt idx="819">
                  <c:v>-4.3117017999999998</c:v>
                </c:pt>
                <c:pt idx="820">
                  <c:v>-4.5163244999999996</c:v>
                </c:pt>
                <c:pt idx="821">
                  <c:v>-4.3535408999999996</c:v>
                </c:pt>
                <c:pt idx="822">
                  <c:v>-4.5473423000000004</c:v>
                </c:pt>
                <c:pt idx="823">
                  <c:v>-4.2487906999999998</c:v>
                </c:pt>
                <c:pt idx="824">
                  <c:v>-4.1967014999999996</c:v>
                </c:pt>
                <c:pt idx="825">
                  <c:v>-4.3275532999999999</c:v>
                </c:pt>
                <c:pt idx="826">
                  <c:v>-4.3323926999999998</c:v>
                </c:pt>
                <c:pt idx="827">
                  <c:v>-4.2088184000000002</c:v>
                </c:pt>
                <c:pt idx="828">
                  <c:v>-4.3692780000000004</c:v>
                </c:pt>
                <c:pt idx="829">
                  <c:v>-4.2676901999999997</c:v>
                </c:pt>
                <c:pt idx="830">
                  <c:v>-4.1711711999999999</c:v>
                </c:pt>
                <c:pt idx="831">
                  <c:v>-4.3893595000000003</c:v>
                </c:pt>
                <c:pt idx="832">
                  <c:v>-4.1431642000000002</c:v>
                </c:pt>
                <c:pt idx="833">
                  <c:v>-4.1815357000000004</c:v>
                </c:pt>
                <c:pt idx="834">
                  <c:v>-4.6270189000000004</c:v>
                </c:pt>
                <c:pt idx="835">
                  <c:v>-3.9301200000000001</c:v>
                </c:pt>
                <c:pt idx="836">
                  <c:v>-4.3144836</c:v>
                </c:pt>
                <c:pt idx="837">
                  <c:v>-4.1712856</c:v>
                </c:pt>
                <c:pt idx="838">
                  <c:v>-4.3463392000000001</c:v>
                </c:pt>
                <c:pt idx="839">
                  <c:v>-4.2130485000000002</c:v>
                </c:pt>
                <c:pt idx="840">
                  <c:v>-4.5837320999999998</c:v>
                </c:pt>
                <c:pt idx="841">
                  <c:v>-4.4698367000000001</c:v>
                </c:pt>
                <c:pt idx="842">
                  <c:v>-4.7199949999999999</c:v>
                </c:pt>
                <c:pt idx="843">
                  <c:v>-4.3299159999999999</c:v>
                </c:pt>
                <c:pt idx="844">
                  <c:v>-4.3714880999999997</c:v>
                </c:pt>
                <c:pt idx="845">
                  <c:v>-3.9505823000000002</c:v>
                </c:pt>
                <c:pt idx="846">
                  <c:v>-4.0468354</c:v>
                </c:pt>
                <c:pt idx="847">
                  <c:v>-3.9268048000000002</c:v>
                </c:pt>
                <c:pt idx="848">
                  <c:v>-3.6146878999999998</c:v>
                </c:pt>
                <c:pt idx="849">
                  <c:v>-4.0520554000000004</c:v>
                </c:pt>
                <c:pt idx="850">
                  <c:v>-4.1826024000000004</c:v>
                </c:pt>
                <c:pt idx="851">
                  <c:v>-4.4786773000000002</c:v>
                </c:pt>
                <c:pt idx="852">
                  <c:v>-4.7888503</c:v>
                </c:pt>
                <c:pt idx="853">
                  <c:v>-4.3462629000000002</c:v>
                </c:pt>
                <c:pt idx="854">
                  <c:v>-4.3392897000000001</c:v>
                </c:pt>
                <c:pt idx="855">
                  <c:v>-4.0448155000000003</c:v>
                </c:pt>
                <c:pt idx="856">
                  <c:v>-4.0354419000000004</c:v>
                </c:pt>
                <c:pt idx="857">
                  <c:v>-4.5538582999999999</c:v>
                </c:pt>
                <c:pt idx="858">
                  <c:v>-3.925395</c:v>
                </c:pt>
                <c:pt idx="859">
                  <c:v>-4.4017815999999996</c:v>
                </c:pt>
                <c:pt idx="860">
                  <c:v>-4.0937036999999998</c:v>
                </c:pt>
                <c:pt idx="861">
                  <c:v>-4.0306405999999999</c:v>
                </c:pt>
                <c:pt idx="862">
                  <c:v>-4.0620007999999999</c:v>
                </c:pt>
                <c:pt idx="863">
                  <c:v>-3.8177485</c:v>
                </c:pt>
                <c:pt idx="864">
                  <c:v>-4.4398103000000004</c:v>
                </c:pt>
                <c:pt idx="865">
                  <c:v>-3.8684280000000002</c:v>
                </c:pt>
                <c:pt idx="866">
                  <c:v>-3.6717691000000001</c:v>
                </c:pt>
                <c:pt idx="867">
                  <c:v>-3.7374619999999998</c:v>
                </c:pt>
                <c:pt idx="868">
                  <c:v>-4.3212279999999996</c:v>
                </c:pt>
                <c:pt idx="869">
                  <c:v>-4.1136708000000004</c:v>
                </c:pt>
                <c:pt idx="870">
                  <c:v>-4.2641473000000003</c:v>
                </c:pt>
                <c:pt idx="871">
                  <c:v>-4.2230696999999999</c:v>
                </c:pt>
                <c:pt idx="872">
                  <c:v>-4.4677791999999998</c:v>
                </c:pt>
                <c:pt idx="873">
                  <c:v>-4.2811035999999998</c:v>
                </c:pt>
                <c:pt idx="874">
                  <c:v>-4.0672211999999996</c:v>
                </c:pt>
                <c:pt idx="875">
                  <c:v>-4.2018075000000001</c:v>
                </c:pt>
                <c:pt idx="876">
                  <c:v>-3.9159448000000001</c:v>
                </c:pt>
                <c:pt idx="877">
                  <c:v>-4.0751090000000003</c:v>
                </c:pt>
                <c:pt idx="878">
                  <c:v>-4.2193737000000002</c:v>
                </c:pt>
                <c:pt idx="879">
                  <c:v>-3.8465938999999998</c:v>
                </c:pt>
                <c:pt idx="880">
                  <c:v>-3.9602987999999999</c:v>
                </c:pt>
                <c:pt idx="881">
                  <c:v>-4.0614676000000003</c:v>
                </c:pt>
                <c:pt idx="882">
                  <c:v>-4.1256741999999997</c:v>
                </c:pt>
                <c:pt idx="883">
                  <c:v>-4.3138356</c:v>
                </c:pt>
                <c:pt idx="884">
                  <c:v>-4.3852438999999999</c:v>
                </c:pt>
                <c:pt idx="885">
                  <c:v>-4.5576300999999999</c:v>
                </c:pt>
                <c:pt idx="886">
                  <c:v>-4.8441405</c:v>
                </c:pt>
                <c:pt idx="887">
                  <c:v>-4.3017944999999997</c:v>
                </c:pt>
                <c:pt idx="888">
                  <c:v>-4.1236161999999998</c:v>
                </c:pt>
                <c:pt idx="889">
                  <c:v>-4.3333453999999998</c:v>
                </c:pt>
                <c:pt idx="890">
                  <c:v>-3.9124012000000001</c:v>
                </c:pt>
                <c:pt idx="891">
                  <c:v>-4.1764678999999996</c:v>
                </c:pt>
                <c:pt idx="892">
                  <c:v>-4.1260928999999997</c:v>
                </c:pt>
                <c:pt idx="893">
                  <c:v>-4.0540751999999998</c:v>
                </c:pt>
                <c:pt idx="894">
                  <c:v>-3.9718827999999999</c:v>
                </c:pt>
                <c:pt idx="895">
                  <c:v>-4.2006645000000002</c:v>
                </c:pt>
                <c:pt idx="896">
                  <c:v>-3.9925736999999999</c:v>
                </c:pt>
                <c:pt idx="897">
                  <c:v>-3.9366739000000002</c:v>
                </c:pt>
                <c:pt idx="898">
                  <c:v>-4.6429849000000001</c:v>
                </c:pt>
                <c:pt idx="899">
                  <c:v>-4.6756406000000004</c:v>
                </c:pt>
                <c:pt idx="900">
                  <c:v>-4.3752985000000004</c:v>
                </c:pt>
                <c:pt idx="901">
                  <c:v>-4.3173031999999996</c:v>
                </c:pt>
                <c:pt idx="902">
                  <c:v>-3.9989753000000001</c:v>
                </c:pt>
                <c:pt idx="903">
                  <c:v>-4.4086404000000003</c:v>
                </c:pt>
                <c:pt idx="904">
                  <c:v>-4.0459208000000002</c:v>
                </c:pt>
                <c:pt idx="905">
                  <c:v>-4.5562968000000001</c:v>
                </c:pt>
                <c:pt idx="906">
                  <c:v>-3.9538209000000002</c:v>
                </c:pt>
                <c:pt idx="907">
                  <c:v>-4.0690498000000002</c:v>
                </c:pt>
                <c:pt idx="908">
                  <c:v>-4.0458059000000004</c:v>
                </c:pt>
                <c:pt idx="909">
                  <c:v>-4.0434437000000001</c:v>
                </c:pt>
                <c:pt idx="910">
                  <c:v>-3.7340323999999998</c:v>
                </c:pt>
                <c:pt idx="911">
                  <c:v>-3.7103690999999999</c:v>
                </c:pt>
                <c:pt idx="912">
                  <c:v>-4.0857400999999998</c:v>
                </c:pt>
                <c:pt idx="913">
                  <c:v>-3.9534015999999998</c:v>
                </c:pt>
                <c:pt idx="914">
                  <c:v>-4.3915315000000001</c:v>
                </c:pt>
                <c:pt idx="915">
                  <c:v>-4.4092121000000004</c:v>
                </c:pt>
                <c:pt idx="916">
                  <c:v>-4.6870722999999996</c:v>
                </c:pt>
                <c:pt idx="917">
                  <c:v>-4.3519401999999996</c:v>
                </c:pt>
                <c:pt idx="918">
                  <c:v>-4.6072049000000002</c:v>
                </c:pt>
                <c:pt idx="919">
                  <c:v>-4.4272738</c:v>
                </c:pt>
                <c:pt idx="920">
                  <c:v>-4.2950115000000002</c:v>
                </c:pt>
                <c:pt idx="921">
                  <c:v>-4.1638168999999996</c:v>
                </c:pt>
                <c:pt idx="922">
                  <c:v>-4.0271730000000003</c:v>
                </c:pt>
                <c:pt idx="923">
                  <c:v>-4.1600447000000003</c:v>
                </c:pt>
                <c:pt idx="924">
                  <c:v>-3.7759857000000001</c:v>
                </c:pt>
                <c:pt idx="925">
                  <c:v>-3.6139261999999999</c:v>
                </c:pt>
                <c:pt idx="926">
                  <c:v>-3.9142301000000002</c:v>
                </c:pt>
                <c:pt idx="927">
                  <c:v>-4.2867813000000003</c:v>
                </c:pt>
                <c:pt idx="928">
                  <c:v>-3.9819045000000002</c:v>
                </c:pt>
                <c:pt idx="929">
                  <c:v>-3.7402812999999999</c:v>
                </c:pt>
                <c:pt idx="930">
                  <c:v>-4.0286207000000003</c:v>
                </c:pt>
                <c:pt idx="931">
                  <c:v>-4.5026454999999999</c:v>
                </c:pt>
                <c:pt idx="932">
                  <c:v>-4.6695055999999999</c:v>
                </c:pt>
                <c:pt idx="933">
                  <c:v>-4.7627106000000001</c:v>
                </c:pt>
                <c:pt idx="934">
                  <c:v>-4.5063791000000002</c:v>
                </c:pt>
                <c:pt idx="935">
                  <c:v>-3.9851049999999999</c:v>
                </c:pt>
                <c:pt idx="936">
                  <c:v>-3.9505059999999999</c:v>
                </c:pt>
                <c:pt idx="937">
                  <c:v>-4.3826150999999998</c:v>
                </c:pt>
                <c:pt idx="938">
                  <c:v>-4.0282397000000003</c:v>
                </c:pt>
                <c:pt idx="939">
                  <c:v>-4.3600950000000003</c:v>
                </c:pt>
                <c:pt idx="940">
                  <c:v>-4.0863494999999999</c:v>
                </c:pt>
                <c:pt idx="941">
                  <c:v>-4.1771153999999999</c:v>
                </c:pt>
                <c:pt idx="942">
                  <c:v>-3.9688344</c:v>
                </c:pt>
                <c:pt idx="943">
                  <c:v>-4.327744</c:v>
                </c:pt>
                <c:pt idx="944">
                  <c:v>-4.1711711999999999</c:v>
                </c:pt>
                <c:pt idx="945">
                  <c:v>-4.3391751999999997</c:v>
                </c:pt>
                <c:pt idx="946">
                  <c:v>-4.1459079000000001</c:v>
                </c:pt>
                <c:pt idx="947">
                  <c:v>-4.3937035</c:v>
                </c:pt>
                <c:pt idx="948">
                  <c:v>-4.2145729000000003</c:v>
                </c:pt>
                <c:pt idx="949">
                  <c:v>-4.0163130999999996</c:v>
                </c:pt>
                <c:pt idx="950">
                  <c:v>-3.8245312999999999</c:v>
                </c:pt>
                <c:pt idx="951">
                  <c:v>-4.4768863000000003</c:v>
                </c:pt>
                <c:pt idx="952">
                  <c:v>-4.0187515999999999</c:v>
                </c:pt>
                <c:pt idx="953">
                  <c:v>-4.0909605000000004</c:v>
                </c:pt>
                <c:pt idx="954">
                  <c:v>-4.3011470000000003</c:v>
                </c:pt>
                <c:pt idx="955">
                  <c:v>-4.0658111999999997</c:v>
                </c:pt>
                <c:pt idx="956">
                  <c:v>-3.8774209000000002</c:v>
                </c:pt>
                <c:pt idx="957">
                  <c:v>-4.9139866999999997</c:v>
                </c:pt>
                <c:pt idx="958">
                  <c:v>-4.1911383000000004</c:v>
                </c:pt>
                <c:pt idx="959">
                  <c:v>-4.5226883999999998</c:v>
                </c:pt>
                <c:pt idx="960">
                  <c:v>-4.0293450000000002</c:v>
                </c:pt>
                <c:pt idx="961">
                  <c:v>-4.3672585000000002</c:v>
                </c:pt>
                <c:pt idx="962">
                  <c:v>-4.2104955000000004</c:v>
                </c:pt>
                <c:pt idx="963">
                  <c:v>-4.0451584</c:v>
                </c:pt>
                <c:pt idx="964">
                  <c:v>-4.0887880000000001</c:v>
                </c:pt>
                <c:pt idx="965">
                  <c:v>-4.1655698000000001</c:v>
                </c:pt>
                <c:pt idx="966">
                  <c:v>-4.0760236000000001</c:v>
                </c:pt>
                <c:pt idx="967">
                  <c:v>-4.1208343999999997</c:v>
                </c:pt>
                <c:pt idx="968">
                  <c:v>-4.1191582999999996</c:v>
                </c:pt>
                <c:pt idx="969">
                  <c:v>-4.4197673999999996</c:v>
                </c:pt>
                <c:pt idx="970">
                  <c:v>-4.0909224000000002</c:v>
                </c:pt>
                <c:pt idx="971">
                  <c:v>-4.7232336999999998</c:v>
                </c:pt>
                <c:pt idx="972">
                  <c:v>-4.1818786000000001</c:v>
                </c:pt>
                <c:pt idx="973">
                  <c:v>-4.2223839999999999</c:v>
                </c:pt>
                <c:pt idx="974">
                  <c:v>-3.6466961000000002</c:v>
                </c:pt>
                <c:pt idx="975">
                  <c:v>-3.9087811000000001</c:v>
                </c:pt>
                <c:pt idx="976">
                  <c:v>-4.0190948999999998</c:v>
                </c:pt>
                <c:pt idx="977">
                  <c:v>-3.7189809999999999</c:v>
                </c:pt>
                <c:pt idx="978">
                  <c:v>-4.4288740000000004</c:v>
                </c:pt>
                <c:pt idx="979">
                  <c:v>-4.5172395999999999</c:v>
                </c:pt>
                <c:pt idx="980">
                  <c:v>-4.1846981000000003</c:v>
                </c:pt>
                <c:pt idx="981">
                  <c:v>-4.2585458999999997</c:v>
                </c:pt>
                <c:pt idx="982">
                  <c:v>-4.5967259</c:v>
                </c:pt>
                <c:pt idx="983">
                  <c:v>-4.1454506000000002</c:v>
                </c:pt>
                <c:pt idx="984">
                  <c:v>-4.1182436999999998</c:v>
                </c:pt>
                <c:pt idx="985">
                  <c:v>-4.2048936000000001</c:v>
                </c:pt>
                <c:pt idx="986">
                  <c:v>-3.9336255000000002</c:v>
                </c:pt>
                <c:pt idx="987">
                  <c:v>-4.1175956999999999</c:v>
                </c:pt>
                <c:pt idx="988">
                  <c:v>-4.0666112999999999</c:v>
                </c:pt>
                <c:pt idx="989">
                  <c:v>-4.1802777999999998</c:v>
                </c:pt>
                <c:pt idx="990">
                  <c:v>-3.9780555</c:v>
                </c:pt>
                <c:pt idx="991">
                  <c:v>-3.6733313000000001</c:v>
                </c:pt>
                <c:pt idx="992">
                  <c:v>-4.0161604999999998</c:v>
                </c:pt>
                <c:pt idx="993">
                  <c:v>-4.8337002</c:v>
                </c:pt>
                <c:pt idx="994">
                  <c:v>-4.3555222000000002</c:v>
                </c:pt>
                <c:pt idx="995">
                  <c:v>-4.4779530000000003</c:v>
                </c:pt>
                <c:pt idx="996">
                  <c:v>-4.6764792999999996</c:v>
                </c:pt>
                <c:pt idx="997">
                  <c:v>-3.8935770999999999</c:v>
                </c:pt>
                <c:pt idx="998">
                  <c:v>-4.3136448999999999</c:v>
                </c:pt>
                <c:pt idx="999">
                  <c:v>-4.0881786</c:v>
                </c:pt>
                <c:pt idx="1000">
                  <c:v>-4.0077777000000001</c:v>
                </c:pt>
                <c:pt idx="1001">
                  <c:v>-4.1888518000000001</c:v>
                </c:pt>
                <c:pt idx="1002">
                  <c:v>-3.8459082000000002</c:v>
                </c:pt>
                <c:pt idx="1003">
                  <c:v>-3.7427204000000001</c:v>
                </c:pt>
                <c:pt idx="1004">
                  <c:v>-3.9008552999999999</c:v>
                </c:pt>
                <c:pt idx="1005">
                  <c:v>-4.3200082999999996</c:v>
                </c:pt>
                <c:pt idx="1006">
                  <c:v>-4.0248870999999999</c:v>
                </c:pt>
                <c:pt idx="1007">
                  <c:v>-4.4452208999999998</c:v>
                </c:pt>
                <c:pt idx="1008">
                  <c:v>-4.5335483999999999</c:v>
                </c:pt>
                <c:pt idx="1009">
                  <c:v>-4.3705353999999996</c:v>
                </c:pt>
                <c:pt idx="1010">
                  <c:v>-4.2631940999999998</c:v>
                </c:pt>
                <c:pt idx="1011">
                  <c:v>-4.0718699000000003</c:v>
                </c:pt>
                <c:pt idx="1012">
                  <c:v>-4.1320753000000003</c:v>
                </c:pt>
                <c:pt idx="1013">
                  <c:v>-4.2070656</c:v>
                </c:pt>
                <c:pt idx="1014">
                  <c:v>-4.1280365000000003</c:v>
                </c:pt>
                <c:pt idx="1015">
                  <c:v>-3.8883568999999998</c:v>
                </c:pt>
                <c:pt idx="1016">
                  <c:v>-4.1935767999999998</c:v>
                </c:pt>
                <c:pt idx="1017">
                  <c:v>-3.9711208</c:v>
                </c:pt>
                <c:pt idx="1018">
                  <c:v>-3.8976926999999999</c:v>
                </c:pt>
                <c:pt idx="1019">
                  <c:v>-4.0635247000000003</c:v>
                </c:pt>
                <c:pt idx="1020">
                  <c:v>-3.7277453</c:v>
                </c:pt>
                <c:pt idx="1021">
                  <c:v>-3.7807491</c:v>
                </c:pt>
                <c:pt idx="1022">
                  <c:v>-4.5838846999999996</c:v>
                </c:pt>
                <c:pt idx="1023">
                  <c:v>-4.8905519999999996</c:v>
                </c:pt>
                <c:pt idx="1024">
                  <c:v>-4.4055920000000004</c:v>
                </c:pt>
                <c:pt idx="1025">
                  <c:v>-4.4947195000000004</c:v>
                </c:pt>
                <c:pt idx="1026">
                  <c:v>-4.1970824999999996</c:v>
                </c:pt>
                <c:pt idx="1027">
                  <c:v>-4.1420206999999998</c:v>
                </c:pt>
                <c:pt idx="1028">
                  <c:v>-4.2404460999999998</c:v>
                </c:pt>
                <c:pt idx="1029">
                  <c:v>-4.0983910999999997</c:v>
                </c:pt>
                <c:pt idx="1030">
                  <c:v>-4.8704329</c:v>
                </c:pt>
                <c:pt idx="1031">
                  <c:v>-4.3921789999999996</c:v>
                </c:pt>
                <c:pt idx="1032">
                  <c:v>-4.3290777</c:v>
                </c:pt>
                <c:pt idx="1033">
                  <c:v>-4.5201731000000001</c:v>
                </c:pt>
                <c:pt idx="1034">
                  <c:v>-4.3180275000000004</c:v>
                </c:pt>
                <c:pt idx="1035">
                  <c:v>-4.3764801000000002</c:v>
                </c:pt>
                <c:pt idx="1036">
                  <c:v>-4.3630671999999997</c:v>
                </c:pt>
                <c:pt idx="1037">
                  <c:v>-4.0962572000000002</c:v>
                </c:pt>
                <c:pt idx="1038">
                  <c:v>-4.2362924</c:v>
                </c:pt>
                <c:pt idx="1039">
                  <c:v>-4.0694695000000003</c:v>
                </c:pt>
                <c:pt idx="1040">
                  <c:v>-4.0463395000000002</c:v>
                </c:pt>
                <c:pt idx="1041">
                  <c:v>-4.3005753000000002</c:v>
                </c:pt>
                <c:pt idx="1042">
                  <c:v>-3.7751090999999999</c:v>
                </c:pt>
                <c:pt idx="1043">
                  <c:v>-4.1182818000000001</c:v>
                </c:pt>
                <c:pt idx="1044">
                  <c:v>-3.6004748000000002</c:v>
                </c:pt>
                <c:pt idx="1045">
                  <c:v>-3.7941999000000002</c:v>
                </c:pt>
                <c:pt idx="1046">
                  <c:v>-4.4047536999999997</c:v>
                </c:pt>
                <c:pt idx="1047">
                  <c:v>-4.4155373999999998</c:v>
                </c:pt>
                <c:pt idx="1048">
                  <c:v>-4.4444207999999996</c:v>
                </c:pt>
                <c:pt idx="1049">
                  <c:v>-4.0337652999999998</c:v>
                </c:pt>
                <c:pt idx="1050">
                  <c:v>-4.3547982999999997</c:v>
                </c:pt>
                <c:pt idx="1051">
                  <c:v>-4.0522841999999999</c:v>
                </c:pt>
                <c:pt idx="1052">
                  <c:v>-3.8416784000000002</c:v>
                </c:pt>
                <c:pt idx="1053">
                  <c:v>-4.5233740999999998</c:v>
                </c:pt>
                <c:pt idx="1054">
                  <c:v>-4.0586095000000002</c:v>
                </c:pt>
                <c:pt idx="1055">
                  <c:v>-3.8256366000000002</c:v>
                </c:pt>
                <c:pt idx="1056">
                  <c:v>-3.6500492000000002</c:v>
                </c:pt>
                <c:pt idx="1057">
                  <c:v>-4.2651377000000004</c:v>
                </c:pt>
                <c:pt idx="1058">
                  <c:v>-4.731617</c:v>
                </c:pt>
                <c:pt idx="1059">
                  <c:v>-4.3462629000000002</c:v>
                </c:pt>
                <c:pt idx="1060">
                  <c:v>-4.4311980999999996</c:v>
                </c:pt>
                <c:pt idx="1061">
                  <c:v>-4.1140523</c:v>
                </c:pt>
                <c:pt idx="1062">
                  <c:v>-4.3411569999999999</c:v>
                </c:pt>
                <c:pt idx="1063">
                  <c:v>-4.2409791999999999</c:v>
                </c:pt>
                <c:pt idx="1064">
                  <c:v>-4.2402172</c:v>
                </c:pt>
                <c:pt idx="1065">
                  <c:v>-4.1167955000000003</c:v>
                </c:pt>
                <c:pt idx="1066">
                  <c:v>-3.8398113</c:v>
                </c:pt>
                <c:pt idx="1067">
                  <c:v>-3.9468478999999999</c:v>
                </c:pt>
                <c:pt idx="1068">
                  <c:v>-3.9439899999999999</c:v>
                </c:pt>
                <c:pt idx="1069">
                  <c:v>-3.9512298000000001</c:v>
                </c:pt>
                <c:pt idx="1070">
                  <c:v>-3.9593843999999998</c:v>
                </c:pt>
                <c:pt idx="1071">
                  <c:v>-3.8143574999999998</c:v>
                </c:pt>
                <c:pt idx="1072">
                  <c:v>-4.0071678000000004</c:v>
                </c:pt>
                <c:pt idx="1073">
                  <c:v>-4.8806067000000004</c:v>
                </c:pt>
                <c:pt idx="1074">
                  <c:v>-4.2828182999999997</c:v>
                </c:pt>
                <c:pt idx="1075">
                  <c:v>-4.0943899000000004</c:v>
                </c:pt>
                <c:pt idx="1076">
                  <c:v>-4.3914169999999997</c:v>
                </c:pt>
                <c:pt idx="1077">
                  <c:v>-3.9942883999999999</c:v>
                </c:pt>
                <c:pt idx="1078">
                  <c:v>-3.8947205999999999</c:v>
                </c:pt>
                <c:pt idx="1079">
                  <c:v>-4.3227143000000003</c:v>
                </c:pt>
                <c:pt idx="1080">
                  <c:v>-3.8180914000000001</c:v>
                </c:pt>
                <c:pt idx="1081">
                  <c:v>-3.8050218</c:v>
                </c:pt>
                <c:pt idx="1082">
                  <c:v>-3.9247850999999998</c:v>
                </c:pt>
                <c:pt idx="1083">
                  <c:v>-3.9399508999999999</c:v>
                </c:pt>
                <c:pt idx="1084">
                  <c:v>-3.6940985</c:v>
                </c:pt>
                <c:pt idx="1085">
                  <c:v>-4.1276168999999996</c:v>
                </c:pt>
                <c:pt idx="1086">
                  <c:v>-3.9588888</c:v>
                </c:pt>
                <c:pt idx="1087">
                  <c:v>-3.9510776999999999</c:v>
                </c:pt>
                <c:pt idx="1088">
                  <c:v>-4.5288997000000002</c:v>
                </c:pt>
                <c:pt idx="1089">
                  <c:v>-4.5266127999999997</c:v>
                </c:pt>
                <c:pt idx="1090">
                  <c:v>-3.9884963</c:v>
                </c:pt>
                <c:pt idx="1091">
                  <c:v>-4.6821565999999999</c:v>
                </c:pt>
                <c:pt idx="1092">
                  <c:v>-4.6367358999999997</c:v>
                </c:pt>
                <c:pt idx="1093">
                  <c:v>-4.0991149</c:v>
                </c:pt>
                <c:pt idx="1094">
                  <c:v>-4.1784109999999997</c:v>
                </c:pt>
                <c:pt idx="1095">
                  <c:v>-4.4566907999999996</c:v>
                </c:pt>
                <c:pt idx="1096">
                  <c:v>-3.8943392999999999</c:v>
                </c:pt>
                <c:pt idx="1097">
                  <c:v>-3.9315679000000001</c:v>
                </c:pt>
                <c:pt idx="1098">
                  <c:v>-4.1590919</c:v>
                </c:pt>
                <c:pt idx="1099">
                  <c:v>-3.9478002000000001</c:v>
                </c:pt>
                <c:pt idx="1100">
                  <c:v>-3.8701048</c:v>
                </c:pt>
                <c:pt idx="1101">
                  <c:v>-4.0126170999999999</c:v>
                </c:pt>
                <c:pt idx="1102">
                  <c:v>-4.0922561000000002</c:v>
                </c:pt>
                <c:pt idx="1103">
                  <c:v>-3.9441804999999999</c:v>
                </c:pt>
                <c:pt idx="1104">
                  <c:v>-4.1356954999999997</c:v>
                </c:pt>
                <c:pt idx="1105">
                  <c:v>-4.1321520999999999</c:v>
                </c:pt>
                <c:pt idx="1106">
                  <c:v>-4.5256604999999999</c:v>
                </c:pt>
                <c:pt idx="1107">
                  <c:v>-3.8548247999999998</c:v>
                </c:pt>
                <c:pt idx="1108">
                  <c:v>-4.4364948000000002</c:v>
                </c:pt>
                <c:pt idx="1109">
                  <c:v>-3.7637160000000001</c:v>
                </c:pt>
                <c:pt idx="1110">
                  <c:v>-4.4689984000000003</c:v>
                </c:pt>
                <c:pt idx="1111">
                  <c:v>-4.3323926999999998</c:v>
                </c:pt>
                <c:pt idx="1112">
                  <c:v>-4.2676524999999996</c:v>
                </c:pt>
                <c:pt idx="1113">
                  <c:v>-4.1952157000000003</c:v>
                </c:pt>
                <c:pt idx="1114">
                  <c:v>-4.0990767000000004</c:v>
                </c:pt>
                <c:pt idx="1115">
                  <c:v>-3.9958127000000001</c:v>
                </c:pt>
                <c:pt idx="1116">
                  <c:v>-3.8609594999999999</c:v>
                </c:pt>
                <c:pt idx="1117">
                  <c:v>-3.9142301000000002</c:v>
                </c:pt>
                <c:pt idx="1118">
                  <c:v>-4.5768351999999997</c:v>
                </c:pt>
                <c:pt idx="1119">
                  <c:v>-3.9226133999999999</c:v>
                </c:pt>
                <c:pt idx="1120">
                  <c:v>-4.2536301999999999</c:v>
                </c:pt>
                <c:pt idx="1121">
                  <c:v>-4.3685923000000004</c:v>
                </c:pt>
                <c:pt idx="1122">
                  <c:v>-4.5732531999999999</c:v>
                </c:pt>
                <c:pt idx="1123">
                  <c:v>-4.2071041999999998</c:v>
                </c:pt>
                <c:pt idx="1124">
                  <c:v>-4.1661796999999998</c:v>
                </c:pt>
                <c:pt idx="1125">
                  <c:v>-3.7781197999999998</c:v>
                </c:pt>
                <c:pt idx="1126">
                  <c:v>-4.2983650999999998</c:v>
                </c:pt>
                <c:pt idx="1127">
                  <c:v>-3.9484865999999998</c:v>
                </c:pt>
                <c:pt idx="1128">
                  <c:v>-3.6073339</c:v>
                </c:pt>
                <c:pt idx="1129">
                  <c:v>-3.8142046999999999</c:v>
                </c:pt>
                <c:pt idx="1130">
                  <c:v>-3.9146876000000002</c:v>
                </c:pt>
                <c:pt idx="1131">
                  <c:v>-3.8754013</c:v>
                </c:pt>
                <c:pt idx="1132">
                  <c:v>-4.3445863999999998</c:v>
                </c:pt>
                <c:pt idx="1133">
                  <c:v>-4.2406740000000003</c:v>
                </c:pt>
                <c:pt idx="1134">
                  <c:v>-3.7926757000000002</c:v>
                </c:pt>
                <c:pt idx="1135">
                  <c:v>-3.8859181</c:v>
                </c:pt>
                <c:pt idx="1136">
                  <c:v>-4.3487014999999998</c:v>
                </c:pt>
                <c:pt idx="1137">
                  <c:v>-4.1227016000000001</c:v>
                </c:pt>
                <c:pt idx="1138">
                  <c:v>-4.5708909000000002</c:v>
                </c:pt>
                <c:pt idx="1139">
                  <c:v>-4.0826153999999999</c:v>
                </c:pt>
                <c:pt idx="1140">
                  <c:v>-3.9742069</c:v>
                </c:pt>
                <c:pt idx="1141">
                  <c:v>-3.8042976999999998</c:v>
                </c:pt>
                <c:pt idx="1142">
                  <c:v>-3.8572251999999998</c:v>
                </c:pt>
                <c:pt idx="1143">
                  <c:v>-3.9953553999999998</c:v>
                </c:pt>
                <c:pt idx="1144">
                  <c:v>-4.1697611999999999</c:v>
                </c:pt>
                <c:pt idx="1145">
                  <c:v>-4.2927637000000001</c:v>
                </c:pt>
                <c:pt idx="1146">
                  <c:v>-4.2020363999999999</c:v>
                </c:pt>
                <c:pt idx="1147">
                  <c:v>-4.4704084000000002</c:v>
                </c:pt>
                <c:pt idx="1148">
                  <c:v>-4.6438236000000002</c:v>
                </c:pt>
                <c:pt idx="1149">
                  <c:v>-4.1701803000000002</c:v>
                </c:pt>
                <c:pt idx="1150">
                  <c:v>-3.7553711000000001</c:v>
                </c:pt>
                <c:pt idx="1151">
                  <c:v>-3.7927518</c:v>
                </c:pt>
                <c:pt idx="1152">
                  <c:v>-4.2573642999999999</c:v>
                </c:pt>
                <c:pt idx="1153">
                  <c:v>-4.0290021999999999</c:v>
                </c:pt>
                <c:pt idx="1154">
                  <c:v>-3.9888775000000001</c:v>
                </c:pt>
                <c:pt idx="1155">
                  <c:v>-4.1281508999999996</c:v>
                </c:pt>
                <c:pt idx="1156">
                  <c:v>-3.7463403</c:v>
                </c:pt>
                <c:pt idx="1157">
                  <c:v>-4.5654798000000003</c:v>
                </c:pt>
                <c:pt idx="1158">
                  <c:v>-4.3616190000000001</c:v>
                </c:pt>
                <c:pt idx="1159">
                  <c:v>-4.2451324000000001</c:v>
                </c:pt>
                <c:pt idx="1160">
                  <c:v>-4.0903130000000001</c:v>
                </c:pt>
                <c:pt idx="1161">
                  <c:v>-4.2408266000000001</c:v>
                </c:pt>
                <c:pt idx="1162">
                  <c:v>-3.9534015999999998</c:v>
                </c:pt>
                <c:pt idx="1163">
                  <c:v>-4.2093901999999996</c:v>
                </c:pt>
                <c:pt idx="1164">
                  <c:v>-4.1121464000000003</c:v>
                </c:pt>
                <c:pt idx="1165">
                  <c:v>-3.6347694000000002</c:v>
                </c:pt>
                <c:pt idx="1166">
                  <c:v>-3.9141919999999999</c:v>
                </c:pt>
                <c:pt idx="1167">
                  <c:v>-3.9391508000000002</c:v>
                </c:pt>
                <c:pt idx="1168">
                  <c:v>-4.2353778000000002</c:v>
                </c:pt>
                <c:pt idx="1169">
                  <c:v>-4.2942499999999999</c:v>
                </c:pt>
                <c:pt idx="1170">
                  <c:v>-4.7396950999999996</c:v>
                </c:pt>
                <c:pt idx="1171">
                  <c:v>-4.5482944999999999</c:v>
                </c:pt>
                <c:pt idx="1172">
                  <c:v>-4.2314528999999999</c:v>
                </c:pt>
                <c:pt idx="1173">
                  <c:v>-3.9393791999999999</c:v>
                </c:pt>
                <c:pt idx="1174">
                  <c:v>-4.4335227000000001</c:v>
                </c:pt>
                <c:pt idx="1175">
                  <c:v>-3.8432789000000001</c:v>
                </c:pt>
                <c:pt idx="1176">
                  <c:v>-3.9753504</c:v>
                </c:pt>
                <c:pt idx="1177">
                  <c:v>-4.0462636999999999</c:v>
                </c:pt>
                <c:pt idx="1178">
                  <c:v>-3.9925736999999999</c:v>
                </c:pt>
                <c:pt idx="1179">
                  <c:v>-3.5798983999999998</c:v>
                </c:pt>
                <c:pt idx="1180">
                  <c:v>-4.1298275000000002</c:v>
                </c:pt>
                <c:pt idx="1181">
                  <c:v>-4.1452599000000001</c:v>
                </c:pt>
                <c:pt idx="1182">
                  <c:v>-4.3908458000000001</c:v>
                </c:pt>
                <c:pt idx="1183">
                  <c:v>-4.1227020999999997</c:v>
                </c:pt>
                <c:pt idx="1184">
                  <c:v>-3.9161353000000001</c:v>
                </c:pt>
                <c:pt idx="1185">
                  <c:v>-4.4312749</c:v>
                </c:pt>
                <c:pt idx="1186">
                  <c:v>-4.1342091999999999</c:v>
                </c:pt>
                <c:pt idx="1187">
                  <c:v>-3.9980606999999999</c:v>
                </c:pt>
                <c:pt idx="1188">
                  <c:v>-3.9263474999999999</c:v>
                </c:pt>
                <c:pt idx="1189">
                  <c:v>-3.9729116000000002</c:v>
                </c:pt>
                <c:pt idx="1190">
                  <c:v>-3.7016051000000001</c:v>
                </c:pt>
                <c:pt idx="1191">
                  <c:v>-3.8014779000000001</c:v>
                </c:pt>
                <c:pt idx="1192">
                  <c:v>-3.8314667</c:v>
                </c:pt>
                <c:pt idx="1193">
                  <c:v>-3.9515728999999999</c:v>
                </c:pt>
                <c:pt idx="1194">
                  <c:v>-4.2031789000000002</c:v>
                </c:pt>
                <c:pt idx="1195">
                  <c:v>-3.9489817999999999</c:v>
                </c:pt>
                <c:pt idx="1196">
                  <c:v>-4.2782840999999996</c:v>
                </c:pt>
                <c:pt idx="1197">
                  <c:v>-4.2602601</c:v>
                </c:pt>
                <c:pt idx="1198">
                  <c:v>-4.2769499</c:v>
                </c:pt>
                <c:pt idx="1199">
                  <c:v>-3.9530208</c:v>
                </c:pt>
                <c:pt idx="1200">
                  <c:v>-3.7533135</c:v>
                </c:pt>
                <c:pt idx="1201">
                  <c:v>-4.4265881</c:v>
                </c:pt>
                <c:pt idx="1202">
                  <c:v>-4.0743852</c:v>
                </c:pt>
                <c:pt idx="1203">
                  <c:v>-4.0565518999999997</c:v>
                </c:pt>
                <c:pt idx="1204">
                  <c:v>-3.9665482000000001</c:v>
                </c:pt>
                <c:pt idx="1205">
                  <c:v>-3.8032691000000001</c:v>
                </c:pt>
                <c:pt idx="1206">
                  <c:v>-3.8667132999999998</c:v>
                </c:pt>
                <c:pt idx="1207">
                  <c:v>-3.7133417</c:v>
                </c:pt>
                <c:pt idx="1208">
                  <c:v>-3.9297005999999999</c:v>
                </c:pt>
                <c:pt idx="1209">
                  <c:v>-4.4480028000000003</c:v>
                </c:pt>
                <c:pt idx="1210">
                  <c:v>-4.1928906000000001</c:v>
                </c:pt>
                <c:pt idx="1211">
                  <c:v>-4.0930181000000001</c:v>
                </c:pt>
                <c:pt idx="1212">
                  <c:v>-4.3207706999999997</c:v>
                </c:pt>
                <c:pt idx="1213">
                  <c:v>-4.2174687000000004</c:v>
                </c:pt>
                <c:pt idx="1214">
                  <c:v>-4.3803668</c:v>
                </c:pt>
                <c:pt idx="1215">
                  <c:v>-3.989449</c:v>
                </c:pt>
                <c:pt idx="1216">
                  <c:v>-4.2956213999999999</c:v>
                </c:pt>
                <c:pt idx="1217">
                  <c:v>-4.4680457000000002</c:v>
                </c:pt>
                <c:pt idx="1218">
                  <c:v>-3.9432277999999998</c:v>
                </c:pt>
                <c:pt idx="1219">
                  <c:v>-3.8899952999999998</c:v>
                </c:pt>
                <c:pt idx="1220">
                  <c:v>-4.0791478000000003</c:v>
                </c:pt>
                <c:pt idx="1221">
                  <c:v>-3.8783352</c:v>
                </c:pt>
                <c:pt idx="1222">
                  <c:v>-3.8015162999999998</c:v>
                </c:pt>
                <c:pt idx="1223">
                  <c:v>-4.0791097000000001</c:v>
                </c:pt>
                <c:pt idx="1224">
                  <c:v>-4.3327736999999997</c:v>
                </c:pt>
                <c:pt idx="1225">
                  <c:v>-4.3230572</c:v>
                </c:pt>
                <c:pt idx="1226">
                  <c:v>-4.0304498999999998</c:v>
                </c:pt>
                <c:pt idx="1227">
                  <c:v>-4.2250895999999996</c:v>
                </c:pt>
                <c:pt idx="1228">
                  <c:v>-3.9154111999999999</c:v>
                </c:pt>
                <c:pt idx="1229">
                  <c:v>-3.8594735</c:v>
                </c:pt>
                <c:pt idx="1230">
                  <c:v>-4.2671951999999997</c:v>
                </c:pt>
                <c:pt idx="1231">
                  <c:v>-3.7804061999999998</c:v>
                </c:pt>
                <c:pt idx="1232">
                  <c:v>-3.9711587000000002</c:v>
                </c:pt>
                <c:pt idx="1233">
                  <c:v>-4.2341204000000001</c:v>
                </c:pt>
                <c:pt idx="1234">
                  <c:v>-3.6285202999999999</c:v>
                </c:pt>
                <c:pt idx="1235">
                  <c:v>-3.9143824999999999</c:v>
                </c:pt>
                <c:pt idx="1236">
                  <c:v>-3.6609473000000001</c:v>
                </c:pt>
                <c:pt idx="1237">
                  <c:v>-3.5987979999999999</c:v>
                </c:pt>
                <c:pt idx="1238">
                  <c:v>-4.2595362999999997</c:v>
                </c:pt>
                <c:pt idx="1239">
                  <c:v>-4.2733683999999998</c:v>
                </c:pt>
                <c:pt idx="1240">
                  <c:v>-4.3599424000000004</c:v>
                </c:pt>
                <c:pt idx="1241">
                  <c:v>-4.2098475000000004</c:v>
                </c:pt>
                <c:pt idx="1242">
                  <c:v>-4.1994071000000002</c:v>
                </c:pt>
                <c:pt idx="1243">
                  <c:v>-3.9969937999999998</c:v>
                </c:pt>
                <c:pt idx="1244">
                  <c:v>-4.2667761000000004</c:v>
                </c:pt>
                <c:pt idx="1245">
                  <c:v>-4.0047293000000002</c:v>
                </c:pt>
                <c:pt idx="1246">
                  <c:v>-3.7943144000000002</c:v>
                </c:pt>
                <c:pt idx="1247">
                  <c:v>-4.0911894000000002</c:v>
                </c:pt>
                <c:pt idx="1248">
                  <c:v>-3.7801391999999998</c:v>
                </c:pt>
                <c:pt idx="1249">
                  <c:v>-4.1961297999999996</c:v>
                </c:pt>
                <c:pt idx="1250">
                  <c:v>-4.1550908</c:v>
                </c:pt>
                <c:pt idx="1251">
                  <c:v>-4.4562334999999997</c:v>
                </c:pt>
                <c:pt idx="1252">
                  <c:v>-4.4168329000000002</c:v>
                </c:pt>
                <c:pt idx="1253">
                  <c:v>-4.3143311000000004</c:v>
                </c:pt>
                <c:pt idx="1254">
                  <c:v>-4.4147753999999999</c:v>
                </c:pt>
                <c:pt idx="1255">
                  <c:v>-4.3554845000000002</c:v>
                </c:pt>
                <c:pt idx="1256">
                  <c:v>-3.9605274000000001</c:v>
                </c:pt>
                <c:pt idx="1257">
                  <c:v>-4.1288365999999996</c:v>
                </c:pt>
                <c:pt idx="1258">
                  <c:v>-4.1553959999999996</c:v>
                </c:pt>
                <c:pt idx="1259">
                  <c:v>-4.1840124000000003</c:v>
                </c:pt>
                <c:pt idx="1260">
                  <c:v>-3.8178250999999999</c:v>
                </c:pt>
                <c:pt idx="1261">
                  <c:v>-3.9720354000000002</c:v>
                </c:pt>
                <c:pt idx="1262">
                  <c:v>-3.6644909000000001</c:v>
                </c:pt>
                <c:pt idx="1263">
                  <c:v>-4.1163001000000001</c:v>
                </c:pt>
                <c:pt idx="1264">
                  <c:v>-4.1213683999999997</c:v>
                </c:pt>
                <c:pt idx="1265">
                  <c:v>-4.0449681000000002</c:v>
                </c:pt>
                <c:pt idx="1266">
                  <c:v>-4.3922172000000002</c:v>
                </c:pt>
                <c:pt idx="1267">
                  <c:v>-3.7530847000000001</c:v>
                </c:pt>
                <c:pt idx="1268">
                  <c:v>-4.0711842000000003</c:v>
                </c:pt>
                <c:pt idx="1269">
                  <c:v>-4.1918616000000002</c:v>
                </c:pt>
                <c:pt idx="1270">
                  <c:v>-4.2827802000000004</c:v>
                </c:pt>
                <c:pt idx="1271">
                  <c:v>-3.8917481999999999</c:v>
                </c:pt>
                <c:pt idx="1272">
                  <c:v>-3.9093146000000001</c:v>
                </c:pt>
                <c:pt idx="1273">
                  <c:v>-4.0990767000000004</c:v>
                </c:pt>
                <c:pt idx="1274">
                  <c:v>-3.9043991999999998</c:v>
                </c:pt>
                <c:pt idx="1275">
                  <c:v>-3.9237945000000001</c:v>
                </c:pt>
                <c:pt idx="1276">
                  <c:v>-3.8730006000000001</c:v>
                </c:pt>
                <c:pt idx="1277">
                  <c:v>-4.0357466000000004</c:v>
                </c:pt>
                <c:pt idx="1278">
                  <c:v>-4.5226502000000002</c:v>
                </c:pt>
                <c:pt idx="1279">
                  <c:v>-4.0647444999999998</c:v>
                </c:pt>
                <c:pt idx="1280">
                  <c:v>-4.4155373999999998</c:v>
                </c:pt>
                <c:pt idx="1281">
                  <c:v>-4.2851048</c:v>
                </c:pt>
                <c:pt idx="1282">
                  <c:v>-4.2325195999999998</c:v>
                </c:pt>
                <c:pt idx="1283">
                  <c:v>-3.9594605</c:v>
                </c:pt>
                <c:pt idx="1284">
                  <c:v>-4.2080945999999999</c:v>
                </c:pt>
                <c:pt idx="1285">
                  <c:v>-3.9190691000000002</c:v>
                </c:pt>
                <c:pt idx="1286">
                  <c:v>-3.7987342000000002</c:v>
                </c:pt>
                <c:pt idx="1287">
                  <c:v>-3.9489817999999999</c:v>
                </c:pt>
                <c:pt idx="1288">
                  <c:v>-3.9775602999999999</c:v>
                </c:pt>
                <c:pt idx="1289">
                  <c:v>-4.1649981</c:v>
                </c:pt>
                <c:pt idx="1290">
                  <c:v>-4.3282771000000002</c:v>
                </c:pt>
                <c:pt idx="1291">
                  <c:v>-4.1653789999999997</c:v>
                </c:pt>
                <c:pt idx="1292">
                  <c:v>-4.0043100999999997</c:v>
                </c:pt>
                <c:pt idx="1293">
                  <c:v>-3.9767220000000001</c:v>
                </c:pt>
                <c:pt idx="1294">
                  <c:v>-4.1890421</c:v>
                </c:pt>
                <c:pt idx="1295">
                  <c:v>-4.0962953999999998</c:v>
                </c:pt>
                <c:pt idx="1296">
                  <c:v>-4.0978193000000003</c:v>
                </c:pt>
                <c:pt idx="1297">
                  <c:v>-3.8762013999999998</c:v>
                </c:pt>
                <c:pt idx="1298">
                  <c:v>-3.9340826999999998</c:v>
                </c:pt>
                <c:pt idx="1299">
                  <c:v>-3.8635888</c:v>
                </c:pt>
                <c:pt idx="1300">
                  <c:v>-3.6846869</c:v>
                </c:pt>
                <c:pt idx="1301">
                  <c:v>-3.6379321</c:v>
                </c:pt>
                <c:pt idx="1302">
                  <c:v>-4.1664843999999999</c:v>
                </c:pt>
                <c:pt idx="1303">
                  <c:v>-4.2812561999999996</c:v>
                </c:pt>
                <c:pt idx="1304">
                  <c:v>-4.4312749</c:v>
                </c:pt>
                <c:pt idx="1305">
                  <c:v>-4.2247085999999996</c:v>
                </c:pt>
                <c:pt idx="1306">
                  <c:v>-4.1149668999999998</c:v>
                </c:pt>
                <c:pt idx="1307">
                  <c:v>-4.3839864999999998</c:v>
                </c:pt>
                <c:pt idx="1308">
                  <c:v>-4.2733302000000002</c:v>
                </c:pt>
                <c:pt idx="1309">
                  <c:v>-4.2700911000000001</c:v>
                </c:pt>
                <c:pt idx="1310">
                  <c:v>-3.8638558000000001</c:v>
                </c:pt>
                <c:pt idx="1311">
                  <c:v>-3.6700922999999999</c:v>
                </c:pt>
                <c:pt idx="1312">
                  <c:v>-4.0094924000000001</c:v>
                </c:pt>
                <c:pt idx="1313">
                  <c:v>-4.0403953000000001</c:v>
                </c:pt>
                <c:pt idx="1314">
                  <c:v>-4.2291287999999998</c:v>
                </c:pt>
                <c:pt idx="1315">
                  <c:v>-4.1511282999999999</c:v>
                </c:pt>
                <c:pt idx="1316">
                  <c:v>-4.4857645000000002</c:v>
                </c:pt>
                <c:pt idx="1317">
                  <c:v>-4.1015538999999999</c:v>
                </c:pt>
                <c:pt idx="1318">
                  <c:v>-3.5702194999999999</c:v>
                </c:pt>
                <c:pt idx="1319">
                  <c:v>-4.1828313000000001</c:v>
                </c:pt>
                <c:pt idx="1320">
                  <c:v>-3.8510523000000001</c:v>
                </c:pt>
                <c:pt idx="1321">
                  <c:v>-4.2078280000000001</c:v>
                </c:pt>
                <c:pt idx="1322">
                  <c:v>-3.7069016000000001</c:v>
                </c:pt>
                <c:pt idx="1323">
                  <c:v>-3.9503151999999999</c:v>
                </c:pt>
                <c:pt idx="1324">
                  <c:v>-4.1054405999999997</c:v>
                </c:pt>
                <c:pt idx="1325">
                  <c:v>-3.8513951</c:v>
                </c:pt>
                <c:pt idx="1326">
                  <c:v>-4.1836696</c:v>
                </c:pt>
                <c:pt idx="1327">
                  <c:v>-4.1395439999999999</c:v>
                </c:pt>
                <c:pt idx="1328">
                  <c:v>-3.7985058</c:v>
                </c:pt>
                <c:pt idx="1329">
                  <c:v>-3.9896779000000002</c:v>
                </c:pt>
                <c:pt idx="1330">
                  <c:v>-4.3266387000000002</c:v>
                </c:pt>
                <c:pt idx="1331">
                  <c:v>-4.5052361000000003</c:v>
                </c:pt>
                <c:pt idx="1332">
                  <c:v>-4.0991530000000003</c:v>
                </c:pt>
                <c:pt idx="1333">
                  <c:v>-4.1079930999999998</c:v>
                </c:pt>
                <c:pt idx="1334">
                  <c:v>-4.5016923000000002</c:v>
                </c:pt>
                <c:pt idx="1335">
                  <c:v>-4.4300556000000002</c:v>
                </c:pt>
                <c:pt idx="1336">
                  <c:v>-3.8121095</c:v>
                </c:pt>
                <c:pt idx="1337">
                  <c:v>-3.9161735000000002</c:v>
                </c:pt>
                <c:pt idx="1338">
                  <c:v>-3.9282148000000001</c:v>
                </c:pt>
                <c:pt idx="1339">
                  <c:v>-4.0817012999999998</c:v>
                </c:pt>
                <c:pt idx="1340">
                  <c:v>-4.3394423</c:v>
                </c:pt>
                <c:pt idx="1341">
                  <c:v>-4.3743844000000003</c:v>
                </c:pt>
                <c:pt idx="1342">
                  <c:v>-4.7437344000000001</c:v>
                </c:pt>
                <c:pt idx="1343">
                  <c:v>-4.2094278000000003</c:v>
                </c:pt>
                <c:pt idx="1344">
                  <c:v>-4.5715003000000003</c:v>
                </c:pt>
                <c:pt idx="1345">
                  <c:v>-4.0665735999999999</c:v>
                </c:pt>
                <c:pt idx="1346">
                  <c:v>-4.4242635000000003</c:v>
                </c:pt>
                <c:pt idx="1347">
                  <c:v>-4.0045004000000004</c:v>
                </c:pt>
                <c:pt idx="1348">
                  <c:v>-4.3048805999999997</c:v>
                </c:pt>
                <c:pt idx="1349">
                  <c:v>-3.9980226000000001</c:v>
                </c:pt>
                <c:pt idx="1350">
                  <c:v>-3.7925615000000001</c:v>
                </c:pt>
                <c:pt idx="1351">
                  <c:v>-4.1265124999999996</c:v>
                </c:pt>
                <c:pt idx="1352">
                  <c:v>-4.2505816999999997</c:v>
                </c:pt>
                <c:pt idx="1353">
                  <c:v>-3.9319109999999999</c:v>
                </c:pt>
                <c:pt idx="1354">
                  <c:v>-4.1557388</c:v>
                </c:pt>
                <c:pt idx="1355">
                  <c:v>-4.3079676999999998</c:v>
                </c:pt>
                <c:pt idx="1356">
                  <c:v>-4.2539349</c:v>
                </c:pt>
                <c:pt idx="1357">
                  <c:v>-4.2936401000000002</c:v>
                </c:pt>
                <c:pt idx="1358">
                  <c:v>-4.7815342000000003</c:v>
                </c:pt>
                <c:pt idx="1359">
                  <c:v>-4.0905794999999996</c:v>
                </c:pt>
                <c:pt idx="1360">
                  <c:v>-4.1681990999999998</c:v>
                </c:pt>
                <c:pt idx="1361">
                  <c:v>-4.0131120999999998</c:v>
                </c:pt>
                <c:pt idx="1362">
                  <c:v>-4.3211136000000003</c:v>
                </c:pt>
                <c:pt idx="1363">
                  <c:v>-4.1126041000000004</c:v>
                </c:pt>
                <c:pt idx="1364">
                  <c:v>-3.7205051999999998</c:v>
                </c:pt>
                <c:pt idx="1365">
                  <c:v>-3.9522588000000001</c:v>
                </c:pt>
                <c:pt idx="1366">
                  <c:v>-3.9569453999999999</c:v>
                </c:pt>
                <c:pt idx="1367">
                  <c:v>-3.7578098999999998</c:v>
                </c:pt>
                <c:pt idx="1368">
                  <c:v>-3.7441684999999998</c:v>
                </c:pt>
                <c:pt idx="1369">
                  <c:v>-4.5503526000000001</c:v>
                </c:pt>
                <c:pt idx="1370">
                  <c:v>-4.6841005999999998</c:v>
                </c:pt>
                <c:pt idx="1371">
                  <c:v>-4.1923575</c:v>
                </c:pt>
                <c:pt idx="1372">
                  <c:v>-4.5122476000000002</c:v>
                </c:pt>
                <c:pt idx="1373">
                  <c:v>-4.2839993999999999</c:v>
                </c:pt>
                <c:pt idx="1374">
                  <c:v>-4.1146994000000001</c:v>
                </c:pt>
                <c:pt idx="1375">
                  <c:v>-4.3456149000000002</c:v>
                </c:pt>
                <c:pt idx="1376">
                  <c:v>-4.3394423</c:v>
                </c:pt>
                <c:pt idx="1377">
                  <c:v>-3.8860323000000001</c:v>
                </c:pt>
                <c:pt idx="1378">
                  <c:v>-4.2657851999999998</c:v>
                </c:pt>
                <c:pt idx="1379">
                  <c:v>-4.0152082</c:v>
                </c:pt>
                <c:pt idx="1380">
                  <c:v>-3.7953432</c:v>
                </c:pt>
                <c:pt idx="1381">
                  <c:v>-3.8938440999999999</c:v>
                </c:pt>
                <c:pt idx="1382">
                  <c:v>-3.7745758999999999</c:v>
                </c:pt>
                <c:pt idx="1383">
                  <c:v>-4.3961039</c:v>
                </c:pt>
                <c:pt idx="1384">
                  <c:v>-4.2878860999999997</c:v>
                </c:pt>
                <c:pt idx="1385">
                  <c:v>-3.9279858999999999</c:v>
                </c:pt>
                <c:pt idx="1386">
                  <c:v>-4.4864506999999998</c:v>
                </c:pt>
                <c:pt idx="1387">
                  <c:v>-4.1195010999999999</c:v>
                </c:pt>
                <c:pt idx="1388">
                  <c:v>-4.2151823000000004</c:v>
                </c:pt>
                <c:pt idx="1389">
                  <c:v>-3.8870995000000002</c:v>
                </c:pt>
                <c:pt idx="1390">
                  <c:v>-3.8004490999999998</c:v>
                </c:pt>
                <c:pt idx="1391">
                  <c:v>-3.5723155000000002</c:v>
                </c:pt>
                <c:pt idx="1392">
                  <c:v>-3.9932596999999999</c:v>
                </c:pt>
                <c:pt idx="1393">
                  <c:v>-3.8932723999999999</c:v>
                </c:pt>
                <c:pt idx="1394">
                  <c:v>-4.1310849000000003</c:v>
                </c:pt>
                <c:pt idx="1395">
                  <c:v>-3.8588257000000001</c:v>
                </c:pt>
                <c:pt idx="1396">
                  <c:v>-4.6784610999999998</c:v>
                </c:pt>
                <c:pt idx="1397">
                  <c:v>-3.9770268999999998</c:v>
                </c:pt>
                <c:pt idx="1398">
                  <c:v>-4.2591171000000001</c:v>
                </c:pt>
                <c:pt idx="1399">
                  <c:v>-4.3041191000000003</c:v>
                </c:pt>
                <c:pt idx="1400">
                  <c:v>-3.7057204000000001</c:v>
                </c:pt>
                <c:pt idx="1401">
                  <c:v>-3.8090226999999999</c:v>
                </c:pt>
                <c:pt idx="1402">
                  <c:v>-3.7793766999999998</c:v>
                </c:pt>
                <c:pt idx="1403">
                  <c:v>-3.8544437999999999</c:v>
                </c:pt>
                <c:pt idx="1404">
                  <c:v>-3.8558919</c:v>
                </c:pt>
                <c:pt idx="1405">
                  <c:v>-3.7481309999999999</c:v>
                </c:pt>
                <c:pt idx="1406">
                  <c:v>-4.0656590000000001</c:v>
                </c:pt>
                <c:pt idx="1407">
                  <c:v>-3.7830352999999999</c:v>
                </c:pt>
                <c:pt idx="1408">
                  <c:v>-3.6359887</c:v>
                </c:pt>
                <c:pt idx="1409">
                  <c:v>-4.4077640000000002</c:v>
                </c:pt>
                <c:pt idx="1410">
                  <c:v>-3.7830732</c:v>
                </c:pt>
                <c:pt idx="1411">
                  <c:v>-4.2025695000000001</c:v>
                </c:pt>
                <c:pt idx="1412">
                  <c:v>-4.2091235999999999</c:v>
                </c:pt>
                <c:pt idx="1413">
                  <c:v>-4.2542396</c:v>
                </c:pt>
                <c:pt idx="1414">
                  <c:v>-3.9093528000000002</c:v>
                </c:pt>
                <c:pt idx="1415">
                  <c:v>-4.2644520000000004</c:v>
                </c:pt>
                <c:pt idx="1416">
                  <c:v>-3.7455020000000001</c:v>
                </c:pt>
                <c:pt idx="1417">
                  <c:v>-3.9859814999999998</c:v>
                </c:pt>
                <c:pt idx="1418">
                  <c:v>-3.9707395999999999</c:v>
                </c:pt>
                <c:pt idx="1419">
                  <c:v>-3.6487539</c:v>
                </c:pt>
                <c:pt idx="1420">
                  <c:v>-3.5890434</c:v>
                </c:pt>
                <c:pt idx="1421">
                  <c:v>-4.0322794999999996</c:v>
                </c:pt>
                <c:pt idx="1422">
                  <c:v>-4.2583169999999999</c:v>
                </c:pt>
                <c:pt idx="1423">
                  <c:v>-4.2796941000000004</c:v>
                </c:pt>
                <c:pt idx="1424">
                  <c:v>-3.9509629999999998</c:v>
                </c:pt>
                <c:pt idx="1425">
                  <c:v>-4.2558017000000001</c:v>
                </c:pt>
                <c:pt idx="1426">
                  <c:v>-4.0784621000000003</c:v>
                </c:pt>
                <c:pt idx="1427">
                  <c:v>-3.9915831000000002</c:v>
                </c:pt>
                <c:pt idx="1428">
                  <c:v>-3.8460226</c:v>
                </c:pt>
                <c:pt idx="1429">
                  <c:v>-3.9759603000000001</c:v>
                </c:pt>
                <c:pt idx="1430">
                  <c:v>-3.7670314</c:v>
                </c:pt>
                <c:pt idx="1431">
                  <c:v>-3.7653546000000002</c:v>
                </c:pt>
                <c:pt idx="1432">
                  <c:v>-3.8284943</c:v>
                </c:pt>
                <c:pt idx="1433">
                  <c:v>-3.6879255999999998</c:v>
                </c:pt>
                <c:pt idx="1434">
                  <c:v>-3.8584065000000001</c:v>
                </c:pt>
                <c:pt idx="1435">
                  <c:v>-4.0325841999999996</c:v>
                </c:pt>
                <c:pt idx="1436">
                  <c:v>-4.4817257000000001</c:v>
                </c:pt>
                <c:pt idx="1437">
                  <c:v>-4.0351752999999997</c:v>
                </c:pt>
                <c:pt idx="1438">
                  <c:v>-3.9595368</c:v>
                </c:pt>
                <c:pt idx="1439">
                  <c:v>-3.8456795000000001</c:v>
                </c:pt>
                <c:pt idx="1440">
                  <c:v>-4.2183827999999997</c:v>
                </c:pt>
                <c:pt idx="1441">
                  <c:v>-3.8684661</c:v>
                </c:pt>
                <c:pt idx="1442">
                  <c:v>-3.8132524000000001</c:v>
                </c:pt>
                <c:pt idx="1443">
                  <c:v>-4.0404716000000001</c:v>
                </c:pt>
                <c:pt idx="1444">
                  <c:v>-3.8913291000000001</c:v>
                </c:pt>
                <c:pt idx="1445">
                  <c:v>-3.9776368</c:v>
                </c:pt>
                <c:pt idx="1446">
                  <c:v>-4.1109653000000002</c:v>
                </c:pt>
                <c:pt idx="1447">
                  <c:v>-3.6654437</c:v>
                </c:pt>
                <c:pt idx="1448">
                  <c:v>-3.7727851999999999</c:v>
                </c:pt>
                <c:pt idx="1449">
                  <c:v>-3.7925993999999998</c:v>
                </c:pt>
                <c:pt idx="1450">
                  <c:v>-3.5055938000000002</c:v>
                </c:pt>
                <c:pt idx="1451">
                  <c:v>-3.8616454999999998</c:v>
                </c:pt>
                <c:pt idx="1452">
                  <c:v>-3.7379954</c:v>
                </c:pt>
                <c:pt idx="1453">
                  <c:v>-4.1166048000000002</c:v>
                </c:pt>
                <c:pt idx="1454">
                  <c:v>-3.9425042000000001</c:v>
                </c:pt>
                <c:pt idx="1455">
                  <c:v>-3.9122868</c:v>
                </c:pt>
                <c:pt idx="1456">
                  <c:v>-3.8171390999999999</c:v>
                </c:pt>
                <c:pt idx="1457">
                  <c:v>-3.6546981000000001</c:v>
                </c:pt>
                <c:pt idx="1458">
                  <c:v>-4.2868195</c:v>
                </c:pt>
                <c:pt idx="1459">
                  <c:v>-3.8152339</c:v>
                </c:pt>
                <c:pt idx="1460">
                  <c:v>-3.6531357999999998</c:v>
                </c:pt>
                <c:pt idx="1461">
                  <c:v>-3.8286468999999999</c:v>
                </c:pt>
                <c:pt idx="1462">
                  <c:v>-4.1952914999999997</c:v>
                </c:pt>
                <c:pt idx="1463">
                  <c:v>-3.699738</c:v>
                </c:pt>
                <c:pt idx="1464">
                  <c:v>-4.2461995999999997</c:v>
                </c:pt>
                <c:pt idx="1465">
                  <c:v>-4.0140647999999999</c:v>
                </c:pt>
                <c:pt idx="1466">
                  <c:v>-3.8312757</c:v>
                </c:pt>
                <c:pt idx="1467">
                  <c:v>-3.9852954999999999</c:v>
                </c:pt>
                <c:pt idx="1468">
                  <c:v>-3.9947457000000002</c:v>
                </c:pt>
                <c:pt idx="1469">
                  <c:v>-3.8432027999999998</c:v>
                </c:pt>
                <c:pt idx="1470">
                  <c:v>-4.0320125000000004</c:v>
                </c:pt>
                <c:pt idx="1471">
                  <c:v>-3.7151322000000002</c:v>
                </c:pt>
                <c:pt idx="1472">
                  <c:v>-3.8985310000000002</c:v>
                </c:pt>
                <c:pt idx="1473">
                  <c:v>-3.9411320999999999</c:v>
                </c:pt>
                <c:pt idx="1474">
                  <c:v>-3.5308571</c:v>
                </c:pt>
                <c:pt idx="1475">
                  <c:v>-3.5978074000000002</c:v>
                </c:pt>
                <c:pt idx="1476">
                  <c:v>-3.6025708000000001</c:v>
                </c:pt>
                <c:pt idx="1477">
                  <c:v>-3.7252301999999999</c:v>
                </c:pt>
                <c:pt idx="1478">
                  <c:v>-4.0611243000000004</c:v>
                </c:pt>
                <c:pt idx="1479">
                  <c:v>-3.9045896999999998</c:v>
                </c:pt>
                <c:pt idx="1480">
                  <c:v>-4.1865658999999997</c:v>
                </c:pt>
                <c:pt idx="1481">
                  <c:v>-4.0966382000000001</c:v>
                </c:pt>
                <c:pt idx="1482">
                  <c:v>-3.7194764999999999</c:v>
                </c:pt>
                <c:pt idx="1483">
                  <c:v>-3.8659511000000002</c:v>
                </c:pt>
                <c:pt idx="1484">
                  <c:v>-3.9083622</c:v>
                </c:pt>
                <c:pt idx="1485">
                  <c:v>-3.9846096000000002</c:v>
                </c:pt>
                <c:pt idx="1486">
                  <c:v>-3.6969563999999999</c:v>
                </c:pt>
                <c:pt idx="1487">
                  <c:v>-4.0553702999999999</c:v>
                </c:pt>
                <c:pt idx="1488">
                  <c:v>-3.5187020000000002</c:v>
                </c:pt>
                <c:pt idx="1489">
                  <c:v>-3.6801518999999998</c:v>
                </c:pt>
                <c:pt idx="1490">
                  <c:v>-3.6650244999999999</c:v>
                </c:pt>
                <c:pt idx="1491">
                  <c:v>-3.6883066000000002</c:v>
                </c:pt>
                <c:pt idx="1492">
                  <c:v>-3.9475720000000001</c:v>
                </c:pt>
                <c:pt idx="1493">
                  <c:v>-3.5771166999999999</c:v>
                </c:pt>
                <c:pt idx="1494">
                  <c:v>-4.2686434000000002</c:v>
                </c:pt>
                <c:pt idx="1495">
                  <c:v>-4.0039287000000003</c:v>
                </c:pt>
                <c:pt idx="1496">
                  <c:v>-3.8822218999999998</c:v>
                </c:pt>
                <c:pt idx="1497">
                  <c:v>-3.7434824</c:v>
                </c:pt>
                <c:pt idx="1498">
                  <c:v>-3.9398366999999999</c:v>
                </c:pt>
                <c:pt idx="1499">
                  <c:v>-4.3067484</c:v>
                </c:pt>
                <c:pt idx="1500">
                  <c:v>-3.7873408999999998</c:v>
                </c:pt>
                <c:pt idx="1501">
                  <c:v>-3.8483467</c:v>
                </c:pt>
                <c:pt idx="1502">
                  <c:v>-3.9270337</c:v>
                </c:pt>
                <c:pt idx="1503">
                  <c:v>-3.6925745000000001</c:v>
                </c:pt>
                <c:pt idx="1504">
                  <c:v>-3.7852070000000002</c:v>
                </c:pt>
                <c:pt idx="1505">
                  <c:v>-3.9124012000000001</c:v>
                </c:pt>
                <c:pt idx="1506">
                  <c:v>-3.7195524999999998</c:v>
                </c:pt>
                <c:pt idx="1507">
                  <c:v>-3.9718827999999999</c:v>
                </c:pt>
                <c:pt idx="1508">
                  <c:v>-3.8602354999999999</c:v>
                </c:pt>
                <c:pt idx="1509">
                  <c:v>-3.5818032999999998</c:v>
                </c:pt>
                <c:pt idx="1510">
                  <c:v>-4.1534523999999999</c:v>
                </c:pt>
                <c:pt idx="1511">
                  <c:v>-4.1119180000000002</c:v>
                </c:pt>
                <c:pt idx="1512">
                  <c:v>-3.9347683999999998</c:v>
                </c:pt>
                <c:pt idx="1513">
                  <c:v>-4.3076242999999996</c:v>
                </c:pt>
                <c:pt idx="1514">
                  <c:v>-3.9464668999999999</c:v>
                </c:pt>
                <c:pt idx="1515">
                  <c:v>-4.2917347000000001</c:v>
                </c:pt>
                <c:pt idx="1516">
                  <c:v>-3.8881663999999998</c:v>
                </c:pt>
                <c:pt idx="1517">
                  <c:v>-3.8016684000000001</c:v>
                </c:pt>
                <c:pt idx="1518">
                  <c:v>-3.6435331999999998</c:v>
                </c:pt>
                <c:pt idx="1519">
                  <c:v>-3.8995215999999999</c:v>
                </c:pt>
                <c:pt idx="1520">
                  <c:v>-3.8487277</c:v>
                </c:pt>
                <c:pt idx="1521">
                  <c:v>-3.8041453000000001</c:v>
                </c:pt>
                <c:pt idx="1522">
                  <c:v>-4.1332563999999996</c:v>
                </c:pt>
                <c:pt idx="1523">
                  <c:v>-4.1252545999999999</c:v>
                </c:pt>
                <c:pt idx="1524">
                  <c:v>-3.7539612999999998</c:v>
                </c:pt>
                <c:pt idx="1525">
                  <c:v>-3.8138239</c:v>
                </c:pt>
                <c:pt idx="1526">
                  <c:v>-4.1252551000000004</c:v>
                </c:pt>
                <c:pt idx="1527">
                  <c:v>-3.8619501999999999</c:v>
                </c:pt>
                <c:pt idx="1528">
                  <c:v>-3.8550152999999998</c:v>
                </c:pt>
                <c:pt idx="1529">
                  <c:v>-3.6014278000000002</c:v>
                </c:pt>
                <c:pt idx="1530">
                  <c:v>-3.7569332000000002</c:v>
                </c:pt>
                <c:pt idx="1531">
                  <c:v>-3.9768743999999998</c:v>
                </c:pt>
                <c:pt idx="1532">
                  <c:v>-4.0169606</c:v>
                </c:pt>
                <c:pt idx="1533">
                  <c:v>-3.8208734999999998</c:v>
                </c:pt>
                <c:pt idx="1534">
                  <c:v>-3.5798983999999998</c:v>
                </c:pt>
                <c:pt idx="1535">
                  <c:v>-4.1041445999999997</c:v>
                </c:pt>
                <c:pt idx="1536">
                  <c:v>-3.9993943999999999</c:v>
                </c:pt>
                <c:pt idx="1537">
                  <c:v>-3.6580130999999998</c:v>
                </c:pt>
                <c:pt idx="1538">
                  <c:v>-3.6241764999999999</c:v>
                </c:pt>
                <c:pt idx="1539">
                  <c:v>-3.6841533000000002</c:v>
                </c:pt>
                <c:pt idx="1540">
                  <c:v>-3.6494780000000002</c:v>
                </c:pt>
                <c:pt idx="1541">
                  <c:v>-3.6543553000000002</c:v>
                </c:pt>
                <c:pt idx="1542">
                  <c:v>-3.6325972000000002</c:v>
                </c:pt>
                <c:pt idx="1543">
                  <c:v>-3.4368528999999999</c:v>
                </c:pt>
                <c:pt idx="1544">
                  <c:v>-3.6751223</c:v>
                </c:pt>
                <c:pt idx="1545">
                  <c:v>-3.6941366000000002</c:v>
                </c:pt>
                <c:pt idx="1546">
                  <c:v>-4.0021000000000004</c:v>
                </c:pt>
                <c:pt idx="1547">
                  <c:v>-3.8746773999999999</c:v>
                </c:pt>
                <c:pt idx="1548">
                  <c:v>-4.2564497000000001</c:v>
                </c:pt>
                <c:pt idx="1549">
                  <c:v>-3.8498711999999999</c:v>
                </c:pt>
                <c:pt idx="1550">
                  <c:v>-3.6898308000000002</c:v>
                </c:pt>
                <c:pt idx="1551">
                  <c:v>-4.0040436000000001</c:v>
                </c:pt>
                <c:pt idx="1552">
                  <c:v>-3.480216</c:v>
                </c:pt>
                <c:pt idx="1553">
                  <c:v>-3.9865148000000001</c:v>
                </c:pt>
                <c:pt idx="1554">
                  <c:v>-3.8386681</c:v>
                </c:pt>
                <c:pt idx="1555">
                  <c:v>-3.6485631000000001</c:v>
                </c:pt>
                <c:pt idx="1556">
                  <c:v>-3.7656214000000001</c:v>
                </c:pt>
                <c:pt idx="1557">
                  <c:v>-3.604476</c:v>
                </c:pt>
                <c:pt idx="1558">
                  <c:v>-3.6221185</c:v>
                </c:pt>
                <c:pt idx="1559">
                  <c:v>-3.4738907999999999</c:v>
                </c:pt>
                <c:pt idx="1560">
                  <c:v>-3.5873670999999998</c:v>
                </c:pt>
                <c:pt idx="1561">
                  <c:v>-4.2771787999999997</c:v>
                </c:pt>
                <c:pt idx="1562">
                  <c:v>-3.8931580000000001</c:v>
                </c:pt>
                <c:pt idx="1563">
                  <c:v>-3.80586</c:v>
                </c:pt>
                <c:pt idx="1564">
                  <c:v>-4.1259788999999998</c:v>
                </c:pt>
                <c:pt idx="1565">
                  <c:v>-3.8143574999999998</c:v>
                </c:pt>
                <c:pt idx="1566">
                  <c:v>-3.6710832</c:v>
                </c:pt>
                <c:pt idx="1567">
                  <c:v>-3.3785143</c:v>
                </c:pt>
                <c:pt idx="1568">
                  <c:v>-3.8191967</c:v>
                </c:pt>
                <c:pt idx="1569">
                  <c:v>-3.6796186</c:v>
                </c:pt>
                <c:pt idx="1570">
                  <c:v>-3.7412722</c:v>
                </c:pt>
                <c:pt idx="1571">
                  <c:v>-3.8447648999999999</c:v>
                </c:pt>
                <c:pt idx="1572">
                  <c:v>-3.8605404000000001</c:v>
                </c:pt>
                <c:pt idx="1573">
                  <c:v>-3.5686192999999999</c:v>
                </c:pt>
                <c:pt idx="1574">
                  <c:v>-3.5752875999999998</c:v>
                </c:pt>
                <c:pt idx="1575">
                  <c:v>-3.5568449000000002</c:v>
                </c:pt>
                <c:pt idx="1576">
                  <c:v>-3.2499104000000001</c:v>
                </c:pt>
                <c:pt idx="1577">
                  <c:v>-3.5188546000000001</c:v>
                </c:pt>
                <c:pt idx="1578">
                  <c:v>-4.0509504999999999</c:v>
                </c:pt>
                <c:pt idx="1579">
                  <c:v>-3.8775735</c:v>
                </c:pt>
                <c:pt idx="1580">
                  <c:v>-3.9396081000000001</c:v>
                </c:pt>
                <c:pt idx="1581">
                  <c:v>-3.4739667999999999</c:v>
                </c:pt>
                <c:pt idx="1582">
                  <c:v>-3.7085786000000001</c:v>
                </c:pt>
                <c:pt idx="1583">
                  <c:v>-3.5174827999999998</c:v>
                </c:pt>
                <c:pt idx="1584">
                  <c:v>-3.5814225999999998</c:v>
                </c:pt>
                <c:pt idx="1585">
                  <c:v>-3.6564890999999999</c:v>
                </c:pt>
                <c:pt idx="1586">
                  <c:v>-3.4534663999999999</c:v>
                </c:pt>
                <c:pt idx="1587">
                  <c:v>-3.6501255000000001</c:v>
                </c:pt>
                <c:pt idx="1588">
                  <c:v>-3.4787683</c:v>
                </c:pt>
                <c:pt idx="1589">
                  <c:v>-3.6651389999999999</c:v>
                </c:pt>
                <c:pt idx="1590">
                  <c:v>-3.5042602999999999</c:v>
                </c:pt>
                <c:pt idx="1591">
                  <c:v>-3.7554091999999999</c:v>
                </c:pt>
                <c:pt idx="1592">
                  <c:v>-3.7816637000000002</c:v>
                </c:pt>
                <c:pt idx="1593">
                  <c:v>-3.7728231000000001</c:v>
                </c:pt>
                <c:pt idx="1594">
                  <c:v>-3.9804566000000001</c:v>
                </c:pt>
                <c:pt idx="1595">
                  <c:v>-3.9270331999999999</c:v>
                </c:pt>
                <c:pt idx="1596">
                  <c:v>-3.6836958000000002</c:v>
                </c:pt>
                <c:pt idx="1597">
                  <c:v>-3.6864398</c:v>
                </c:pt>
                <c:pt idx="1598">
                  <c:v>-3.8874805000000001</c:v>
                </c:pt>
                <c:pt idx="1599">
                  <c:v>-3.8163008999999999</c:v>
                </c:pt>
                <c:pt idx="1600">
                  <c:v>-3.3910507999999999</c:v>
                </c:pt>
                <c:pt idx="1601">
                  <c:v>-3.6308444</c:v>
                </c:pt>
                <c:pt idx="1602">
                  <c:v>-3.7309079000000001</c:v>
                </c:pt>
                <c:pt idx="1603">
                  <c:v>-3.7298790999999998</c:v>
                </c:pt>
                <c:pt idx="1604">
                  <c:v>-3.7179902</c:v>
                </c:pt>
                <c:pt idx="1605">
                  <c:v>-3.9623944999999998</c:v>
                </c:pt>
                <c:pt idx="1606">
                  <c:v>-3.8844322999999998</c:v>
                </c:pt>
                <c:pt idx="1607">
                  <c:v>-4.0038147000000004</c:v>
                </c:pt>
                <c:pt idx="1608">
                  <c:v>-3.9638426</c:v>
                </c:pt>
                <c:pt idx="1609">
                  <c:v>-3.7254206999999999</c:v>
                </c:pt>
                <c:pt idx="1610">
                  <c:v>-3.6330928999999998</c:v>
                </c:pt>
                <c:pt idx="1611">
                  <c:v>-4.0687451000000001</c:v>
                </c:pt>
                <c:pt idx="1612">
                  <c:v>-4.0575805000000003</c:v>
                </c:pt>
                <c:pt idx="1613">
                  <c:v>-3.6214325000000001</c:v>
                </c:pt>
                <c:pt idx="1614">
                  <c:v>-3.4930572999999998</c:v>
                </c:pt>
                <c:pt idx="1615">
                  <c:v>-3.6389990000000001</c:v>
                </c:pt>
                <c:pt idx="1616">
                  <c:v>-3.8036501</c:v>
                </c:pt>
                <c:pt idx="1617">
                  <c:v>-3.7300314999999999</c:v>
                </c:pt>
                <c:pt idx="1618">
                  <c:v>-3.7157420999999999</c:v>
                </c:pt>
                <c:pt idx="1619">
                  <c:v>-3.6739413999999999</c:v>
                </c:pt>
                <c:pt idx="1620">
                  <c:v>-3.8676281000000001</c:v>
                </c:pt>
                <c:pt idx="1621">
                  <c:v>-3.7715657</c:v>
                </c:pt>
                <c:pt idx="1622">
                  <c:v>-3.9554596000000002</c:v>
                </c:pt>
                <c:pt idx="1623">
                  <c:v>-3.8957112</c:v>
                </c:pt>
                <c:pt idx="1624">
                  <c:v>-3.7991915000000001</c:v>
                </c:pt>
                <c:pt idx="1625">
                  <c:v>-4.5154104000000004</c:v>
                </c:pt>
                <c:pt idx="1626">
                  <c:v>-4.5444078000000001</c:v>
                </c:pt>
                <c:pt idx="1627">
                  <c:v>-4.1845841000000004</c:v>
                </c:pt>
                <c:pt idx="1628">
                  <c:v>-4.1150045000000004</c:v>
                </c:pt>
                <c:pt idx="1629">
                  <c:v>-3.9609087000000001</c:v>
                </c:pt>
                <c:pt idx="1630">
                  <c:v>-4.1996355000000003</c:v>
                </c:pt>
                <c:pt idx="1631">
                  <c:v>-3.9923831999999999</c:v>
                </c:pt>
                <c:pt idx="1632">
                  <c:v>-4.1949104999999998</c:v>
                </c:pt>
                <c:pt idx="1633">
                  <c:v>-3.7321648999999999</c:v>
                </c:pt>
                <c:pt idx="1634">
                  <c:v>-3.4436355000000001</c:v>
                </c:pt>
                <c:pt idx="1635">
                  <c:v>-3.8651127999999999</c:v>
                </c:pt>
                <c:pt idx="1636">
                  <c:v>-3.7900464999999999</c:v>
                </c:pt>
                <c:pt idx="1637">
                  <c:v>-4.2219267</c:v>
                </c:pt>
                <c:pt idx="1638">
                  <c:v>-4.2439894999999996</c:v>
                </c:pt>
                <c:pt idx="1639">
                  <c:v>-3.8140147</c:v>
                </c:pt>
                <c:pt idx="1640">
                  <c:v>-4.4164519000000002</c:v>
                </c:pt>
                <c:pt idx="1641">
                  <c:v>-4.0940089000000004</c:v>
                </c:pt>
                <c:pt idx="1642">
                  <c:v>-4.0706129000000004</c:v>
                </c:pt>
                <c:pt idx="1643">
                  <c:v>-3.9080569999999999</c:v>
                </c:pt>
                <c:pt idx="1644">
                  <c:v>-3.9381217999999998</c:v>
                </c:pt>
                <c:pt idx="1645">
                  <c:v>-4.1196536999999998</c:v>
                </c:pt>
                <c:pt idx="1646">
                  <c:v>-3.4748051000000002</c:v>
                </c:pt>
                <c:pt idx="1647">
                  <c:v>-3.4431783999999999</c:v>
                </c:pt>
                <c:pt idx="1648">
                  <c:v>-4.1267791000000003</c:v>
                </c:pt>
                <c:pt idx="1649">
                  <c:v>-3.8742964</c:v>
                </c:pt>
                <c:pt idx="1650">
                  <c:v>-3.5499098</c:v>
                </c:pt>
                <c:pt idx="1651">
                  <c:v>-3.7606294</c:v>
                </c:pt>
                <c:pt idx="1652">
                  <c:v>-3.6883830999999998</c:v>
                </c:pt>
                <c:pt idx="1653">
                  <c:v>-3.5834421999999999</c:v>
                </c:pt>
                <c:pt idx="1654">
                  <c:v>-3.9325204</c:v>
                </c:pt>
                <c:pt idx="1655">
                  <c:v>-3.8125284000000002</c:v>
                </c:pt>
                <c:pt idx="1656">
                  <c:v>-3.9688724999999998</c:v>
                </c:pt>
                <c:pt idx="1657">
                  <c:v>-3.7137226999999999</c:v>
                </c:pt>
                <c:pt idx="1658">
                  <c:v>-3.5705626000000001</c:v>
                </c:pt>
                <c:pt idx="1659">
                  <c:v>-3.9625471000000001</c:v>
                </c:pt>
                <c:pt idx="1660">
                  <c:v>-3.5486521999999998</c:v>
                </c:pt>
                <c:pt idx="1661">
                  <c:v>-3.6483726999999999</c:v>
                </c:pt>
                <c:pt idx="1662">
                  <c:v>-3.4811306000000002</c:v>
                </c:pt>
                <c:pt idx="1663">
                  <c:v>-4.0971336000000003</c:v>
                </c:pt>
                <c:pt idx="1664">
                  <c:v>-3.6300824</c:v>
                </c:pt>
                <c:pt idx="1665">
                  <c:v>-3.7308316000000001</c:v>
                </c:pt>
                <c:pt idx="1666">
                  <c:v>-3.7541137</c:v>
                </c:pt>
                <c:pt idx="1667">
                  <c:v>-3.8896906000000002</c:v>
                </c:pt>
                <c:pt idx="1668">
                  <c:v>-3.8444221000000001</c:v>
                </c:pt>
                <c:pt idx="1669">
                  <c:v>-3.8029261000000001</c:v>
                </c:pt>
                <c:pt idx="1670">
                  <c:v>-3.9024177</c:v>
                </c:pt>
                <c:pt idx="1671">
                  <c:v>-3.5991414000000002</c:v>
                </c:pt>
                <c:pt idx="1672">
                  <c:v>-3.6777136000000001</c:v>
                </c:pt>
                <c:pt idx="1673">
                  <c:v>-3.5182826999999999</c:v>
                </c:pt>
                <c:pt idx="1674">
                  <c:v>-4.1329516999999996</c:v>
                </c:pt>
                <c:pt idx="1675">
                  <c:v>-4.1077646999999997</c:v>
                </c:pt>
                <c:pt idx="1676">
                  <c:v>-3.6998141000000002</c:v>
                </c:pt>
                <c:pt idx="1677">
                  <c:v>-3.6642625</c:v>
                </c:pt>
                <c:pt idx="1678">
                  <c:v>-3.9290528</c:v>
                </c:pt>
                <c:pt idx="1679">
                  <c:v>-4.2074851999999998</c:v>
                </c:pt>
                <c:pt idx="1680">
                  <c:v>-3.5217120999999998</c:v>
                </c:pt>
                <c:pt idx="1681">
                  <c:v>-3.5494908999999999</c:v>
                </c:pt>
                <c:pt idx="1682">
                  <c:v>-3.6714644000000001</c:v>
                </c:pt>
                <c:pt idx="1683">
                  <c:v>-3.3649871</c:v>
                </c:pt>
                <c:pt idx="1684">
                  <c:v>-3.8314284999999999</c:v>
                </c:pt>
                <c:pt idx="1685">
                  <c:v>-3.6090102000000002</c:v>
                </c:pt>
                <c:pt idx="1686">
                  <c:v>-3.7855498999999999</c:v>
                </c:pt>
                <c:pt idx="1687">
                  <c:v>-4.0011473000000004</c:v>
                </c:pt>
                <c:pt idx="1688">
                  <c:v>-3.6857916999999998</c:v>
                </c:pt>
                <c:pt idx="1689">
                  <c:v>-3.6152978</c:v>
                </c:pt>
                <c:pt idx="1690">
                  <c:v>-4.0244675000000001</c:v>
                </c:pt>
                <c:pt idx="1691">
                  <c:v>-4.0286211999999999</c:v>
                </c:pt>
                <c:pt idx="1692">
                  <c:v>-3.9079812</c:v>
                </c:pt>
                <c:pt idx="1693">
                  <c:v>-4.0129218</c:v>
                </c:pt>
                <c:pt idx="1694">
                  <c:v>-3.5597789</c:v>
                </c:pt>
                <c:pt idx="1695">
                  <c:v>-3.6609471</c:v>
                </c:pt>
                <c:pt idx="1696">
                  <c:v>-3.2830235999999999</c:v>
                </c:pt>
                <c:pt idx="1697">
                  <c:v>-3.5972743</c:v>
                </c:pt>
                <c:pt idx="1698">
                  <c:v>-3.5225124000000001</c:v>
                </c:pt>
                <c:pt idx="1699">
                  <c:v>-3.5361543000000002</c:v>
                </c:pt>
                <c:pt idx="1700">
                  <c:v>-3.7892462999999998</c:v>
                </c:pt>
                <c:pt idx="1701">
                  <c:v>-3.2352405000000002</c:v>
                </c:pt>
                <c:pt idx="1702">
                  <c:v>-3.3573658000000002</c:v>
                </c:pt>
                <c:pt idx="1703">
                  <c:v>-3.8551676000000001</c:v>
                </c:pt>
                <c:pt idx="1704">
                  <c:v>-3.7190572999999998</c:v>
                </c:pt>
                <c:pt idx="1705">
                  <c:v>-3.5668283000000001</c:v>
                </c:pt>
                <c:pt idx="1706">
                  <c:v>-3.5949118000000002</c:v>
                </c:pt>
                <c:pt idx="1707">
                  <c:v>-3.9261949</c:v>
                </c:pt>
                <c:pt idx="1708">
                  <c:v>-3.7517509000000002</c:v>
                </c:pt>
                <c:pt idx="1709">
                  <c:v>-3.6500492000000002</c:v>
                </c:pt>
                <c:pt idx="1710">
                  <c:v>-3.722296</c:v>
                </c:pt>
                <c:pt idx="1711">
                  <c:v>-3.9543164000000002</c:v>
                </c:pt>
                <c:pt idx="1712">
                  <c:v>-3.6148786999999998</c:v>
                </c:pt>
                <c:pt idx="1713">
                  <c:v>-3.6237189999999999</c:v>
                </c:pt>
                <c:pt idx="1714">
                  <c:v>-3.6066098000000002</c:v>
                </c:pt>
                <c:pt idx="1715">
                  <c:v>-3.5914060999999999</c:v>
                </c:pt>
                <c:pt idx="1716">
                  <c:v>-3.6015801000000001</c:v>
                </c:pt>
                <c:pt idx="1717">
                  <c:v>-3.5978455999999999</c:v>
                </c:pt>
                <c:pt idx="1718">
                  <c:v>-3.7038152000000002</c:v>
                </c:pt>
                <c:pt idx="1719">
                  <c:v>-4.2400646000000002</c:v>
                </c:pt>
                <c:pt idx="1720">
                  <c:v>-3.6207085000000001</c:v>
                </c:pt>
                <c:pt idx="1721">
                  <c:v>-3.8151193000000001</c:v>
                </c:pt>
                <c:pt idx="1722">
                  <c:v>-4.1475463000000001</c:v>
                </c:pt>
                <c:pt idx="1723">
                  <c:v>-3.9658623</c:v>
                </c:pt>
                <c:pt idx="1724">
                  <c:v>-3.6160597999999999</c:v>
                </c:pt>
                <c:pt idx="1725">
                  <c:v>-3.545223</c:v>
                </c:pt>
                <c:pt idx="1726">
                  <c:v>-3.7729374999999998</c:v>
                </c:pt>
                <c:pt idx="1727">
                  <c:v>-3.7824255999999998</c:v>
                </c:pt>
                <c:pt idx="1728">
                  <c:v>-3.6165170999999998</c:v>
                </c:pt>
                <c:pt idx="1729">
                  <c:v>-3.4967155000000001</c:v>
                </c:pt>
                <c:pt idx="1730">
                  <c:v>-3.7213813999999998</c:v>
                </c:pt>
                <c:pt idx="1731">
                  <c:v>-3.4987731000000002</c:v>
                </c:pt>
                <c:pt idx="1732">
                  <c:v>-3.4085027999999999</c:v>
                </c:pt>
                <c:pt idx="1733">
                  <c:v>-3.7620393999999999</c:v>
                </c:pt>
                <c:pt idx="1734">
                  <c:v>-3.4413874</c:v>
                </c:pt>
                <c:pt idx="1735">
                  <c:v>-3.7279738999999998</c:v>
                </c:pt>
                <c:pt idx="1736">
                  <c:v>-3.7870362000000002</c:v>
                </c:pt>
                <c:pt idx="1737">
                  <c:v>-3.9734069999999999</c:v>
                </c:pt>
                <c:pt idx="1738">
                  <c:v>-4.0285067999999997</c:v>
                </c:pt>
                <c:pt idx="1739">
                  <c:v>-3.575707</c:v>
                </c:pt>
                <c:pt idx="1740">
                  <c:v>-3.3981001000000002</c:v>
                </c:pt>
                <c:pt idx="1741">
                  <c:v>-3.6235284999999999</c:v>
                </c:pt>
                <c:pt idx="1742">
                  <c:v>-3.7799868999999999</c:v>
                </c:pt>
                <c:pt idx="1743">
                  <c:v>-3.82918</c:v>
                </c:pt>
                <c:pt idx="1744">
                  <c:v>-3.5839373999999999</c:v>
                </c:pt>
                <c:pt idx="1745">
                  <c:v>-3.3725700000000001</c:v>
                </c:pt>
                <c:pt idx="1746">
                  <c:v>-3.8161862000000002</c:v>
                </c:pt>
                <c:pt idx="1747">
                  <c:v>-3.80586</c:v>
                </c:pt>
                <c:pt idx="1748">
                  <c:v>-3.5039169999999999</c:v>
                </c:pt>
                <c:pt idx="1749">
                  <c:v>-3.7463784000000002</c:v>
                </c:pt>
                <c:pt idx="1750">
                  <c:v>-3.5571120000000001</c:v>
                </c:pt>
                <c:pt idx="1751">
                  <c:v>-3.4789207000000002</c:v>
                </c:pt>
                <c:pt idx="1752">
                  <c:v>-3.532572</c:v>
                </c:pt>
                <c:pt idx="1753">
                  <c:v>-3.4968300000000001</c:v>
                </c:pt>
                <c:pt idx="1754">
                  <c:v>-3.5064701999999999</c:v>
                </c:pt>
                <c:pt idx="1755">
                  <c:v>-3.2497200999999998</c:v>
                </c:pt>
                <c:pt idx="1756">
                  <c:v>-3.3104209999999998</c:v>
                </c:pt>
                <c:pt idx="1757">
                  <c:v>-3.5196545000000001</c:v>
                </c:pt>
                <c:pt idx="1758">
                  <c:v>-3.4628019000000001</c:v>
                </c:pt>
                <c:pt idx="1759">
                  <c:v>-3.5673237000000002</c:v>
                </c:pt>
                <c:pt idx="1760">
                  <c:v>-3.8493376000000001</c:v>
                </c:pt>
                <c:pt idx="1761">
                  <c:v>-3.3559184000000002</c:v>
                </c:pt>
                <c:pt idx="1762">
                  <c:v>-3.5122621000000001</c:v>
                </c:pt>
                <c:pt idx="1763">
                  <c:v>-3.6397230999999999</c:v>
                </c:pt>
                <c:pt idx="1764">
                  <c:v>-3.8881285000000001</c:v>
                </c:pt>
                <c:pt idx="1765">
                  <c:v>-3.5365731999999999</c:v>
                </c:pt>
                <c:pt idx="1766">
                  <c:v>-3.4945811999999998</c:v>
                </c:pt>
                <c:pt idx="1767">
                  <c:v>-3.7221437000000002</c:v>
                </c:pt>
                <c:pt idx="1768">
                  <c:v>-3.2636664</c:v>
                </c:pt>
                <c:pt idx="1769">
                  <c:v>-3.6519165</c:v>
                </c:pt>
                <c:pt idx="1770">
                  <c:v>-3.6830864000000001</c:v>
                </c:pt>
                <c:pt idx="1771">
                  <c:v>-3.5393169000000002</c:v>
                </c:pt>
                <c:pt idx="1772">
                  <c:v>-3.575707</c:v>
                </c:pt>
                <c:pt idx="1773">
                  <c:v>-3.7125411000000001</c:v>
                </c:pt>
                <c:pt idx="1774">
                  <c:v>-3.4388722999999999</c:v>
                </c:pt>
                <c:pt idx="1775">
                  <c:v>-3.4198580000000001</c:v>
                </c:pt>
                <c:pt idx="1776">
                  <c:v>-3.6931080999999999</c:v>
                </c:pt>
                <c:pt idx="1777">
                  <c:v>-3.6434571999999998</c:v>
                </c:pt>
                <c:pt idx="1778">
                  <c:v>-3.7152848000000001</c:v>
                </c:pt>
                <c:pt idx="1779">
                  <c:v>-3.8660274000000001</c:v>
                </c:pt>
                <c:pt idx="1780">
                  <c:v>-4.0232859000000003</c:v>
                </c:pt>
                <c:pt idx="1781">
                  <c:v>-3.6704352</c:v>
                </c:pt>
                <c:pt idx="1782">
                  <c:v>-3.9374359000000001</c:v>
                </c:pt>
                <c:pt idx="1783">
                  <c:v>-3.8812315000000002</c:v>
                </c:pt>
                <c:pt idx="1784">
                  <c:v>-3.2403460000000002</c:v>
                </c:pt>
                <c:pt idx="1785">
                  <c:v>-3.7868838</c:v>
                </c:pt>
                <c:pt idx="1786">
                  <c:v>-3.7625730000000002</c:v>
                </c:pt>
                <c:pt idx="1787">
                  <c:v>-3.6561081</c:v>
                </c:pt>
                <c:pt idx="1788">
                  <c:v>-3.6862868999999998</c:v>
                </c:pt>
                <c:pt idx="1789">
                  <c:v>-3.3241768</c:v>
                </c:pt>
                <c:pt idx="1790">
                  <c:v>-3.6187654</c:v>
                </c:pt>
                <c:pt idx="1791">
                  <c:v>-3.4831501999999999</c:v>
                </c:pt>
                <c:pt idx="1792">
                  <c:v>-3.5072706</c:v>
                </c:pt>
                <c:pt idx="1793">
                  <c:v>-3.5334867999999999</c:v>
                </c:pt>
                <c:pt idx="1794">
                  <c:v>-3.4879517999999998</c:v>
                </c:pt>
                <c:pt idx="1795">
                  <c:v>-3.4180291</c:v>
                </c:pt>
                <c:pt idx="1796">
                  <c:v>-3.3942133999999999</c:v>
                </c:pt>
                <c:pt idx="1797">
                  <c:v>-3.6084771</c:v>
                </c:pt>
                <c:pt idx="1798">
                  <c:v>-3.5800125999999999</c:v>
                </c:pt>
                <c:pt idx="1799">
                  <c:v>-3.8734961000000001</c:v>
                </c:pt>
                <c:pt idx="1800">
                  <c:v>-3.6288630999999998</c:v>
                </c:pt>
                <c:pt idx="1801">
                  <c:v>-3.7815870999999999</c:v>
                </c:pt>
                <c:pt idx="1802">
                  <c:v>-3.7021768000000002</c:v>
                </c:pt>
                <c:pt idx="1803">
                  <c:v>-3.4748815999999998</c:v>
                </c:pt>
                <c:pt idx="1804">
                  <c:v>-3.7578862000000002</c:v>
                </c:pt>
                <c:pt idx="1805">
                  <c:v>-3.6201751</c:v>
                </c:pt>
                <c:pt idx="1806">
                  <c:v>-3.5915585000000001</c:v>
                </c:pt>
                <c:pt idx="1807">
                  <c:v>-3.6250144999999998</c:v>
                </c:pt>
                <c:pt idx="1808">
                  <c:v>-3.6055809999999999</c:v>
                </c:pt>
                <c:pt idx="1809">
                  <c:v>-3.5803554000000002</c:v>
                </c:pt>
                <c:pt idx="1810">
                  <c:v>-3.5571495999999998</c:v>
                </c:pt>
                <c:pt idx="1811">
                  <c:v>-3.6502020000000002</c:v>
                </c:pt>
                <c:pt idx="1812">
                  <c:v>-3.4118561999999999</c:v>
                </c:pt>
                <c:pt idx="1813">
                  <c:v>-3.4687846000000002</c:v>
                </c:pt>
                <c:pt idx="1814">
                  <c:v>-3.6253953000000001</c:v>
                </c:pt>
                <c:pt idx="1815">
                  <c:v>-3.1844844999999999</c:v>
                </c:pt>
                <c:pt idx="1816">
                  <c:v>-3.2452616999999999</c:v>
                </c:pt>
                <c:pt idx="1817">
                  <c:v>-3.4164286000000001</c:v>
                </c:pt>
                <c:pt idx="1818">
                  <c:v>-3.6701685999999998</c:v>
                </c:pt>
                <c:pt idx="1819">
                  <c:v>-3.4797969000000002</c:v>
                </c:pt>
                <c:pt idx="1820">
                  <c:v>-3.6350362000000001</c:v>
                </c:pt>
                <c:pt idx="1821">
                  <c:v>-3.8220165000000001</c:v>
                </c:pt>
                <c:pt idx="1822">
                  <c:v>-3.6817527000000001</c:v>
                </c:pt>
                <c:pt idx="1823">
                  <c:v>-3.8303992999999998</c:v>
                </c:pt>
                <c:pt idx="1824">
                  <c:v>-3.7619251999999999</c:v>
                </c:pt>
                <c:pt idx="1825">
                  <c:v>-3.7118935999999998</c:v>
                </c:pt>
                <c:pt idx="1826">
                  <c:v>-3.6273388999999998</c:v>
                </c:pt>
                <c:pt idx="1827">
                  <c:v>-3.5874812999999999</c:v>
                </c:pt>
                <c:pt idx="1828">
                  <c:v>-3.5371828000000001</c:v>
                </c:pt>
                <c:pt idx="1829">
                  <c:v>-3.4939718000000002</c:v>
                </c:pt>
                <c:pt idx="1830">
                  <c:v>-3.4881036000000001</c:v>
                </c:pt>
                <c:pt idx="1831">
                  <c:v>-3.5965881</c:v>
                </c:pt>
                <c:pt idx="1832">
                  <c:v>-3.6394565000000001</c:v>
                </c:pt>
                <c:pt idx="1833">
                  <c:v>-3.9817140000000002</c:v>
                </c:pt>
                <c:pt idx="1834">
                  <c:v>-3.2923974999999999</c:v>
                </c:pt>
                <c:pt idx="1835">
                  <c:v>-3.5821464000000001</c:v>
                </c:pt>
                <c:pt idx="1836">
                  <c:v>-3.6155643</c:v>
                </c:pt>
                <c:pt idx="1837">
                  <c:v>-3.5736493999999999</c:v>
                </c:pt>
                <c:pt idx="1838">
                  <c:v>-3.8399638999999999</c:v>
                </c:pt>
                <c:pt idx="1839">
                  <c:v>-3.6880397999999999</c:v>
                </c:pt>
                <c:pt idx="1840">
                  <c:v>-3.4266407000000001</c:v>
                </c:pt>
                <c:pt idx="1841">
                  <c:v>-3.5194261</c:v>
                </c:pt>
                <c:pt idx="1842">
                  <c:v>-3.8484992999999998</c:v>
                </c:pt>
                <c:pt idx="1843">
                  <c:v>-3.5067368000000001</c:v>
                </c:pt>
                <c:pt idx="1844">
                  <c:v>-3.7477882</c:v>
                </c:pt>
                <c:pt idx="1845">
                  <c:v>-3.3827055000000001</c:v>
                </c:pt>
                <c:pt idx="1846">
                  <c:v>-3.5141296</c:v>
                </c:pt>
                <c:pt idx="1847">
                  <c:v>-3.5094805</c:v>
                </c:pt>
                <c:pt idx="1848">
                  <c:v>-3.6502015999999999</c:v>
                </c:pt>
                <c:pt idx="1849">
                  <c:v>-3.3930322999999998</c:v>
                </c:pt>
                <c:pt idx="1850">
                  <c:v>-3.2288768000000001</c:v>
                </c:pt>
                <c:pt idx="1851">
                  <c:v>-3.3346936999999999</c:v>
                </c:pt>
                <c:pt idx="1852">
                  <c:v>-3.5857665999999999</c:v>
                </c:pt>
                <c:pt idx="1853">
                  <c:v>-3.7580003999999998</c:v>
                </c:pt>
                <c:pt idx="1854">
                  <c:v>-3.6395705</c:v>
                </c:pt>
                <c:pt idx="1855">
                  <c:v>-3.4821977999999998</c:v>
                </c:pt>
                <c:pt idx="1856">
                  <c:v>-3.6294347999999998</c:v>
                </c:pt>
                <c:pt idx="1857">
                  <c:v>-3.5292571000000001</c:v>
                </c:pt>
                <c:pt idx="1858">
                  <c:v>-3.1882185999999999</c:v>
                </c:pt>
                <c:pt idx="1859">
                  <c:v>-3.7436728000000001</c:v>
                </c:pt>
                <c:pt idx="1860">
                  <c:v>-3.7909231000000001</c:v>
                </c:pt>
                <c:pt idx="1861">
                  <c:v>-3.5265895999999999</c:v>
                </c:pt>
                <c:pt idx="1862">
                  <c:v>-3.4375768</c:v>
                </c:pt>
                <c:pt idx="1863">
                  <c:v>-3.7064444999999999</c:v>
                </c:pt>
                <c:pt idx="1864">
                  <c:v>-3.5398499999999999</c:v>
                </c:pt>
                <c:pt idx="1865">
                  <c:v>-3.7503411999999998</c:v>
                </c:pt>
                <c:pt idx="1866">
                  <c:v>-3.5255608999999999</c:v>
                </c:pt>
                <c:pt idx="1867">
                  <c:v>-3.1584968999999998</c:v>
                </c:pt>
                <c:pt idx="1868">
                  <c:v>-3.3578234</c:v>
                </c:pt>
                <c:pt idx="1869">
                  <c:v>-3.4150569000000002</c:v>
                </c:pt>
                <c:pt idx="1870">
                  <c:v>-3.5229699999999999</c:v>
                </c:pt>
                <c:pt idx="1871">
                  <c:v>-3.408541</c:v>
                </c:pt>
                <c:pt idx="1872">
                  <c:v>-3.7464165999999999</c:v>
                </c:pt>
                <c:pt idx="1873">
                  <c:v>-3.8980736999999999</c:v>
                </c:pt>
                <c:pt idx="1874">
                  <c:v>-3.7000809000000001</c:v>
                </c:pt>
                <c:pt idx="1875">
                  <c:v>-3.8590927000000002</c:v>
                </c:pt>
                <c:pt idx="1876">
                  <c:v>-3.9586222000000002</c:v>
                </c:pt>
                <c:pt idx="1877">
                  <c:v>-3.7136083000000002</c:v>
                </c:pt>
                <c:pt idx="1878">
                  <c:v>-3.5261323</c:v>
                </c:pt>
                <c:pt idx="1879">
                  <c:v>-3.5277327999999999</c:v>
                </c:pt>
                <c:pt idx="1880">
                  <c:v>-3.7494268000000002</c:v>
                </c:pt>
                <c:pt idx="1881">
                  <c:v>-3.5472044999999999</c:v>
                </c:pt>
                <c:pt idx="1882">
                  <c:v>-3.7734326999999999</c:v>
                </c:pt>
                <c:pt idx="1883">
                  <c:v>-3.4757577999999998</c:v>
                </c:pt>
                <c:pt idx="1884">
                  <c:v>-3.3053911</c:v>
                </c:pt>
                <c:pt idx="1885">
                  <c:v>-3.4150569000000002</c:v>
                </c:pt>
                <c:pt idx="1886">
                  <c:v>-3.6572132000000002</c:v>
                </c:pt>
                <c:pt idx="1887">
                  <c:v>-3.3459346000000001</c:v>
                </c:pt>
                <c:pt idx="1888">
                  <c:v>-3.3727223999999998</c:v>
                </c:pt>
                <c:pt idx="1889">
                  <c:v>-3.2605797999999999</c:v>
                </c:pt>
                <c:pt idx="1890">
                  <c:v>-3.5108904999999999</c:v>
                </c:pt>
                <c:pt idx="1891">
                  <c:v>-3.4704994999999998</c:v>
                </c:pt>
                <c:pt idx="1892">
                  <c:v>-3.3285971000000001</c:v>
                </c:pt>
                <c:pt idx="1893">
                  <c:v>-3.7575052000000002</c:v>
                </c:pt>
                <c:pt idx="1894">
                  <c:v>-3.8329525000000002</c:v>
                </c:pt>
                <c:pt idx="1895">
                  <c:v>-3.9584317000000002</c:v>
                </c:pt>
                <c:pt idx="1896">
                  <c:v>-3.4600205000000002</c:v>
                </c:pt>
                <c:pt idx="1897">
                  <c:v>-3.2986466999999999</c:v>
                </c:pt>
                <c:pt idx="1898">
                  <c:v>-3.6164407999999999</c:v>
                </c:pt>
                <c:pt idx="1899">
                  <c:v>-3.4989254000000001</c:v>
                </c:pt>
                <c:pt idx="1900">
                  <c:v>-3.2887013</c:v>
                </c:pt>
                <c:pt idx="1901">
                  <c:v>-3.7491601000000001</c:v>
                </c:pt>
                <c:pt idx="1902">
                  <c:v>-3.5622177000000002</c:v>
                </c:pt>
                <c:pt idx="1903">
                  <c:v>-3.5148153</c:v>
                </c:pt>
                <c:pt idx="1904">
                  <c:v>-3.6839246999999999</c:v>
                </c:pt>
                <c:pt idx="1905">
                  <c:v>-3.4339569000000001</c:v>
                </c:pt>
                <c:pt idx="1906">
                  <c:v>-3.5669428999999999</c:v>
                </c:pt>
                <c:pt idx="1907">
                  <c:v>-3.6080961</c:v>
                </c:pt>
                <c:pt idx="1908">
                  <c:v>-3.3458966999999999</c:v>
                </c:pt>
                <c:pt idx="1909">
                  <c:v>-3.1843321000000002</c:v>
                </c:pt>
                <c:pt idx="1910">
                  <c:v>-3.5376782000000002</c:v>
                </c:pt>
                <c:pt idx="1911">
                  <c:v>-3.5280377999999999</c:v>
                </c:pt>
                <c:pt idx="1912">
                  <c:v>-3.8742198999999999</c:v>
                </c:pt>
                <c:pt idx="1913">
                  <c:v>-3.5395072000000001</c:v>
                </c:pt>
                <c:pt idx="1914">
                  <c:v>-3.6592707999999998</c:v>
                </c:pt>
                <c:pt idx="1915">
                  <c:v>-3.6540506000000001</c:v>
                </c:pt>
                <c:pt idx="1916">
                  <c:v>-3.3883451999999998</c:v>
                </c:pt>
                <c:pt idx="1917">
                  <c:v>-3.7040060000000001</c:v>
                </c:pt>
                <c:pt idx="1918">
                  <c:v>-3.4522092</c:v>
                </c:pt>
                <c:pt idx="1919">
                  <c:v>-3.6301966000000001</c:v>
                </c:pt>
                <c:pt idx="1920">
                  <c:v>-3.5490716</c:v>
                </c:pt>
                <c:pt idx="1921">
                  <c:v>-3.6974900000000002</c:v>
                </c:pt>
                <c:pt idx="1922">
                  <c:v>-3.7005762999999998</c:v>
                </c:pt>
                <c:pt idx="1923">
                  <c:v>-3.8234262000000001</c:v>
                </c:pt>
                <c:pt idx="1924">
                  <c:v>-3.6790091999999999</c:v>
                </c:pt>
                <c:pt idx="1925">
                  <c:v>-3.7331941</c:v>
                </c:pt>
                <c:pt idx="1926">
                  <c:v>-3.4881799</c:v>
                </c:pt>
                <c:pt idx="1927">
                  <c:v>-3.456553</c:v>
                </c:pt>
                <c:pt idx="1928">
                  <c:v>-3.4458834999999999</c:v>
                </c:pt>
                <c:pt idx="1929">
                  <c:v>-3.5018213</c:v>
                </c:pt>
                <c:pt idx="1930">
                  <c:v>-3.7238585999999998</c:v>
                </c:pt>
                <c:pt idx="1931">
                  <c:v>-3.3470778000000001</c:v>
                </c:pt>
                <c:pt idx="1932">
                  <c:v>-3.6647196000000002</c:v>
                </c:pt>
                <c:pt idx="1933">
                  <c:v>-3.4316323</c:v>
                </c:pt>
                <c:pt idx="1934">
                  <c:v>-3.5676285999999999</c:v>
                </c:pt>
                <c:pt idx="1935">
                  <c:v>-3.4015677000000002</c:v>
                </c:pt>
                <c:pt idx="1936">
                  <c:v>-3.1150956000000001</c:v>
                </c:pt>
                <c:pt idx="1937">
                  <c:v>-3.4784632000000002</c:v>
                </c:pt>
                <c:pt idx="1938">
                  <c:v>-3.7433298000000002</c:v>
                </c:pt>
                <c:pt idx="1939">
                  <c:v>-3.4960293999999998</c:v>
                </c:pt>
                <c:pt idx="1940">
                  <c:v>-3.4298036000000001</c:v>
                </c:pt>
                <c:pt idx="1941">
                  <c:v>-3.7974006999999999</c:v>
                </c:pt>
                <c:pt idx="1942">
                  <c:v>-3.8336766</c:v>
                </c:pt>
                <c:pt idx="1943">
                  <c:v>-3.4779680000000002</c:v>
                </c:pt>
                <c:pt idx="1944">
                  <c:v>-3.3911270999999998</c:v>
                </c:pt>
                <c:pt idx="1945">
                  <c:v>-3.7081591999999999</c:v>
                </c:pt>
                <c:pt idx="1946">
                  <c:v>-3.4803305</c:v>
                </c:pt>
                <c:pt idx="1947">
                  <c:v>-3.5412221000000002</c:v>
                </c:pt>
                <c:pt idx="1948">
                  <c:v>-3.2090621000000001</c:v>
                </c:pt>
                <c:pt idx="1949">
                  <c:v>-3.5903010000000002</c:v>
                </c:pt>
                <c:pt idx="1950">
                  <c:v>-3.7534277</c:v>
                </c:pt>
                <c:pt idx="1951">
                  <c:v>-3.2957504000000002</c:v>
                </c:pt>
                <c:pt idx="1952">
                  <c:v>-3.4154760999999998</c:v>
                </c:pt>
                <c:pt idx="1953">
                  <c:v>-3.6253191999999999</c:v>
                </c:pt>
                <c:pt idx="1954">
                  <c:v>-3.4249641999999998</c:v>
                </c:pt>
                <c:pt idx="1955">
                  <c:v>-3.4138377000000002</c:v>
                </c:pt>
                <c:pt idx="1956">
                  <c:v>-3.959918</c:v>
                </c:pt>
                <c:pt idx="1957">
                  <c:v>-3.6627380999999999</c:v>
                </c:pt>
                <c:pt idx="1958">
                  <c:v>-3.4908475999999999</c:v>
                </c:pt>
                <c:pt idx="1959">
                  <c:v>-3.5751352000000001</c:v>
                </c:pt>
                <c:pt idx="1960">
                  <c:v>-3.4653170000000002</c:v>
                </c:pt>
                <c:pt idx="1961">
                  <c:v>-3.7365472</c:v>
                </c:pt>
                <c:pt idx="1962">
                  <c:v>-3.3942516</c:v>
                </c:pt>
                <c:pt idx="1963">
                  <c:v>-3.3678067</c:v>
                </c:pt>
                <c:pt idx="1964">
                  <c:v>-3.4677557999999999</c:v>
                </c:pt>
                <c:pt idx="1965">
                  <c:v>-3.5130625000000002</c:v>
                </c:pt>
                <c:pt idx="1966">
                  <c:v>-3.3617100999999998</c:v>
                </c:pt>
                <c:pt idx="1967">
                  <c:v>-3.1686329999999998</c:v>
                </c:pt>
                <c:pt idx="1968">
                  <c:v>-3.3545845000000001</c:v>
                </c:pt>
                <c:pt idx="1969">
                  <c:v>-3.5567687000000001</c:v>
                </c:pt>
                <c:pt idx="1970">
                  <c:v>-3.3492877000000001</c:v>
                </c:pt>
                <c:pt idx="1971">
                  <c:v>-3.2571886000000001</c:v>
                </c:pt>
                <c:pt idx="1972">
                  <c:v>-3.5492238999999999</c:v>
                </c:pt>
                <c:pt idx="1973">
                  <c:v>-3.6284055999999998</c:v>
                </c:pt>
                <c:pt idx="1974">
                  <c:v>-3.6521449000000001</c:v>
                </c:pt>
                <c:pt idx="1975">
                  <c:v>-3.5658376000000001</c:v>
                </c:pt>
                <c:pt idx="1976">
                  <c:v>-3.5635895999999998</c:v>
                </c:pt>
                <c:pt idx="1977">
                  <c:v>-4.0890931999999998</c:v>
                </c:pt>
                <c:pt idx="1978">
                  <c:v>-3.2499487</c:v>
                </c:pt>
                <c:pt idx="1979">
                  <c:v>-3.6703591000000002</c:v>
                </c:pt>
                <c:pt idx="1980">
                  <c:v>-3.3104209999999998</c:v>
                </c:pt>
                <c:pt idx="1981">
                  <c:v>-3.7195523000000001</c:v>
                </c:pt>
                <c:pt idx="1982">
                  <c:v>-3.7876458</c:v>
                </c:pt>
                <c:pt idx="1983">
                  <c:v>-3.3803434000000001</c:v>
                </c:pt>
                <c:pt idx="1984">
                  <c:v>-3.3538608999999999</c:v>
                </c:pt>
                <c:pt idx="1985">
                  <c:v>-3.4424921999999998</c:v>
                </c:pt>
                <c:pt idx="1986">
                  <c:v>-3.3505072999999999</c:v>
                </c:pt>
                <c:pt idx="1987">
                  <c:v>-3.3365988999999998</c:v>
                </c:pt>
                <c:pt idx="1988">
                  <c:v>-3.4023680999999999</c:v>
                </c:pt>
                <c:pt idx="1989">
                  <c:v>-3.3367893999999998</c:v>
                </c:pt>
                <c:pt idx="1990">
                  <c:v>-3.2985706000000001</c:v>
                </c:pt>
                <c:pt idx="1991">
                  <c:v>-3.4695849000000001</c:v>
                </c:pt>
                <c:pt idx="1992">
                  <c:v>-3.3421240000000001</c:v>
                </c:pt>
                <c:pt idx="1993">
                  <c:v>-3.6751988</c:v>
                </c:pt>
                <c:pt idx="1994">
                  <c:v>-3.5315812000000002</c:v>
                </c:pt>
                <c:pt idx="1995">
                  <c:v>-3.367578</c:v>
                </c:pt>
                <c:pt idx="1996">
                  <c:v>-3.5254468999999999</c:v>
                </c:pt>
                <c:pt idx="1997">
                  <c:v>-3.4027109000000002</c:v>
                </c:pt>
                <c:pt idx="1998">
                  <c:v>-3.8067745999999998</c:v>
                </c:pt>
                <c:pt idx="1999">
                  <c:v>-3.4920285</c:v>
                </c:pt>
                <c:pt idx="2000">
                  <c:v>-3.3657493999999999</c:v>
                </c:pt>
                <c:pt idx="2001">
                  <c:v>-3.6402564000000002</c:v>
                </c:pt>
                <c:pt idx="2002">
                  <c:v>-3.3184230000000001</c:v>
                </c:pt>
                <c:pt idx="2003">
                  <c:v>-3.1624599</c:v>
                </c:pt>
                <c:pt idx="2004">
                  <c:v>-3.1290420999999999</c:v>
                </c:pt>
                <c:pt idx="2005">
                  <c:v>-3.1750343000000001</c:v>
                </c:pt>
                <c:pt idx="2006">
                  <c:v>-3.3310355999999999</c:v>
                </c:pt>
                <c:pt idx="2007">
                  <c:v>-3.4516374999999999</c:v>
                </c:pt>
                <c:pt idx="2008">
                  <c:v>-3.5094047000000002</c:v>
                </c:pt>
                <c:pt idx="2009">
                  <c:v>-3.2215221000000001</c:v>
                </c:pt>
                <c:pt idx="2010">
                  <c:v>-3.5255988</c:v>
                </c:pt>
                <c:pt idx="2011">
                  <c:v>-3.5047557</c:v>
                </c:pt>
                <c:pt idx="2012">
                  <c:v>-3.6159455999999999</c:v>
                </c:pt>
                <c:pt idx="2013">
                  <c:v>-3.8926248999999999</c:v>
                </c:pt>
                <c:pt idx="2014">
                  <c:v>-3.6509638</c:v>
                </c:pt>
                <c:pt idx="2015">
                  <c:v>-3.6140021999999998</c:v>
                </c:pt>
                <c:pt idx="2016">
                  <c:v>-3.6444097000000002</c:v>
                </c:pt>
                <c:pt idx="2017">
                  <c:v>-3.5550921</c:v>
                </c:pt>
                <c:pt idx="2018">
                  <c:v>-3.2332586999999999</c:v>
                </c:pt>
                <c:pt idx="2019">
                  <c:v>-3.4826929999999998</c:v>
                </c:pt>
                <c:pt idx="2020">
                  <c:v>-3.4429113999999998</c:v>
                </c:pt>
                <c:pt idx="2021">
                  <c:v>-3.4237828000000001</c:v>
                </c:pt>
                <c:pt idx="2022">
                  <c:v>-3.6663201000000001</c:v>
                </c:pt>
                <c:pt idx="2023">
                  <c:v>-3.7655069999999999</c:v>
                </c:pt>
                <c:pt idx="2024">
                  <c:v>-3.3272252</c:v>
                </c:pt>
                <c:pt idx="2025">
                  <c:v>-3.2561977</c:v>
                </c:pt>
                <c:pt idx="2026">
                  <c:v>-3.3492877000000001</c:v>
                </c:pt>
                <c:pt idx="2027">
                  <c:v>-3.4707661000000001</c:v>
                </c:pt>
                <c:pt idx="2028">
                  <c:v>-3.7096832000000002</c:v>
                </c:pt>
                <c:pt idx="2029">
                  <c:v>-3.8373346000000002</c:v>
                </c:pt>
                <c:pt idx="2030">
                  <c:v>-3.6827431000000002</c:v>
                </c:pt>
                <c:pt idx="2031">
                  <c:v>-3.420506</c:v>
                </c:pt>
                <c:pt idx="2032">
                  <c:v>-3.4874942</c:v>
                </c:pt>
                <c:pt idx="2033">
                  <c:v>-3.8458318999999999</c:v>
                </c:pt>
                <c:pt idx="2034">
                  <c:v>-3.6554983000000001</c:v>
                </c:pt>
                <c:pt idx="2035">
                  <c:v>-3.5747542000000001</c:v>
                </c:pt>
                <c:pt idx="2036">
                  <c:v>-3.6640339000000002</c:v>
                </c:pt>
                <c:pt idx="2037">
                  <c:v>-3.5087565999999999</c:v>
                </c:pt>
                <c:pt idx="2038">
                  <c:v>-3.5360776999999999</c:v>
                </c:pt>
                <c:pt idx="2039">
                  <c:v>-3.5249131</c:v>
                </c:pt>
                <c:pt idx="2040">
                  <c:v>-3.6351504000000001</c:v>
                </c:pt>
                <c:pt idx="2041">
                  <c:v>-3.4226397999999998</c:v>
                </c:pt>
                <c:pt idx="2042">
                  <c:v>-3.3446392999999999</c:v>
                </c:pt>
                <c:pt idx="2043">
                  <c:v>-3.3683022999999999</c:v>
                </c:pt>
                <c:pt idx="2044">
                  <c:v>-3.4042732999999998</c:v>
                </c:pt>
                <c:pt idx="2045">
                  <c:v>-3.5397742000000001</c:v>
                </c:pt>
                <c:pt idx="2046">
                  <c:v>-3.1924486000000001</c:v>
                </c:pt>
                <c:pt idx="2047">
                  <c:v>-3.4644408000000002</c:v>
                </c:pt>
                <c:pt idx="2048">
                  <c:v>-3.2161876999999999</c:v>
                </c:pt>
                <c:pt idx="2049">
                  <c:v>-3.3872783000000002</c:v>
                </c:pt>
                <c:pt idx="2050">
                  <c:v>-3.5840516</c:v>
                </c:pt>
                <c:pt idx="2051">
                  <c:v>-3.7342228999999998</c:v>
                </c:pt>
                <c:pt idx="2052">
                  <c:v>-3.6114492</c:v>
                </c:pt>
                <c:pt idx="2053">
                  <c:v>-3.4481701999999999</c:v>
                </c:pt>
                <c:pt idx="2054">
                  <c:v>-3.5065849</c:v>
                </c:pt>
                <c:pt idx="2055">
                  <c:v>-3.4350238000000002</c:v>
                </c:pt>
                <c:pt idx="2056">
                  <c:v>-3.6640339000000002</c:v>
                </c:pt>
                <c:pt idx="2057">
                  <c:v>-3.5999032999999998</c:v>
                </c:pt>
                <c:pt idx="2058">
                  <c:v>-3.5228171000000001</c:v>
                </c:pt>
                <c:pt idx="2059">
                  <c:v>-3.5971598999999999</c:v>
                </c:pt>
                <c:pt idx="2060">
                  <c:v>-3.5055939999999999</c:v>
                </c:pt>
                <c:pt idx="2061">
                  <c:v>-3.3920414000000001</c:v>
                </c:pt>
                <c:pt idx="2062">
                  <c:v>-3.5242271000000001</c:v>
                </c:pt>
                <c:pt idx="2063">
                  <c:v>-3.4162762</c:v>
                </c:pt>
                <c:pt idx="2064">
                  <c:v>-3.5784501999999998</c:v>
                </c:pt>
                <c:pt idx="2065">
                  <c:v>-3.4255738</c:v>
                </c:pt>
                <c:pt idx="2066">
                  <c:v>-3.2105103000000002</c:v>
                </c:pt>
                <c:pt idx="2067">
                  <c:v>-3.3087444000000001</c:v>
                </c:pt>
                <c:pt idx="2068">
                  <c:v>-3.3226526000000001</c:v>
                </c:pt>
                <c:pt idx="2069">
                  <c:v>-3.1513715000000002</c:v>
                </c:pt>
                <c:pt idx="2070">
                  <c:v>-2.9777279000000001</c:v>
                </c:pt>
                <c:pt idx="2071">
                  <c:v>-3.1344147000000002</c:v>
                </c:pt>
                <c:pt idx="2072">
                  <c:v>-3.4273647999999999</c:v>
                </c:pt>
                <c:pt idx="2073">
                  <c:v>-3.366816</c:v>
                </c:pt>
                <c:pt idx="2074">
                  <c:v>-3.2534923999999998</c:v>
                </c:pt>
                <c:pt idx="2075">
                  <c:v>-2.9935793999999998</c:v>
                </c:pt>
                <c:pt idx="2076">
                  <c:v>-3.3851447000000001</c:v>
                </c:pt>
                <c:pt idx="2077">
                  <c:v>-3.5101282999999999</c:v>
                </c:pt>
                <c:pt idx="2078">
                  <c:v>-3.5664093000000001</c:v>
                </c:pt>
                <c:pt idx="2079">
                  <c:v>-3.4789207000000002</c:v>
                </c:pt>
                <c:pt idx="2080">
                  <c:v>-3.7150180000000002</c:v>
                </c:pt>
                <c:pt idx="2081">
                  <c:v>-3.8718195</c:v>
                </c:pt>
                <c:pt idx="2082">
                  <c:v>-3.5289521000000001</c:v>
                </c:pt>
                <c:pt idx="2083">
                  <c:v>-3.2699156</c:v>
                </c:pt>
                <c:pt idx="2084">
                  <c:v>-3.7053394000000002</c:v>
                </c:pt>
                <c:pt idx="2085">
                  <c:v>-3.6675775000000002</c:v>
                </c:pt>
                <c:pt idx="2086">
                  <c:v>-3.2809279</c:v>
                </c:pt>
                <c:pt idx="2087">
                  <c:v>-3.4022918</c:v>
                </c:pt>
                <c:pt idx="2088">
                  <c:v>-3.7604009999999999</c:v>
                </c:pt>
                <c:pt idx="2089">
                  <c:v>-3.2123010000000001</c:v>
                </c:pt>
                <c:pt idx="2090">
                  <c:v>-3.5206833</c:v>
                </c:pt>
                <c:pt idx="2091">
                  <c:v>-3.2300198</c:v>
                </c:pt>
                <c:pt idx="2092">
                  <c:v>-3.3911270999999998</c:v>
                </c:pt>
                <c:pt idx="2093">
                  <c:v>-3.3118688999999999</c:v>
                </c:pt>
                <c:pt idx="2094">
                  <c:v>-3.6161360999999999</c:v>
                </c:pt>
                <c:pt idx="2095">
                  <c:v>-3.3755419</c:v>
                </c:pt>
                <c:pt idx="2096">
                  <c:v>-3.2270094999999999</c:v>
                </c:pt>
                <c:pt idx="2097">
                  <c:v>-3.1307565999999998</c:v>
                </c:pt>
                <c:pt idx="2098">
                  <c:v>-3.4015677000000002</c:v>
                </c:pt>
                <c:pt idx="2099">
                  <c:v>-3.4780058999999999</c:v>
                </c:pt>
                <c:pt idx="2100">
                  <c:v>-3.5146248</c:v>
                </c:pt>
                <c:pt idx="2101">
                  <c:v>-3.0343133999999998</c:v>
                </c:pt>
                <c:pt idx="2102">
                  <c:v>-3.5408789999999999</c:v>
                </c:pt>
                <c:pt idx="2103">
                  <c:v>-3.2494532999999999</c:v>
                </c:pt>
                <c:pt idx="2104">
                  <c:v>-3.2219416999999999</c:v>
                </c:pt>
                <c:pt idx="2105">
                  <c:v>-3.3250150999999999</c:v>
                </c:pt>
                <c:pt idx="2106">
                  <c:v>-3.3154127999999998</c:v>
                </c:pt>
                <c:pt idx="2107">
                  <c:v>-3.2292957000000002</c:v>
                </c:pt>
                <c:pt idx="2108">
                  <c:v>-3.1828078999999998</c:v>
                </c:pt>
                <c:pt idx="2109">
                  <c:v>-3.3852970999999998</c:v>
                </c:pt>
                <c:pt idx="2110">
                  <c:v>-3.5658379</c:v>
                </c:pt>
                <c:pt idx="2111">
                  <c:v>-3.5557780000000001</c:v>
                </c:pt>
                <c:pt idx="2112">
                  <c:v>-3.5265133</c:v>
                </c:pt>
                <c:pt idx="2113">
                  <c:v>-3.4216871000000002</c:v>
                </c:pt>
                <c:pt idx="2114">
                  <c:v>-3.5696479999999999</c:v>
                </c:pt>
                <c:pt idx="2115">
                  <c:v>-3.1412353999999998</c:v>
                </c:pt>
                <c:pt idx="2116">
                  <c:v>-3.3559182000000001</c:v>
                </c:pt>
                <c:pt idx="2117">
                  <c:v>-3.0509651</c:v>
                </c:pt>
                <c:pt idx="2118">
                  <c:v>-3.2693059</c:v>
                </c:pt>
                <c:pt idx="2119">
                  <c:v>-3.3147652000000001</c:v>
                </c:pt>
                <c:pt idx="2120">
                  <c:v>-3.3640723000000001</c:v>
                </c:pt>
                <c:pt idx="2121">
                  <c:v>-3.2009840000000001</c:v>
                </c:pt>
                <c:pt idx="2122">
                  <c:v>-3.3615955999999998</c:v>
                </c:pt>
                <c:pt idx="2123">
                  <c:v>-3.3119831</c:v>
                </c:pt>
                <c:pt idx="2124">
                  <c:v>-3.3864019000000001</c:v>
                </c:pt>
                <c:pt idx="2125">
                  <c:v>-3.4049589999999998</c:v>
                </c:pt>
                <c:pt idx="2126">
                  <c:v>-3.5890814999999998</c:v>
                </c:pt>
                <c:pt idx="2127">
                  <c:v>-3.2642000000000002</c:v>
                </c:pt>
                <c:pt idx="2128">
                  <c:v>-3.5043744999999999</c:v>
                </c:pt>
                <c:pt idx="2129">
                  <c:v>-3.4969442000000002</c:v>
                </c:pt>
                <c:pt idx="2130">
                  <c:v>-3.0649115999999998</c:v>
                </c:pt>
                <c:pt idx="2131">
                  <c:v>-3.0838499000000001</c:v>
                </c:pt>
                <c:pt idx="2132">
                  <c:v>-3.4039304000000001</c:v>
                </c:pt>
                <c:pt idx="2133">
                  <c:v>-3.3658252000000002</c:v>
                </c:pt>
                <c:pt idx="2134">
                  <c:v>-3.0695605000000001</c:v>
                </c:pt>
                <c:pt idx="2135">
                  <c:v>-3.1879138999999999</c:v>
                </c:pt>
                <c:pt idx="2136">
                  <c:v>-3.4442072000000001</c:v>
                </c:pt>
                <c:pt idx="2137">
                  <c:v>-3.2323822999999998</c:v>
                </c:pt>
                <c:pt idx="2138">
                  <c:v>-3.3092014999999999</c:v>
                </c:pt>
                <c:pt idx="2139">
                  <c:v>-3.2409558000000001</c:v>
                </c:pt>
                <c:pt idx="2140">
                  <c:v>-3.3331312999999998</c:v>
                </c:pt>
                <c:pt idx="2141">
                  <c:v>-3.2001073</c:v>
                </c:pt>
                <c:pt idx="2142">
                  <c:v>-3.2728114000000001</c:v>
                </c:pt>
                <c:pt idx="2143">
                  <c:v>-3.1431787</c:v>
                </c:pt>
                <c:pt idx="2144">
                  <c:v>-3.0753523999999999</c:v>
                </c:pt>
                <c:pt idx="2145">
                  <c:v>-3.44455</c:v>
                </c:pt>
                <c:pt idx="2146">
                  <c:v>-3.3308450999999999</c:v>
                </c:pt>
                <c:pt idx="2147">
                  <c:v>-3.4174956999999999</c:v>
                </c:pt>
                <c:pt idx="2148">
                  <c:v>-3.5174061999999999</c:v>
                </c:pt>
                <c:pt idx="2149">
                  <c:v>-3.3722650999999999</c:v>
                </c:pt>
                <c:pt idx="2150">
                  <c:v>-2.9634767000000002</c:v>
                </c:pt>
                <c:pt idx="2151">
                  <c:v>-3.3289776</c:v>
                </c:pt>
                <c:pt idx="2152">
                  <c:v>-3.1763300999999999</c:v>
                </c:pt>
                <c:pt idx="2153">
                  <c:v>-3.5371830000000002</c:v>
                </c:pt>
                <c:pt idx="2154">
                  <c:v>-3.1764823999999998</c:v>
                </c:pt>
                <c:pt idx="2155">
                  <c:v>-3.1195537999999998</c:v>
                </c:pt>
                <c:pt idx="2156">
                  <c:v>-3.4298413000000001</c:v>
                </c:pt>
                <c:pt idx="2157">
                  <c:v>-3.2337541999999999</c:v>
                </c:pt>
                <c:pt idx="2158">
                  <c:v>-3.2502916000000002</c:v>
                </c:pt>
                <c:pt idx="2159">
                  <c:v>-3.5517770999999998</c:v>
                </c:pt>
                <c:pt idx="2160">
                  <c:v>-3.1809789999999998</c:v>
                </c:pt>
                <c:pt idx="2161">
                  <c:v>-3.1347958999999999</c:v>
                </c:pt>
                <c:pt idx="2162">
                  <c:v>-3.1790737999999998</c:v>
                </c:pt>
                <c:pt idx="2163">
                  <c:v>-3.2840524000000002</c:v>
                </c:pt>
                <c:pt idx="2164">
                  <c:v>-3.2392414</c:v>
                </c:pt>
                <c:pt idx="2165">
                  <c:v>-3.1975546000000001</c:v>
                </c:pt>
                <c:pt idx="2166">
                  <c:v>-3.082516</c:v>
                </c:pt>
                <c:pt idx="2167">
                  <c:v>-2.9893497999999998</c:v>
                </c:pt>
                <c:pt idx="2168">
                  <c:v>-2.9693067000000002</c:v>
                </c:pt>
                <c:pt idx="2169">
                  <c:v>-3.1223738000000001</c:v>
                </c:pt>
                <c:pt idx="2170">
                  <c:v>-3.3194902000000002</c:v>
                </c:pt>
                <c:pt idx="2171">
                  <c:v>-3.4694702999999998</c:v>
                </c:pt>
                <c:pt idx="2172">
                  <c:v>-3.2706393999999999</c:v>
                </c:pt>
                <c:pt idx="2173">
                  <c:v>-3.2960172000000001</c:v>
                </c:pt>
                <c:pt idx="2174">
                  <c:v>-3.4129611999999998</c:v>
                </c:pt>
                <c:pt idx="2175">
                  <c:v>-2.9677441</c:v>
                </c:pt>
                <c:pt idx="2176">
                  <c:v>-3.2677436000000002</c:v>
                </c:pt>
                <c:pt idx="2177">
                  <c:v>-3.0745523000000001</c:v>
                </c:pt>
                <c:pt idx="2178">
                  <c:v>-3.4437498999999998</c:v>
                </c:pt>
                <c:pt idx="2179">
                  <c:v>-2.9652677000000001</c:v>
                </c:pt>
                <c:pt idx="2180">
                  <c:v>-3.0041723</c:v>
                </c:pt>
                <c:pt idx="2181">
                  <c:v>-3.1260316000000001</c:v>
                </c:pt>
                <c:pt idx="2182">
                  <c:v>-3.1944298999999998</c:v>
                </c:pt>
                <c:pt idx="2183">
                  <c:v>-3.3101161000000001</c:v>
                </c:pt>
                <c:pt idx="2184">
                  <c:v>-3.1685188000000002</c:v>
                </c:pt>
                <c:pt idx="2185">
                  <c:v>-3.2598938999999998</c:v>
                </c:pt>
                <c:pt idx="2186">
                  <c:v>-3.1180295999999998</c:v>
                </c:pt>
                <c:pt idx="2187">
                  <c:v>-3.0164802000000002</c:v>
                </c:pt>
                <c:pt idx="2188">
                  <c:v>-3.5296001000000001</c:v>
                </c:pt>
                <c:pt idx="2189">
                  <c:v>-3.4101414999999999</c:v>
                </c:pt>
                <c:pt idx="2190">
                  <c:v>-3.2446519999999999</c:v>
                </c:pt>
                <c:pt idx="2191">
                  <c:v>-3.4009198999999999</c:v>
                </c:pt>
                <c:pt idx="2192">
                  <c:v>-3.4668412000000002</c:v>
                </c:pt>
                <c:pt idx="2193">
                  <c:v>-3.0481834000000001</c:v>
                </c:pt>
                <c:pt idx="2194">
                  <c:v>-3.2426705</c:v>
                </c:pt>
                <c:pt idx="2195">
                  <c:v>-3.4474461000000001</c:v>
                </c:pt>
                <c:pt idx="2196">
                  <c:v>-3.1298802000000001</c:v>
                </c:pt>
                <c:pt idx="2197">
                  <c:v>-3.2275809999999998</c:v>
                </c:pt>
                <c:pt idx="2198">
                  <c:v>-3.2517014</c:v>
                </c:pt>
                <c:pt idx="2199">
                  <c:v>-3.3233385000000002</c:v>
                </c:pt>
                <c:pt idx="2200">
                  <c:v>-3.1056075000000001</c:v>
                </c:pt>
                <c:pt idx="2201">
                  <c:v>-3.0837355</c:v>
                </c:pt>
                <c:pt idx="2202">
                  <c:v>-3.2688866000000001</c:v>
                </c:pt>
                <c:pt idx="2203">
                  <c:v>-3.2951410000000001</c:v>
                </c:pt>
                <c:pt idx="2204">
                  <c:v>-3.6458577999999999</c:v>
                </c:pt>
                <c:pt idx="2205">
                  <c:v>-3.2211034000000001</c:v>
                </c:pt>
                <c:pt idx="2206">
                  <c:v>-3.1793404000000001</c:v>
                </c:pt>
                <c:pt idx="2207">
                  <c:v>-3.3248625000000001</c:v>
                </c:pt>
                <c:pt idx="2208">
                  <c:v>-3.2379839000000001</c:v>
                </c:pt>
                <c:pt idx="2209">
                  <c:v>-3.1954207000000001</c:v>
                </c:pt>
                <c:pt idx="2210">
                  <c:v>-3.3500502000000001</c:v>
                </c:pt>
                <c:pt idx="2211">
                  <c:v>-3.2592843</c:v>
                </c:pt>
                <c:pt idx="2212">
                  <c:v>-3.3348841999999999</c:v>
                </c:pt>
                <c:pt idx="2213">
                  <c:v>-3.2077667999999999</c:v>
                </c:pt>
                <c:pt idx="2214">
                  <c:v>-3.1498091000000001</c:v>
                </c:pt>
                <c:pt idx="2215">
                  <c:v>-3.1610882</c:v>
                </c:pt>
                <c:pt idx="2216">
                  <c:v>-3.1042740000000002</c:v>
                </c:pt>
                <c:pt idx="2217">
                  <c:v>-3.5856520999999999</c:v>
                </c:pt>
                <c:pt idx="2218">
                  <c:v>-3.7235537000000001</c:v>
                </c:pt>
                <c:pt idx="2219">
                  <c:v>-3.2553212999999999</c:v>
                </c:pt>
                <c:pt idx="2220">
                  <c:v>-3.3031427999999998</c:v>
                </c:pt>
                <c:pt idx="2221">
                  <c:v>-3.3071817999999999</c:v>
                </c:pt>
                <c:pt idx="2222">
                  <c:v>-3.3275682999999998</c:v>
                </c:pt>
                <c:pt idx="2223">
                  <c:v>-3.4728618</c:v>
                </c:pt>
                <c:pt idx="2224">
                  <c:v>-3.2390889999999999</c:v>
                </c:pt>
                <c:pt idx="2225">
                  <c:v>-3.1649748999999998</c:v>
                </c:pt>
                <c:pt idx="2226">
                  <c:v>-3.2011745</c:v>
                </c:pt>
                <c:pt idx="2227">
                  <c:v>-3.2017844000000002</c:v>
                </c:pt>
                <c:pt idx="2228">
                  <c:v>-3.1947350999999999</c:v>
                </c:pt>
                <c:pt idx="2229">
                  <c:v>-2.9187036000000002</c:v>
                </c:pt>
                <c:pt idx="2230">
                  <c:v>-3.2564644999999999</c:v>
                </c:pt>
                <c:pt idx="2231">
                  <c:v>-3.195154</c:v>
                </c:pt>
                <c:pt idx="2232">
                  <c:v>-3.2252947999999999</c:v>
                </c:pt>
                <c:pt idx="2233">
                  <c:v>-3.2496817</c:v>
                </c:pt>
                <c:pt idx="2234">
                  <c:v>-3.2478148999999998</c:v>
                </c:pt>
                <c:pt idx="2235">
                  <c:v>-3.059196</c:v>
                </c:pt>
                <c:pt idx="2236">
                  <c:v>-3.2259047000000001</c:v>
                </c:pt>
                <c:pt idx="2237">
                  <c:v>-3.0929568000000001</c:v>
                </c:pt>
                <c:pt idx="2238">
                  <c:v>-3.1174965000000001</c:v>
                </c:pt>
                <c:pt idx="2239">
                  <c:v>-3.2446904000000001</c:v>
                </c:pt>
                <c:pt idx="2240">
                  <c:v>-3.1748059</c:v>
                </c:pt>
                <c:pt idx="2241">
                  <c:v>-3.0945190999999999</c:v>
                </c:pt>
                <c:pt idx="2242">
                  <c:v>-3.1727862</c:v>
                </c:pt>
                <c:pt idx="2243">
                  <c:v>-2.8884101000000002</c:v>
                </c:pt>
                <c:pt idx="2244">
                  <c:v>-3.1640221999999998</c:v>
                </c:pt>
                <c:pt idx="2245">
                  <c:v>-3.0510035000000002</c:v>
                </c:pt>
                <c:pt idx="2246">
                  <c:v>-2.9508258999999999</c:v>
                </c:pt>
                <c:pt idx="2247">
                  <c:v>-3.5278090999999998</c:v>
                </c:pt>
                <c:pt idx="2248">
                  <c:v>-3.4664983999999999</c:v>
                </c:pt>
                <c:pt idx="2249">
                  <c:v>-3.2960937000000001</c:v>
                </c:pt>
                <c:pt idx="2250">
                  <c:v>-3.3542036999999998</c:v>
                </c:pt>
                <c:pt idx="2251">
                  <c:v>-3.4071311999999998</c:v>
                </c:pt>
                <c:pt idx="2252">
                  <c:v>-3.2908349000000001</c:v>
                </c:pt>
                <c:pt idx="2253">
                  <c:v>-3.1737389999999999</c:v>
                </c:pt>
                <c:pt idx="2254">
                  <c:v>-3.3327122</c:v>
                </c:pt>
                <c:pt idx="2255">
                  <c:v>-3.0824398999999998</c:v>
                </c:pt>
                <c:pt idx="2256">
                  <c:v>-3.3479543</c:v>
                </c:pt>
                <c:pt idx="2257">
                  <c:v>-3.3594238999999999</c:v>
                </c:pt>
                <c:pt idx="2258">
                  <c:v>-3.0370572</c:v>
                </c:pt>
                <c:pt idx="2259">
                  <c:v>-3.1575825000000002</c:v>
                </c:pt>
                <c:pt idx="2260">
                  <c:v>-3.1196301000000002</c:v>
                </c:pt>
                <c:pt idx="2261">
                  <c:v>-3.2888155000000001</c:v>
                </c:pt>
                <c:pt idx="2262">
                  <c:v>-3.2867579</c:v>
                </c:pt>
                <c:pt idx="2263">
                  <c:v>-3.3126310999999999</c:v>
                </c:pt>
                <c:pt idx="2264">
                  <c:v>-3.1497709999999999</c:v>
                </c:pt>
                <c:pt idx="2265">
                  <c:v>-3.2230848999999999</c:v>
                </c:pt>
                <c:pt idx="2266">
                  <c:v>-3.1461131999999998</c:v>
                </c:pt>
                <c:pt idx="2267">
                  <c:v>-3.2634756999999999</c:v>
                </c:pt>
                <c:pt idx="2268">
                  <c:v>-3.0151466999999998</c:v>
                </c:pt>
                <c:pt idx="2269">
                  <c:v>-3.2899968999999998</c:v>
                </c:pt>
                <c:pt idx="2270">
                  <c:v>-3.3144982000000001</c:v>
                </c:pt>
                <c:pt idx="2271">
                  <c:v>-3.1370056000000002</c:v>
                </c:pt>
                <c:pt idx="2272">
                  <c:v>-3.4037397</c:v>
                </c:pt>
                <c:pt idx="2273">
                  <c:v>-3.5974263999999998</c:v>
                </c:pt>
                <c:pt idx="2274">
                  <c:v>-3.1826937000000002</c:v>
                </c:pt>
                <c:pt idx="2275">
                  <c:v>-2.9773084999999999</c:v>
                </c:pt>
                <c:pt idx="2276">
                  <c:v>-3.2859194</c:v>
                </c:pt>
                <c:pt idx="2277">
                  <c:v>-3.4701567</c:v>
                </c:pt>
                <c:pt idx="2278">
                  <c:v>-3.1170390000000001</c:v>
                </c:pt>
                <c:pt idx="2279">
                  <c:v>-2.9665629999999998</c:v>
                </c:pt>
                <c:pt idx="2280">
                  <c:v>-3.1795689999999999</c:v>
                </c:pt>
                <c:pt idx="2281">
                  <c:v>-3.2132535</c:v>
                </c:pt>
                <c:pt idx="2282">
                  <c:v>-3.3149552</c:v>
                </c:pt>
                <c:pt idx="2283">
                  <c:v>-3.1536577000000001</c:v>
                </c:pt>
                <c:pt idx="2284">
                  <c:v>-3.1311757999999998</c:v>
                </c:pt>
                <c:pt idx="2285">
                  <c:v>-3.2514349999999999</c:v>
                </c:pt>
                <c:pt idx="2286">
                  <c:v>-3.1606307</c:v>
                </c:pt>
                <c:pt idx="2287">
                  <c:v>-3.1016827</c:v>
                </c:pt>
                <c:pt idx="2288">
                  <c:v>-3.0680363000000002</c:v>
                </c:pt>
                <c:pt idx="2289">
                  <c:v>-3.0759238999999998</c:v>
                </c:pt>
                <c:pt idx="2290">
                  <c:v>-3.2446519999999999</c:v>
                </c:pt>
                <c:pt idx="2291">
                  <c:v>-3.4043492999999998</c:v>
                </c:pt>
                <c:pt idx="2292">
                  <c:v>-3.3939469</c:v>
                </c:pt>
                <c:pt idx="2293">
                  <c:v>-3.2927021999999999</c:v>
                </c:pt>
                <c:pt idx="2294">
                  <c:v>-3.0689888000000001</c:v>
                </c:pt>
                <c:pt idx="2295">
                  <c:v>-3.1733959</c:v>
                </c:pt>
                <c:pt idx="2296">
                  <c:v>-3.1217256</c:v>
                </c:pt>
                <c:pt idx="2297">
                  <c:v>-3.1688616000000001</c:v>
                </c:pt>
                <c:pt idx="2298">
                  <c:v>-3.1851322999999998</c:v>
                </c:pt>
                <c:pt idx="2299">
                  <c:v>-3.1318996000000001</c:v>
                </c:pt>
                <c:pt idx="2300">
                  <c:v>-3.1589925000000001</c:v>
                </c:pt>
                <c:pt idx="2301">
                  <c:v>-3.0489457</c:v>
                </c:pt>
                <c:pt idx="2302">
                  <c:v>-3.1851704000000001</c:v>
                </c:pt>
                <c:pt idx="2303">
                  <c:v>-3.0690651</c:v>
                </c:pt>
                <c:pt idx="2304">
                  <c:v>-3.0351138</c:v>
                </c:pt>
                <c:pt idx="2305">
                  <c:v>-3.1027496000000001</c:v>
                </c:pt>
                <c:pt idx="2306">
                  <c:v>-2.9960182</c:v>
                </c:pt>
                <c:pt idx="2307">
                  <c:v>-3.0643020000000001</c:v>
                </c:pt>
                <c:pt idx="2308">
                  <c:v>-3.0805345000000002</c:v>
                </c:pt>
                <c:pt idx="2309">
                  <c:v>-3.1841035</c:v>
                </c:pt>
                <c:pt idx="2310">
                  <c:v>-3.1014160999999998</c:v>
                </c:pt>
                <c:pt idx="2311">
                  <c:v>-3.4837978000000001</c:v>
                </c:pt>
                <c:pt idx="2312">
                  <c:v>-3.0284455000000001</c:v>
                </c:pt>
                <c:pt idx="2313">
                  <c:v>-3.4115509999999998</c:v>
                </c:pt>
                <c:pt idx="2314">
                  <c:v>-3.2212934</c:v>
                </c:pt>
                <c:pt idx="2315">
                  <c:v>-3.0036771</c:v>
                </c:pt>
                <c:pt idx="2316">
                  <c:v>-3.3626626000000002</c:v>
                </c:pt>
                <c:pt idx="2317">
                  <c:v>-2.9507113</c:v>
                </c:pt>
                <c:pt idx="2318">
                  <c:v>-3.1895525</c:v>
                </c:pt>
                <c:pt idx="2319">
                  <c:v>-3.2288386999999998</c:v>
                </c:pt>
                <c:pt idx="2320">
                  <c:v>-2.9036898999999998</c:v>
                </c:pt>
                <c:pt idx="2321">
                  <c:v>-3.0737901000000001</c:v>
                </c:pt>
                <c:pt idx="2322">
                  <c:v>-3.0340468999999999</c:v>
                </c:pt>
                <c:pt idx="2323">
                  <c:v>-3.1155531000000001</c:v>
                </c:pt>
                <c:pt idx="2324">
                  <c:v>-3.3282158000000002</c:v>
                </c:pt>
                <c:pt idx="2325">
                  <c:v>-3.0590055</c:v>
                </c:pt>
                <c:pt idx="2326">
                  <c:v>-3.1003492000000001</c:v>
                </c:pt>
                <c:pt idx="2327">
                  <c:v>-3.4541520999999999</c:v>
                </c:pt>
                <c:pt idx="2328">
                  <c:v>-3.0149561999999999</c:v>
                </c:pt>
                <c:pt idx="2329">
                  <c:v>-3.0365996000000002</c:v>
                </c:pt>
                <c:pt idx="2330">
                  <c:v>-3.1660797999999999</c:v>
                </c:pt>
                <c:pt idx="2331">
                  <c:v>-3.1784637</c:v>
                </c:pt>
                <c:pt idx="2332">
                  <c:v>-3.0699033999999998</c:v>
                </c:pt>
                <c:pt idx="2333">
                  <c:v>-3.1312902</c:v>
                </c:pt>
                <c:pt idx="2334">
                  <c:v>-3.1659657999999999</c:v>
                </c:pt>
                <c:pt idx="2335">
                  <c:v>-3.1154385000000002</c:v>
                </c:pt>
                <c:pt idx="2336">
                  <c:v>-3.0763052000000002</c:v>
                </c:pt>
                <c:pt idx="2337">
                  <c:v>-3.237679</c:v>
                </c:pt>
                <c:pt idx="2338">
                  <c:v>-3.2476623</c:v>
                </c:pt>
                <c:pt idx="2339">
                  <c:v>-3.5965881</c:v>
                </c:pt>
                <c:pt idx="2340">
                  <c:v>-3.1507998000000002</c:v>
                </c:pt>
                <c:pt idx="2341">
                  <c:v>-3.3507739999999999</c:v>
                </c:pt>
                <c:pt idx="2342">
                  <c:v>-3.3585474</c:v>
                </c:pt>
                <c:pt idx="2343">
                  <c:v>-3.1144856999999999</c:v>
                </c:pt>
                <c:pt idx="2344">
                  <c:v>-3.1785781000000002</c:v>
                </c:pt>
                <c:pt idx="2345">
                  <c:v>-3.2627899999999999</c:v>
                </c:pt>
                <c:pt idx="2346">
                  <c:v>-3.2944168999999999</c:v>
                </c:pt>
                <c:pt idx="2347">
                  <c:v>-3.1850941000000002</c:v>
                </c:pt>
                <c:pt idx="2348">
                  <c:v>-3.3115641999999998</c:v>
                </c:pt>
                <c:pt idx="2349">
                  <c:v>-3.1466845999999999</c:v>
                </c:pt>
                <c:pt idx="2350">
                  <c:v>-3.4043491000000001</c:v>
                </c:pt>
                <c:pt idx="2351">
                  <c:v>-3.4338042999999998</c:v>
                </c:pt>
                <c:pt idx="2352">
                  <c:v>-3.267134</c:v>
                </c:pt>
                <c:pt idx="2353">
                  <c:v>-3.1031308000000002</c:v>
                </c:pt>
                <c:pt idx="2354">
                  <c:v>-3.0300839000000002</c:v>
                </c:pt>
                <c:pt idx="2355">
                  <c:v>-2.7020392000000002</c:v>
                </c:pt>
                <c:pt idx="2356">
                  <c:v>-3.314384</c:v>
                </c:pt>
                <c:pt idx="2357">
                  <c:v>-3.1868091000000001</c:v>
                </c:pt>
                <c:pt idx="2358">
                  <c:v>-3.1773589000000002</c:v>
                </c:pt>
                <c:pt idx="2359">
                  <c:v>-3.2334494999999999</c:v>
                </c:pt>
                <c:pt idx="2360">
                  <c:v>-3.4478268999999999</c:v>
                </c:pt>
                <c:pt idx="2361">
                  <c:v>-3.3758089999999998</c:v>
                </c:pt>
                <c:pt idx="2362">
                  <c:v>-3.2678577999999998</c:v>
                </c:pt>
                <c:pt idx="2363">
                  <c:v>-3.1369679000000001</c:v>
                </c:pt>
                <c:pt idx="2364">
                  <c:v>-3.5139008</c:v>
                </c:pt>
                <c:pt idx="2365">
                  <c:v>-3.230782</c:v>
                </c:pt>
                <c:pt idx="2366">
                  <c:v>-3.2533398</c:v>
                </c:pt>
                <c:pt idx="2367">
                  <c:v>-3.3770281999999998</c:v>
                </c:pt>
                <c:pt idx="2368">
                  <c:v>-3.2121865999999999</c:v>
                </c:pt>
                <c:pt idx="2369">
                  <c:v>-3.190124</c:v>
                </c:pt>
                <c:pt idx="2370">
                  <c:v>-3.0752761</c:v>
                </c:pt>
                <c:pt idx="2371">
                  <c:v>-3.3914702000000001</c:v>
                </c:pt>
                <c:pt idx="2372">
                  <c:v>-3.1881043999999998</c:v>
                </c:pt>
                <c:pt idx="2373">
                  <c:v>-3.4581914</c:v>
                </c:pt>
                <c:pt idx="2374">
                  <c:v>-3.1415787000000002</c:v>
                </c:pt>
                <c:pt idx="2375">
                  <c:v>-3.3982142999999998</c:v>
                </c:pt>
                <c:pt idx="2376">
                  <c:v>-3.1444743000000002</c:v>
                </c:pt>
                <c:pt idx="2377">
                  <c:v>-3.0007812999999999</c:v>
                </c:pt>
                <c:pt idx="2378">
                  <c:v>-3.6370174999999998</c:v>
                </c:pt>
                <c:pt idx="2379">
                  <c:v>-3.6039805</c:v>
                </c:pt>
                <c:pt idx="2380">
                  <c:v>-3.1718337999999999</c:v>
                </c:pt>
                <c:pt idx="2381">
                  <c:v>-3.3401426999999999</c:v>
                </c:pt>
                <c:pt idx="2382">
                  <c:v>-3.344563</c:v>
                </c:pt>
                <c:pt idx="2383">
                  <c:v>-3.1785781000000002</c:v>
                </c:pt>
                <c:pt idx="2384">
                  <c:v>-3.4740812999999999</c:v>
                </c:pt>
                <c:pt idx="2385">
                  <c:v>-3.5215217999999999</c:v>
                </c:pt>
                <c:pt idx="2386">
                  <c:v>-3.1043881999999998</c:v>
                </c:pt>
                <c:pt idx="2387">
                  <c:v>-3.4645166000000001</c:v>
                </c:pt>
                <c:pt idx="2388">
                  <c:v>-3.1894380999999998</c:v>
                </c:pt>
                <c:pt idx="2389">
                  <c:v>-2.8655472</c:v>
                </c:pt>
                <c:pt idx="2390">
                  <c:v>-3.2132154000000002</c:v>
                </c:pt>
                <c:pt idx="2391">
                  <c:v>-2.9003749000000001</c:v>
                </c:pt>
                <c:pt idx="2392">
                  <c:v>-3.6473439000000001</c:v>
                </c:pt>
                <c:pt idx="2393">
                  <c:v>-4.3410425000000004</c:v>
                </c:pt>
                <c:pt idx="2394">
                  <c:v>-3.6033330000000001</c:v>
                </c:pt>
                <c:pt idx="2395">
                  <c:v>-3.1128857000000001</c:v>
                </c:pt>
                <c:pt idx="2396">
                  <c:v>-3.3620532000000001</c:v>
                </c:pt>
                <c:pt idx="2397">
                  <c:v>-2.8309099999999998</c:v>
                </c:pt>
                <c:pt idx="2398">
                  <c:v>-3.3012375999999999</c:v>
                </c:pt>
                <c:pt idx="2399">
                  <c:v>-3.3524885000000002</c:v>
                </c:pt>
                <c:pt idx="2400">
                  <c:v>-3.1596400999999998</c:v>
                </c:pt>
                <c:pt idx="2401">
                  <c:v>-3.1257647999999998</c:v>
                </c:pt>
                <c:pt idx="2402">
                  <c:v>-3.6027231</c:v>
                </c:pt>
                <c:pt idx="2403">
                  <c:v>-3.0377046999999999</c:v>
                </c:pt>
                <c:pt idx="2404">
                  <c:v>-3.0573286999999998</c:v>
                </c:pt>
                <c:pt idx="2405">
                  <c:v>-3.1799119</c:v>
                </c:pt>
                <c:pt idx="2406">
                  <c:v>-3.3382375</c:v>
                </c:pt>
                <c:pt idx="2407">
                  <c:v>-3.3154887999999998</c:v>
                </c:pt>
                <c:pt idx="2408">
                  <c:v>-3.0351132999999999</c:v>
                </c:pt>
                <c:pt idx="2409">
                  <c:v>-3.2477388</c:v>
                </c:pt>
                <c:pt idx="2410">
                  <c:v>-3.2715920999999999</c:v>
                </c:pt>
                <c:pt idx="2411">
                  <c:v>-3.2835568999999998</c:v>
                </c:pt>
                <c:pt idx="2412">
                  <c:v>-3.1505711000000001</c:v>
                </c:pt>
                <c:pt idx="2413">
                  <c:v>-3.5034599000000002</c:v>
                </c:pt>
                <c:pt idx="2414">
                  <c:v>-2.9081483000000001</c:v>
                </c:pt>
                <c:pt idx="2415">
                  <c:v>-3.3940229</c:v>
                </c:pt>
                <c:pt idx="2416">
                  <c:v>-3.1514096</c:v>
                </c:pt>
                <c:pt idx="2417">
                  <c:v>-3.3643774999999998</c:v>
                </c:pt>
                <c:pt idx="2418">
                  <c:v>-3.2803179999999998</c:v>
                </c:pt>
                <c:pt idx="2419">
                  <c:v>-3.3948993999999999</c:v>
                </c:pt>
                <c:pt idx="2420">
                  <c:v>-3.2183978999999998</c:v>
                </c:pt>
                <c:pt idx="2421">
                  <c:v>-3.4182956</c:v>
                </c:pt>
                <c:pt idx="2422">
                  <c:v>-3.4591056999999998</c:v>
                </c:pt>
                <c:pt idx="2423">
                  <c:v>-3.2320012999999999</c:v>
                </c:pt>
                <c:pt idx="2424">
                  <c:v>-3.2367262999999999</c:v>
                </c:pt>
                <c:pt idx="2425">
                  <c:v>-3.4046542999999998</c:v>
                </c:pt>
                <c:pt idx="2426">
                  <c:v>-3.3299686999999998</c:v>
                </c:pt>
                <c:pt idx="2427">
                  <c:v>-3.2058233999999999</c:v>
                </c:pt>
                <c:pt idx="2428">
                  <c:v>-3.1894382999999999</c:v>
                </c:pt>
                <c:pt idx="2429">
                  <c:v>-2.9120349999999999</c:v>
                </c:pt>
                <c:pt idx="2430">
                  <c:v>-2.9474726000000002</c:v>
                </c:pt>
                <c:pt idx="2431">
                  <c:v>-3.4552573999999998</c:v>
                </c:pt>
                <c:pt idx="2432">
                  <c:v>-3.2002980999999999</c:v>
                </c:pt>
                <c:pt idx="2433">
                  <c:v>-3.4883704</c:v>
                </c:pt>
                <c:pt idx="2434">
                  <c:v>-2.5780463</c:v>
                </c:pt>
                <c:pt idx="2435">
                  <c:v>-2.6155415</c:v>
                </c:pt>
                <c:pt idx="2436">
                  <c:v>-2.5453142999999998</c:v>
                </c:pt>
                <c:pt idx="2437">
                  <c:v>-2.8097235999999999</c:v>
                </c:pt>
                <c:pt idx="2438">
                  <c:v>-2.8597549999999998</c:v>
                </c:pt>
                <c:pt idx="2439">
                  <c:v>-2.5921449999999999</c:v>
                </c:pt>
                <c:pt idx="2440">
                  <c:v>-2.7251308000000001</c:v>
                </c:pt>
                <c:pt idx="2441">
                  <c:v>-2.69137</c:v>
                </c:pt>
                <c:pt idx="2442">
                  <c:v>-2.5058758000000001</c:v>
                </c:pt>
                <c:pt idx="2443">
                  <c:v>-2.6928562999999999</c:v>
                </c:pt>
                <c:pt idx="2444">
                  <c:v>-2.6742609000000002</c:v>
                </c:pt>
                <c:pt idx="2445">
                  <c:v>-2.7167096000000002</c:v>
                </c:pt>
                <c:pt idx="2446">
                  <c:v>-2.6052529999999998</c:v>
                </c:pt>
                <c:pt idx="2447">
                  <c:v>-2.7073741</c:v>
                </c:pt>
                <c:pt idx="2448">
                  <c:v>-2.5956888</c:v>
                </c:pt>
                <c:pt idx="2449">
                  <c:v>-2.7131278999999999</c:v>
                </c:pt>
                <c:pt idx="2450">
                  <c:v>-2.6980382999999999</c:v>
                </c:pt>
                <c:pt idx="2451">
                  <c:v>-2.5405511999999999</c:v>
                </c:pt>
                <c:pt idx="2452">
                  <c:v>-2.6356606</c:v>
                </c:pt>
                <c:pt idx="2453">
                  <c:v>-2.5477147000000002</c:v>
                </c:pt>
                <c:pt idx="2454">
                  <c:v>-2.4669325</c:v>
                </c:pt>
                <c:pt idx="2455">
                  <c:v>-2.7620543999999998</c:v>
                </c:pt>
                <c:pt idx="2456">
                  <c:v>-2.7893374</c:v>
                </c:pt>
                <c:pt idx="2457">
                  <c:v>-2.8130766999999999</c:v>
                </c:pt>
                <c:pt idx="2458">
                  <c:v>-2.7800400000000001</c:v>
                </c:pt>
                <c:pt idx="2459">
                  <c:v>-2.6630582999999999</c:v>
                </c:pt>
                <c:pt idx="2460">
                  <c:v>-2.6846635000000001</c:v>
                </c:pt>
                <c:pt idx="2461">
                  <c:v>-2.7437642000000002</c:v>
                </c:pt>
                <c:pt idx="2462">
                  <c:v>-2.6875596000000002</c:v>
                </c:pt>
                <c:pt idx="2463">
                  <c:v>-2.5472195000000002</c:v>
                </c:pt>
                <c:pt idx="2464">
                  <c:v>-2.5959172000000001</c:v>
                </c:pt>
                <c:pt idx="2465">
                  <c:v>-2.7972630999999999</c:v>
                </c:pt>
                <c:pt idx="2466">
                  <c:v>-2.662982</c:v>
                </c:pt>
                <c:pt idx="2467">
                  <c:v>-2.5803707</c:v>
                </c:pt>
                <c:pt idx="2468">
                  <c:v>-2.5203172999999999</c:v>
                </c:pt>
                <c:pt idx="2469">
                  <c:v>-2.5671103</c:v>
                </c:pt>
                <c:pt idx="2470">
                  <c:v>-2.5679864999999999</c:v>
                </c:pt>
                <c:pt idx="2471">
                  <c:v>-2.5789987999999999</c:v>
                </c:pt>
                <c:pt idx="2472">
                  <c:v>-2.5966794000000002</c:v>
                </c:pt>
                <c:pt idx="2473">
                  <c:v>-2.5636426999999999</c:v>
                </c:pt>
                <c:pt idx="2474">
                  <c:v>-2.5298436</c:v>
                </c:pt>
                <c:pt idx="2475">
                  <c:v>-2.6935418000000002</c:v>
                </c:pt>
                <c:pt idx="2476">
                  <c:v>-2.6654586999999998</c:v>
                </c:pt>
                <c:pt idx="2477">
                  <c:v>-2.7156045</c:v>
                </c:pt>
                <c:pt idx="2478">
                  <c:v>-2.7983685</c:v>
                </c:pt>
                <c:pt idx="2479">
                  <c:v>-2.7356094999999998</c:v>
                </c:pt>
                <c:pt idx="2480">
                  <c:v>-2.6851205999999999</c:v>
                </c:pt>
                <c:pt idx="2481">
                  <c:v>-2.6167989</c:v>
                </c:pt>
                <c:pt idx="2482">
                  <c:v>-2.6977712999999999</c:v>
                </c:pt>
                <c:pt idx="2483">
                  <c:v>-2.5224511999999999</c:v>
                </c:pt>
                <c:pt idx="2484">
                  <c:v>-2.6594001999999999</c:v>
                </c:pt>
                <c:pt idx="2485">
                  <c:v>-2.739382</c:v>
                </c:pt>
                <c:pt idx="2486">
                  <c:v>-2.5438662000000001</c:v>
                </c:pt>
                <c:pt idx="2487">
                  <c:v>-2.5116676999999998</c:v>
                </c:pt>
                <c:pt idx="2488">
                  <c:v>-2.579037</c:v>
                </c:pt>
                <c:pt idx="2489">
                  <c:v>-2.5420370000000001</c:v>
                </c:pt>
                <c:pt idx="2490">
                  <c:v>-2.7392297000000001</c:v>
                </c:pt>
                <c:pt idx="2491">
                  <c:v>-2.8692052000000001</c:v>
                </c:pt>
                <c:pt idx="2492">
                  <c:v>-2.7121371999999999</c:v>
                </c:pt>
                <c:pt idx="2493">
                  <c:v>-2.8136866</c:v>
                </c:pt>
                <c:pt idx="2494">
                  <c:v>-2.4808788000000002</c:v>
                </c:pt>
                <c:pt idx="2495">
                  <c:v>-2.460988</c:v>
                </c:pt>
                <c:pt idx="2496">
                  <c:v>-2.7177001999999999</c:v>
                </c:pt>
                <c:pt idx="2497">
                  <c:v>-2.6758614000000001</c:v>
                </c:pt>
                <c:pt idx="2498">
                  <c:v>-2.6294498000000002</c:v>
                </c:pt>
                <c:pt idx="2499">
                  <c:v>-2.6288018000000002</c:v>
                </c:pt>
                <c:pt idx="2500">
                  <c:v>-2.5951171</c:v>
                </c:pt>
                <c:pt idx="2501">
                  <c:v>-2.4855274999999999</c:v>
                </c:pt>
                <c:pt idx="2502">
                  <c:v>-2.5999946999999999</c:v>
                </c:pt>
                <c:pt idx="2503">
                  <c:v>-2.6142458999999998</c:v>
                </c:pt>
                <c:pt idx="2504">
                  <c:v>-2.4529860000000001</c:v>
                </c:pt>
                <c:pt idx="2505">
                  <c:v>-2.3982676999999999</c:v>
                </c:pt>
                <c:pt idx="2506">
                  <c:v>-2.7774106999999999</c:v>
                </c:pt>
                <c:pt idx="2507">
                  <c:v>-2.7032968999999998</c:v>
                </c:pt>
                <c:pt idx="2508">
                  <c:v>-2.715795</c:v>
                </c:pt>
                <c:pt idx="2509">
                  <c:v>-2.6999434999999998</c:v>
                </c:pt>
                <c:pt idx="2510">
                  <c:v>-2.6785285000000001</c:v>
                </c:pt>
                <c:pt idx="2511">
                  <c:v>-2.9001844000000001</c:v>
                </c:pt>
                <c:pt idx="2512">
                  <c:v>-2.8310241999999999</c:v>
                </c:pt>
                <c:pt idx="2513">
                  <c:v>-2.7100412999999999</c:v>
                </c:pt>
                <c:pt idx="2514">
                  <c:v>-2.6147792000000001</c:v>
                </c:pt>
                <c:pt idx="2515">
                  <c:v>-2.7002864</c:v>
                </c:pt>
                <c:pt idx="2516">
                  <c:v>-2.6764328000000002</c:v>
                </c:pt>
                <c:pt idx="2517">
                  <c:v>-2.549582</c:v>
                </c:pt>
                <c:pt idx="2518">
                  <c:v>-2.5220319999999998</c:v>
                </c:pt>
                <c:pt idx="2519">
                  <c:v>-2.6220572</c:v>
                </c:pt>
                <c:pt idx="2520">
                  <c:v>-2.7550430000000001</c:v>
                </c:pt>
                <c:pt idx="2521">
                  <c:v>-2.6259060000000001</c:v>
                </c:pt>
                <c:pt idx="2522">
                  <c:v>-2.6908363999999998</c:v>
                </c:pt>
                <c:pt idx="2523">
                  <c:v>-2.5568981000000002</c:v>
                </c:pt>
                <c:pt idx="2524">
                  <c:v>-2.4825175000000002</c:v>
                </c:pt>
                <c:pt idx="2525">
                  <c:v>-2.6188946</c:v>
                </c:pt>
                <c:pt idx="2526">
                  <c:v>-2.5177643000000001</c:v>
                </c:pt>
                <c:pt idx="2527">
                  <c:v>-2.4868233000000002</c:v>
                </c:pt>
                <c:pt idx="2528">
                  <c:v>-2.6093682999999999</c:v>
                </c:pt>
                <c:pt idx="2529">
                  <c:v>-2.3553614999999999</c:v>
                </c:pt>
                <c:pt idx="2530">
                  <c:v>-2.7385437000000001</c:v>
                </c:pt>
                <c:pt idx="2531">
                  <c:v>-2.7177768000000002</c:v>
                </c:pt>
                <c:pt idx="2532">
                  <c:v>-2.6486923999999998</c:v>
                </c:pt>
                <c:pt idx="2533">
                  <c:v>-2.5894015000000001</c:v>
                </c:pt>
                <c:pt idx="2534">
                  <c:v>-2.7494418999999999</c:v>
                </c:pt>
                <c:pt idx="2535">
                  <c:v>-2.6752896000000002</c:v>
                </c:pt>
                <c:pt idx="2536">
                  <c:v>-2.8150582000000002</c:v>
                </c:pt>
                <c:pt idx="2537">
                  <c:v>-2.6124170000000002</c:v>
                </c:pt>
                <c:pt idx="2538">
                  <c:v>-2.5573551999999999</c:v>
                </c:pt>
                <c:pt idx="2539">
                  <c:v>-2.6807767999999998</c:v>
                </c:pt>
                <c:pt idx="2540">
                  <c:v>-2.5373882999999999</c:v>
                </c:pt>
                <c:pt idx="2541">
                  <c:v>-2.4655608999999998</c:v>
                </c:pt>
                <c:pt idx="2542">
                  <c:v>-2.6395094000000001</c:v>
                </c:pt>
                <c:pt idx="2543">
                  <c:v>-2.5315964000000002</c:v>
                </c:pt>
                <c:pt idx="2544">
                  <c:v>-2.4656750999999999</c:v>
                </c:pt>
                <c:pt idx="2545">
                  <c:v>-2.4605689000000002</c:v>
                </c:pt>
                <c:pt idx="2546">
                  <c:v>-2.5632614999999999</c:v>
                </c:pt>
                <c:pt idx="2547">
                  <c:v>-2.4516144</c:v>
                </c:pt>
                <c:pt idx="2548">
                  <c:v>-2.4060793</c:v>
                </c:pt>
                <c:pt idx="2549">
                  <c:v>-2.49071</c:v>
                </c:pt>
                <c:pt idx="2550">
                  <c:v>-2.7133946</c:v>
                </c:pt>
                <c:pt idx="2551">
                  <c:v>-2.6482735000000002</c:v>
                </c:pt>
                <c:pt idx="2552">
                  <c:v>-2.8545349</c:v>
                </c:pt>
                <c:pt idx="2553">
                  <c:v>-2.5043894999999998</c:v>
                </c:pt>
                <c:pt idx="2554">
                  <c:v>-2.7659793000000001</c:v>
                </c:pt>
                <c:pt idx="2555">
                  <c:v>-2.6907600999999999</c:v>
                </c:pt>
                <c:pt idx="2556">
                  <c:v>-2.5480575999999999</c:v>
                </c:pt>
                <c:pt idx="2557">
                  <c:v>-2.4995885000000002</c:v>
                </c:pt>
                <c:pt idx="2558">
                  <c:v>-2.6396236000000002</c:v>
                </c:pt>
                <c:pt idx="2559">
                  <c:v>-2.5882961999999998</c:v>
                </c:pt>
                <c:pt idx="2560">
                  <c:v>-2.7273790999999998</c:v>
                </c:pt>
                <c:pt idx="2561">
                  <c:v>-2.5769793999999999</c:v>
                </c:pt>
                <c:pt idx="2562">
                  <c:v>-2.5687866000000001</c:v>
                </c:pt>
                <c:pt idx="2563">
                  <c:v>-2.6880166999999999</c:v>
                </c:pt>
                <c:pt idx="2564">
                  <c:v>-2.5280144</c:v>
                </c:pt>
                <c:pt idx="2565">
                  <c:v>-2.4761538999999999</c:v>
                </c:pt>
                <c:pt idx="2566">
                  <c:v>-2.5440185</c:v>
                </c:pt>
                <c:pt idx="2567">
                  <c:v>-2.5916115999999998</c:v>
                </c:pt>
                <c:pt idx="2568">
                  <c:v>-2.4947872000000002</c:v>
                </c:pt>
                <c:pt idx="2569">
                  <c:v>-2.5269856000000002</c:v>
                </c:pt>
                <c:pt idx="2570">
                  <c:v>-2.6133313</c:v>
                </c:pt>
                <c:pt idx="2571">
                  <c:v>-2.4590448999999999</c:v>
                </c:pt>
                <c:pt idx="2572">
                  <c:v>-2.8660804999999998</c:v>
                </c:pt>
                <c:pt idx="2573">
                  <c:v>-2.7844601</c:v>
                </c:pt>
                <c:pt idx="2574">
                  <c:v>-2.5943170000000002</c:v>
                </c:pt>
                <c:pt idx="2575">
                  <c:v>-2.7119083000000002</c:v>
                </c:pt>
                <c:pt idx="2576">
                  <c:v>-2.6653826</c:v>
                </c:pt>
                <c:pt idx="2577">
                  <c:v>-2.5831141</c:v>
                </c:pt>
                <c:pt idx="2578">
                  <c:v>-2.5878009999999998</c:v>
                </c:pt>
                <c:pt idx="2579">
                  <c:v>-2.6875974999999999</c:v>
                </c:pt>
                <c:pt idx="2580">
                  <c:v>-2.6233149</c:v>
                </c:pt>
                <c:pt idx="2581">
                  <c:v>-2.6661446</c:v>
                </c:pt>
                <c:pt idx="2582">
                  <c:v>-2.3642018</c:v>
                </c:pt>
                <c:pt idx="2583">
                  <c:v>-2.5561739999999999</c:v>
                </c:pt>
                <c:pt idx="2584">
                  <c:v>-2.5407798000000001</c:v>
                </c:pt>
                <c:pt idx="2585">
                  <c:v>-2.5032464999999999</c:v>
                </c:pt>
                <c:pt idx="2586">
                  <c:v>-2.4405258000000001</c:v>
                </c:pt>
                <c:pt idx="2587">
                  <c:v>-2.3972006000000001</c:v>
                </c:pt>
                <c:pt idx="2588">
                  <c:v>-2.5201652000000001</c:v>
                </c:pt>
                <c:pt idx="2589">
                  <c:v>-2.5684059000000001</c:v>
                </c:pt>
                <c:pt idx="2590">
                  <c:v>-2.4197587999999999</c:v>
                </c:pt>
                <c:pt idx="2591">
                  <c:v>-2.7326755999999999</c:v>
                </c:pt>
                <c:pt idx="2592">
                  <c:v>-2.7218919000000001</c:v>
                </c:pt>
                <c:pt idx="2593">
                  <c:v>-2.7162144000000001</c:v>
                </c:pt>
                <c:pt idx="2594">
                  <c:v>-2.697962</c:v>
                </c:pt>
                <c:pt idx="2595">
                  <c:v>-2.6395094000000001</c:v>
                </c:pt>
                <c:pt idx="2596">
                  <c:v>-2.6700694999999999</c:v>
                </c:pt>
                <c:pt idx="2597">
                  <c:v>-2.4804978000000002</c:v>
                </c:pt>
                <c:pt idx="2598">
                  <c:v>-2.3973532</c:v>
                </c:pt>
                <c:pt idx="2599">
                  <c:v>-2.6789858</c:v>
                </c:pt>
                <c:pt idx="2600">
                  <c:v>-2.6260583</c:v>
                </c:pt>
                <c:pt idx="2601">
                  <c:v>-2.4681899999999999</c:v>
                </c:pt>
                <c:pt idx="2602">
                  <c:v>-2.6116163999999999</c:v>
                </c:pt>
                <c:pt idx="2603">
                  <c:v>-2.4564154</c:v>
                </c:pt>
                <c:pt idx="2604">
                  <c:v>-2.4978356000000002</c:v>
                </c:pt>
                <c:pt idx="2605">
                  <c:v>-2.4725720999999998</c:v>
                </c:pt>
                <c:pt idx="2606">
                  <c:v>-2.4865946999999999</c:v>
                </c:pt>
                <c:pt idx="2607">
                  <c:v>-2.4591973</c:v>
                </c:pt>
                <c:pt idx="2608">
                  <c:v>-2.4458988000000002</c:v>
                </c:pt>
                <c:pt idx="2609">
                  <c:v>-2.4815266</c:v>
                </c:pt>
                <c:pt idx="2610">
                  <c:v>-2.8317481999999998</c:v>
                </c:pt>
                <c:pt idx="2611">
                  <c:v>-2.8030550000000001</c:v>
                </c:pt>
                <c:pt idx="2612">
                  <c:v>-2.6153127999999999</c:v>
                </c:pt>
                <c:pt idx="2613">
                  <c:v>-2.6251055999999999</c:v>
                </c:pt>
                <c:pt idx="2614">
                  <c:v>-2.7069928999999999</c:v>
                </c:pt>
                <c:pt idx="2615">
                  <c:v>-2.5996134</c:v>
                </c:pt>
                <c:pt idx="2616">
                  <c:v>-2.4620171000000002</c:v>
                </c:pt>
                <c:pt idx="2617">
                  <c:v>-2.6139793</c:v>
                </c:pt>
                <c:pt idx="2618">
                  <c:v>-2.5408940000000002</c:v>
                </c:pt>
                <c:pt idx="2619">
                  <c:v>-2.4703238000000001</c:v>
                </c:pt>
                <c:pt idx="2620">
                  <c:v>-2.5090384000000001</c:v>
                </c:pt>
                <c:pt idx="2621">
                  <c:v>-2.5763316000000001</c:v>
                </c:pt>
                <c:pt idx="2622">
                  <c:v>-2.5862004999999999</c:v>
                </c:pt>
                <c:pt idx="2623">
                  <c:v>-2.4783257999999999</c:v>
                </c:pt>
                <c:pt idx="2624">
                  <c:v>-2.4819078000000001</c:v>
                </c:pt>
                <c:pt idx="2625">
                  <c:v>-2.5571647</c:v>
                </c:pt>
                <c:pt idx="2626">
                  <c:v>-2.5580031999999999</c:v>
                </c:pt>
                <c:pt idx="2627">
                  <c:v>-2.4763061999999998</c:v>
                </c:pt>
                <c:pt idx="2628">
                  <c:v>-2.3658404000000002</c:v>
                </c:pt>
                <c:pt idx="2629">
                  <c:v>-2.4978356000000002</c:v>
                </c:pt>
                <c:pt idx="2630">
                  <c:v>-2.6682785</c:v>
                </c:pt>
                <c:pt idx="2631">
                  <c:v>-2.7136230000000001</c:v>
                </c:pt>
                <c:pt idx="2632">
                  <c:v>-2.6350891999999999</c:v>
                </c:pt>
                <c:pt idx="2633">
                  <c:v>-2.6374133</c:v>
                </c:pt>
                <c:pt idx="2634">
                  <c:v>-2.661953</c:v>
                </c:pt>
                <c:pt idx="2635">
                  <c:v>-2.7925</c:v>
                </c:pt>
                <c:pt idx="2636">
                  <c:v>-2.5979752999999999</c:v>
                </c:pt>
                <c:pt idx="2637">
                  <c:v>-2.5317105999999998</c:v>
                </c:pt>
                <c:pt idx="2638">
                  <c:v>-2.6363468000000001</c:v>
                </c:pt>
                <c:pt idx="2639">
                  <c:v>-2.4673897999999999</c:v>
                </c:pt>
                <c:pt idx="2640">
                  <c:v>-2.5352545000000002</c:v>
                </c:pt>
                <c:pt idx="2641">
                  <c:v>-2.6363463</c:v>
                </c:pt>
                <c:pt idx="2642">
                  <c:v>-2.4832795000000001</c:v>
                </c:pt>
                <c:pt idx="2643">
                  <c:v>-2.5062568000000001</c:v>
                </c:pt>
                <c:pt idx="2644">
                  <c:v>-2.4727622999999999</c:v>
                </c:pt>
                <c:pt idx="2645">
                  <c:v>-2.4942538999999999</c:v>
                </c:pt>
                <c:pt idx="2646">
                  <c:v>-2.6455297</c:v>
                </c:pt>
                <c:pt idx="2647">
                  <c:v>-2.7186913000000001</c:v>
                </c:pt>
                <c:pt idx="2648">
                  <c:v>-2.5090002999999999</c:v>
                </c:pt>
                <c:pt idx="2649">
                  <c:v>-2.5331969000000001</c:v>
                </c:pt>
                <c:pt idx="2650">
                  <c:v>-2.4920056000000002</c:v>
                </c:pt>
                <c:pt idx="2651">
                  <c:v>-2.5476005000000002</c:v>
                </c:pt>
                <c:pt idx="2652">
                  <c:v>-2.4611025</c:v>
                </c:pt>
                <c:pt idx="2653">
                  <c:v>-2.5352926</c:v>
                </c:pt>
                <c:pt idx="2654">
                  <c:v>-2.4531003999999998</c:v>
                </c:pt>
                <c:pt idx="2655">
                  <c:v>-2.4340861</c:v>
                </c:pt>
                <c:pt idx="2656">
                  <c:v>-2.6447295999999998</c:v>
                </c:pt>
                <c:pt idx="2657">
                  <c:v>-2.6842065000000002</c:v>
                </c:pt>
                <c:pt idx="2658">
                  <c:v>-2.7950534999999999</c:v>
                </c:pt>
                <c:pt idx="2659">
                  <c:v>-2.6024714000000002</c:v>
                </c:pt>
                <c:pt idx="2660">
                  <c:v>-2.7274554000000002</c:v>
                </c:pt>
                <c:pt idx="2661">
                  <c:v>-2.7272649000000002</c:v>
                </c:pt>
                <c:pt idx="2662">
                  <c:v>-2.6967808999999998</c:v>
                </c:pt>
                <c:pt idx="2663">
                  <c:v>-2.6233528000000002</c:v>
                </c:pt>
                <c:pt idx="2664">
                  <c:v>-2.4842702999999999</c:v>
                </c:pt>
                <c:pt idx="2665">
                  <c:v>-2.4343910000000002</c:v>
                </c:pt>
                <c:pt idx="2666">
                  <c:v>-2.5603273</c:v>
                </c:pt>
                <c:pt idx="2667">
                  <c:v>-2.5377312000000001</c:v>
                </c:pt>
                <c:pt idx="2668">
                  <c:v>-2.5974417000000001</c:v>
                </c:pt>
                <c:pt idx="2669">
                  <c:v>-2.6642776000000001</c:v>
                </c:pt>
                <c:pt idx="2670">
                  <c:v>-2.6096349000000001</c:v>
                </c:pt>
                <c:pt idx="2671">
                  <c:v>-2.6438915999999999</c:v>
                </c:pt>
                <c:pt idx="2672">
                  <c:v>-2.5624611000000002</c:v>
                </c:pt>
                <c:pt idx="2673">
                  <c:v>-2.5955743999999998</c:v>
                </c:pt>
                <c:pt idx="2674">
                  <c:v>-2.4798119000000001</c:v>
                </c:pt>
                <c:pt idx="2675">
                  <c:v>-2.5769793999999999</c:v>
                </c:pt>
                <c:pt idx="2676">
                  <c:v>-2.4695999999999998</c:v>
                </c:pt>
                <c:pt idx="2677">
                  <c:v>-2.5507631000000002</c:v>
                </c:pt>
                <c:pt idx="2678">
                  <c:v>-2.5577364</c:v>
                </c:pt>
                <c:pt idx="2679">
                  <c:v>-2.4670849000000001</c:v>
                </c:pt>
                <c:pt idx="2680">
                  <c:v>-2.3794057</c:v>
                </c:pt>
                <c:pt idx="2681">
                  <c:v>-2.5872297</c:v>
                </c:pt>
                <c:pt idx="2682">
                  <c:v>-2.7503563999999998</c:v>
                </c:pt>
                <c:pt idx="2683">
                  <c:v>-2.8746923999999998</c:v>
                </c:pt>
                <c:pt idx="2684">
                  <c:v>-2.7015440000000002</c:v>
                </c:pt>
                <c:pt idx="2685">
                  <c:v>-2.6537986</c:v>
                </c:pt>
                <c:pt idx="2686">
                  <c:v>-2.6736890999999998</c:v>
                </c:pt>
                <c:pt idx="2687">
                  <c:v>-2.6545987000000002</c:v>
                </c:pt>
                <c:pt idx="2688">
                  <c:v>-2.6469779</c:v>
                </c:pt>
                <c:pt idx="2689">
                  <c:v>-2.5402081000000001</c:v>
                </c:pt>
                <c:pt idx="2690">
                  <c:v>-2.4246360999999998</c:v>
                </c:pt>
                <c:pt idx="2691">
                  <c:v>-2.4677327</c:v>
                </c:pt>
                <c:pt idx="2692">
                  <c:v>-2.4264652999999998</c:v>
                </c:pt>
                <c:pt idx="2693">
                  <c:v>-2.4846132000000001</c:v>
                </c:pt>
                <c:pt idx="2694">
                  <c:v>-2.543752</c:v>
                </c:pt>
                <c:pt idx="2695">
                  <c:v>-2.4618266000000002</c:v>
                </c:pt>
                <c:pt idx="2696">
                  <c:v>-2.4126332000000001</c:v>
                </c:pt>
                <c:pt idx="2697">
                  <c:v>-2.4880426</c:v>
                </c:pt>
                <c:pt idx="2698">
                  <c:v>-2.5271001000000002</c:v>
                </c:pt>
                <c:pt idx="2699">
                  <c:v>-2.4656370000000001</c:v>
                </c:pt>
                <c:pt idx="2700">
                  <c:v>-2.4266939000000001</c:v>
                </c:pt>
                <c:pt idx="2701">
                  <c:v>-2.7703996000000002</c:v>
                </c:pt>
                <c:pt idx="2702">
                  <c:v>-2.6906078</c:v>
                </c:pt>
                <c:pt idx="2703">
                  <c:v>-2.6348224</c:v>
                </c:pt>
                <c:pt idx="2704">
                  <c:v>-2.6255628999999998</c:v>
                </c:pt>
                <c:pt idx="2705">
                  <c:v>-2.7291701000000002</c:v>
                </c:pt>
                <c:pt idx="2706">
                  <c:v>-2.6010233999999999</c:v>
                </c:pt>
                <c:pt idx="2707">
                  <c:v>-2.6182848999999999</c:v>
                </c:pt>
                <c:pt idx="2708">
                  <c:v>-2.6300211</c:v>
                </c:pt>
                <c:pt idx="2709">
                  <c:v>-2.5681007</c:v>
                </c:pt>
                <c:pt idx="2710">
                  <c:v>-2.6210282</c:v>
                </c:pt>
                <c:pt idx="2711">
                  <c:v>-2.6469779</c:v>
                </c:pt>
                <c:pt idx="2712">
                  <c:v>-2.7224634000000001</c:v>
                </c:pt>
                <c:pt idx="2713">
                  <c:v>-2.4706286999999998</c:v>
                </c:pt>
                <c:pt idx="2714">
                  <c:v>-2.5025225</c:v>
                </c:pt>
                <c:pt idx="2715">
                  <c:v>-2.3969339999999999</c:v>
                </c:pt>
                <c:pt idx="2716">
                  <c:v>-2.6270870999999998</c:v>
                </c:pt>
                <c:pt idx="2717">
                  <c:v>-2.5593366999999998</c:v>
                </c:pt>
                <c:pt idx="2718">
                  <c:v>-2.5336921000000001</c:v>
                </c:pt>
                <c:pt idx="2719">
                  <c:v>-2.6187800999999999</c:v>
                </c:pt>
                <c:pt idx="2720">
                  <c:v>-2.5960695999999999</c:v>
                </c:pt>
                <c:pt idx="2721">
                  <c:v>-2.5009220000000001</c:v>
                </c:pt>
                <c:pt idx="2722">
                  <c:v>-2.7728381</c:v>
                </c:pt>
                <c:pt idx="2723">
                  <c:v>-2.5925641000000001</c:v>
                </c:pt>
                <c:pt idx="2724">
                  <c:v>-2.6307068</c:v>
                </c:pt>
                <c:pt idx="2725">
                  <c:v>-2.6072345000000001</c:v>
                </c:pt>
                <c:pt idx="2726">
                  <c:v>-2.6902648999999998</c:v>
                </c:pt>
                <c:pt idx="2727">
                  <c:v>-2.5524778000000001</c:v>
                </c:pt>
                <c:pt idx="2728">
                  <c:v>-2.5772841</c:v>
                </c:pt>
                <c:pt idx="2729">
                  <c:v>-2.6697644999999999</c:v>
                </c:pt>
                <c:pt idx="2730">
                  <c:v>-2.5970987999999999</c:v>
                </c:pt>
                <c:pt idx="2731">
                  <c:v>-2.4658655999999999</c:v>
                </c:pt>
                <c:pt idx="2732">
                  <c:v>-2.6152367999999999</c:v>
                </c:pt>
                <c:pt idx="2733">
                  <c:v>-2.6781476</c:v>
                </c:pt>
                <c:pt idx="2734">
                  <c:v>-2.4896812000000001</c:v>
                </c:pt>
                <c:pt idx="2735">
                  <c:v>-2.6188183</c:v>
                </c:pt>
                <c:pt idx="2736">
                  <c:v>-2.4868611999999999</c:v>
                </c:pt>
                <c:pt idx="2737">
                  <c:v>-2.5835333</c:v>
                </c:pt>
                <c:pt idx="2738">
                  <c:v>-2.5111723000000001</c:v>
                </c:pt>
                <c:pt idx="2739">
                  <c:v>-2.6490735999999999</c:v>
                </c:pt>
                <c:pt idx="2740">
                  <c:v>-2.6312026999999998</c:v>
                </c:pt>
                <c:pt idx="2741">
                  <c:v>-2.6186661999999998</c:v>
                </c:pt>
                <c:pt idx="2742">
                  <c:v>-2.7350764000000001</c:v>
                </c:pt>
                <c:pt idx="2743">
                  <c:v>-2.4671614000000002</c:v>
                </c:pt>
                <c:pt idx="2744">
                  <c:v>-2.5709586</c:v>
                </c:pt>
                <c:pt idx="2745">
                  <c:v>-2.5485530000000001</c:v>
                </c:pt>
                <c:pt idx="2746">
                  <c:v>-2.6066630000000002</c:v>
                </c:pt>
                <c:pt idx="2747">
                  <c:v>-2.6497974000000002</c:v>
                </c:pt>
                <c:pt idx="2748">
                  <c:v>-2.5699298000000002</c:v>
                </c:pt>
                <c:pt idx="2749">
                  <c:v>-2.4799261000000001</c:v>
                </c:pt>
                <c:pt idx="2750">
                  <c:v>-2.5873821000000001</c:v>
                </c:pt>
                <c:pt idx="2751">
                  <c:v>-2.5748834999999999</c:v>
                </c:pt>
                <c:pt idx="2752">
                  <c:v>-2.5237848999999999</c:v>
                </c:pt>
                <c:pt idx="2753">
                  <c:v>-2.4825175000000002</c:v>
                </c:pt>
                <c:pt idx="2754">
                  <c:v>-2.430809</c:v>
                </c:pt>
                <c:pt idx="2755">
                  <c:v>-2.4533672000000002</c:v>
                </c:pt>
                <c:pt idx="2756">
                  <c:v>-2.5566694999999999</c:v>
                </c:pt>
                <c:pt idx="2757">
                  <c:v>-2.5284338000000002</c:v>
                </c:pt>
                <c:pt idx="2758">
                  <c:v>-2.6135218</c:v>
                </c:pt>
                <c:pt idx="2759">
                  <c:v>-2.4738294999999999</c:v>
                </c:pt>
                <c:pt idx="2760">
                  <c:v>-2.5316348</c:v>
                </c:pt>
                <c:pt idx="2761">
                  <c:v>-2.6996007</c:v>
                </c:pt>
                <c:pt idx="2762">
                  <c:v>-2.7394202000000001</c:v>
                </c:pt>
                <c:pt idx="2763">
                  <c:v>-2.7042872999999998</c:v>
                </c:pt>
                <c:pt idx="2764">
                  <c:v>-2.5396366000000001</c:v>
                </c:pt>
                <c:pt idx="2765">
                  <c:v>-2.5751502999999998</c:v>
                </c:pt>
                <c:pt idx="2766">
                  <c:v>-2.6450724999999999</c:v>
                </c:pt>
                <c:pt idx="2767">
                  <c:v>-2.6413383000000001</c:v>
                </c:pt>
                <c:pt idx="2768">
                  <c:v>-2.6754419999999999</c:v>
                </c:pt>
                <c:pt idx="2769">
                  <c:v>-2.5292721</c:v>
                </c:pt>
                <c:pt idx="2770">
                  <c:v>-2.5439804000000001</c:v>
                </c:pt>
                <c:pt idx="2771">
                  <c:v>-2.4562632999999998</c:v>
                </c:pt>
                <c:pt idx="2772">
                  <c:v>-2.4653323</c:v>
                </c:pt>
                <c:pt idx="2773">
                  <c:v>-2.5353305000000002</c:v>
                </c:pt>
                <c:pt idx="2774">
                  <c:v>-2.5995374</c:v>
                </c:pt>
                <c:pt idx="2775">
                  <c:v>-2.5857434000000001</c:v>
                </c:pt>
                <c:pt idx="2776">
                  <c:v>-2.4343910000000002</c:v>
                </c:pt>
                <c:pt idx="2777">
                  <c:v>-2.4301615000000001</c:v>
                </c:pt>
                <c:pt idx="2778">
                  <c:v>-2.6149697000000001</c:v>
                </c:pt>
                <c:pt idx="2779">
                  <c:v>-2.5222606999999999</c:v>
                </c:pt>
                <c:pt idx="2780">
                  <c:v>-2.5309865</c:v>
                </c:pt>
                <c:pt idx="2781">
                  <c:v>-2.5857052999999999</c:v>
                </c:pt>
                <c:pt idx="2782">
                  <c:v>-2.6063963999999999</c:v>
                </c:pt>
                <c:pt idx="2783">
                  <c:v>-2.751004</c:v>
                </c:pt>
                <c:pt idx="2784">
                  <c:v>-2.7220445</c:v>
                </c:pt>
                <c:pt idx="2785">
                  <c:v>-2.6850445000000001</c:v>
                </c:pt>
                <c:pt idx="2786">
                  <c:v>-2.5265664999999999</c:v>
                </c:pt>
                <c:pt idx="2787">
                  <c:v>-2.5727495999999999</c:v>
                </c:pt>
                <c:pt idx="2788">
                  <c:v>-2.5343018000000002</c:v>
                </c:pt>
                <c:pt idx="2789">
                  <c:v>-2.5903160999999999</c:v>
                </c:pt>
                <c:pt idx="2790">
                  <c:v>-2.4333241000000001</c:v>
                </c:pt>
                <c:pt idx="2791">
                  <c:v>-2.4212066999999999</c:v>
                </c:pt>
                <c:pt idx="2792">
                  <c:v>-2.5787323</c:v>
                </c:pt>
                <c:pt idx="2793">
                  <c:v>-2.6248771999999998</c:v>
                </c:pt>
                <c:pt idx="2794">
                  <c:v>-2.4898335999999999</c:v>
                </c:pt>
                <c:pt idx="2795">
                  <c:v>-2.5399034</c:v>
                </c:pt>
                <c:pt idx="2796">
                  <c:v>-2.4634268000000001</c:v>
                </c:pt>
                <c:pt idx="2797">
                  <c:v>-2.3095976999999999</c:v>
                </c:pt>
                <c:pt idx="2798">
                  <c:v>-2.3923994999999998</c:v>
                </c:pt>
                <c:pt idx="2799">
                  <c:v>-2.5034369999999999</c:v>
                </c:pt>
                <c:pt idx="2800">
                  <c:v>-2.5690152999999998</c:v>
                </c:pt>
                <c:pt idx="2801">
                  <c:v>-2.7213205999999999</c:v>
                </c:pt>
                <c:pt idx="2802">
                  <c:v>-2.6606955999999999</c:v>
                </c:pt>
                <c:pt idx="2803">
                  <c:v>-2.7380485999999999</c:v>
                </c:pt>
                <c:pt idx="2804">
                  <c:v>-2.6005280000000002</c:v>
                </c:pt>
                <c:pt idx="2805">
                  <c:v>-2.5235943999999999</c:v>
                </c:pt>
                <c:pt idx="2806">
                  <c:v>-2.5951171</c:v>
                </c:pt>
                <c:pt idx="2807">
                  <c:v>-2.4627029999999999</c:v>
                </c:pt>
                <c:pt idx="2808">
                  <c:v>-2.5552215999999999</c:v>
                </c:pt>
                <c:pt idx="2809">
                  <c:v>-2.5644808000000001</c:v>
                </c:pt>
                <c:pt idx="2810">
                  <c:v>-2.6276967999999998</c:v>
                </c:pt>
                <c:pt idx="2811">
                  <c:v>-2.5742737999999998</c:v>
                </c:pt>
                <c:pt idx="2812">
                  <c:v>-2.6743370999999998</c:v>
                </c:pt>
                <c:pt idx="2813">
                  <c:v>-2.5048851999999999</c:v>
                </c:pt>
                <c:pt idx="2814">
                  <c:v>-2.6581427999999998</c:v>
                </c:pt>
                <c:pt idx="2815">
                  <c:v>-2.6142840000000001</c:v>
                </c:pt>
                <c:pt idx="2816">
                  <c:v>-2.5480578</c:v>
                </c:pt>
                <c:pt idx="2817">
                  <c:v>-2.7142710999999999</c:v>
                </c:pt>
                <c:pt idx="2818">
                  <c:v>-2.5819329999999998</c:v>
                </c:pt>
                <c:pt idx="2819">
                  <c:v>-2.4958923</c:v>
                </c:pt>
                <c:pt idx="2820">
                  <c:v>-2.4828222000000002</c:v>
                </c:pt>
                <c:pt idx="2821">
                  <c:v>-2.5314059000000002</c:v>
                </c:pt>
                <c:pt idx="2822">
                  <c:v>-2.4775638999999998</c:v>
                </c:pt>
                <c:pt idx="2823">
                  <c:v>-2.5930974</c:v>
                </c:pt>
                <c:pt idx="2824">
                  <c:v>-2.5763695000000002</c:v>
                </c:pt>
                <c:pt idx="2825">
                  <c:v>-2.4930344</c:v>
                </c:pt>
                <c:pt idx="2826">
                  <c:v>-2.4678089999999999</c:v>
                </c:pt>
                <c:pt idx="2827">
                  <c:v>-2.4685329999999999</c:v>
                </c:pt>
                <c:pt idx="2828">
                  <c:v>-2.513649</c:v>
                </c:pt>
                <c:pt idx="2829">
                  <c:v>-2.4662465999999998</c:v>
                </c:pt>
                <c:pt idx="2830">
                  <c:v>-2.5083144000000002</c:v>
                </c:pt>
                <c:pt idx="2831">
                  <c:v>-2.4361057000000002</c:v>
                </c:pt>
                <c:pt idx="2832">
                  <c:v>-2.2738551999999999</c:v>
                </c:pt>
                <c:pt idx="2833">
                  <c:v>-2.5596796999999998</c:v>
                </c:pt>
                <c:pt idx="2834">
                  <c:v>-2.6194660999999999</c:v>
                </c:pt>
                <c:pt idx="2835">
                  <c:v>-2.6624865999999998</c:v>
                </c:pt>
                <c:pt idx="2836">
                  <c:v>-2.6436627000000001</c:v>
                </c:pt>
                <c:pt idx="2837">
                  <c:v>-2.413662</c:v>
                </c:pt>
                <c:pt idx="2838">
                  <c:v>-2.5900110999999999</c:v>
                </c:pt>
                <c:pt idx="2839">
                  <c:v>-2.6683165999999998</c:v>
                </c:pt>
                <c:pt idx="2840">
                  <c:v>-2.5357118000000001</c:v>
                </c:pt>
                <c:pt idx="2841">
                  <c:v>-2.556098</c:v>
                </c:pt>
                <c:pt idx="2842">
                  <c:v>-2.478364</c:v>
                </c:pt>
                <c:pt idx="2843">
                  <c:v>-2.4360293999999998</c:v>
                </c:pt>
                <c:pt idx="2844">
                  <c:v>-2.4622454999999999</c:v>
                </c:pt>
                <c:pt idx="2845">
                  <c:v>-2.5073617000000001</c:v>
                </c:pt>
                <c:pt idx="2846">
                  <c:v>-2.5126580999999999</c:v>
                </c:pt>
                <c:pt idx="2847">
                  <c:v>-2.4879283999999999</c:v>
                </c:pt>
                <c:pt idx="2848">
                  <c:v>-2.3801676999999999</c:v>
                </c:pt>
                <c:pt idx="2849">
                  <c:v>-2.4407926</c:v>
                </c:pt>
                <c:pt idx="2850">
                  <c:v>-2.4476895000000001</c:v>
                </c:pt>
                <c:pt idx="2851">
                  <c:v>-2.3509796000000001</c:v>
                </c:pt>
                <c:pt idx="2852">
                  <c:v>-2.4228453999999999</c:v>
                </c:pt>
                <c:pt idx="2853">
                  <c:v>-2.3220198000000001</c:v>
                </c:pt>
                <c:pt idx="2854">
                  <c:v>-2.3191619000000001</c:v>
                </c:pt>
                <c:pt idx="2855">
                  <c:v>-2.6898837000000002</c:v>
                </c:pt>
                <c:pt idx="2856">
                  <c:v>-2.5286621999999999</c:v>
                </c:pt>
                <c:pt idx="2857">
                  <c:v>-2.4209781000000001</c:v>
                </c:pt>
                <c:pt idx="2858">
                  <c:v>-2.6465966999999999</c:v>
                </c:pt>
                <c:pt idx="2859">
                  <c:v>-2.5629947</c:v>
                </c:pt>
                <c:pt idx="2860">
                  <c:v>-2.5959553999999998</c:v>
                </c:pt>
                <c:pt idx="2861">
                  <c:v>-2.5785797000000001</c:v>
                </c:pt>
                <c:pt idx="2862">
                  <c:v>-2.5325871000000002</c:v>
                </c:pt>
                <c:pt idx="2863">
                  <c:v>-2.4580921999999998</c:v>
                </c:pt>
                <c:pt idx="2864">
                  <c:v>-2.4180438999999998</c:v>
                </c:pt>
                <c:pt idx="2865">
                  <c:v>-2.4637318000000001</c:v>
                </c:pt>
                <c:pt idx="2866">
                  <c:v>-2.4334384999999998</c:v>
                </c:pt>
                <c:pt idx="2867">
                  <c:v>-2.3387098000000002</c:v>
                </c:pt>
                <c:pt idx="2868">
                  <c:v>-2.4111471</c:v>
                </c:pt>
                <c:pt idx="2869">
                  <c:v>-2.3747189</c:v>
                </c:pt>
                <c:pt idx="2870">
                  <c:v>-2.4688759</c:v>
                </c:pt>
                <c:pt idx="2871">
                  <c:v>-2.4428882999999999</c:v>
                </c:pt>
                <c:pt idx="2872">
                  <c:v>-2.3414533</c:v>
                </c:pt>
                <c:pt idx="2873">
                  <c:v>-2.3852739000000001</c:v>
                </c:pt>
                <c:pt idx="2874">
                  <c:v>-2.64995</c:v>
                </c:pt>
                <c:pt idx="2875">
                  <c:v>-2.7232256000000001</c:v>
                </c:pt>
                <c:pt idx="2876">
                  <c:v>-2.5722925999999999</c:v>
                </c:pt>
                <c:pt idx="2877">
                  <c:v>-2.5431802000000001</c:v>
                </c:pt>
                <c:pt idx="2878">
                  <c:v>-2.6101302999999998</c:v>
                </c:pt>
                <c:pt idx="2879">
                  <c:v>-2.5346069</c:v>
                </c:pt>
                <c:pt idx="2880">
                  <c:v>-2.4018114000000002</c:v>
                </c:pt>
                <c:pt idx="2881">
                  <c:v>-2.4263129000000001</c:v>
                </c:pt>
                <c:pt idx="2882">
                  <c:v>-2.5492010000000001</c:v>
                </c:pt>
                <c:pt idx="2883">
                  <c:v>-2.4712002000000002</c:v>
                </c:pt>
                <c:pt idx="2884">
                  <c:v>-2.466018</c:v>
                </c:pt>
                <c:pt idx="2885">
                  <c:v>-2.5250423</c:v>
                </c:pt>
                <c:pt idx="2886">
                  <c:v>-2.4314952000000001</c:v>
                </c:pt>
                <c:pt idx="2887">
                  <c:v>-2.466018</c:v>
                </c:pt>
                <c:pt idx="2888">
                  <c:v>-2.3752141</c:v>
                </c:pt>
                <c:pt idx="2889">
                  <c:v>-2.4563394000000001</c:v>
                </c:pt>
                <c:pt idx="2890">
                  <c:v>-2.3835970999999998</c:v>
                </c:pt>
                <c:pt idx="2891">
                  <c:v>-2.3974674</c:v>
                </c:pt>
                <c:pt idx="2892">
                  <c:v>-2.3275831</c:v>
                </c:pt>
                <c:pt idx="2893">
                  <c:v>-2.347893</c:v>
                </c:pt>
                <c:pt idx="2894">
                  <c:v>-2.6792910000000001</c:v>
                </c:pt>
                <c:pt idx="2895">
                  <c:v>-2.5659288999999998</c:v>
                </c:pt>
                <c:pt idx="2896">
                  <c:v>-2.6917129000000002</c:v>
                </c:pt>
                <c:pt idx="2897">
                  <c:v>-2.5073237000000002</c:v>
                </c:pt>
                <c:pt idx="2898">
                  <c:v>-2.6431293</c:v>
                </c:pt>
                <c:pt idx="2899">
                  <c:v>-2.5484768999999998</c:v>
                </c:pt>
                <c:pt idx="2900">
                  <c:v>-2.4405260000000002</c:v>
                </c:pt>
                <c:pt idx="2901">
                  <c:v>-2.6325359000000002</c:v>
                </c:pt>
                <c:pt idx="2902">
                  <c:v>-2.5088096000000002</c:v>
                </c:pt>
                <c:pt idx="2903">
                  <c:v>-2.5214604999999999</c:v>
                </c:pt>
                <c:pt idx="2904">
                  <c:v>-2.5971365</c:v>
                </c:pt>
                <c:pt idx="2905">
                  <c:v>-2.5189075000000001</c:v>
                </c:pt>
                <c:pt idx="2906">
                  <c:v>-2.5834188</c:v>
                </c:pt>
                <c:pt idx="2907">
                  <c:v>-2.4317236000000002</c:v>
                </c:pt>
                <c:pt idx="2908">
                  <c:v>-2.389694</c:v>
                </c:pt>
                <c:pt idx="2909">
                  <c:v>-2.4834700000000001</c:v>
                </c:pt>
                <c:pt idx="2910">
                  <c:v>-2.3803964</c:v>
                </c:pt>
                <c:pt idx="2911">
                  <c:v>-2.5581174</c:v>
                </c:pt>
                <c:pt idx="2912">
                  <c:v>-2.4851084000000001</c:v>
                </c:pt>
                <c:pt idx="2913">
                  <c:v>-2.3686221000000001</c:v>
                </c:pt>
                <c:pt idx="2914">
                  <c:v>-2.3932760000000002</c:v>
                </c:pt>
                <c:pt idx="2915">
                  <c:v>-2.2131162</c:v>
                </c:pt>
                <c:pt idx="2916">
                  <c:v>-2.3560474</c:v>
                </c:pt>
                <c:pt idx="2917">
                  <c:v>-2.4186535</c:v>
                </c:pt>
                <c:pt idx="2918">
                  <c:v>-2.3591720999999999</c:v>
                </c:pt>
                <c:pt idx="2919">
                  <c:v>-2.5063328999999999</c:v>
                </c:pt>
                <c:pt idx="2920">
                  <c:v>-2.6489213</c:v>
                </c:pt>
                <c:pt idx="2921">
                  <c:v>-2.6634011000000002</c:v>
                </c:pt>
                <c:pt idx="2922">
                  <c:v>-2.520241</c:v>
                </c:pt>
                <c:pt idx="2923">
                  <c:v>-2.6425958000000001</c:v>
                </c:pt>
                <c:pt idx="2924">
                  <c:v>-2.6460632999999998</c:v>
                </c:pt>
                <c:pt idx="2925">
                  <c:v>-2.5047704999999998</c:v>
                </c:pt>
                <c:pt idx="2926">
                  <c:v>-2.4713528</c:v>
                </c:pt>
                <c:pt idx="2927">
                  <c:v>-2.5399794999999998</c:v>
                </c:pt>
                <c:pt idx="2928">
                  <c:v>-2.4993598000000001</c:v>
                </c:pt>
                <c:pt idx="2929">
                  <c:v>-2.4648747000000002</c:v>
                </c:pt>
                <c:pt idx="2930">
                  <c:v>-2.4266937</c:v>
                </c:pt>
                <c:pt idx="2931">
                  <c:v>-2.3931615000000002</c:v>
                </c:pt>
                <c:pt idx="2932">
                  <c:v>-2.3766240999999999</c:v>
                </c:pt>
                <c:pt idx="2933">
                  <c:v>-2.3500649999999998</c:v>
                </c:pt>
                <c:pt idx="2934">
                  <c:v>-2.3970864000000001</c:v>
                </c:pt>
                <c:pt idx="2935">
                  <c:v>-2.3381382999999998</c:v>
                </c:pt>
                <c:pt idx="2936">
                  <c:v>-2.3853499999999999</c:v>
                </c:pt>
                <c:pt idx="2937">
                  <c:v>-2.3636303000000001</c:v>
                </c:pt>
                <c:pt idx="2938">
                  <c:v>-2.3452256</c:v>
                </c:pt>
                <c:pt idx="2939">
                  <c:v>-2.7159854999999999</c:v>
                </c:pt>
                <c:pt idx="2940">
                  <c:v>-2.3756713999999999</c:v>
                </c:pt>
                <c:pt idx="2941">
                  <c:v>-2.5850955999999998</c:v>
                </c:pt>
                <c:pt idx="2942">
                  <c:v>-2.5866579999999999</c:v>
                </c:pt>
                <c:pt idx="2943">
                  <c:v>-2.4782877000000001</c:v>
                </c:pt>
                <c:pt idx="2944">
                  <c:v>-2.5124675999999999</c:v>
                </c:pt>
                <c:pt idx="2945">
                  <c:v>-2.4130905</c:v>
                </c:pt>
                <c:pt idx="2946">
                  <c:v>-2.4201397999999998</c:v>
                </c:pt>
                <c:pt idx="2947">
                  <c:v>-2.4583971999999998</c:v>
                </c:pt>
                <c:pt idx="2948">
                  <c:v>-2.4838890999999998</c:v>
                </c:pt>
                <c:pt idx="2949">
                  <c:v>-2.4108803000000001</c:v>
                </c:pt>
                <c:pt idx="2950">
                  <c:v>-2.4341626000000001</c:v>
                </c:pt>
                <c:pt idx="2951">
                  <c:v>-2.407527</c:v>
                </c:pt>
                <c:pt idx="2952">
                  <c:v>-2.4184632000000001</c:v>
                </c:pt>
                <c:pt idx="2953">
                  <c:v>-2.4514619999999998</c:v>
                </c:pt>
                <c:pt idx="2954">
                  <c:v>-2.3138654000000001</c:v>
                </c:pt>
                <c:pt idx="2955">
                  <c:v>-2.4290183000000001</c:v>
                </c:pt>
                <c:pt idx="2956">
                  <c:v>-2.6433958999999998</c:v>
                </c:pt>
                <c:pt idx="2957">
                  <c:v>-2.4996263999999999</c:v>
                </c:pt>
                <c:pt idx="2958">
                  <c:v>-2.5826566</c:v>
                </c:pt>
                <c:pt idx="2959">
                  <c:v>-2.6651539999999998</c:v>
                </c:pt>
                <c:pt idx="2960">
                  <c:v>-2.6874832999999998</c:v>
                </c:pt>
                <c:pt idx="2961">
                  <c:v>-2.5488578999999998</c:v>
                </c:pt>
                <c:pt idx="2962">
                  <c:v>-2.5725590999999999</c:v>
                </c:pt>
                <c:pt idx="2963">
                  <c:v>-2.5836093</c:v>
                </c:pt>
                <c:pt idx="2964">
                  <c:v>-2.7156427000000001</c:v>
                </c:pt>
                <c:pt idx="2965">
                  <c:v>-2.5456189999999999</c:v>
                </c:pt>
                <c:pt idx="2966">
                  <c:v>-2.5314059000000002</c:v>
                </c:pt>
                <c:pt idx="2967">
                  <c:v>-2.5481341</c:v>
                </c:pt>
                <c:pt idx="2968">
                  <c:v>-2.5251948999999998</c:v>
                </c:pt>
                <c:pt idx="2969">
                  <c:v>-2.4950918999999998</c:v>
                </c:pt>
                <c:pt idx="2970">
                  <c:v>-2.4827080000000001</c:v>
                </c:pt>
                <c:pt idx="2971">
                  <c:v>-2.4301233</c:v>
                </c:pt>
                <c:pt idx="2972">
                  <c:v>-2.4193397000000001</c:v>
                </c:pt>
                <c:pt idx="2973">
                  <c:v>-2.4048216</c:v>
                </c:pt>
                <c:pt idx="2974">
                  <c:v>-2.389313</c:v>
                </c:pt>
                <c:pt idx="2975">
                  <c:v>-2.4031832</c:v>
                </c:pt>
                <c:pt idx="2976">
                  <c:v>-2.4373630999999998</c:v>
                </c:pt>
                <c:pt idx="2977">
                  <c:v>-2.4242170000000001</c:v>
                </c:pt>
                <c:pt idx="2978">
                  <c:v>-2.3810060000000002</c:v>
                </c:pt>
                <c:pt idx="2979">
                  <c:v>-2.6829866999999998</c:v>
                </c:pt>
                <c:pt idx="2980">
                  <c:v>-2.5853622000000001</c:v>
                </c:pt>
                <c:pt idx="2981">
                  <c:v>-2.5531253999999999</c:v>
                </c:pt>
                <c:pt idx="2982">
                  <c:v>-2.6552083</c:v>
                </c:pt>
                <c:pt idx="2983">
                  <c:v>-2.5203937999999999</c:v>
                </c:pt>
                <c:pt idx="2984">
                  <c:v>-2.5262617999999999</c:v>
                </c:pt>
                <c:pt idx="2985">
                  <c:v>-2.5030177</c:v>
                </c:pt>
                <c:pt idx="2986">
                  <c:v>-2.5035894000000001</c:v>
                </c:pt>
                <c:pt idx="2987">
                  <c:v>-2.4622457</c:v>
                </c:pt>
                <c:pt idx="2988">
                  <c:v>-2.5289290000000002</c:v>
                </c:pt>
                <c:pt idx="2989">
                  <c:v>-2.4699046999999998</c:v>
                </c:pt>
                <c:pt idx="2990">
                  <c:v>-2.3473597000000002</c:v>
                </c:pt>
                <c:pt idx="2991">
                  <c:v>-2.4769540000000001</c:v>
                </c:pt>
                <c:pt idx="2992">
                  <c:v>-2.4996645000000002</c:v>
                </c:pt>
                <c:pt idx="2993">
                  <c:v>-2.4125187000000001</c:v>
                </c:pt>
                <c:pt idx="2994">
                  <c:v>-2.4674277</c:v>
                </c:pt>
                <c:pt idx="2995">
                  <c:v>-2.5214604999999999</c:v>
                </c:pt>
                <c:pt idx="2996">
                  <c:v>-2.3661832999999999</c:v>
                </c:pt>
                <c:pt idx="2997">
                  <c:v>-2.5553357999999999</c:v>
                </c:pt>
                <c:pt idx="2998">
                  <c:v>-2.6192376999999998</c:v>
                </c:pt>
                <c:pt idx="2999">
                  <c:v>-2.5603653999999998</c:v>
                </c:pt>
                <c:pt idx="3000">
                  <c:v>-2.4652178</c:v>
                </c:pt>
                <c:pt idx="3001">
                  <c:v>-2.5928689999999999</c:v>
                </c:pt>
                <c:pt idx="3002">
                  <c:v>-2.6449585</c:v>
                </c:pt>
                <c:pt idx="3003">
                  <c:v>-2.5742359000000001</c:v>
                </c:pt>
                <c:pt idx="3004">
                  <c:v>-2.4994740000000002</c:v>
                </c:pt>
                <c:pt idx="3005">
                  <c:v>-2.5336542</c:v>
                </c:pt>
                <c:pt idx="3006">
                  <c:v>-2.6087967999999999</c:v>
                </c:pt>
                <c:pt idx="3007">
                  <c:v>-2.4800024000000001</c:v>
                </c:pt>
                <c:pt idx="3008">
                  <c:v>-2.5081239000000002</c:v>
                </c:pt>
                <c:pt idx="3009">
                  <c:v>-2.425246</c:v>
                </c:pt>
                <c:pt idx="3010">
                  <c:v>-2.4878141999999999</c:v>
                </c:pt>
                <c:pt idx="3011">
                  <c:v>-2.4242170000000001</c:v>
                </c:pt>
                <c:pt idx="3012">
                  <c:v>-2.4505474999999999</c:v>
                </c:pt>
                <c:pt idx="3013">
                  <c:v>-2.4682281000000001</c:v>
                </c:pt>
                <c:pt idx="3014">
                  <c:v>-2.4543579000000002</c:v>
                </c:pt>
                <c:pt idx="3015">
                  <c:v>-2.4153384999999998</c:v>
                </c:pt>
                <c:pt idx="3016">
                  <c:v>-2.4046693000000001</c:v>
                </c:pt>
                <c:pt idx="3017">
                  <c:v>-2.4984071000000001</c:v>
                </c:pt>
                <c:pt idx="3018">
                  <c:v>-2.6183611999999998</c:v>
                </c:pt>
                <c:pt idx="3019">
                  <c:v>-2.7001721999999999</c:v>
                </c:pt>
                <c:pt idx="3020">
                  <c:v>-2.6476638000000001</c:v>
                </c:pt>
                <c:pt idx="3021">
                  <c:v>-2.5812849999999998</c:v>
                </c:pt>
                <c:pt idx="3022">
                  <c:v>-2.5614705</c:v>
                </c:pt>
                <c:pt idx="3023">
                  <c:v>-2.5864672999999998</c:v>
                </c:pt>
                <c:pt idx="3024">
                  <c:v>-2.6430148999999998</c:v>
                </c:pt>
                <c:pt idx="3025">
                  <c:v>-2.5184505000000001</c:v>
                </c:pt>
                <c:pt idx="3026">
                  <c:v>-2.5476005000000002</c:v>
                </c:pt>
                <c:pt idx="3027">
                  <c:v>-2.6035764000000001</c:v>
                </c:pt>
                <c:pt idx="3028">
                  <c:v>-2.4300852000000002</c:v>
                </c:pt>
                <c:pt idx="3029">
                  <c:v>-2.3286880999999999</c:v>
                </c:pt>
                <c:pt idx="3030">
                  <c:v>-2.4148812</c:v>
                </c:pt>
                <c:pt idx="3031">
                  <c:v>-2.4360678</c:v>
                </c:pt>
                <c:pt idx="3032">
                  <c:v>-2.5189835999999999</c:v>
                </c:pt>
                <c:pt idx="3033">
                  <c:v>-2.5806372</c:v>
                </c:pt>
                <c:pt idx="3034">
                  <c:v>-2.6374133</c:v>
                </c:pt>
                <c:pt idx="3035">
                  <c:v>-2.5714921999999998</c:v>
                </c:pt>
                <c:pt idx="3036">
                  <c:v>-2.6299068999999999</c:v>
                </c:pt>
                <c:pt idx="3037">
                  <c:v>-2.6518172999999998</c:v>
                </c:pt>
                <c:pt idx="3038">
                  <c:v>-2.5894778000000001</c:v>
                </c:pt>
                <c:pt idx="3039">
                  <c:v>-2.5005790999999999</c:v>
                </c:pt>
                <c:pt idx="3040">
                  <c:v>-2.4933011999999999</c:v>
                </c:pt>
                <c:pt idx="3041">
                  <c:v>-2.5472573999999999</c:v>
                </c:pt>
                <c:pt idx="3042">
                  <c:v>-2.4550437999999999</c:v>
                </c:pt>
                <c:pt idx="3043">
                  <c:v>-2.5203175999999998</c:v>
                </c:pt>
                <c:pt idx="3044">
                  <c:v>-2.4441459000000001</c:v>
                </c:pt>
                <c:pt idx="3045">
                  <c:v>-2.5521349999999998</c:v>
                </c:pt>
                <c:pt idx="3046">
                  <c:v>-2.2598326000000002</c:v>
                </c:pt>
                <c:pt idx="3047">
                  <c:v>-2.4942156999999998</c:v>
                </c:pt>
                <c:pt idx="3048">
                  <c:v>-2.4397256</c:v>
                </c:pt>
                <c:pt idx="3049">
                  <c:v>-2.5052279999999998</c:v>
                </c:pt>
                <c:pt idx="3050">
                  <c:v>-2.5473336999999998</c:v>
                </c:pt>
                <c:pt idx="3051">
                  <c:v>-2.3603152999999999</c:v>
                </c:pt>
                <c:pt idx="3052">
                  <c:v>-2.3563904999999998</c:v>
                </c:pt>
                <c:pt idx="3053">
                  <c:v>-2.2011511000000001</c:v>
                </c:pt>
                <c:pt idx="3054">
                  <c:v>-2.4162531</c:v>
                </c:pt>
                <c:pt idx="3055">
                  <c:v>-2.4847275999999998</c:v>
                </c:pt>
                <c:pt idx="3056">
                  <c:v>-2.6204569000000002</c:v>
                </c:pt>
                <c:pt idx="3057">
                  <c:v>-2.6441962999999999</c:v>
                </c:pt>
                <c:pt idx="3058">
                  <c:v>-2.5947741999999998</c:v>
                </c:pt>
                <c:pt idx="3059">
                  <c:v>-2.6578757999999998</c:v>
                </c:pt>
                <c:pt idx="3060">
                  <c:v>-2.5021032999999999</c:v>
                </c:pt>
                <c:pt idx="3061">
                  <c:v>-2.5882966999999999</c:v>
                </c:pt>
                <c:pt idx="3062">
                  <c:v>-2.5161259</c:v>
                </c:pt>
                <c:pt idx="3063">
                  <c:v>-2.5021032999999999</c:v>
                </c:pt>
                <c:pt idx="3064">
                  <c:v>-2.5395224000000001</c:v>
                </c:pt>
                <c:pt idx="3065">
                  <c:v>-2.4803454999999999</c:v>
                </c:pt>
                <c:pt idx="3066">
                  <c:v>-2.4062695999999999</c:v>
                </c:pt>
                <c:pt idx="3067">
                  <c:v>-2.4939108000000001</c:v>
                </c:pt>
                <c:pt idx="3068">
                  <c:v>-2.4160244</c:v>
                </c:pt>
                <c:pt idx="3069">
                  <c:v>-2.2963752999999998</c:v>
                </c:pt>
                <c:pt idx="3070">
                  <c:v>-2.3136367999999998</c:v>
                </c:pt>
                <c:pt idx="3071">
                  <c:v>-2.4636555000000002</c:v>
                </c:pt>
                <c:pt idx="3072">
                  <c:v>-2.3778434000000002</c:v>
                </c:pt>
                <c:pt idx="3073">
                  <c:v>-2.3012526000000002</c:v>
                </c:pt>
                <c:pt idx="3074">
                  <c:v>-2.514411</c:v>
                </c:pt>
                <c:pt idx="3075">
                  <c:v>-2.6113116999999999</c:v>
                </c:pt>
                <c:pt idx="3076">
                  <c:v>-2.6489975000000001</c:v>
                </c:pt>
                <c:pt idx="3077">
                  <c:v>-2.4183105999999999</c:v>
                </c:pt>
                <c:pt idx="3078">
                  <c:v>-2.5515633000000002</c:v>
                </c:pt>
                <c:pt idx="3079">
                  <c:v>-2.5786557000000001</c:v>
                </c:pt>
                <c:pt idx="3080">
                  <c:v>-2.4101944</c:v>
                </c:pt>
                <c:pt idx="3081">
                  <c:v>-2.4450223000000002</c:v>
                </c:pt>
                <c:pt idx="3082">
                  <c:v>-2.4892618999999998</c:v>
                </c:pt>
                <c:pt idx="3083">
                  <c:v>-2.4348861999999998</c:v>
                </c:pt>
                <c:pt idx="3084">
                  <c:v>-2.4871279999999998</c:v>
                </c:pt>
                <c:pt idx="3085">
                  <c:v>-2.4787830999999998</c:v>
                </c:pt>
                <c:pt idx="3086">
                  <c:v>-2.5181072000000002</c:v>
                </c:pt>
                <c:pt idx="3087">
                  <c:v>-2.3780339000000001</c:v>
                </c:pt>
                <c:pt idx="3088">
                  <c:v>-2.4208257</c:v>
                </c:pt>
                <c:pt idx="3089">
                  <c:v>-2.2934410999999999</c:v>
                </c:pt>
                <c:pt idx="3090">
                  <c:v>-2.3515511</c:v>
                </c:pt>
                <c:pt idx="3091">
                  <c:v>-2.4087464999999999</c:v>
                </c:pt>
                <c:pt idx="3092">
                  <c:v>-2.810905</c:v>
                </c:pt>
                <c:pt idx="3093">
                  <c:v>-2.4524145000000002</c:v>
                </c:pt>
                <c:pt idx="3094">
                  <c:v>-2.6010996999999998</c:v>
                </c:pt>
                <c:pt idx="3095">
                  <c:v>-2.7191103000000001</c:v>
                </c:pt>
                <c:pt idx="3096">
                  <c:v>-2.6043384000000001</c:v>
                </c:pt>
                <c:pt idx="3097">
                  <c:v>-2.6068916</c:v>
                </c:pt>
                <c:pt idx="3098">
                  <c:v>-2.6214476000000002</c:v>
                </c:pt>
                <c:pt idx="3099">
                  <c:v>-2.5607467000000002</c:v>
                </c:pt>
                <c:pt idx="3100">
                  <c:v>-2.4384682</c:v>
                </c:pt>
                <c:pt idx="3101">
                  <c:v>-2.4715052000000002</c:v>
                </c:pt>
                <c:pt idx="3102">
                  <c:v>-2.5927927</c:v>
                </c:pt>
                <c:pt idx="3103">
                  <c:v>-2.4387732</c:v>
                </c:pt>
                <c:pt idx="3104">
                  <c:v>-2.3912562999999998</c:v>
                </c:pt>
                <c:pt idx="3105">
                  <c:v>-2.5285479999999998</c:v>
                </c:pt>
                <c:pt idx="3106">
                  <c:v>-2.4860232</c:v>
                </c:pt>
                <c:pt idx="3107">
                  <c:v>-2.3752141</c:v>
                </c:pt>
                <c:pt idx="3108">
                  <c:v>-2.4978356000000002</c:v>
                </c:pt>
                <c:pt idx="3109">
                  <c:v>-2.3842831000000002</c:v>
                </c:pt>
                <c:pt idx="3110">
                  <c:v>-2.2738934</c:v>
                </c:pt>
                <c:pt idx="3111">
                  <c:v>-2.4526051999999998</c:v>
                </c:pt>
                <c:pt idx="3112">
                  <c:v>-2.8312146999999999</c:v>
                </c:pt>
                <c:pt idx="3113">
                  <c:v>-2.5700440000000002</c:v>
                </c:pt>
                <c:pt idx="3114">
                  <c:v>-2.5808661000000002</c:v>
                </c:pt>
                <c:pt idx="3115">
                  <c:v>-2.7237591999999999</c:v>
                </c:pt>
                <c:pt idx="3116">
                  <c:v>-2.6240008000000001</c:v>
                </c:pt>
                <c:pt idx="3117">
                  <c:v>-2.6124930000000002</c:v>
                </c:pt>
                <c:pt idx="3118">
                  <c:v>-2.6234291000000001</c:v>
                </c:pt>
                <c:pt idx="3119">
                  <c:v>-2.6555517000000002</c:v>
                </c:pt>
                <c:pt idx="3120">
                  <c:v>-2.5830378999999999</c:v>
                </c:pt>
                <c:pt idx="3121">
                  <c:v>-2.6661443999999999</c:v>
                </c:pt>
                <c:pt idx="3122">
                  <c:v>-2.5057231999999998</c:v>
                </c:pt>
                <c:pt idx="3123">
                  <c:v>-2.3791007999999998</c:v>
                </c:pt>
                <c:pt idx="3124">
                  <c:v>-2.4897954000000002</c:v>
                </c:pt>
                <c:pt idx="3125">
                  <c:v>-2.4469275000000001</c:v>
                </c:pt>
                <c:pt idx="3126">
                  <c:v>-2.4369822000000001</c:v>
                </c:pt>
                <c:pt idx="3127">
                  <c:v>-2.3521607000000002</c:v>
                </c:pt>
                <c:pt idx="3128">
                  <c:v>-2.4025354000000001</c:v>
                </c:pt>
                <c:pt idx="3129">
                  <c:v>-2.3869505000000002</c:v>
                </c:pt>
                <c:pt idx="3130">
                  <c:v>-2.3897702999999999</c:v>
                </c:pt>
                <c:pt idx="3131">
                  <c:v>-2.4345051999999998</c:v>
                </c:pt>
                <c:pt idx="3132">
                  <c:v>-2.4596925000000001</c:v>
                </c:pt>
                <c:pt idx="3133">
                  <c:v>-2.5397129000000001</c:v>
                </c:pt>
                <c:pt idx="3134">
                  <c:v>-2.4753536999999999</c:v>
                </c:pt>
                <c:pt idx="3135">
                  <c:v>-2.5016842000000001</c:v>
                </c:pt>
                <c:pt idx="3136">
                  <c:v>-2.5019507000000001</c:v>
                </c:pt>
                <c:pt idx="3137">
                  <c:v>-2.6365751999999998</c:v>
                </c:pt>
                <c:pt idx="3138">
                  <c:v>-2.6253343</c:v>
                </c:pt>
                <c:pt idx="3139">
                  <c:v>-2.5734355</c:v>
                </c:pt>
                <c:pt idx="3140">
                  <c:v>-2.5269859000000001</c:v>
                </c:pt>
                <c:pt idx="3141">
                  <c:v>-2.5038179999999999</c:v>
                </c:pt>
                <c:pt idx="3142">
                  <c:v>-2.4981021999999999</c:v>
                </c:pt>
                <c:pt idx="3143">
                  <c:v>-2.4986358000000002</c:v>
                </c:pt>
                <c:pt idx="3144">
                  <c:v>-2.4500902</c:v>
                </c:pt>
                <c:pt idx="3145">
                  <c:v>-2.4776020000000001</c:v>
                </c:pt>
                <c:pt idx="3146">
                  <c:v>-2.3527323999999998</c:v>
                </c:pt>
                <c:pt idx="3147">
                  <c:v>-2.3702607000000002</c:v>
                </c:pt>
                <c:pt idx="3148">
                  <c:v>-2.1757355</c:v>
                </c:pt>
                <c:pt idx="3149">
                  <c:v>-2.4836225999999999</c:v>
                </c:pt>
                <c:pt idx="3150">
                  <c:v>-2.4029546000000002</c:v>
                </c:pt>
                <c:pt idx="3151">
                  <c:v>-2.3773482000000001</c:v>
                </c:pt>
                <c:pt idx="3152">
                  <c:v>-2.7606443999999999</c:v>
                </c:pt>
                <c:pt idx="3153">
                  <c:v>-2.5163924999999998</c:v>
                </c:pt>
                <c:pt idx="3154">
                  <c:v>-2.5689011000000002</c:v>
                </c:pt>
                <c:pt idx="3155">
                  <c:v>-2.6792145000000001</c:v>
                </c:pt>
                <c:pt idx="3156">
                  <c:v>-2.5931356000000001</c:v>
                </c:pt>
                <c:pt idx="3157">
                  <c:v>-2.5998801999999999</c:v>
                </c:pt>
                <c:pt idx="3158">
                  <c:v>-2.5721015999999999</c:v>
                </c:pt>
                <c:pt idx="3159">
                  <c:v>-2.7128228999999999</c:v>
                </c:pt>
                <c:pt idx="3160">
                  <c:v>-2.5182595000000001</c:v>
                </c:pt>
                <c:pt idx="3161">
                  <c:v>-2.5163164</c:v>
                </c:pt>
                <c:pt idx="3162">
                  <c:v>-2.5335776999999999</c:v>
                </c:pt>
                <c:pt idx="3163">
                  <c:v>-2.5588796</c:v>
                </c:pt>
                <c:pt idx="3164">
                  <c:v>-2.3943048</c:v>
                </c:pt>
                <c:pt idx="3165">
                  <c:v>-2.4320664000000001</c:v>
                </c:pt>
                <c:pt idx="3166">
                  <c:v>-2.4665515</c:v>
                </c:pt>
                <c:pt idx="3167">
                  <c:v>-2.5961458999999998</c:v>
                </c:pt>
                <c:pt idx="3168">
                  <c:v>-2.4262366000000002</c:v>
                </c:pt>
                <c:pt idx="3169">
                  <c:v>-2.4954350000000001</c:v>
                </c:pt>
                <c:pt idx="3170">
                  <c:v>-2.347893</c:v>
                </c:pt>
                <c:pt idx="3171">
                  <c:v>-2.3775765999999998</c:v>
                </c:pt>
                <c:pt idx="3172">
                  <c:v>-2.3875601</c:v>
                </c:pt>
                <c:pt idx="3173">
                  <c:v>-2.6435863999999998</c:v>
                </c:pt>
                <c:pt idx="3174">
                  <c:v>-2.6712506</c:v>
                </c:pt>
                <c:pt idx="3175">
                  <c:v>-2.5890206999999998</c:v>
                </c:pt>
                <c:pt idx="3176">
                  <c:v>-2.5275192</c:v>
                </c:pt>
                <c:pt idx="3177">
                  <c:v>-2.6120736999999998</c:v>
                </c:pt>
                <c:pt idx="3178">
                  <c:v>-2.4372107999999999</c:v>
                </c:pt>
                <c:pt idx="3179">
                  <c:v>-2.4407165000000002</c:v>
                </c:pt>
                <c:pt idx="3180">
                  <c:v>-2.6083014000000002</c:v>
                </c:pt>
                <c:pt idx="3181">
                  <c:v>-2.4983686999999999</c:v>
                </c:pt>
                <c:pt idx="3182">
                  <c:v>-2.5946980000000002</c:v>
                </c:pt>
                <c:pt idx="3183">
                  <c:v>-2.5913447999999999</c:v>
                </c:pt>
                <c:pt idx="3184">
                  <c:v>-2.4221973000000001</c:v>
                </c:pt>
                <c:pt idx="3185">
                  <c:v>-2.5392554000000001</c:v>
                </c:pt>
                <c:pt idx="3186">
                  <c:v>-2.5637188000000002</c:v>
                </c:pt>
                <c:pt idx="3187">
                  <c:v>-2.4929581000000001</c:v>
                </c:pt>
                <c:pt idx="3188">
                  <c:v>-2.3488457</c:v>
                </c:pt>
                <c:pt idx="3189">
                  <c:v>-2.4038309999999998</c:v>
                </c:pt>
                <c:pt idx="3190">
                  <c:v>-2.4696378999999999</c:v>
                </c:pt>
                <c:pt idx="3191">
                  <c:v>-2.3935806999999998</c:v>
                </c:pt>
                <c:pt idx="3192">
                  <c:v>-2.3611536000000002</c:v>
                </c:pt>
                <c:pt idx="3193">
                  <c:v>-2.4759251999999998</c:v>
                </c:pt>
                <c:pt idx="3194">
                  <c:v>-2.4231501</c:v>
                </c:pt>
                <c:pt idx="3195">
                  <c:v>-2.3387479999999998</c:v>
                </c:pt>
                <c:pt idx="3196">
                  <c:v>-2.7381245999999999</c:v>
                </c:pt>
                <c:pt idx="3197">
                  <c:v>-2.5457331999999999</c:v>
                </c:pt>
                <c:pt idx="3198">
                  <c:v>-2.5552215999999999</c:v>
                </c:pt>
                <c:pt idx="3199">
                  <c:v>-2.6526171999999999</c:v>
                </c:pt>
                <c:pt idx="3200">
                  <c:v>-2.6404619</c:v>
                </c:pt>
                <c:pt idx="3201">
                  <c:v>-2.4627029999999999</c:v>
                </c:pt>
                <c:pt idx="3202">
                  <c:v>-2.5764458000000001</c:v>
                </c:pt>
                <c:pt idx="3203">
                  <c:v>-2.4828985000000001</c:v>
                </c:pt>
                <c:pt idx="3204">
                  <c:v>-2.5093812999999998</c:v>
                </c:pt>
                <c:pt idx="3205">
                  <c:v>-2.5930593000000002</c:v>
                </c:pt>
                <c:pt idx="3206">
                  <c:v>-2.5665767000000002</c:v>
                </c:pt>
                <c:pt idx="3207">
                  <c:v>-2.4129</c:v>
                </c:pt>
                <c:pt idx="3208">
                  <c:v>-2.3755571999999998</c:v>
                </c:pt>
                <c:pt idx="3209">
                  <c:v>-2.4679994999999999</c:v>
                </c:pt>
                <c:pt idx="3210">
                  <c:v>-2.5024082999999999</c:v>
                </c:pt>
                <c:pt idx="3211">
                  <c:v>-2.3640493999999999</c:v>
                </c:pt>
                <c:pt idx="3212">
                  <c:v>-2.4356105000000001</c:v>
                </c:pt>
                <c:pt idx="3213">
                  <c:v>-2.4977974999999999</c:v>
                </c:pt>
                <c:pt idx="3214">
                  <c:v>-2.3793676000000001</c:v>
                </c:pt>
                <c:pt idx="3215">
                  <c:v>-2.3386334999999998</c:v>
                </c:pt>
                <c:pt idx="3216">
                  <c:v>-2.2790759</c:v>
                </c:pt>
                <c:pt idx="3217">
                  <c:v>-2.6661825000000001</c:v>
                </c:pt>
                <c:pt idx="3218">
                  <c:v>-2.6816151000000001</c:v>
                </c:pt>
                <c:pt idx="3219">
                  <c:v>-2.5293863000000001</c:v>
                </c:pt>
                <c:pt idx="3220">
                  <c:v>-2.5768651999999999</c:v>
                </c:pt>
                <c:pt idx="3221">
                  <c:v>-2.6554750999999999</c:v>
                </c:pt>
                <c:pt idx="3222">
                  <c:v>-2.6227813000000002</c:v>
                </c:pt>
                <c:pt idx="3223">
                  <c:v>-2.5735879000000002</c:v>
                </c:pt>
                <c:pt idx="3224">
                  <c:v>-2.5132680000000001</c:v>
                </c:pt>
                <c:pt idx="3225">
                  <c:v>-2.6145505999999998</c:v>
                </c:pt>
                <c:pt idx="3226">
                  <c:v>-2.6028907000000001</c:v>
                </c:pt>
                <c:pt idx="3227">
                  <c:v>-2.3847022</c:v>
                </c:pt>
                <c:pt idx="3228">
                  <c:v>-2.3919804</c:v>
                </c:pt>
                <c:pt idx="3229">
                  <c:v>-2.4304662000000001</c:v>
                </c:pt>
                <c:pt idx="3230">
                  <c:v>-2.3610392</c:v>
                </c:pt>
                <c:pt idx="3231">
                  <c:v>-2.3491122999999998</c:v>
                </c:pt>
                <c:pt idx="3232">
                  <c:v>-2.4903672000000001</c:v>
                </c:pt>
                <c:pt idx="3233">
                  <c:v>-2.2692065000000001</c:v>
                </c:pt>
                <c:pt idx="3234">
                  <c:v>-2.4262747999999998</c:v>
                </c:pt>
                <c:pt idx="3235">
                  <c:v>-2.5882961999999998</c:v>
                </c:pt>
                <c:pt idx="3236">
                  <c:v>-2.5008838</c:v>
                </c:pt>
                <c:pt idx="3237">
                  <c:v>-2.4834318</c:v>
                </c:pt>
                <c:pt idx="3238">
                  <c:v>-2.5234038999999999</c:v>
                </c:pt>
                <c:pt idx="3239">
                  <c:v>-2.6246866999999998</c:v>
                </c:pt>
                <c:pt idx="3240">
                  <c:v>-2.5142205</c:v>
                </c:pt>
                <c:pt idx="3241">
                  <c:v>-2.5332729999999999</c:v>
                </c:pt>
                <c:pt idx="3242">
                  <c:v>-2.5138397000000001</c:v>
                </c:pt>
                <c:pt idx="3243">
                  <c:v>-2.5096859999999999</c:v>
                </c:pt>
                <c:pt idx="3244">
                  <c:v>-2.4524145000000002</c:v>
                </c:pt>
                <c:pt idx="3245">
                  <c:v>-2.3895035</c:v>
                </c:pt>
                <c:pt idx="3246">
                  <c:v>-2.4502427999999998</c:v>
                </c:pt>
                <c:pt idx="3247">
                  <c:v>-2.5718732000000002</c:v>
                </c:pt>
                <c:pt idx="3248">
                  <c:v>-2.4705523999999999</c:v>
                </c:pt>
                <c:pt idx="3249">
                  <c:v>-2.4072604000000002</c:v>
                </c:pt>
                <c:pt idx="3250">
                  <c:v>-2.4135477999999999</c:v>
                </c:pt>
                <c:pt idx="3251">
                  <c:v>-2.4269226000000002</c:v>
                </c:pt>
                <c:pt idx="3252">
                  <c:v>-2.3836355</c:v>
                </c:pt>
                <c:pt idx="3253">
                  <c:v>-2.3446921999999999</c:v>
                </c:pt>
                <c:pt idx="3254">
                  <c:v>-2.3606962999999999</c:v>
                </c:pt>
                <c:pt idx="3255">
                  <c:v>-2.6278492999999998</c:v>
                </c:pt>
                <c:pt idx="3256">
                  <c:v>-2.5785415</c:v>
                </c:pt>
                <c:pt idx="3257">
                  <c:v>-2.4927676000000001</c:v>
                </c:pt>
                <c:pt idx="3258">
                  <c:v>-2.4587778999999998</c:v>
                </c:pt>
                <c:pt idx="3259">
                  <c:v>-2.4737152999999998</c:v>
                </c:pt>
                <c:pt idx="3260">
                  <c:v>-2.5683296000000002</c:v>
                </c:pt>
                <c:pt idx="3261">
                  <c:v>-2.5489723999999998</c:v>
                </c:pt>
                <c:pt idx="3262">
                  <c:v>-2.5025987999999999</c:v>
                </c:pt>
                <c:pt idx="3263">
                  <c:v>-2.448947</c:v>
                </c:pt>
                <c:pt idx="3264">
                  <c:v>-2.4639223000000001</c:v>
                </c:pt>
                <c:pt idx="3265">
                  <c:v>-2.4894907000000002</c:v>
                </c:pt>
                <c:pt idx="3266">
                  <c:v>-2.4784019000000002</c:v>
                </c:pt>
                <c:pt idx="3267">
                  <c:v>-2.47261</c:v>
                </c:pt>
                <c:pt idx="3268">
                  <c:v>-2.3629825000000002</c:v>
                </c:pt>
                <c:pt idx="3269">
                  <c:v>-2.4917387999999998</c:v>
                </c:pt>
                <c:pt idx="3270">
                  <c:v>-2.4614834999999999</c:v>
                </c:pt>
                <c:pt idx="3271">
                  <c:v>-2.5316348</c:v>
                </c:pt>
                <c:pt idx="3272">
                  <c:v>-2.4242170000000001</c:v>
                </c:pt>
                <c:pt idx="3273">
                  <c:v>-2.48488</c:v>
                </c:pt>
                <c:pt idx="3274">
                  <c:v>-2.4258555999999998</c:v>
                </c:pt>
                <c:pt idx="3275">
                  <c:v>-2.5211556000000002</c:v>
                </c:pt>
                <c:pt idx="3276">
                  <c:v>-2.7052402</c:v>
                </c:pt>
                <c:pt idx="3277">
                  <c:v>-2.5905065999999999</c:v>
                </c:pt>
                <c:pt idx="3278">
                  <c:v>-2.4007063</c:v>
                </c:pt>
                <c:pt idx="3279">
                  <c:v>-2.5627282</c:v>
                </c:pt>
                <c:pt idx="3280">
                  <c:v>-2.6064346</c:v>
                </c:pt>
                <c:pt idx="3281">
                  <c:v>-2.5396747999999998</c:v>
                </c:pt>
                <c:pt idx="3282">
                  <c:v>-2.3659545999999998</c:v>
                </c:pt>
                <c:pt idx="3283">
                  <c:v>-2.4623981000000001</c:v>
                </c:pt>
                <c:pt idx="3284">
                  <c:v>-2.4029164000000001</c:v>
                </c:pt>
                <c:pt idx="3285">
                  <c:v>-2.5040467</c:v>
                </c:pt>
                <c:pt idx="3286">
                  <c:v>-2.5676055</c:v>
                </c:pt>
                <c:pt idx="3287">
                  <c:v>-2.6232766999999999</c:v>
                </c:pt>
                <c:pt idx="3288">
                  <c:v>-2.4300088999999998</c:v>
                </c:pt>
                <c:pt idx="3289">
                  <c:v>-2.4313807000000001</c:v>
                </c:pt>
                <c:pt idx="3290">
                  <c:v>-2.5254995999999998</c:v>
                </c:pt>
                <c:pt idx="3291">
                  <c:v>-2.3796344</c:v>
                </c:pt>
                <c:pt idx="3292">
                  <c:v>-2.4170535000000002</c:v>
                </c:pt>
                <c:pt idx="3293">
                  <c:v>-2.3869505000000002</c:v>
                </c:pt>
                <c:pt idx="3294">
                  <c:v>-2.3054442000000002</c:v>
                </c:pt>
                <c:pt idx="3295">
                  <c:v>-2.4851467999999999</c:v>
                </c:pt>
                <c:pt idx="3296">
                  <c:v>-2.7117559999999998</c:v>
                </c:pt>
                <c:pt idx="3297">
                  <c:v>-2.5399034</c:v>
                </c:pt>
                <c:pt idx="3298">
                  <c:v>-2.5711873000000001</c:v>
                </c:pt>
                <c:pt idx="3299">
                  <c:v>-2.6484258000000001</c:v>
                </c:pt>
                <c:pt idx="3300">
                  <c:v>-2.5943551</c:v>
                </c:pt>
                <c:pt idx="3301">
                  <c:v>-2.6613815000000001</c:v>
                </c:pt>
                <c:pt idx="3302">
                  <c:v>-2.5351781999999998</c:v>
                </c:pt>
                <c:pt idx="3303">
                  <c:v>-2.5460384</c:v>
                </c:pt>
                <c:pt idx="3304">
                  <c:v>-2.4582448000000001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20C-0941-BC43-3F14BD9AAF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7337560"/>
        <c:axId val="367337952"/>
      </c:scatterChart>
      <c:valAx>
        <c:axId val="36733756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CH"/>
          </a:p>
        </c:txPr>
        <c:crossAx val="367337952"/>
        <c:crosses val="autoZero"/>
        <c:crossBetween val="midCat"/>
      </c:valAx>
      <c:valAx>
        <c:axId val="3673379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CH"/>
          </a:p>
        </c:txPr>
        <c:crossAx val="3673375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CH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r-CH" b="1"/>
              <a:t>FARADAIC</a:t>
            </a:r>
            <a:r>
              <a:rPr lang="fr-CH" b="1" baseline="0"/>
              <a:t> EFFICIENCY</a:t>
            </a:r>
            <a:endParaRPr lang="fr-CH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CH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'FARADAIC EFFICIENCY'!$O$1</c:f>
              <c:strCache>
                <c:ptCount val="1"/>
                <c:pt idx="0">
                  <c:v>H2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'FARADAIC EFFICIENCY'!$B$3:$B$10</c:f>
              <c:numCache>
                <c:formatCode>0.00</c:formatCode>
                <c:ptCount val="8"/>
                <c:pt idx="0">
                  <c:v>0</c:v>
                </c:pt>
                <c:pt idx="1">
                  <c:v>10.5</c:v>
                </c:pt>
                <c:pt idx="2">
                  <c:v>21</c:v>
                </c:pt>
                <c:pt idx="3">
                  <c:v>31.5</c:v>
                </c:pt>
                <c:pt idx="4">
                  <c:v>42</c:v>
                </c:pt>
                <c:pt idx="5">
                  <c:v>52.5</c:v>
                </c:pt>
                <c:pt idx="6">
                  <c:v>63</c:v>
                </c:pt>
                <c:pt idx="7">
                  <c:v>73.5</c:v>
                </c:pt>
              </c:numCache>
            </c:numRef>
          </c:cat>
          <c:val>
            <c:numRef>
              <c:f>'FARADAIC EFFICIENCY'!$O$3:$O$10</c:f>
              <c:numCache>
                <c:formatCode>0.00</c:formatCode>
                <c:ptCount val="8"/>
                <c:pt idx="0">
                  <c:v>0</c:v>
                </c:pt>
                <c:pt idx="1">
                  <c:v>54.419158407278204</c:v>
                </c:pt>
                <c:pt idx="2">
                  <c:v>61.644022159162674</c:v>
                </c:pt>
                <c:pt idx="3">
                  <c:v>60.765548959926228</c:v>
                </c:pt>
                <c:pt idx="4">
                  <c:v>65.781462620420044</c:v>
                </c:pt>
                <c:pt idx="5">
                  <c:v>68.930483760533065</c:v>
                </c:pt>
                <c:pt idx="6">
                  <c:v>68.005265906944615</c:v>
                </c:pt>
                <c:pt idx="7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471-4B33-A446-234E023166B4}"/>
            </c:ext>
          </c:extLst>
        </c:ser>
        <c:ser>
          <c:idx val="1"/>
          <c:order val="1"/>
          <c:tx>
            <c:strRef>
              <c:f>'FARADAIC EFFICIENCY'!$P$1</c:f>
              <c:strCache>
                <c:ptCount val="1"/>
                <c:pt idx="0">
                  <c:v>CO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'FARADAIC EFFICIENCY'!$B$3:$B$10</c:f>
              <c:numCache>
                <c:formatCode>0.00</c:formatCode>
                <c:ptCount val="8"/>
                <c:pt idx="0">
                  <c:v>0</c:v>
                </c:pt>
                <c:pt idx="1">
                  <c:v>10.5</c:v>
                </c:pt>
                <c:pt idx="2">
                  <c:v>21</c:v>
                </c:pt>
                <c:pt idx="3">
                  <c:v>31.5</c:v>
                </c:pt>
                <c:pt idx="4">
                  <c:v>42</c:v>
                </c:pt>
                <c:pt idx="5">
                  <c:v>52.5</c:v>
                </c:pt>
                <c:pt idx="6">
                  <c:v>63</c:v>
                </c:pt>
                <c:pt idx="7">
                  <c:v>73.5</c:v>
                </c:pt>
              </c:numCache>
            </c:numRef>
          </c:cat>
          <c:val>
            <c:numRef>
              <c:f>'FARADAIC EFFICIENCY'!$P$3:$P$10</c:f>
              <c:numCache>
                <c:formatCode>0.00</c:formatCode>
                <c:ptCount val="8"/>
                <c:pt idx="0" formatCode="General">
                  <c:v>0</c:v>
                </c:pt>
                <c:pt idx="1">
                  <c:v>0.75181700332498835</c:v>
                </c:pt>
                <c:pt idx="2">
                  <c:v>0.98887321126771066</c:v>
                </c:pt>
                <c:pt idx="3">
                  <c:v>1.0537020817110123</c:v>
                </c:pt>
                <c:pt idx="4">
                  <c:v>1.197501752482329</c:v>
                </c:pt>
                <c:pt idx="5">
                  <c:v>1.2991747435896317</c:v>
                </c:pt>
                <c:pt idx="6">
                  <c:v>1.3097863460537924</c:v>
                </c:pt>
                <c:pt idx="7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471-4B33-A446-234E023166B4}"/>
            </c:ext>
          </c:extLst>
        </c:ser>
        <c:ser>
          <c:idx val="2"/>
          <c:order val="2"/>
          <c:tx>
            <c:strRef>
              <c:f>'FARADAIC EFFICIENCY'!$Q$1</c:f>
              <c:strCache>
                <c:ptCount val="1"/>
                <c:pt idx="0">
                  <c:v>CH4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'FARADAIC EFFICIENCY'!$B$3:$B$10</c:f>
              <c:numCache>
                <c:formatCode>0.00</c:formatCode>
                <c:ptCount val="8"/>
                <c:pt idx="0">
                  <c:v>0</c:v>
                </c:pt>
                <c:pt idx="1">
                  <c:v>10.5</c:v>
                </c:pt>
                <c:pt idx="2">
                  <c:v>21</c:v>
                </c:pt>
                <c:pt idx="3">
                  <c:v>31.5</c:v>
                </c:pt>
                <c:pt idx="4">
                  <c:v>42</c:v>
                </c:pt>
                <c:pt idx="5">
                  <c:v>52.5</c:v>
                </c:pt>
                <c:pt idx="6">
                  <c:v>63</c:v>
                </c:pt>
                <c:pt idx="7">
                  <c:v>73.5</c:v>
                </c:pt>
              </c:numCache>
            </c:numRef>
          </c:cat>
          <c:val>
            <c:numRef>
              <c:f>'FARADAIC EFFICIENCY'!$Q$3:$Q$10</c:f>
              <c:numCache>
                <c:formatCode>0.00</c:formatCode>
                <c:ptCount val="8"/>
                <c:pt idx="0" formatCode="General">
                  <c:v>0</c:v>
                </c:pt>
                <c:pt idx="1">
                  <c:v>7.6075544053440751</c:v>
                </c:pt>
                <c:pt idx="2">
                  <c:v>15.174817435024874</c:v>
                </c:pt>
                <c:pt idx="3">
                  <c:v>18.479167500796734</c:v>
                </c:pt>
                <c:pt idx="4">
                  <c:v>17.6085223979284</c:v>
                </c:pt>
                <c:pt idx="5">
                  <c:v>14.996835221040767</c:v>
                </c:pt>
                <c:pt idx="6">
                  <c:v>12.872606671537861</c:v>
                </c:pt>
                <c:pt idx="7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471-4B33-A446-234E023166B4}"/>
            </c:ext>
          </c:extLst>
        </c:ser>
        <c:ser>
          <c:idx val="3"/>
          <c:order val="3"/>
          <c:tx>
            <c:strRef>
              <c:f>'FARADAIC EFFICIENCY'!$R$1</c:f>
              <c:strCache>
                <c:ptCount val="1"/>
                <c:pt idx="0">
                  <c:v>C2H4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'FARADAIC EFFICIENCY'!$B$3:$B$10</c:f>
              <c:numCache>
                <c:formatCode>0.00</c:formatCode>
                <c:ptCount val="8"/>
                <c:pt idx="0">
                  <c:v>0</c:v>
                </c:pt>
                <c:pt idx="1">
                  <c:v>10.5</c:v>
                </c:pt>
                <c:pt idx="2">
                  <c:v>21</c:v>
                </c:pt>
                <c:pt idx="3">
                  <c:v>31.5</c:v>
                </c:pt>
                <c:pt idx="4">
                  <c:v>42</c:v>
                </c:pt>
                <c:pt idx="5">
                  <c:v>52.5</c:v>
                </c:pt>
                <c:pt idx="6">
                  <c:v>63</c:v>
                </c:pt>
                <c:pt idx="7">
                  <c:v>73.5</c:v>
                </c:pt>
              </c:numCache>
            </c:numRef>
          </c:cat>
          <c:val>
            <c:numRef>
              <c:f>'FARADAIC EFFICIENCY'!$R$3:$R$10</c:f>
              <c:numCache>
                <c:formatCode>0.00</c:formatCode>
                <c:ptCount val="8"/>
                <c:pt idx="0" formatCode="General">
                  <c:v>0</c:v>
                </c:pt>
                <c:pt idx="1">
                  <c:v>3.8958041988610574</c:v>
                </c:pt>
                <c:pt idx="2">
                  <c:v>6.3725268799787296</c:v>
                </c:pt>
                <c:pt idx="3">
                  <c:v>5.9506932836560189</c:v>
                </c:pt>
                <c:pt idx="4">
                  <c:v>5.9600104470298589</c:v>
                </c:pt>
                <c:pt idx="5">
                  <c:v>4.7878995865830571</c:v>
                </c:pt>
                <c:pt idx="6">
                  <c:v>4.3227504443914766</c:v>
                </c:pt>
                <c:pt idx="7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471-4B33-A446-234E023166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9525" cap="flat" cmpd="sng" algn="ctr">
              <a:noFill/>
              <a:round/>
            </a:ln>
            <a:effectLst/>
          </c:spPr>
        </c:hiLowLines>
        <c:smooth val="0"/>
        <c:axId val="366238512"/>
        <c:axId val="366238120"/>
      </c:lineChart>
      <c:catAx>
        <c:axId val="36623851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CH" sz="1400"/>
                  <a:t>Time</a:t>
                </a:r>
                <a:r>
                  <a:rPr lang="fr-CH" sz="1400" baseline="0"/>
                  <a:t> (min)</a:t>
                </a:r>
                <a:endParaRPr lang="fr-CH" sz="1400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CH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CH"/>
          </a:p>
        </c:txPr>
        <c:crossAx val="366238120"/>
        <c:crosses val="autoZero"/>
        <c:auto val="1"/>
        <c:lblAlgn val="ctr"/>
        <c:lblOffset val="100"/>
        <c:noMultiLvlLbl val="0"/>
      </c:catAx>
      <c:valAx>
        <c:axId val="3662381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CH"/>
                  <a:t>FE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CH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CH"/>
          </a:p>
        </c:txPr>
        <c:crossAx val="3662385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CH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CH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'FARADAIC EFFICIENCY'!$V$15</c:f>
              <c:strCache>
                <c:ptCount val="1"/>
                <c:pt idx="0">
                  <c:v>H2</c:v>
                </c:pt>
              </c:strCache>
            </c:strRef>
          </c:tx>
          <c:spPr>
            <a:solidFill>
              <a:srgbClr val="7B7C80"/>
            </a:solidFill>
            <a:ln>
              <a:noFill/>
            </a:ln>
            <a:effectLst/>
          </c:spPr>
          <c:invertIfNegative val="0"/>
          <c:cat>
            <c:strRef>
              <c:f>'Raw Potentiostat'!$B$14</c:f>
              <c:strCache>
                <c:ptCount val="1"/>
                <c:pt idx="0">
                  <c:v>File : MTCO2RR072_L99_cubes_15ug_1h_-1_10RHE_02_CA_C01.mpr</c:v>
                </c:pt>
              </c:strCache>
            </c:strRef>
          </c:cat>
          <c:val>
            <c:numRef>
              <c:f>'FARADAIC EFFICIENCY'!$V$16</c:f>
              <c:numCache>
                <c:formatCode>0.00</c:formatCode>
                <c:ptCount val="1"/>
                <c:pt idx="0">
                  <c:v>64.280379375010511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199-2745-A38D-10A3D5323163}"/>
            </c:ext>
          </c:extLst>
        </c:ser>
        <c:ser>
          <c:idx val="1"/>
          <c:order val="1"/>
          <c:tx>
            <c:strRef>
              <c:f>'FARADAIC EFFICIENCY'!$W$15</c:f>
              <c:strCache>
                <c:ptCount val="1"/>
                <c:pt idx="0">
                  <c:v>CO</c:v>
                </c:pt>
              </c:strCache>
            </c:strRef>
          </c:tx>
          <c:spPr>
            <a:solidFill>
              <a:srgbClr val="FF3E3E"/>
            </a:solidFill>
            <a:ln>
              <a:noFill/>
            </a:ln>
            <a:effectLst/>
          </c:spPr>
          <c:invertIfNegative val="0"/>
          <c:cat>
            <c:strRef>
              <c:f>'Raw Potentiostat'!$B$14</c:f>
              <c:strCache>
                <c:ptCount val="1"/>
                <c:pt idx="0">
                  <c:v>File : MTCO2RR072_L99_cubes_15ug_1h_-1_10RHE_02_CA_C01.mpr</c:v>
                </c:pt>
              </c:strCache>
            </c:strRef>
          </c:cat>
          <c:val>
            <c:numRef>
              <c:f>'FARADAIC EFFICIENCY'!$W$16</c:f>
              <c:numCache>
                <c:formatCode>0.00</c:formatCode>
                <c:ptCount val="1"/>
                <c:pt idx="0">
                  <c:v>1.1348129472626709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199-2745-A38D-10A3D5323163}"/>
            </c:ext>
          </c:extLst>
        </c:ser>
        <c:ser>
          <c:idx val="2"/>
          <c:order val="2"/>
          <c:tx>
            <c:strRef>
              <c:f>'FARADAIC EFFICIENCY'!$X$15</c:f>
              <c:strCache>
                <c:ptCount val="1"/>
                <c:pt idx="0">
                  <c:v>CH4</c:v>
                </c:pt>
              </c:strCache>
            </c:strRef>
          </c:tx>
          <c:spPr>
            <a:solidFill>
              <a:srgbClr val="0080FF"/>
            </a:solidFill>
            <a:ln>
              <a:noFill/>
            </a:ln>
            <a:effectLst/>
          </c:spPr>
          <c:invertIfNegative val="0"/>
          <c:cat>
            <c:strRef>
              <c:f>'Raw Potentiostat'!$B$14</c:f>
              <c:strCache>
                <c:ptCount val="1"/>
                <c:pt idx="0">
                  <c:v>File : MTCO2RR072_L99_cubes_15ug_1h_-1_10RHE_02_CA_C01.mpr</c:v>
                </c:pt>
              </c:strCache>
            </c:strRef>
          </c:cat>
          <c:val>
            <c:numRef>
              <c:f>'FARADAIC EFFICIENCY'!$X$16</c:f>
              <c:numCache>
                <c:formatCode>0.00</c:formatCode>
                <c:ptCount val="1"/>
                <c:pt idx="0">
                  <c:v>16.564835638697694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199-2745-A38D-10A3D5323163}"/>
            </c:ext>
          </c:extLst>
        </c:ser>
        <c:ser>
          <c:idx val="3"/>
          <c:order val="3"/>
          <c:tx>
            <c:strRef>
              <c:f>'FARADAIC EFFICIENCY'!$Y$15</c:f>
              <c:strCache>
                <c:ptCount val="1"/>
                <c:pt idx="0">
                  <c:v>C2H4</c:v>
                </c:pt>
              </c:strCache>
            </c:strRef>
          </c:tx>
          <c:spPr>
            <a:solidFill>
              <a:srgbClr val="FEB301"/>
            </a:solidFill>
            <a:ln>
              <a:noFill/>
            </a:ln>
            <a:effectLst/>
          </c:spPr>
          <c:invertIfNegative val="0"/>
          <c:cat>
            <c:strRef>
              <c:f>'Raw Potentiostat'!$B$14</c:f>
              <c:strCache>
                <c:ptCount val="1"/>
                <c:pt idx="0">
                  <c:v>File : MTCO2RR072_L99_cubes_15ug_1h_-1_10RHE_02_CA_C01.mpr</c:v>
                </c:pt>
              </c:strCache>
            </c:strRef>
          </c:cat>
          <c:val>
            <c:numRef>
              <c:f>'FARADAIC EFFICIENCY'!$Y$16</c:f>
              <c:numCache>
                <c:formatCode>0.00</c:formatCode>
                <c:ptCount val="1"/>
                <c:pt idx="0">
                  <c:v>5.7677825493119155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199-2745-A38D-10A3D5323163}"/>
            </c:ext>
          </c:extLst>
        </c:ser>
        <c:ser>
          <c:idx val="4"/>
          <c:order val="4"/>
          <c:tx>
            <c:strRef>
              <c:f>'FARADAIC EFFICIENCY'!$Z$15</c:f>
              <c:strCache>
                <c:ptCount val="1"/>
                <c:pt idx="0">
                  <c:v>C2H6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strRef>
              <c:f>'Raw Potentiostat'!$B$14</c:f>
              <c:strCache>
                <c:ptCount val="1"/>
                <c:pt idx="0">
                  <c:v>File : MTCO2RR072_L99_cubes_15ug_1h_-1_10RHE_02_CA_C01.mpr</c:v>
                </c:pt>
              </c:strCache>
            </c:strRef>
          </c:cat>
          <c:val>
            <c:numRef>
              <c:f>'FARADAIC EFFICIENCY'!$Z$16</c:f>
              <c:numCache>
                <c:formatCode>0.00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199-2745-A38D-10A3D5323163}"/>
            </c:ext>
          </c:extLst>
        </c:ser>
        <c:ser>
          <c:idx val="5"/>
          <c:order val="5"/>
          <c:tx>
            <c:strRef>
              <c:f>'FARADAIC EFFICIENCY'!$AA$15</c:f>
              <c:strCache>
                <c:ptCount val="1"/>
                <c:pt idx="0">
                  <c:v>FORMATE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'Raw Potentiostat'!$B$14</c:f>
              <c:strCache>
                <c:ptCount val="1"/>
                <c:pt idx="0">
                  <c:v>File : MTCO2RR072_L99_cubes_15ug_1h_-1_10RHE_02_CA_C01.mpr</c:v>
                </c:pt>
              </c:strCache>
            </c:strRef>
          </c:cat>
          <c:val>
            <c:numRef>
              <c:f>'FARADAIC EFFICIENCY'!$AA$16</c:f>
              <c:numCache>
                <c:formatCode>0.00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199-2745-A38D-10A3D5323163}"/>
            </c:ext>
          </c:extLst>
        </c:ser>
        <c:ser>
          <c:idx val="6"/>
          <c:order val="6"/>
          <c:tx>
            <c:strRef>
              <c:f>'FARADAIC EFFICIENCY'!$AB$15</c:f>
              <c:strCache>
                <c:ptCount val="1"/>
                <c:pt idx="0">
                  <c:v>FORMALDEHYDE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'Raw Potentiostat'!$B$14</c:f>
              <c:strCache>
                <c:ptCount val="1"/>
                <c:pt idx="0">
                  <c:v>File : MTCO2RR072_L99_cubes_15ug_1h_-1_10RHE_02_CA_C01.mpr</c:v>
                </c:pt>
              </c:strCache>
            </c:strRef>
          </c:cat>
          <c:val>
            <c:numRef>
              <c:f>'FARADAIC EFFICIENCY'!$AB$16</c:f>
              <c:numCache>
                <c:formatCode>0.00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199-2745-A38D-10A3D5323163}"/>
            </c:ext>
          </c:extLst>
        </c:ser>
        <c:ser>
          <c:idx val="7"/>
          <c:order val="7"/>
          <c:tx>
            <c:strRef>
              <c:f>'FARADAIC EFFICIENCY'!$AC$15</c:f>
              <c:strCache>
                <c:ptCount val="1"/>
                <c:pt idx="0">
                  <c:v>ACETATE</c:v>
                </c:pt>
              </c:strCache>
            </c:strRef>
          </c:tx>
          <c:spPr>
            <a:solidFill>
              <a:srgbClr val="4644AA"/>
            </a:solidFill>
            <a:ln>
              <a:noFill/>
            </a:ln>
            <a:effectLst/>
          </c:spPr>
          <c:invertIfNegative val="0"/>
          <c:cat>
            <c:strRef>
              <c:f>'Raw Potentiostat'!$B$14</c:f>
              <c:strCache>
                <c:ptCount val="1"/>
                <c:pt idx="0">
                  <c:v>File : MTCO2RR072_L99_cubes_15ug_1h_-1_10RHE_02_CA_C01.mpr</c:v>
                </c:pt>
              </c:strCache>
            </c:strRef>
          </c:cat>
          <c:val>
            <c:numRef>
              <c:f>'FARADAIC EFFICIENCY'!$AC$16</c:f>
              <c:numCache>
                <c:formatCode>0.00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199-2745-A38D-10A3D5323163}"/>
            </c:ext>
          </c:extLst>
        </c:ser>
        <c:ser>
          <c:idx val="8"/>
          <c:order val="8"/>
          <c:tx>
            <c:strRef>
              <c:f>'FARADAIC EFFICIENCY'!$AD$15</c:f>
              <c:strCache>
                <c:ptCount val="1"/>
                <c:pt idx="0">
                  <c:v>ETH. GLYCOL</c:v>
                </c:pt>
              </c:strCache>
            </c:strRef>
          </c:tx>
          <c:spPr>
            <a:solidFill>
              <a:srgbClr val="7C0106"/>
            </a:solidFill>
            <a:ln>
              <a:noFill/>
            </a:ln>
            <a:effectLst/>
          </c:spPr>
          <c:invertIfNegative val="0"/>
          <c:cat>
            <c:strRef>
              <c:f>'Raw Potentiostat'!$B$14</c:f>
              <c:strCache>
                <c:ptCount val="1"/>
                <c:pt idx="0">
                  <c:v>File : MTCO2RR072_L99_cubes_15ug_1h_-1_10RHE_02_CA_C01.mpr</c:v>
                </c:pt>
              </c:strCache>
            </c:strRef>
          </c:cat>
          <c:val>
            <c:numRef>
              <c:f>'FARADAIC EFFICIENCY'!$AD$16</c:f>
              <c:numCache>
                <c:formatCode>0.00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199-2745-A38D-10A3D5323163}"/>
            </c:ext>
          </c:extLst>
        </c:ser>
        <c:ser>
          <c:idx val="9"/>
          <c:order val="9"/>
          <c:tx>
            <c:strRef>
              <c:f>'FARADAIC EFFICIENCY'!$AE$15</c:f>
              <c:strCache>
                <c:ptCount val="1"/>
                <c:pt idx="0">
                  <c:v>GLYOXAL</c:v>
                </c:pt>
              </c:strCache>
            </c:strRef>
          </c:tx>
          <c:spPr>
            <a:solidFill>
              <a:schemeClr val="accent4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'Raw Potentiostat'!$B$14</c:f>
              <c:strCache>
                <c:ptCount val="1"/>
                <c:pt idx="0">
                  <c:v>File : MTCO2RR072_L99_cubes_15ug_1h_-1_10RHE_02_CA_C01.mpr</c:v>
                </c:pt>
              </c:strCache>
            </c:strRef>
          </c:cat>
          <c:val>
            <c:numRef>
              <c:f>'FARADAIC EFFICIENCY'!$AE$16</c:f>
              <c:numCache>
                <c:formatCode>0.00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0199-2745-A38D-10A3D5323163}"/>
            </c:ext>
          </c:extLst>
        </c:ser>
        <c:ser>
          <c:idx val="10"/>
          <c:order val="10"/>
          <c:tx>
            <c:strRef>
              <c:f>'FARADAIC EFFICIENCY'!$AF$15</c:f>
              <c:strCache>
                <c:ptCount val="1"/>
                <c:pt idx="0">
                  <c:v>MeOH</c:v>
                </c:pt>
              </c:strCache>
            </c:strRef>
          </c:tx>
          <c:spPr>
            <a:solidFill>
              <a:schemeClr val="accent5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'Raw Potentiostat'!$B$14</c:f>
              <c:strCache>
                <c:ptCount val="1"/>
                <c:pt idx="0">
                  <c:v>File : MTCO2RR072_L99_cubes_15ug_1h_-1_10RHE_02_CA_C01.mpr</c:v>
                </c:pt>
              </c:strCache>
            </c:strRef>
          </c:cat>
          <c:val>
            <c:numRef>
              <c:f>'FARADAIC EFFICIENCY'!$AF$16</c:f>
              <c:numCache>
                <c:formatCode>0.00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0199-2745-A38D-10A3D5323163}"/>
            </c:ext>
          </c:extLst>
        </c:ser>
        <c:ser>
          <c:idx val="11"/>
          <c:order val="11"/>
          <c:tx>
            <c:strRef>
              <c:f>'FARADAIC EFFICIENCY'!$AG$15</c:f>
              <c:strCache>
                <c:ptCount val="1"/>
                <c:pt idx="0">
                  <c:v>EtOH</c:v>
                </c:pt>
              </c:strCache>
            </c:strRef>
          </c:tx>
          <c:spPr>
            <a:solidFill>
              <a:srgbClr val="FFFF00"/>
            </a:solidFill>
            <a:ln>
              <a:noFill/>
            </a:ln>
            <a:effectLst/>
          </c:spPr>
          <c:invertIfNegative val="0"/>
          <c:cat>
            <c:strRef>
              <c:f>'Raw Potentiostat'!$B$14</c:f>
              <c:strCache>
                <c:ptCount val="1"/>
                <c:pt idx="0">
                  <c:v>File : MTCO2RR072_L99_cubes_15ug_1h_-1_10RHE_02_CA_C01.mpr</c:v>
                </c:pt>
              </c:strCache>
            </c:strRef>
          </c:cat>
          <c:val>
            <c:numRef>
              <c:f>'FARADAIC EFFICIENCY'!$AG$16</c:f>
              <c:numCache>
                <c:formatCode>0.00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0199-2745-A38D-10A3D5323163}"/>
            </c:ext>
          </c:extLst>
        </c:ser>
        <c:ser>
          <c:idx val="12"/>
          <c:order val="12"/>
          <c:tx>
            <c:strRef>
              <c:f>'FARADAIC EFFICIENCY'!$AH$15</c:f>
              <c:strCache>
                <c:ptCount val="1"/>
                <c:pt idx="0">
                  <c:v>PROPIONALDEHYDE</c:v>
                </c:pt>
              </c:strCache>
            </c:strRef>
          </c:tx>
          <c:spPr>
            <a:solidFill>
              <a:schemeClr val="accent1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'Raw Potentiostat'!$B$14</c:f>
              <c:strCache>
                <c:ptCount val="1"/>
                <c:pt idx="0">
                  <c:v>File : MTCO2RR072_L99_cubes_15ug_1h_-1_10RHE_02_CA_C01.mpr</c:v>
                </c:pt>
              </c:strCache>
            </c:strRef>
          </c:cat>
          <c:val>
            <c:numRef>
              <c:f>'FARADAIC EFFICIENCY'!$AH$16</c:f>
              <c:numCache>
                <c:formatCode>0.00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0199-2745-A38D-10A3D5323163}"/>
            </c:ext>
          </c:extLst>
        </c:ser>
        <c:ser>
          <c:idx val="13"/>
          <c:order val="13"/>
          <c:tx>
            <c:strRef>
              <c:f>'FARADAIC EFFICIENCY'!$AI$15</c:f>
              <c:strCache>
                <c:ptCount val="1"/>
                <c:pt idx="0">
                  <c:v>1-PROPANOL</c:v>
                </c:pt>
              </c:strCache>
            </c:strRef>
          </c:tx>
          <c:spPr>
            <a:solidFill>
              <a:srgbClr val="810181"/>
            </a:solidFill>
            <a:ln>
              <a:noFill/>
            </a:ln>
            <a:effectLst/>
          </c:spPr>
          <c:invertIfNegative val="0"/>
          <c:cat>
            <c:strRef>
              <c:f>'Raw Potentiostat'!$B$14</c:f>
              <c:strCache>
                <c:ptCount val="1"/>
                <c:pt idx="0">
                  <c:v>File : MTCO2RR072_L99_cubes_15ug_1h_-1_10RHE_02_CA_C01.mpr</c:v>
                </c:pt>
              </c:strCache>
            </c:strRef>
          </c:cat>
          <c:val>
            <c:numRef>
              <c:f>'FARADAIC EFFICIENCY'!$AI$16</c:f>
              <c:numCache>
                <c:formatCode>0.00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0199-2745-A38D-10A3D53231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366237336"/>
        <c:axId val="367339128"/>
      </c:barChart>
      <c:scatterChart>
        <c:scatterStyle val="lineMarker"/>
        <c:varyColors val="0"/>
        <c:ser>
          <c:idx val="14"/>
          <c:order val="14"/>
          <c:tx>
            <c:strRef>
              <c:f>'FARADAIC EFFICIENCY'!$C$1</c:f>
              <c:strCache>
                <c:ptCount val="1"/>
                <c:pt idx="0">
                  <c:v>Current </c:v>
                </c:pt>
              </c:strCache>
            </c:strRef>
          </c:tx>
          <c:spPr>
            <a:ln w="25400" cap="rnd">
              <a:solidFill>
                <a:srgbClr val="FF0000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FF0000"/>
              </a:solidFill>
              <a:ln w="9525">
                <a:solidFill>
                  <a:srgbClr val="FF0000"/>
                </a:solidFill>
              </a:ln>
              <a:effectLst/>
            </c:spPr>
          </c:marker>
          <c:yVal>
            <c:numRef>
              <c:f>'FARADAIC EFFICIENCY'!$C$11</c:f>
              <c:numCache>
                <c:formatCode>0.00E+00</c:formatCode>
                <c:ptCount val="1"/>
                <c:pt idx="0">
                  <c:v>3.4451490047222224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5B8-420A-B74E-199C82FA0B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7339912"/>
        <c:axId val="367339520"/>
      </c:scatterChart>
      <c:catAx>
        <c:axId val="366237336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367339128"/>
        <c:crosses val="autoZero"/>
        <c:auto val="1"/>
        <c:lblAlgn val="ctr"/>
        <c:lblOffset val="100"/>
        <c:noMultiLvlLbl val="0"/>
      </c:catAx>
      <c:valAx>
        <c:axId val="367339128"/>
        <c:scaling>
          <c:orientation val="minMax"/>
          <c:max val="1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800"/>
                  <a:t>FE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CH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CH"/>
          </a:p>
        </c:txPr>
        <c:crossAx val="366237336"/>
        <c:crosses val="autoZero"/>
        <c:crossBetween val="between"/>
      </c:valAx>
      <c:valAx>
        <c:axId val="367339520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800"/>
                  <a:t>Current (mA)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CH"/>
            </a:p>
          </c:txPr>
        </c:title>
        <c:numFmt formatCode="#,##0.0" sourceLinked="0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CH"/>
          </a:p>
        </c:txPr>
        <c:crossAx val="367339912"/>
        <c:crosses val="max"/>
        <c:crossBetween val="midCat"/>
      </c:valAx>
      <c:valAx>
        <c:axId val="367339912"/>
        <c:scaling>
          <c:orientation val="minMax"/>
        </c:scaling>
        <c:delete val="1"/>
        <c:axPos val="b"/>
        <c:majorTickMark val="out"/>
        <c:minorTickMark val="none"/>
        <c:tickLblPos val="nextTo"/>
        <c:crossAx val="36733952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egendEntry>
        <c:idx val="4"/>
        <c:delete val="1"/>
      </c:legendEntry>
      <c:legendEntry>
        <c:idx val="9"/>
        <c:delete val="1"/>
      </c:legendEntry>
      <c:legendEntry>
        <c:idx val="12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CH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CH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.xml"/><Relationship Id="rId2" Type="http://schemas.openxmlformats.org/officeDocument/2006/relationships/chart" Target="../charts/chart3.xml"/><Relationship Id="rId1" Type="http://schemas.openxmlformats.org/officeDocument/2006/relationships/chart" Target="../charts/chart2.xml"/><Relationship Id="rId5" Type="http://schemas.openxmlformats.org/officeDocument/2006/relationships/chart" Target="../charts/chart6.xml"/><Relationship Id="rId4" Type="http://schemas.openxmlformats.org/officeDocument/2006/relationships/chart" Target="../charts/chart5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38100</xdr:colOff>
      <xdr:row>1</xdr:row>
      <xdr:rowOff>19050</xdr:rowOff>
    </xdr:from>
    <xdr:to>
      <xdr:col>19</xdr:col>
      <xdr:colOff>34925</xdr:colOff>
      <xdr:row>32</xdr:row>
      <xdr:rowOff>44450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D76C986-2A73-1449-8B4A-2A90F1B7975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26</xdr:row>
      <xdr:rowOff>0</xdr:rowOff>
    </xdr:from>
    <xdr:to>
      <xdr:col>23</xdr:col>
      <xdr:colOff>603250</xdr:colOff>
      <xdr:row>50</xdr:row>
      <xdr:rowOff>6350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D748AC3-74F0-0840-BEDB-760A923D26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0</xdr:colOff>
      <xdr:row>51</xdr:row>
      <xdr:rowOff>0</xdr:rowOff>
    </xdr:from>
    <xdr:to>
      <xdr:col>23</xdr:col>
      <xdr:colOff>603250</xdr:colOff>
      <xdr:row>75</xdr:row>
      <xdr:rowOff>6350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B06DD8A-2A01-F44B-B361-8441E63CD5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25</xdr:col>
      <xdr:colOff>0</xdr:colOff>
      <xdr:row>1</xdr:row>
      <xdr:rowOff>0</xdr:rowOff>
    </xdr:from>
    <xdr:to>
      <xdr:col>34</xdr:col>
      <xdr:colOff>603250</xdr:colOff>
      <xdr:row>25</xdr:row>
      <xdr:rowOff>6350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DCB91317-0767-2A4E-9CB3-168C48CAFC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25</xdr:col>
      <xdr:colOff>0</xdr:colOff>
      <xdr:row>26</xdr:row>
      <xdr:rowOff>0</xdr:rowOff>
    </xdr:from>
    <xdr:to>
      <xdr:col>34</xdr:col>
      <xdr:colOff>603250</xdr:colOff>
      <xdr:row>50</xdr:row>
      <xdr:rowOff>6350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C6643316-A6DF-B949-A1C9-83AA3F9934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14</xdr:col>
      <xdr:colOff>0</xdr:colOff>
      <xdr:row>1</xdr:row>
      <xdr:rowOff>0</xdr:rowOff>
    </xdr:from>
    <xdr:to>
      <xdr:col>23</xdr:col>
      <xdr:colOff>603250</xdr:colOff>
      <xdr:row>25</xdr:row>
      <xdr:rowOff>8761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887E33DF-EFBC-FA44-A824-F04A30FF75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460996</xdr:colOff>
      <xdr:row>20</xdr:row>
      <xdr:rowOff>121228</xdr:rowOff>
    </xdr:from>
    <xdr:to>
      <xdr:col>20</xdr:col>
      <xdr:colOff>277091</xdr:colOff>
      <xdr:row>48</xdr:row>
      <xdr:rowOff>190499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21</xdr:col>
      <xdr:colOff>0</xdr:colOff>
      <xdr:row>21</xdr:row>
      <xdr:rowOff>0</xdr:rowOff>
    </xdr:from>
    <xdr:to>
      <xdr:col>24</xdr:col>
      <xdr:colOff>1093962</xdr:colOff>
      <xdr:row>77</xdr:row>
      <xdr:rowOff>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4A9BE66-8C8B-9240-9CB2-CD4C90B420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C_1 Glassy Carbon_C01" connectionId="4" xr16:uid="{00000000-0016-0000-0000-000000000000}" autoFormatId="16" applyNumberFormats="0" applyBorderFormats="0" applyFontFormats="0" applyPatternFormats="0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H2" connectionId="2" xr16:uid="{00000000-0016-0000-0100-000001000000}" autoFormatId="16" applyNumberFormats="0" applyBorderFormats="0" applyFontFormats="0" applyPatternFormats="0" applyAlignmentFormats="0" applyWidthHeightFormats="0"/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H1" connectionId="1" xr16:uid="{00000000-0016-0000-0100-000003000000}" autoFormatId="16" applyNumberFormats="0" applyBorderFormats="0" applyFontFormats="0" applyPatternFormats="0" applyAlignmentFormats="0" applyWidthHeightFormats="0"/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H2_1" connectionId="3" xr16:uid="{00000000-0016-0000-0100-000002000000}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3.xml"/><Relationship Id="rId2" Type="http://schemas.openxmlformats.org/officeDocument/2006/relationships/queryTable" Target="../queryTables/queryTable2.xml"/><Relationship Id="rId1" Type="http://schemas.openxmlformats.org/officeDocument/2006/relationships/printerSettings" Target="../printerSettings/printerSettings2.bin"/><Relationship Id="rId4" Type="http://schemas.openxmlformats.org/officeDocument/2006/relationships/queryTable" Target="../queryTables/queryTable4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C00000"/>
  </sheetPr>
  <dimension ref="A1:AX4555"/>
  <sheetViews>
    <sheetView zoomScale="80" zoomScaleNormal="80" workbookViewId="0">
      <selection activeCell="A21" sqref="A21"/>
    </sheetView>
  </sheetViews>
  <sheetFormatPr defaultColWidth="8.6328125" defaultRowHeight="14.5" x14ac:dyDescent="0.35"/>
  <cols>
    <col min="1" max="1" width="42.54296875" bestFit="1" customWidth="1"/>
    <col min="2" max="2" width="80.7265625" bestFit="1" customWidth="1"/>
    <col min="3" max="3" width="5.54296875" bestFit="1" customWidth="1"/>
    <col min="4" max="4" width="15.90625" bestFit="1" customWidth="1"/>
    <col min="5" max="5" width="11.7265625" bestFit="1" customWidth="1"/>
    <col min="6" max="6" width="11.81640625" bestFit="1" customWidth="1"/>
    <col min="7" max="7" width="3.54296875" bestFit="1" customWidth="1"/>
    <col min="8" max="8" width="8.81640625" bestFit="1" customWidth="1"/>
    <col min="9" max="9" width="9.6328125" bestFit="1" customWidth="1"/>
    <col min="10" max="11" width="9.54296875" bestFit="1" customWidth="1"/>
    <col min="12" max="12" width="11.81640625" hidden="1" customWidth="1"/>
    <col min="13" max="14" width="9.453125" hidden="1" customWidth="1"/>
    <col min="15" max="15" width="22.453125" hidden="1" customWidth="1"/>
    <col min="16" max="16" width="8.81640625" hidden="1" customWidth="1"/>
    <col min="17" max="17" width="20.1796875" hidden="1" customWidth="1"/>
    <col min="18" max="18" width="22.453125" hidden="1" customWidth="1"/>
    <col min="19" max="19" width="9.1796875" hidden="1" customWidth="1"/>
    <col min="20" max="20" width="15.81640625" hidden="1" customWidth="1"/>
    <col min="21" max="22" width="13.453125" hidden="1" customWidth="1"/>
    <col min="23" max="23" width="11.453125" hidden="1" customWidth="1"/>
    <col min="24" max="24" width="8.453125" bestFit="1" customWidth="1"/>
    <col min="25" max="25" width="13.81640625" customWidth="1"/>
    <col min="26" max="26" width="8.81640625" customWidth="1"/>
    <col min="27" max="27" width="11.6328125" bestFit="1" customWidth="1"/>
    <col min="28" max="28" width="8.453125" customWidth="1"/>
    <col min="29" max="29" width="13.81640625" customWidth="1"/>
    <col min="30" max="30" width="8.81640625" customWidth="1"/>
    <col min="31" max="31" width="11.6328125" bestFit="1" customWidth="1"/>
    <col min="32" max="32" width="8.453125" customWidth="1"/>
    <col min="33" max="33" width="11.6328125" bestFit="1" customWidth="1"/>
    <col min="34" max="34" width="8.453125" customWidth="1"/>
    <col min="35" max="35" width="13.81640625" bestFit="1" customWidth="1"/>
    <col min="36" max="36" width="8.81640625" customWidth="1"/>
    <col min="37" max="37" width="13.81640625" bestFit="1" customWidth="1"/>
    <col min="38" max="38" width="9.36328125" bestFit="1" customWidth="1"/>
    <col min="39" max="39" width="11.6328125" bestFit="1" customWidth="1"/>
    <col min="40" max="40" width="8.453125" customWidth="1"/>
    <col min="41" max="41" width="13.81640625" customWidth="1"/>
    <col min="42" max="42" width="8.81640625" customWidth="1"/>
    <col min="43" max="43" width="8.453125" customWidth="1"/>
    <col min="44" max="44" width="12" customWidth="1"/>
    <col min="45" max="45" width="8.6328125" customWidth="1"/>
    <col min="46" max="46" width="12" hidden="1" customWidth="1"/>
    <col min="47" max="47" width="8.6328125" hidden="1" customWidth="1"/>
    <col min="48" max="49" width="0" hidden="1" customWidth="1"/>
    <col min="50" max="50" width="8.6328125" style="10"/>
    <col min="53" max="53" width="10.81640625" bestFit="1" customWidth="1"/>
  </cols>
  <sheetData>
    <row r="1" spans="1:2" x14ac:dyDescent="0.35">
      <c r="A1" s="83" t="s">
        <v>32</v>
      </c>
    </row>
    <row r="2" spans="1:2" x14ac:dyDescent="0.35">
      <c r="A2" t="s">
        <v>189</v>
      </c>
    </row>
    <row r="4" spans="1:2" x14ac:dyDescent="0.35">
      <c r="A4" t="s">
        <v>33</v>
      </c>
    </row>
    <row r="6" spans="1:2" x14ac:dyDescent="0.35">
      <c r="A6" t="s">
        <v>197</v>
      </c>
    </row>
    <row r="7" spans="1:2" x14ac:dyDescent="0.35">
      <c r="A7" t="s">
        <v>34</v>
      </c>
    </row>
    <row r="8" spans="1:2" x14ac:dyDescent="0.35">
      <c r="A8" t="s">
        <v>35</v>
      </c>
    </row>
    <row r="9" spans="1:2" x14ac:dyDescent="0.35">
      <c r="A9" t="s">
        <v>36</v>
      </c>
    </row>
    <row r="10" spans="1:2" x14ac:dyDescent="0.35">
      <c r="A10" t="s">
        <v>37</v>
      </c>
    </row>
    <row r="11" spans="1:2" x14ac:dyDescent="0.35">
      <c r="A11" t="s">
        <v>185</v>
      </c>
    </row>
    <row r="12" spans="1:2" x14ac:dyDescent="0.35">
      <c r="A12" t="s">
        <v>198</v>
      </c>
    </row>
    <row r="13" spans="1:2" x14ac:dyDescent="0.35">
      <c r="A13" t="s">
        <v>38</v>
      </c>
    </row>
    <row r="14" spans="1:2" x14ac:dyDescent="0.35">
      <c r="B14" t="s">
        <v>199</v>
      </c>
    </row>
    <row r="15" spans="1:2" x14ac:dyDescent="0.35">
      <c r="B15" t="s">
        <v>200</v>
      </c>
    </row>
    <row r="16" spans="1:2" x14ac:dyDescent="0.35">
      <c r="B16" t="s">
        <v>201</v>
      </c>
    </row>
    <row r="17" spans="1:1" x14ac:dyDescent="0.35">
      <c r="A17" t="s">
        <v>39</v>
      </c>
    </row>
    <row r="18" spans="1:1" x14ac:dyDescent="0.35">
      <c r="A18" t="s">
        <v>99</v>
      </c>
    </row>
    <row r="19" spans="1:1" x14ac:dyDescent="0.35">
      <c r="A19" t="s">
        <v>40</v>
      </c>
    </row>
    <row r="20" spans="1:1" x14ac:dyDescent="0.35">
      <c r="A20" t="s">
        <v>41</v>
      </c>
    </row>
    <row r="21" spans="1:1" x14ac:dyDescent="0.35">
      <c r="A21" t="s">
        <v>42</v>
      </c>
    </row>
    <row r="22" spans="1:1" x14ac:dyDescent="0.35">
      <c r="A22" t="s">
        <v>43</v>
      </c>
    </row>
    <row r="23" spans="1:1" x14ac:dyDescent="0.35">
      <c r="A23" t="s">
        <v>44</v>
      </c>
    </row>
    <row r="24" spans="1:1" x14ac:dyDescent="0.35">
      <c r="A24" t="s">
        <v>45</v>
      </c>
    </row>
    <row r="25" spans="1:1" x14ac:dyDescent="0.35">
      <c r="A25" t="s">
        <v>46</v>
      </c>
    </row>
    <row r="26" spans="1:1" x14ac:dyDescent="0.35">
      <c r="A26" t="s">
        <v>47</v>
      </c>
    </row>
    <row r="27" spans="1:1" x14ac:dyDescent="0.35">
      <c r="A27" t="s">
        <v>48</v>
      </c>
    </row>
    <row r="28" spans="1:1" x14ac:dyDescent="0.35">
      <c r="A28" t="s">
        <v>49</v>
      </c>
    </row>
    <row r="29" spans="1:1" x14ac:dyDescent="0.35">
      <c r="A29" t="s">
        <v>50</v>
      </c>
    </row>
    <row r="30" spans="1:1" x14ac:dyDescent="0.35">
      <c r="A30" t="s">
        <v>51</v>
      </c>
    </row>
    <row r="31" spans="1:1" x14ac:dyDescent="0.35">
      <c r="A31" t="s">
        <v>202</v>
      </c>
    </row>
    <row r="32" spans="1:1" x14ac:dyDescent="0.35">
      <c r="A32" t="s">
        <v>52</v>
      </c>
    </row>
    <row r="33" spans="1:1" x14ac:dyDescent="0.35">
      <c r="A33" t="s">
        <v>196</v>
      </c>
    </row>
    <row r="34" spans="1:1" x14ac:dyDescent="0.35">
      <c r="A34" t="s">
        <v>53</v>
      </c>
    </row>
    <row r="35" spans="1:1" x14ac:dyDescent="0.35">
      <c r="A35" t="s">
        <v>54</v>
      </c>
    </row>
    <row r="36" spans="1:1" x14ac:dyDescent="0.35">
      <c r="A36" t="s">
        <v>55</v>
      </c>
    </row>
    <row r="37" spans="1:1" x14ac:dyDescent="0.35">
      <c r="A37" t="s">
        <v>56</v>
      </c>
    </row>
    <row r="38" spans="1:1" x14ac:dyDescent="0.35">
      <c r="A38" t="s">
        <v>57</v>
      </c>
    </row>
    <row r="39" spans="1:1" x14ac:dyDescent="0.35">
      <c r="A39" t="s">
        <v>58</v>
      </c>
    </row>
    <row r="40" spans="1:1" x14ac:dyDescent="0.35">
      <c r="A40" t="s">
        <v>59</v>
      </c>
    </row>
    <row r="41" spans="1:1" x14ac:dyDescent="0.35">
      <c r="A41" t="s">
        <v>60</v>
      </c>
    </row>
    <row r="42" spans="1:1" x14ac:dyDescent="0.35">
      <c r="A42" t="s">
        <v>61</v>
      </c>
    </row>
    <row r="43" spans="1:1" x14ac:dyDescent="0.35">
      <c r="A43" t="s">
        <v>62</v>
      </c>
    </row>
    <row r="44" spans="1:1" x14ac:dyDescent="0.35">
      <c r="A44" t="s">
        <v>63</v>
      </c>
    </row>
    <row r="45" spans="1:1" x14ac:dyDescent="0.35">
      <c r="A45" t="s">
        <v>98</v>
      </c>
    </row>
    <row r="46" spans="1:1" x14ac:dyDescent="0.35">
      <c r="A46" t="s">
        <v>64</v>
      </c>
    </row>
    <row r="47" spans="1:1" x14ac:dyDescent="0.35">
      <c r="A47" t="s">
        <v>65</v>
      </c>
    </row>
    <row r="48" spans="1:1" x14ac:dyDescent="0.35">
      <c r="A48" t="s">
        <v>66</v>
      </c>
    </row>
    <row r="49" spans="1:39" x14ac:dyDescent="0.35">
      <c r="A49" t="s">
        <v>186</v>
      </c>
    </row>
    <row r="50" spans="1:39" x14ac:dyDescent="0.35">
      <c r="A50" t="s">
        <v>67</v>
      </c>
    </row>
    <row r="51" spans="1:39" x14ac:dyDescent="0.35">
      <c r="A51" t="s">
        <v>68</v>
      </c>
    </row>
    <row r="52" spans="1:39" x14ac:dyDescent="0.35">
      <c r="A52" t="s">
        <v>69</v>
      </c>
    </row>
    <row r="53" spans="1:39" x14ac:dyDescent="0.35">
      <c r="A53" t="s">
        <v>70</v>
      </c>
    </row>
    <row r="54" spans="1:39" x14ac:dyDescent="0.35">
      <c r="A54" t="s">
        <v>71</v>
      </c>
    </row>
    <row r="55" spans="1:39" x14ac:dyDescent="0.35">
      <c r="A55" t="s">
        <v>72</v>
      </c>
    </row>
    <row r="57" spans="1:39" x14ac:dyDescent="0.35">
      <c r="A57" t="s">
        <v>73</v>
      </c>
      <c r="B57" t="s">
        <v>74</v>
      </c>
      <c r="C57" t="s">
        <v>75</v>
      </c>
      <c r="D57" t="s">
        <v>76</v>
      </c>
      <c r="E57" t="s">
        <v>77</v>
      </c>
      <c r="F57" t="s">
        <v>78</v>
      </c>
      <c r="G57" t="s">
        <v>79</v>
      </c>
      <c r="H57" s="9" t="s">
        <v>80</v>
      </c>
      <c r="I57" s="9" t="s">
        <v>81</v>
      </c>
      <c r="J57" s="9" t="s">
        <v>82</v>
      </c>
      <c r="K57" s="9" t="s">
        <v>83</v>
      </c>
      <c r="L57" s="9" t="s">
        <v>84</v>
      </c>
      <c r="M57" s="9" t="s">
        <v>85</v>
      </c>
      <c r="N57" s="9" t="s">
        <v>86</v>
      </c>
      <c r="O57" s="9" t="s">
        <v>87</v>
      </c>
      <c r="P57" t="s">
        <v>88</v>
      </c>
      <c r="Q57" s="9" t="s">
        <v>89</v>
      </c>
      <c r="R57" s="9" t="s">
        <v>90</v>
      </c>
      <c r="S57" s="9" t="s">
        <v>91</v>
      </c>
      <c r="T57" s="9" t="s">
        <v>92</v>
      </c>
      <c r="U57" s="9" t="s">
        <v>93</v>
      </c>
      <c r="V57" s="9" t="s">
        <v>94</v>
      </c>
      <c r="W57" s="9" t="s">
        <v>95</v>
      </c>
      <c r="X57" s="9" t="s">
        <v>96</v>
      </c>
      <c r="AM57" s="9" t="e">
        <f>K57-'Processed Potentiostat'!$J$3</f>
        <v>#VALUE!</v>
      </c>
    </row>
    <row r="58" spans="1:39" x14ac:dyDescent="0.35">
      <c r="A58">
        <v>2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 s="9">
        <v>5.0799998716684003E-2</v>
      </c>
      <c r="I58" s="9">
        <v>-1.8199974000000001</v>
      </c>
      <c r="J58" s="9">
        <v>-1.8108195</v>
      </c>
      <c r="K58" s="9">
        <v>-20.722805000000001</v>
      </c>
      <c r="L58" s="9">
        <v>0</v>
      </c>
      <c r="M58" s="9">
        <v>0</v>
      </c>
      <c r="N58" s="9">
        <v>0</v>
      </c>
      <c r="O58" s="9">
        <v>0</v>
      </c>
      <c r="P58">
        <v>0</v>
      </c>
      <c r="Q58" s="9">
        <v>68.849991000000003</v>
      </c>
      <c r="R58" s="9">
        <v>0</v>
      </c>
      <c r="S58" s="9">
        <v>0</v>
      </c>
      <c r="T58" s="9">
        <v>0</v>
      </c>
      <c r="U58" s="9">
        <v>0</v>
      </c>
      <c r="V58" s="9" t="s">
        <v>97</v>
      </c>
      <c r="W58" s="9">
        <v>0</v>
      </c>
      <c r="X58" s="9">
        <v>3.7525258999999998E-2</v>
      </c>
      <c r="AM58" s="9">
        <f>K58-'Processed Potentiostat'!$J$3</f>
        <v>-20.722805000000001</v>
      </c>
    </row>
    <row r="59" spans="1:39" x14ac:dyDescent="0.35">
      <c r="A59">
        <v>2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 s="9">
        <v>5.3399998651002499E-2</v>
      </c>
      <c r="I59" s="9">
        <v>-1.820165</v>
      </c>
      <c r="J59" s="9">
        <v>-1.8245958</v>
      </c>
      <c r="K59" s="9">
        <v>-14.894632</v>
      </c>
      <c r="L59" s="9">
        <v>-1.3762171533372601E-5</v>
      </c>
      <c r="M59" s="9">
        <v>-4.9543818000000001E-5</v>
      </c>
      <c r="N59" s="9">
        <v>-4.9543818000000001E-5</v>
      </c>
      <c r="O59" s="9">
        <v>-1.3762171533372601E-5</v>
      </c>
      <c r="P59">
        <v>0</v>
      </c>
      <c r="Q59" s="9">
        <v>68.849991000000003</v>
      </c>
      <c r="R59" s="9">
        <v>-1.3762171533372601E-5</v>
      </c>
      <c r="S59" s="9">
        <v>1.3762171533372601E-5</v>
      </c>
      <c r="T59" s="9">
        <v>0</v>
      </c>
      <c r="U59" s="9">
        <v>1.3762171533372601E-5</v>
      </c>
      <c r="V59" s="9" t="s">
        <v>97</v>
      </c>
      <c r="W59" s="9">
        <v>0</v>
      </c>
      <c r="X59" s="9">
        <v>2.7176684E-2</v>
      </c>
      <c r="AM59" s="9">
        <f>K59-'Processed Potentiostat'!$J$3</f>
        <v>-14.894632</v>
      </c>
    </row>
    <row r="60" spans="1:39" x14ac:dyDescent="0.35">
      <c r="A60">
        <v>2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 s="9">
        <v>5.4999998610583099E-2</v>
      </c>
      <c r="I60" s="9">
        <v>-1.8200653</v>
      </c>
      <c r="J60" s="9">
        <v>-1.8226914000000001</v>
      </c>
      <c r="K60" s="9">
        <v>-9.7235022000000004</v>
      </c>
      <c r="L60" s="9">
        <v>-1.8967878659566201E-5</v>
      </c>
      <c r="M60" s="9">
        <v>-6.8284359999999997E-5</v>
      </c>
      <c r="N60" s="9">
        <v>-6.8284359999999997E-5</v>
      </c>
      <c r="O60" s="9">
        <v>-1.8967878659566201E-5</v>
      </c>
      <c r="P60">
        <v>0</v>
      </c>
      <c r="Q60" s="9">
        <v>68.849991000000003</v>
      </c>
      <c r="R60" s="9">
        <v>-5.2057071261935697E-6</v>
      </c>
      <c r="S60" s="9">
        <v>1.8967878659566201E-5</v>
      </c>
      <c r="T60" s="9">
        <v>0</v>
      </c>
      <c r="U60" s="9">
        <v>1.8967878659566201E-5</v>
      </c>
      <c r="V60" s="9" t="s">
        <v>97</v>
      </c>
      <c r="W60" s="9">
        <v>0</v>
      </c>
      <c r="X60" s="9">
        <v>1.7722944000000001E-2</v>
      </c>
      <c r="AM60" s="9">
        <f>K60-'Processed Potentiostat'!$J$3</f>
        <v>-9.7235022000000004</v>
      </c>
    </row>
    <row r="61" spans="1:39" x14ac:dyDescent="0.35">
      <c r="A61">
        <v>2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 s="9">
        <v>6.1999998433748198E-2</v>
      </c>
      <c r="I61" s="9">
        <v>-1.8198432</v>
      </c>
      <c r="J61" s="9">
        <v>-1.8201118999999999</v>
      </c>
      <c r="K61" s="9">
        <v>-4.7049817999999997</v>
      </c>
      <c r="L61" s="9">
        <v>-3.1104173448350598E-5</v>
      </c>
      <c r="M61" s="9">
        <v>-1.1197502E-4</v>
      </c>
      <c r="N61" s="9">
        <v>-1.1197502E-4</v>
      </c>
      <c r="O61" s="9">
        <v>-3.1104173448350598E-5</v>
      </c>
      <c r="P61">
        <v>0</v>
      </c>
      <c r="Q61" s="9">
        <v>68.849991000000003</v>
      </c>
      <c r="R61" s="9">
        <v>-1.21362947887844E-5</v>
      </c>
      <c r="S61" s="9">
        <v>3.1104173448350598E-5</v>
      </c>
      <c r="T61" s="9">
        <v>0</v>
      </c>
      <c r="U61" s="9">
        <v>3.1104173448350598E-5</v>
      </c>
      <c r="V61" s="9" t="s">
        <v>97</v>
      </c>
      <c r="W61" s="9">
        <v>0</v>
      </c>
      <c r="X61" s="9">
        <v>8.5635929999999996E-3</v>
      </c>
      <c r="AM61" s="9">
        <f>K61-'Processed Potentiostat'!$J$3</f>
        <v>-4.7049817999999997</v>
      </c>
    </row>
    <row r="62" spans="1:39" x14ac:dyDescent="0.35">
      <c r="A62">
        <v>2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 s="9">
        <v>1.0619999731716201</v>
      </c>
      <c r="I62" s="9">
        <v>-1.8198448</v>
      </c>
      <c r="J62" s="9">
        <v>-1.8199452</v>
      </c>
      <c r="K62" s="9">
        <v>-3.5124909999999998</v>
      </c>
      <c r="L62" s="9">
        <v>-9.3839672940307102E-4</v>
      </c>
      <c r="M62" s="9">
        <v>-3.3782283000000001E-3</v>
      </c>
      <c r="N62" s="9">
        <v>-3.3782283000000001E-3</v>
      </c>
      <c r="O62" s="9">
        <v>-9.3839672940307102E-4</v>
      </c>
      <c r="P62">
        <v>0</v>
      </c>
      <c r="Q62" s="9">
        <v>68.849991000000003</v>
      </c>
      <c r="R62" s="9">
        <v>-9.0729255595472103E-4</v>
      </c>
      <c r="S62" s="9">
        <v>9.3839672940307102E-4</v>
      </c>
      <c r="T62" s="9">
        <v>0</v>
      </c>
      <c r="U62" s="9">
        <v>9.3839672940307102E-4</v>
      </c>
      <c r="V62" s="9" t="s">
        <v>97</v>
      </c>
      <c r="W62" s="9">
        <v>0</v>
      </c>
      <c r="X62" s="9">
        <v>6.3925413000000004E-3</v>
      </c>
      <c r="AM62" s="9">
        <f>K62-'Processed Potentiostat'!$J$3</f>
        <v>-3.5124909999999998</v>
      </c>
    </row>
    <row r="63" spans="1:39" x14ac:dyDescent="0.35">
      <c r="A63">
        <v>2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 s="9">
        <v>2.0619999479094901</v>
      </c>
      <c r="I63" s="9">
        <v>-1.8201611</v>
      </c>
      <c r="J63" s="9">
        <v>-1.8202357</v>
      </c>
      <c r="K63" s="9">
        <v>-3.4615445</v>
      </c>
      <c r="L63" s="9">
        <v>-1.91217588880327E-3</v>
      </c>
      <c r="M63" s="9">
        <v>-6.8838331000000003E-3</v>
      </c>
      <c r="N63" s="9">
        <v>-6.8838331000000003E-3</v>
      </c>
      <c r="O63" s="9">
        <v>-1.91217588880327E-3</v>
      </c>
      <c r="P63">
        <v>0</v>
      </c>
      <c r="Q63" s="9">
        <v>68.849991000000003</v>
      </c>
      <c r="R63" s="9">
        <v>-9.7377915940019804E-4</v>
      </c>
      <c r="S63" s="9">
        <v>1.91217588880327E-3</v>
      </c>
      <c r="T63" s="9">
        <v>0</v>
      </c>
      <c r="U63" s="9">
        <v>1.91217588880327E-3</v>
      </c>
      <c r="V63" s="9" t="s">
        <v>97</v>
      </c>
      <c r="W63" s="9">
        <v>0</v>
      </c>
      <c r="X63" s="9">
        <v>6.3008270000000002E-3</v>
      </c>
      <c r="AM63" s="9">
        <f>K63-'Processed Potentiostat'!$J$3</f>
        <v>-3.4615445</v>
      </c>
    </row>
    <row r="64" spans="1:39" x14ac:dyDescent="0.35">
      <c r="A64">
        <v>2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 s="9">
        <v>3.0619999226473702</v>
      </c>
      <c r="I64" s="9">
        <v>-1.8198668</v>
      </c>
      <c r="J64" s="9">
        <v>-1.8200003</v>
      </c>
      <c r="K64" s="9">
        <v>-3.7425679999999999</v>
      </c>
      <c r="L64" s="9">
        <v>-2.9192553265757E-3</v>
      </c>
      <c r="M64" s="9">
        <v>-1.0509320000000001E-2</v>
      </c>
      <c r="N64" s="9">
        <v>-1.0509320000000001E-2</v>
      </c>
      <c r="O64" s="9">
        <v>-2.9192553265757E-3</v>
      </c>
      <c r="P64">
        <v>0</v>
      </c>
      <c r="Q64" s="9">
        <v>68.849991000000003</v>
      </c>
      <c r="R64" s="9">
        <v>-1.00707943777243E-3</v>
      </c>
      <c r="S64" s="9">
        <v>2.9192553265757E-3</v>
      </c>
      <c r="T64" s="9">
        <v>0</v>
      </c>
      <c r="U64" s="9">
        <v>2.9192553265757E-3</v>
      </c>
      <c r="V64" s="9" t="s">
        <v>97</v>
      </c>
      <c r="W64" s="9">
        <v>0</v>
      </c>
      <c r="X64" s="9">
        <v>6.8114749000000004E-3</v>
      </c>
      <c r="AM64" s="9">
        <f>K64-'Processed Potentiostat'!$J$3</f>
        <v>-3.7425679999999999</v>
      </c>
    </row>
    <row r="65" spans="1:39" x14ac:dyDescent="0.35">
      <c r="A65">
        <v>2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 s="9">
        <v>4.06199989738524</v>
      </c>
      <c r="I65" s="9">
        <v>-1.8200774</v>
      </c>
      <c r="J65" s="9">
        <v>-1.8200814999999999</v>
      </c>
      <c r="K65" s="9">
        <v>-3.7834159999999999</v>
      </c>
      <c r="L65" s="9">
        <v>-3.9394216805431499E-3</v>
      </c>
      <c r="M65" s="9">
        <v>-1.4181918E-2</v>
      </c>
      <c r="N65" s="9">
        <v>-1.4181918E-2</v>
      </c>
      <c r="O65" s="9">
        <v>-3.9394216805431499E-3</v>
      </c>
      <c r="P65">
        <v>0</v>
      </c>
      <c r="Q65" s="9">
        <v>68.849991000000003</v>
      </c>
      <c r="R65" s="9">
        <v>-1.0201663539674501E-3</v>
      </c>
      <c r="S65" s="9">
        <v>3.9394216805431499E-3</v>
      </c>
      <c r="T65" s="9">
        <v>0</v>
      </c>
      <c r="U65" s="9">
        <v>3.9394216805431499E-3</v>
      </c>
      <c r="V65" s="9" t="s">
        <v>97</v>
      </c>
      <c r="W65" s="9">
        <v>0</v>
      </c>
      <c r="X65" s="9">
        <v>6.8861254999999996E-3</v>
      </c>
      <c r="AM65" s="9">
        <f>K65-'Processed Potentiostat'!$J$3</f>
        <v>-3.7834159999999999</v>
      </c>
    </row>
    <row r="66" spans="1:39" x14ac:dyDescent="0.35">
      <c r="A66">
        <v>2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 s="9">
        <v>5.0619998721231196</v>
      </c>
      <c r="I66" s="9">
        <v>-1.8200485</v>
      </c>
      <c r="J66" s="9">
        <v>-1.8202254</v>
      </c>
      <c r="K66" s="9">
        <v>-3.764478</v>
      </c>
      <c r="L66" s="9">
        <v>-5.0119733365376704E-3</v>
      </c>
      <c r="M66" s="9">
        <v>-1.8043105E-2</v>
      </c>
      <c r="N66" s="9">
        <v>-1.8043105E-2</v>
      </c>
      <c r="O66" s="9">
        <v>-5.0119733365376704E-3</v>
      </c>
      <c r="P66">
        <v>0</v>
      </c>
      <c r="Q66" s="9">
        <v>68.849991000000003</v>
      </c>
      <c r="R66" s="9">
        <v>-1.0725516559945199E-3</v>
      </c>
      <c r="S66" s="9">
        <v>5.0119733365376704E-3</v>
      </c>
      <c r="T66" s="9">
        <v>0</v>
      </c>
      <c r="U66" s="9">
        <v>5.0119733365376704E-3</v>
      </c>
      <c r="V66" s="9" t="s">
        <v>97</v>
      </c>
      <c r="W66" s="9">
        <v>0</v>
      </c>
      <c r="X66" s="9">
        <v>6.8521983999999996E-3</v>
      </c>
      <c r="AM66" s="9">
        <f>K66-'Processed Potentiostat'!$J$3</f>
        <v>-3.764478</v>
      </c>
    </row>
    <row r="67" spans="1:39" x14ac:dyDescent="0.35">
      <c r="A67">
        <v>2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 s="9">
        <v>6.0619998468609904</v>
      </c>
      <c r="I67" s="9">
        <v>-1.8198719999999999</v>
      </c>
      <c r="J67" s="9">
        <v>-1.8200144</v>
      </c>
      <c r="K67" s="9">
        <v>-3.5427078999999999</v>
      </c>
      <c r="L67" s="9">
        <v>-6.0450690091186097E-3</v>
      </c>
      <c r="M67" s="9">
        <v>-2.1762248000000001E-2</v>
      </c>
      <c r="N67" s="9">
        <v>-2.1762248000000001E-2</v>
      </c>
      <c r="O67" s="9">
        <v>-6.0450690091186097E-3</v>
      </c>
      <c r="P67">
        <v>0</v>
      </c>
      <c r="Q67" s="9">
        <v>68.849991000000003</v>
      </c>
      <c r="R67" s="9">
        <v>-1.0330956725809299E-3</v>
      </c>
      <c r="S67" s="9">
        <v>6.0450690091186097E-3</v>
      </c>
      <c r="T67" s="9">
        <v>0</v>
      </c>
      <c r="U67" s="9">
        <v>6.0450690091186097E-3</v>
      </c>
      <c r="V67" s="9" t="s">
        <v>97</v>
      </c>
      <c r="W67" s="9">
        <v>0</v>
      </c>
      <c r="X67" s="9">
        <v>6.4477794999999996E-3</v>
      </c>
      <c r="AM67" s="9">
        <f>K67-'Processed Potentiostat'!$J$3</f>
        <v>-3.5427078999999999</v>
      </c>
    </row>
    <row r="68" spans="1:39" x14ac:dyDescent="0.35">
      <c r="A68">
        <v>2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 s="9">
        <v>7.06199982159887</v>
      </c>
      <c r="I68" s="9">
        <v>-1.8201541999999999</v>
      </c>
      <c r="J68" s="9">
        <v>-1.8201849000000001</v>
      </c>
      <c r="K68" s="9">
        <v>-4.5700908</v>
      </c>
      <c r="L68" s="9">
        <v>-7.2183509940438803E-3</v>
      </c>
      <c r="M68" s="9">
        <v>-2.5986064E-2</v>
      </c>
      <c r="N68" s="9">
        <v>-2.5986064E-2</v>
      </c>
      <c r="O68" s="9">
        <v>-7.2183509940438803E-3</v>
      </c>
      <c r="P68">
        <v>0</v>
      </c>
      <c r="Q68" s="9">
        <v>68.849991000000003</v>
      </c>
      <c r="R68" s="9">
        <v>-1.17328198492527E-3</v>
      </c>
      <c r="S68" s="9">
        <v>7.2183509940438803E-3</v>
      </c>
      <c r="T68" s="9">
        <v>0</v>
      </c>
      <c r="U68" s="9">
        <v>7.2183509940438803E-3</v>
      </c>
      <c r="V68" s="9" t="s">
        <v>97</v>
      </c>
      <c r="W68" s="9">
        <v>0</v>
      </c>
      <c r="X68" s="9">
        <v>8.3184103000000006E-3</v>
      </c>
      <c r="AM68" s="9">
        <f>K68-'Processed Potentiostat'!$J$3</f>
        <v>-4.5700908</v>
      </c>
    </row>
    <row r="69" spans="1:39" x14ac:dyDescent="0.35">
      <c r="A69">
        <v>2</v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 s="9">
        <v>8.0619997963367496</v>
      </c>
      <c r="I69" s="9">
        <v>-1.8201137000000001</v>
      </c>
      <c r="J69" s="9">
        <v>-1.820209</v>
      </c>
      <c r="K69" s="9">
        <v>-4.3358983999999996</v>
      </c>
      <c r="L69" s="9">
        <v>-8.4189711928500006E-3</v>
      </c>
      <c r="M69" s="9">
        <v>-3.0308297000000001E-2</v>
      </c>
      <c r="N69" s="9">
        <v>-3.0308297000000001E-2</v>
      </c>
      <c r="O69" s="9">
        <v>-8.4189711928500006E-3</v>
      </c>
      <c r="P69">
        <v>0</v>
      </c>
      <c r="Q69" s="9">
        <v>68.849991000000003</v>
      </c>
      <c r="R69" s="9">
        <v>-1.2006201988061199E-3</v>
      </c>
      <c r="S69" s="9">
        <v>8.4189711928500006E-3</v>
      </c>
      <c r="T69" s="9">
        <v>0</v>
      </c>
      <c r="U69" s="9">
        <v>8.4189711928500006E-3</v>
      </c>
      <c r="V69" s="9" t="s">
        <v>97</v>
      </c>
      <c r="W69" s="9">
        <v>0</v>
      </c>
      <c r="X69" s="9">
        <v>7.8922417000000002E-3</v>
      </c>
      <c r="AM69" s="9">
        <f>K69-'Processed Potentiostat'!$J$3</f>
        <v>-4.3358983999999996</v>
      </c>
    </row>
    <row r="70" spans="1:39" x14ac:dyDescent="0.35">
      <c r="A70">
        <v>2</v>
      </c>
      <c r="B70">
        <v>0</v>
      </c>
      <c r="C70">
        <v>0</v>
      </c>
      <c r="D70">
        <v>0</v>
      </c>
      <c r="E70">
        <v>0</v>
      </c>
      <c r="F70">
        <v>0</v>
      </c>
      <c r="G70">
        <v>0</v>
      </c>
      <c r="H70" s="9">
        <v>9.0619997710746194</v>
      </c>
      <c r="I70" s="9">
        <v>-1.8198779</v>
      </c>
      <c r="J70" s="9">
        <v>-1.8201031999999999</v>
      </c>
      <c r="K70" s="9">
        <v>-4.3525881999999996</v>
      </c>
      <c r="L70" s="9">
        <v>-9.6307653189632598E-3</v>
      </c>
      <c r="M70" s="9">
        <v>-3.4670754999999998E-2</v>
      </c>
      <c r="N70" s="9">
        <v>-3.4670754999999998E-2</v>
      </c>
      <c r="O70" s="9">
        <v>-9.6307653189632598E-3</v>
      </c>
      <c r="P70">
        <v>0</v>
      </c>
      <c r="Q70" s="9">
        <v>68.849991000000003</v>
      </c>
      <c r="R70" s="9">
        <v>-1.21179412611325E-3</v>
      </c>
      <c r="S70" s="9">
        <v>9.6307653189632598E-3</v>
      </c>
      <c r="T70" s="9">
        <v>0</v>
      </c>
      <c r="U70" s="9">
        <v>9.6307653189632598E-3</v>
      </c>
      <c r="V70" s="9" t="s">
        <v>97</v>
      </c>
      <c r="W70" s="9">
        <v>0</v>
      </c>
      <c r="X70" s="9">
        <v>7.9221594999999995E-3</v>
      </c>
      <c r="AM70" s="9">
        <f>K70-'Processed Potentiostat'!$J$3</f>
        <v>-4.3525881999999996</v>
      </c>
    </row>
    <row r="71" spans="1:39" x14ac:dyDescent="0.35">
      <c r="A71">
        <v>2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 s="9">
        <v>10.0619997458125</v>
      </c>
      <c r="I71" s="9">
        <v>-1.8201578</v>
      </c>
      <c r="J71" s="9">
        <v>-1.8202974999999999</v>
      </c>
      <c r="K71" s="9">
        <v>-4.1175956999999999</v>
      </c>
      <c r="L71" s="9">
        <v>-1.0839137741314E-2</v>
      </c>
      <c r="M71" s="9">
        <v>-3.9020895999999999E-2</v>
      </c>
      <c r="N71" s="9">
        <v>-3.9020895999999999E-2</v>
      </c>
      <c r="O71" s="9">
        <v>-1.0839137741314E-2</v>
      </c>
      <c r="P71">
        <v>0</v>
      </c>
      <c r="Q71" s="9">
        <v>68.849991000000003</v>
      </c>
      <c r="R71" s="9">
        <v>-1.2083724223507699E-3</v>
      </c>
      <c r="S71" s="9">
        <v>1.0839137741314E-2</v>
      </c>
      <c r="T71" s="9">
        <v>0</v>
      </c>
      <c r="U71" s="9">
        <v>1.0839137741314E-2</v>
      </c>
      <c r="V71" s="9" t="s">
        <v>97</v>
      </c>
      <c r="W71" s="9">
        <v>0</v>
      </c>
      <c r="X71" s="9">
        <v>7.4952491999999999E-3</v>
      </c>
      <c r="AM71" s="9">
        <f>K71-'Processed Potentiostat'!$J$3</f>
        <v>-4.1175956999999999</v>
      </c>
    </row>
    <row r="72" spans="1:39" x14ac:dyDescent="0.35">
      <c r="A72">
        <v>2</v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 s="9">
        <v>11.0619997205503</v>
      </c>
      <c r="I72" s="9">
        <v>-1.8198383</v>
      </c>
      <c r="J72" s="9">
        <v>-1.8197764999999999</v>
      </c>
      <c r="K72" s="9">
        <v>-3.8437741000000001</v>
      </c>
      <c r="L72" s="9">
        <v>-1.1954592222531601E-2</v>
      </c>
      <c r="M72" s="9">
        <v>-4.3036532000000002E-2</v>
      </c>
      <c r="N72" s="9">
        <v>-4.3036532000000002E-2</v>
      </c>
      <c r="O72" s="9">
        <v>-1.1954592222531601E-2</v>
      </c>
      <c r="P72">
        <v>0</v>
      </c>
      <c r="Q72" s="9">
        <v>68.849991000000003</v>
      </c>
      <c r="R72" s="9">
        <v>-1.11545448121759E-3</v>
      </c>
      <c r="S72" s="9">
        <v>1.1954592222531601E-2</v>
      </c>
      <c r="T72" s="9">
        <v>0</v>
      </c>
      <c r="U72" s="9">
        <v>1.1954592222531601E-2</v>
      </c>
      <c r="V72" s="9" t="s">
        <v>97</v>
      </c>
      <c r="W72" s="9">
        <v>0</v>
      </c>
      <c r="X72" s="9">
        <v>6.9948099999999997E-3</v>
      </c>
      <c r="AM72" s="9">
        <f>K72-'Processed Potentiostat'!$J$3</f>
        <v>-3.8437741000000001</v>
      </c>
    </row>
    <row r="73" spans="1:39" x14ac:dyDescent="0.35">
      <c r="A73">
        <v>2</v>
      </c>
      <c r="B73">
        <v>0</v>
      </c>
      <c r="C73">
        <v>0</v>
      </c>
      <c r="D73">
        <v>0</v>
      </c>
      <c r="E73">
        <v>0</v>
      </c>
      <c r="F73">
        <v>0</v>
      </c>
      <c r="G73">
        <v>0</v>
      </c>
      <c r="H73" s="9">
        <v>12.0619996952882</v>
      </c>
      <c r="I73" s="9">
        <v>-1.8199443</v>
      </c>
      <c r="J73" s="9">
        <v>-1.8201205</v>
      </c>
      <c r="K73" s="9">
        <v>-4.0934372000000003</v>
      </c>
      <c r="L73" s="9">
        <v>-1.3034788290143E-2</v>
      </c>
      <c r="M73" s="9">
        <v>-4.6925239000000001E-2</v>
      </c>
      <c r="N73" s="9">
        <v>-4.6925239000000001E-2</v>
      </c>
      <c r="O73" s="9">
        <v>-1.3034788290143E-2</v>
      </c>
      <c r="P73">
        <v>0</v>
      </c>
      <c r="Q73" s="9">
        <v>68.849991000000003</v>
      </c>
      <c r="R73" s="9">
        <v>-1.0801960676113699E-3</v>
      </c>
      <c r="S73" s="9">
        <v>1.3034788290143E-2</v>
      </c>
      <c r="T73" s="9">
        <v>0</v>
      </c>
      <c r="U73" s="9">
        <v>1.3034788290143E-2</v>
      </c>
      <c r="V73" s="9" t="s">
        <v>97</v>
      </c>
      <c r="W73" s="9">
        <v>0</v>
      </c>
      <c r="X73" s="9">
        <v>7.4505489000000003E-3</v>
      </c>
      <c r="AM73" s="9">
        <f>K73-'Processed Potentiostat'!$J$3</f>
        <v>-4.0934372000000003</v>
      </c>
    </row>
    <row r="74" spans="1:39" x14ac:dyDescent="0.35">
      <c r="A74">
        <v>2</v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 s="9">
        <v>13.061999670026101</v>
      </c>
      <c r="I74" s="9">
        <v>-1.8199411999999999</v>
      </c>
      <c r="J74" s="9">
        <v>-1.8199445000000001</v>
      </c>
      <c r="K74" s="9">
        <v>-4.0727463000000004</v>
      </c>
      <c r="L74" s="9">
        <v>-1.41788834090497E-2</v>
      </c>
      <c r="M74" s="9">
        <v>-5.1043980000000003E-2</v>
      </c>
      <c r="N74" s="9">
        <v>-5.1043980000000003E-2</v>
      </c>
      <c r="O74" s="9">
        <v>-1.41788834090497E-2</v>
      </c>
      <c r="P74">
        <v>0</v>
      </c>
      <c r="Q74" s="9">
        <v>68.849991000000003</v>
      </c>
      <c r="R74" s="9">
        <v>-1.14409511890676E-3</v>
      </c>
      <c r="S74" s="9">
        <v>1.41788834090497E-2</v>
      </c>
      <c r="T74" s="9">
        <v>0</v>
      </c>
      <c r="U74" s="9">
        <v>1.41788834090497E-2</v>
      </c>
      <c r="V74" s="9" t="s">
        <v>97</v>
      </c>
      <c r="W74" s="9">
        <v>0</v>
      </c>
      <c r="X74" s="9">
        <v>7.4121724E-3</v>
      </c>
      <c r="AM74" s="9">
        <f>K74-'Processed Potentiostat'!$J$3</f>
        <v>-4.0727463000000004</v>
      </c>
    </row>
    <row r="75" spans="1:39" x14ac:dyDescent="0.35">
      <c r="A75">
        <v>2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 s="9">
        <v>14.061999644764001</v>
      </c>
      <c r="I75" s="9">
        <v>-1.8198839</v>
      </c>
      <c r="J75" s="9">
        <v>-1.8199955000000001</v>
      </c>
      <c r="K75" s="9">
        <v>-3.6936414000000002</v>
      </c>
      <c r="L75" s="9">
        <v>-1.52563937572638E-2</v>
      </c>
      <c r="M75" s="9">
        <v>-5.4923016999999998E-2</v>
      </c>
      <c r="N75" s="9">
        <v>-5.4923016999999998E-2</v>
      </c>
      <c r="O75" s="9">
        <v>-1.52563937572638E-2</v>
      </c>
      <c r="P75">
        <v>0</v>
      </c>
      <c r="Q75" s="9">
        <v>68.849991000000003</v>
      </c>
      <c r="R75" s="9">
        <v>-1.0775103482140399E-3</v>
      </c>
      <c r="S75" s="9">
        <v>1.52563937572638E-2</v>
      </c>
      <c r="T75" s="9">
        <v>0</v>
      </c>
      <c r="U75" s="9">
        <v>1.52563937572638E-2</v>
      </c>
      <c r="V75" s="9" t="s">
        <v>97</v>
      </c>
      <c r="W75" s="9">
        <v>0</v>
      </c>
      <c r="X75" s="9">
        <v>6.7224106999999996E-3</v>
      </c>
      <c r="AM75" s="9">
        <f>K75-'Processed Potentiostat'!$J$3</f>
        <v>-3.6936414000000002</v>
      </c>
    </row>
    <row r="76" spans="1:39" x14ac:dyDescent="0.35">
      <c r="A76">
        <v>2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 s="9">
        <v>15.061999619501799</v>
      </c>
      <c r="I76" s="9">
        <v>-1.8200319</v>
      </c>
      <c r="J76" s="9">
        <v>-1.8200761999999999</v>
      </c>
      <c r="K76" s="9">
        <v>-3.7317841</v>
      </c>
      <c r="L76" s="9">
        <v>-1.63286569456789E-2</v>
      </c>
      <c r="M76" s="9">
        <v>-5.8783165999999998E-2</v>
      </c>
      <c r="N76" s="9">
        <v>-5.8783165999999998E-2</v>
      </c>
      <c r="O76" s="9">
        <v>-1.63286569456789E-2</v>
      </c>
      <c r="P76">
        <v>0</v>
      </c>
      <c r="Q76" s="9">
        <v>68.849991000000003</v>
      </c>
      <c r="R76" s="9">
        <v>-1.0722631884151001E-3</v>
      </c>
      <c r="S76" s="9">
        <v>1.63286569456789E-2</v>
      </c>
      <c r="T76" s="9">
        <v>0</v>
      </c>
      <c r="U76" s="9">
        <v>1.63286569456789E-2</v>
      </c>
      <c r="V76" s="9" t="s">
        <v>97</v>
      </c>
      <c r="W76" s="9">
        <v>0</v>
      </c>
      <c r="X76" s="9">
        <v>6.7921313000000004E-3</v>
      </c>
      <c r="AM76" s="9">
        <f>K76-'Processed Potentiostat'!$J$3</f>
        <v>-3.7317841</v>
      </c>
    </row>
    <row r="77" spans="1:39" x14ac:dyDescent="0.35">
      <c r="A77">
        <v>2</v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 s="9">
        <v>16.061999594239701</v>
      </c>
      <c r="I77" s="9">
        <v>-1.8199818999999999</v>
      </c>
      <c r="J77" s="9">
        <v>-1.8200472999999999</v>
      </c>
      <c r="K77" s="9">
        <v>-4.0204287000000001</v>
      </c>
      <c r="L77" s="9">
        <v>-1.7379891023106001E-2</v>
      </c>
      <c r="M77" s="9">
        <v>-6.2567606999999997E-2</v>
      </c>
      <c r="N77" s="9">
        <v>-6.2567606999999997E-2</v>
      </c>
      <c r="O77" s="9">
        <v>-1.7379891023106001E-2</v>
      </c>
      <c r="P77">
        <v>0</v>
      </c>
      <c r="Q77" s="9">
        <v>68.849991000000003</v>
      </c>
      <c r="R77" s="9">
        <v>-1.0512340774271199E-3</v>
      </c>
      <c r="S77" s="9">
        <v>1.7379891023106001E-2</v>
      </c>
      <c r="T77" s="9">
        <v>0</v>
      </c>
      <c r="U77" s="9">
        <v>1.7379891023106001E-2</v>
      </c>
      <c r="V77" s="9" t="s">
        <v>97</v>
      </c>
      <c r="W77" s="9">
        <v>0</v>
      </c>
      <c r="X77" s="9">
        <v>7.3173702999999998E-3</v>
      </c>
      <c r="AM77" s="9">
        <f>K77-'Processed Potentiostat'!$J$3</f>
        <v>-4.0204287000000001</v>
      </c>
    </row>
    <row r="78" spans="1:39" x14ac:dyDescent="0.35">
      <c r="A78">
        <v>2</v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 s="9">
        <v>17.061999568977601</v>
      </c>
      <c r="I78" s="9">
        <v>-1.8199873</v>
      </c>
      <c r="J78" s="9">
        <v>-1.8201299</v>
      </c>
      <c r="K78" s="9">
        <v>-3.9359117000000001</v>
      </c>
      <c r="L78" s="9">
        <v>-1.8490732702175699E-2</v>
      </c>
      <c r="M78" s="9">
        <v>-6.6566638999999997E-2</v>
      </c>
      <c r="N78" s="9">
        <v>-6.6566638999999997E-2</v>
      </c>
      <c r="O78" s="9">
        <v>-1.8490732702175699E-2</v>
      </c>
      <c r="P78">
        <v>0</v>
      </c>
      <c r="Q78" s="9">
        <v>68.849991000000003</v>
      </c>
      <c r="R78" s="9">
        <v>-1.1108416790697199E-3</v>
      </c>
      <c r="S78" s="9">
        <v>1.8490732702175699E-2</v>
      </c>
      <c r="T78" s="9">
        <v>0</v>
      </c>
      <c r="U78" s="9">
        <v>1.8490732702175699E-2</v>
      </c>
      <c r="V78" s="9" t="s">
        <v>97</v>
      </c>
      <c r="W78" s="9">
        <v>0</v>
      </c>
      <c r="X78" s="9">
        <v>7.1638700999999997E-3</v>
      </c>
      <c r="AM78" s="9">
        <f>K78-'Processed Potentiostat'!$J$3</f>
        <v>-3.9359117000000001</v>
      </c>
    </row>
    <row r="79" spans="1:39" x14ac:dyDescent="0.35">
      <c r="A79">
        <v>2</v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 s="9">
        <v>18.061999543715501</v>
      </c>
      <c r="I79" s="9">
        <v>-1.8201284</v>
      </c>
      <c r="J79" s="9">
        <v>-1.8202205</v>
      </c>
      <c r="K79" s="9">
        <v>-3.6175457999999998</v>
      </c>
      <c r="L79" s="9">
        <v>-1.9576027780506301E-2</v>
      </c>
      <c r="M79" s="9">
        <v>-7.0473701E-2</v>
      </c>
      <c r="N79" s="9">
        <v>-7.0473701E-2</v>
      </c>
      <c r="O79" s="9">
        <v>-1.9576027780506301E-2</v>
      </c>
      <c r="P79">
        <v>0</v>
      </c>
      <c r="Q79" s="9">
        <v>68.849991000000003</v>
      </c>
      <c r="R79" s="9">
        <v>-1.0852950783305699E-3</v>
      </c>
      <c r="S79" s="9">
        <v>1.9576027780506301E-2</v>
      </c>
      <c r="T79" s="9">
        <v>0</v>
      </c>
      <c r="U79" s="9">
        <v>1.9576027780506301E-2</v>
      </c>
      <c r="V79" s="9" t="s">
        <v>97</v>
      </c>
      <c r="W79" s="9">
        <v>0</v>
      </c>
      <c r="X79" s="9">
        <v>6.5847309000000003E-3</v>
      </c>
      <c r="AM79" s="9">
        <f>K79-'Processed Potentiostat'!$J$3</f>
        <v>-3.6175457999999998</v>
      </c>
    </row>
    <row r="80" spans="1:39" x14ac:dyDescent="0.35">
      <c r="A80">
        <v>2</v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 s="9">
        <v>19.061999518453302</v>
      </c>
      <c r="I80" s="9">
        <v>-1.8201107000000001</v>
      </c>
      <c r="J80" s="9">
        <v>-1.8202453999999999</v>
      </c>
      <c r="K80" s="9">
        <v>-3.7350612000000001</v>
      </c>
      <c r="L80" s="9">
        <v>-2.0595145785278698E-2</v>
      </c>
      <c r="M80" s="9">
        <v>-7.4142523000000002E-2</v>
      </c>
      <c r="N80" s="9">
        <v>-7.4142523000000002E-2</v>
      </c>
      <c r="O80" s="9">
        <v>-2.0595145785278698E-2</v>
      </c>
      <c r="P80">
        <v>0</v>
      </c>
      <c r="Q80" s="9">
        <v>68.849991000000003</v>
      </c>
      <c r="R80" s="9">
        <v>-1.01911800477239E-3</v>
      </c>
      <c r="S80" s="9">
        <v>2.0595145785278698E-2</v>
      </c>
      <c r="T80" s="9">
        <v>0</v>
      </c>
      <c r="U80" s="9">
        <v>2.0595145785278698E-2</v>
      </c>
      <c r="V80" s="9" t="s">
        <v>97</v>
      </c>
      <c r="W80" s="9">
        <v>0</v>
      </c>
      <c r="X80" s="9">
        <v>6.7987278999999999E-3</v>
      </c>
      <c r="AM80" s="9">
        <f>K80-'Processed Potentiostat'!$J$3</f>
        <v>-3.7350612000000001</v>
      </c>
    </row>
    <row r="81" spans="1:39" x14ac:dyDescent="0.35">
      <c r="A81">
        <v>2</v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 s="9">
        <v>20.061999493191198</v>
      </c>
      <c r="I81" s="9">
        <v>-1.8199474</v>
      </c>
      <c r="J81" s="9">
        <v>-1.8200951999999999</v>
      </c>
      <c r="K81" s="9">
        <v>-3.8036120000000002</v>
      </c>
      <c r="L81" s="9">
        <v>-2.16312489535808E-2</v>
      </c>
      <c r="M81" s="9">
        <v>-7.7872499999999997E-2</v>
      </c>
      <c r="N81" s="9">
        <v>-7.7872499999999997E-2</v>
      </c>
      <c r="O81" s="9">
        <v>-2.16312489535808E-2</v>
      </c>
      <c r="P81">
        <v>0</v>
      </c>
      <c r="Q81" s="9">
        <v>68.849991000000003</v>
      </c>
      <c r="R81" s="9">
        <v>-1.0361031683021099E-3</v>
      </c>
      <c r="S81" s="9">
        <v>2.16312489535808E-2</v>
      </c>
      <c r="T81" s="9">
        <v>0</v>
      </c>
      <c r="U81" s="9">
        <v>2.16312489535808E-2</v>
      </c>
      <c r="V81" s="9" t="s">
        <v>97</v>
      </c>
      <c r="W81" s="9">
        <v>0</v>
      </c>
      <c r="X81" s="9">
        <v>6.9229360999999998E-3</v>
      </c>
      <c r="AM81" s="9">
        <f>K81-'Processed Potentiostat'!$J$3</f>
        <v>-3.8036120000000002</v>
      </c>
    </row>
    <row r="82" spans="1:39" x14ac:dyDescent="0.35">
      <c r="A82">
        <v>2</v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 s="9">
        <v>21.061999467929098</v>
      </c>
      <c r="I82" s="9">
        <v>-1.820076</v>
      </c>
      <c r="J82" s="9">
        <v>-1.8201082</v>
      </c>
      <c r="K82" s="9">
        <v>-3.8010587999999998</v>
      </c>
      <c r="L82" s="9">
        <v>-2.2693308380153401E-2</v>
      </c>
      <c r="M82" s="9">
        <v>-8.1695906999999998E-2</v>
      </c>
      <c r="N82" s="9">
        <v>-8.1695906999999998E-2</v>
      </c>
      <c r="O82" s="9">
        <v>-2.2693308380153401E-2</v>
      </c>
      <c r="P82">
        <v>0</v>
      </c>
      <c r="Q82" s="9">
        <v>68.849991000000003</v>
      </c>
      <c r="R82" s="9">
        <v>-1.0620594265725899E-3</v>
      </c>
      <c r="S82" s="9">
        <v>2.2693308380153401E-2</v>
      </c>
      <c r="T82" s="9">
        <v>0</v>
      </c>
      <c r="U82" s="9">
        <v>2.2693308380153401E-2</v>
      </c>
      <c r="V82" s="9" t="s">
        <v>97</v>
      </c>
      <c r="W82" s="9">
        <v>0</v>
      </c>
      <c r="X82" s="9">
        <v>6.9183381E-3</v>
      </c>
      <c r="AM82" s="9">
        <f>K82-'Processed Potentiostat'!$J$3</f>
        <v>-3.8010587999999998</v>
      </c>
    </row>
    <row r="83" spans="1:39" x14ac:dyDescent="0.35">
      <c r="A83">
        <v>2</v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 s="9">
        <v>22.061999442666998</v>
      </c>
      <c r="I83" s="9">
        <v>-1.8200547</v>
      </c>
      <c r="J83" s="9">
        <v>-1.8202122000000001</v>
      </c>
      <c r="K83" s="9">
        <v>-3.8908339000000001</v>
      </c>
      <c r="L83" s="9">
        <v>-2.3788118080298098E-2</v>
      </c>
      <c r="M83" s="9">
        <v>-8.5637226999999996E-2</v>
      </c>
      <c r="N83" s="9">
        <v>-8.5637226999999996E-2</v>
      </c>
      <c r="O83" s="9">
        <v>-2.3788118080298098E-2</v>
      </c>
      <c r="P83">
        <v>0</v>
      </c>
      <c r="Q83" s="9">
        <v>68.849991000000003</v>
      </c>
      <c r="R83" s="9">
        <v>-1.0948097001446601E-3</v>
      </c>
      <c r="S83" s="9">
        <v>2.3788118080298098E-2</v>
      </c>
      <c r="T83" s="9">
        <v>0</v>
      </c>
      <c r="U83" s="9">
        <v>2.3788118080298098E-2</v>
      </c>
      <c r="V83" s="9" t="s">
        <v>97</v>
      </c>
      <c r="W83" s="9">
        <v>0</v>
      </c>
      <c r="X83" s="9">
        <v>7.0821432999999996E-3</v>
      </c>
      <c r="AM83" s="9">
        <f>K83-'Processed Potentiostat'!$J$3</f>
        <v>-3.8908339000000001</v>
      </c>
    </row>
    <row r="84" spans="1:39" x14ac:dyDescent="0.35">
      <c r="A84">
        <v>2</v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 s="9">
        <v>23.061999417404799</v>
      </c>
      <c r="I84" s="9">
        <v>-1.8199877</v>
      </c>
      <c r="J84" s="9">
        <v>-1.8200666000000001</v>
      </c>
      <c r="K84" s="9">
        <v>-3.7429109</v>
      </c>
      <c r="L84" s="9">
        <v>-2.4895979377097501E-2</v>
      </c>
      <c r="M84" s="9">
        <v>-8.9625521999999999E-2</v>
      </c>
      <c r="N84" s="9">
        <v>-8.9625521999999999E-2</v>
      </c>
      <c r="O84" s="9">
        <v>-2.4895979377097501E-2</v>
      </c>
      <c r="P84">
        <v>0</v>
      </c>
      <c r="Q84" s="9">
        <v>68.849991000000003</v>
      </c>
      <c r="R84" s="9">
        <v>-1.10786129679944E-3</v>
      </c>
      <c r="S84" s="9">
        <v>2.4895979377097501E-2</v>
      </c>
      <c r="T84" s="9">
        <v>0</v>
      </c>
      <c r="U84" s="9">
        <v>2.4895979377097501E-2</v>
      </c>
      <c r="V84" s="9" t="s">
        <v>97</v>
      </c>
      <c r="W84" s="9">
        <v>0</v>
      </c>
      <c r="X84" s="9">
        <v>6.8123471000000003E-3</v>
      </c>
      <c r="AM84" s="9">
        <f>K84-'Processed Potentiostat'!$J$3</f>
        <v>-3.7429109</v>
      </c>
    </row>
    <row r="85" spans="1:39" x14ac:dyDescent="0.35">
      <c r="A85">
        <v>2</v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 s="9">
        <v>24.061999392142699</v>
      </c>
      <c r="I85" s="9">
        <v>-1.8199662999999999</v>
      </c>
      <c r="J85" s="9">
        <v>-1.8200818999999999</v>
      </c>
      <c r="K85" s="9">
        <v>-3.7335753</v>
      </c>
      <c r="L85" s="9">
        <v>-2.5960787853797199E-2</v>
      </c>
      <c r="M85" s="9">
        <v>-9.3458839000000002E-2</v>
      </c>
      <c r="N85" s="9">
        <v>-9.3458839000000002E-2</v>
      </c>
      <c r="O85" s="9">
        <v>-2.5960787853797199E-2</v>
      </c>
      <c r="P85">
        <v>0</v>
      </c>
      <c r="Q85" s="9">
        <v>68.849991000000003</v>
      </c>
      <c r="R85" s="9">
        <v>-1.06480847669972E-3</v>
      </c>
      <c r="S85" s="9">
        <v>2.5960787853797199E-2</v>
      </c>
      <c r="T85" s="9">
        <v>0</v>
      </c>
      <c r="U85" s="9">
        <v>2.5960787853797199E-2</v>
      </c>
      <c r="V85" s="9" t="s">
        <v>97</v>
      </c>
      <c r="W85" s="9">
        <v>0</v>
      </c>
      <c r="X85" s="9">
        <v>6.7954128999999997E-3</v>
      </c>
      <c r="AM85" s="9">
        <f>K85-'Processed Potentiostat'!$J$3</f>
        <v>-3.7335753</v>
      </c>
    </row>
    <row r="86" spans="1:39" x14ac:dyDescent="0.35">
      <c r="A86">
        <v>2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 s="9">
        <v>25.061999366880599</v>
      </c>
      <c r="I86" s="9">
        <v>-1.8201482</v>
      </c>
      <c r="J86" s="9">
        <v>-1.8202362000000001</v>
      </c>
      <c r="K86" s="9">
        <v>-3.7656214000000001</v>
      </c>
      <c r="L86" s="9">
        <v>-2.7059239052931401E-2</v>
      </c>
      <c r="M86" s="9">
        <v>-9.7413263999999999E-2</v>
      </c>
      <c r="N86" s="9">
        <v>-9.7413263999999999E-2</v>
      </c>
      <c r="O86" s="9">
        <v>-2.7059239052931401E-2</v>
      </c>
      <c r="P86">
        <v>0</v>
      </c>
      <c r="Q86" s="9">
        <v>68.849991000000003</v>
      </c>
      <c r="R86" s="9">
        <v>-1.0984511991341799E-3</v>
      </c>
      <c r="S86" s="9">
        <v>2.7059239052931401E-2</v>
      </c>
      <c r="T86" s="9">
        <v>0</v>
      </c>
      <c r="U86" s="9">
        <v>2.7059239052931401E-2</v>
      </c>
      <c r="V86" s="9" t="s">
        <v>97</v>
      </c>
      <c r="W86" s="9">
        <v>0</v>
      </c>
      <c r="X86" s="9">
        <v>6.8543203999999998E-3</v>
      </c>
      <c r="AM86" s="9">
        <f>K86-'Processed Potentiostat'!$J$3</f>
        <v>-3.7656214000000001</v>
      </c>
    </row>
    <row r="87" spans="1:39" x14ac:dyDescent="0.35">
      <c r="A87">
        <v>2</v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 s="9">
        <v>26.061999341618499</v>
      </c>
      <c r="I87" s="9">
        <v>-1.8200611</v>
      </c>
      <c r="J87" s="9">
        <v>-1.8201864999999999</v>
      </c>
      <c r="K87" s="9">
        <v>-3.6444101</v>
      </c>
      <c r="L87" s="9">
        <v>-2.80914119428263E-2</v>
      </c>
      <c r="M87" s="9">
        <v>-0.10112908</v>
      </c>
      <c r="N87" s="9">
        <v>-0.10112908</v>
      </c>
      <c r="O87" s="9">
        <v>-2.80914119428263E-2</v>
      </c>
      <c r="P87">
        <v>0</v>
      </c>
      <c r="Q87" s="9">
        <v>68.849991000000003</v>
      </c>
      <c r="R87" s="9">
        <v>-1.0321728898949E-3</v>
      </c>
      <c r="S87" s="9">
        <v>2.80914119428263E-2</v>
      </c>
      <c r="T87" s="9">
        <v>0</v>
      </c>
      <c r="U87" s="9">
        <v>2.80914119428263E-2</v>
      </c>
      <c r="V87" s="9" t="s">
        <v>97</v>
      </c>
      <c r="W87" s="9">
        <v>0</v>
      </c>
      <c r="X87" s="9">
        <v>6.6335062E-3</v>
      </c>
      <c r="AM87" s="9">
        <f>K87-'Processed Potentiostat'!$J$3</f>
        <v>-3.6444101</v>
      </c>
    </row>
    <row r="88" spans="1:39" x14ac:dyDescent="0.35">
      <c r="A88">
        <v>2</v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 s="9">
        <v>27.0619993163563</v>
      </c>
      <c r="I88" s="9">
        <v>-1.8200277</v>
      </c>
      <c r="J88" s="9">
        <v>-1.8201423999999999</v>
      </c>
      <c r="K88" s="9">
        <v>-3.5759734999999999</v>
      </c>
      <c r="L88" s="9">
        <v>-2.9133110702832501E-2</v>
      </c>
      <c r="M88" s="9">
        <v>-0.10487920000000001</v>
      </c>
      <c r="N88" s="9">
        <v>-0.10487920000000001</v>
      </c>
      <c r="O88" s="9">
        <v>-2.9133110702832501E-2</v>
      </c>
      <c r="P88">
        <v>0</v>
      </c>
      <c r="Q88" s="9">
        <v>68.849991000000003</v>
      </c>
      <c r="R88" s="9">
        <v>-1.04169876000616E-3</v>
      </c>
      <c r="S88" s="9">
        <v>2.9133110702832501E-2</v>
      </c>
      <c r="T88" s="9">
        <v>0</v>
      </c>
      <c r="U88" s="9">
        <v>2.9133110702832501E-2</v>
      </c>
      <c r="V88" s="9" t="s">
        <v>97</v>
      </c>
      <c r="W88" s="9">
        <v>0</v>
      </c>
      <c r="X88" s="9">
        <v>6.5087811000000004E-3</v>
      </c>
      <c r="AM88" s="9">
        <f>K88-'Processed Potentiostat'!$J$3</f>
        <v>-3.5759734999999999</v>
      </c>
    </row>
    <row r="89" spans="1:39" x14ac:dyDescent="0.35">
      <c r="A89">
        <v>2</v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 s="9">
        <v>28.0619992910942</v>
      </c>
      <c r="I89" s="9">
        <v>-1.8201088999999999</v>
      </c>
      <c r="J89" s="9">
        <v>-1.8202438000000001</v>
      </c>
      <c r="K89" s="9">
        <v>-3.5699532</v>
      </c>
      <c r="L89" s="9">
        <v>-3.0108512199123701E-2</v>
      </c>
      <c r="M89" s="9">
        <v>-0.10839064</v>
      </c>
      <c r="N89" s="9">
        <v>-0.10839064</v>
      </c>
      <c r="O89" s="9">
        <v>-3.0108512199123701E-2</v>
      </c>
      <c r="P89">
        <v>0</v>
      </c>
      <c r="Q89" s="9">
        <v>68.849991000000003</v>
      </c>
      <c r="R89" s="9">
        <v>-9.7540149629116103E-4</v>
      </c>
      <c r="S89" s="9">
        <v>3.0108512199123701E-2</v>
      </c>
      <c r="T89" s="9">
        <v>0</v>
      </c>
      <c r="U89" s="9">
        <v>3.0108512199123701E-2</v>
      </c>
      <c r="V89" s="9" t="s">
        <v>97</v>
      </c>
      <c r="W89" s="9">
        <v>0</v>
      </c>
      <c r="X89" s="9">
        <v>6.4981854999999998E-3</v>
      </c>
      <c r="AM89" s="9">
        <f>K89-'Processed Potentiostat'!$J$3</f>
        <v>-3.5699532</v>
      </c>
    </row>
    <row r="90" spans="1:39" x14ac:dyDescent="0.35">
      <c r="A90">
        <v>2</v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 s="9">
        <v>29.0619992658321</v>
      </c>
      <c r="I90" s="9">
        <v>-1.8199909000000001</v>
      </c>
      <c r="J90" s="9">
        <v>-1.8200064</v>
      </c>
      <c r="K90" s="9">
        <v>-3.7604771000000001</v>
      </c>
      <c r="L90" s="9">
        <v>-3.11061324713627E-2</v>
      </c>
      <c r="M90" s="9">
        <v>-0.11198208</v>
      </c>
      <c r="N90" s="9">
        <v>-0.11198208</v>
      </c>
      <c r="O90" s="9">
        <v>-3.11061324713627E-2</v>
      </c>
      <c r="P90">
        <v>0</v>
      </c>
      <c r="Q90" s="9">
        <v>68.849991000000003</v>
      </c>
      <c r="R90" s="9">
        <v>-9.9762027223904799E-4</v>
      </c>
      <c r="S90" s="9">
        <v>3.11061324713627E-2</v>
      </c>
      <c r="T90" s="9">
        <v>0</v>
      </c>
      <c r="U90" s="9">
        <v>3.11061324713627E-2</v>
      </c>
      <c r="V90" s="9" t="s">
        <v>97</v>
      </c>
      <c r="W90" s="9">
        <v>0</v>
      </c>
      <c r="X90" s="9">
        <v>6.8440921999999996E-3</v>
      </c>
      <c r="AM90" s="9">
        <f>K90-'Processed Potentiostat'!$J$3</f>
        <v>-3.7604771000000001</v>
      </c>
    </row>
    <row r="91" spans="1:39" x14ac:dyDescent="0.35">
      <c r="A91">
        <v>2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 s="9">
        <v>30.06199924057</v>
      </c>
      <c r="I91" s="9">
        <v>-1.8201183000000001</v>
      </c>
      <c r="J91" s="9">
        <v>-1.8200875999999999</v>
      </c>
      <c r="K91" s="9">
        <v>-3.7213816999999998</v>
      </c>
      <c r="L91" s="9">
        <v>-3.2126832440879598E-2</v>
      </c>
      <c r="M91" s="9">
        <v>-0.1156566</v>
      </c>
      <c r="N91" s="9">
        <v>-0.1156566</v>
      </c>
      <c r="O91" s="9">
        <v>-3.2126832440879598E-2</v>
      </c>
      <c r="P91">
        <v>0</v>
      </c>
      <c r="Q91" s="9">
        <v>68.849991000000003</v>
      </c>
      <c r="R91" s="9">
        <v>-1.0206999695168599E-3</v>
      </c>
      <c r="S91" s="9">
        <v>3.2126832440879598E-2</v>
      </c>
      <c r="T91" s="9">
        <v>0</v>
      </c>
      <c r="U91" s="9">
        <v>3.2126832440879598E-2</v>
      </c>
      <c r="V91" s="9" t="s">
        <v>97</v>
      </c>
      <c r="W91" s="9">
        <v>0</v>
      </c>
      <c r="X91" s="9">
        <v>6.7732404E-3</v>
      </c>
      <c r="AM91" s="9">
        <f>K91-'Processed Potentiostat'!$J$3</f>
        <v>-3.7213816999999998</v>
      </c>
    </row>
    <row r="92" spans="1:39" x14ac:dyDescent="0.35">
      <c r="A92">
        <v>2</v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 s="9">
        <v>31.0619992153078</v>
      </c>
      <c r="I92" s="9">
        <v>-1.8199476000000001</v>
      </c>
      <c r="J92" s="9">
        <v>-1.8199958000000001</v>
      </c>
      <c r="K92" s="9">
        <v>-3.5303239999999998</v>
      </c>
      <c r="L92" s="9">
        <v>-3.3177980087094799E-2</v>
      </c>
      <c r="M92" s="9">
        <v>-0.11944072999999999</v>
      </c>
      <c r="N92" s="9">
        <v>-0.11944072999999999</v>
      </c>
      <c r="O92" s="9">
        <v>-3.3177980087094799E-2</v>
      </c>
      <c r="P92">
        <v>0</v>
      </c>
      <c r="Q92" s="9">
        <v>68.849991000000003</v>
      </c>
      <c r="R92" s="9">
        <v>-1.0511476462152199E-3</v>
      </c>
      <c r="S92" s="9">
        <v>3.3177980087094799E-2</v>
      </c>
      <c r="T92" s="9">
        <v>0</v>
      </c>
      <c r="U92" s="9">
        <v>3.3177980087094799E-2</v>
      </c>
      <c r="V92" s="9" t="s">
        <v>97</v>
      </c>
      <c r="W92" s="9">
        <v>0</v>
      </c>
      <c r="X92" s="9">
        <v>6.4251749000000004E-3</v>
      </c>
      <c r="AM92" s="9">
        <f>K92-'Processed Potentiostat'!$J$3</f>
        <v>-3.5303239999999998</v>
      </c>
    </row>
    <row r="93" spans="1:39" x14ac:dyDescent="0.35">
      <c r="A93">
        <v>2</v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 s="9">
        <v>32.061999190045697</v>
      </c>
      <c r="I93" s="9">
        <v>-1.8198665000000001</v>
      </c>
      <c r="J93" s="9">
        <v>-1.8199855</v>
      </c>
      <c r="K93" s="9">
        <v>-3.6301967999999998</v>
      </c>
      <c r="L93" s="9">
        <v>-3.4198075206412201E-2</v>
      </c>
      <c r="M93" s="9">
        <v>-0.12311307</v>
      </c>
      <c r="N93" s="9">
        <v>-0.12311307</v>
      </c>
      <c r="O93" s="9">
        <v>-3.4198075206412201E-2</v>
      </c>
      <c r="P93">
        <v>0</v>
      </c>
      <c r="Q93" s="9">
        <v>68.849991000000003</v>
      </c>
      <c r="R93" s="9">
        <v>-1.0200951193173699E-3</v>
      </c>
      <c r="S93" s="9">
        <v>3.4198075206412201E-2</v>
      </c>
      <c r="T93" s="9">
        <v>0</v>
      </c>
      <c r="U93" s="9">
        <v>3.4198075206412201E-2</v>
      </c>
      <c r="V93" s="9" t="s">
        <v>97</v>
      </c>
      <c r="W93" s="9">
        <v>0</v>
      </c>
      <c r="X93" s="9">
        <v>6.6069057000000004E-3</v>
      </c>
      <c r="AM93" s="9">
        <f>K93-'Processed Potentiostat'!$J$3</f>
        <v>-3.6301967999999998</v>
      </c>
    </row>
    <row r="94" spans="1:39" x14ac:dyDescent="0.35">
      <c r="A94">
        <v>2</v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 s="9">
        <v>33.0619991647836</v>
      </c>
      <c r="I94" s="9">
        <v>-1.8201641</v>
      </c>
      <c r="J94" s="9">
        <v>-1.8202475</v>
      </c>
      <c r="K94" s="9">
        <v>-3.6705117</v>
      </c>
      <c r="L94" s="9">
        <v>-3.5216836857650001E-2</v>
      </c>
      <c r="M94" s="9">
        <v>-0.12678060999999999</v>
      </c>
      <c r="N94" s="9">
        <v>-0.12678060999999999</v>
      </c>
      <c r="O94" s="9">
        <v>-3.5216836857650001E-2</v>
      </c>
      <c r="P94">
        <v>0</v>
      </c>
      <c r="Q94" s="9">
        <v>68.849991000000003</v>
      </c>
      <c r="R94" s="9">
        <v>-1.0187616512378E-3</v>
      </c>
      <c r="S94" s="9">
        <v>3.5216836857650001E-2</v>
      </c>
      <c r="T94" s="9">
        <v>0</v>
      </c>
      <c r="U94" s="9">
        <v>3.5216836857650001E-2</v>
      </c>
      <c r="V94" s="9" t="s">
        <v>97</v>
      </c>
      <c r="W94" s="9">
        <v>0</v>
      </c>
      <c r="X94" s="9">
        <v>6.6812397000000001E-3</v>
      </c>
      <c r="AM94" s="9">
        <f>K94-'Processed Potentiostat'!$J$3</f>
        <v>-3.6705117</v>
      </c>
    </row>
    <row r="95" spans="1:39" x14ac:dyDescent="0.35">
      <c r="A95">
        <v>2</v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 s="9">
        <v>34.061999139521497</v>
      </c>
      <c r="I95" s="9">
        <v>-1.8199688000000001</v>
      </c>
      <c r="J95" s="9">
        <v>-1.8200604</v>
      </c>
      <c r="K95" s="9">
        <v>-3.5340585999999998</v>
      </c>
      <c r="L95" s="9">
        <v>-3.6212349573903603E-2</v>
      </c>
      <c r="M95" s="9">
        <v>-0.13036445999999999</v>
      </c>
      <c r="N95" s="9">
        <v>-0.13036445999999999</v>
      </c>
      <c r="O95" s="9">
        <v>-3.6212349573903603E-2</v>
      </c>
      <c r="P95">
        <v>0</v>
      </c>
      <c r="Q95" s="9">
        <v>68.849991000000003</v>
      </c>
      <c r="R95" s="9">
        <v>-9.9551271625360205E-4</v>
      </c>
      <c r="S95" s="9">
        <v>3.6212349573903603E-2</v>
      </c>
      <c r="T95" s="9">
        <v>0</v>
      </c>
      <c r="U95" s="9">
        <v>3.6212349573903603E-2</v>
      </c>
      <c r="V95" s="9" t="s">
        <v>97</v>
      </c>
      <c r="W95" s="9">
        <v>0</v>
      </c>
      <c r="X95" s="9">
        <v>6.4321999000000003E-3</v>
      </c>
      <c r="AM95" s="9">
        <f>K95-'Processed Potentiostat'!$J$3</f>
        <v>-3.5340585999999998</v>
      </c>
    </row>
    <row r="96" spans="1:39" x14ac:dyDescent="0.35">
      <c r="A96">
        <v>2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 s="9">
        <v>35.061999114259301</v>
      </c>
      <c r="I96" s="9">
        <v>-1.8200624999999999</v>
      </c>
      <c r="J96" s="9">
        <v>-1.8203064</v>
      </c>
      <c r="K96" s="9">
        <v>-3.6973755000000001</v>
      </c>
      <c r="L96" s="9">
        <v>-3.7216630699131198E-2</v>
      </c>
      <c r="M96" s="9">
        <v>-0.13397987</v>
      </c>
      <c r="N96" s="9">
        <v>-0.13397987</v>
      </c>
      <c r="O96" s="9">
        <v>-3.7216630699131198E-2</v>
      </c>
      <c r="P96">
        <v>0</v>
      </c>
      <c r="Q96" s="9">
        <v>68.849991000000003</v>
      </c>
      <c r="R96" s="9">
        <v>-1.0042811252276001E-3</v>
      </c>
      <c r="S96" s="9">
        <v>3.7216630699131198E-2</v>
      </c>
      <c r="T96" s="9">
        <v>0</v>
      </c>
      <c r="U96" s="9">
        <v>3.7216630699131198E-2</v>
      </c>
      <c r="V96" s="9" t="s">
        <v>97</v>
      </c>
      <c r="W96" s="9">
        <v>0</v>
      </c>
      <c r="X96" s="9">
        <v>6.7303563000000004E-3</v>
      </c>
      <c r="AM96" s="9">
        <f>K96-'Processed Potentiostat'!$J$3</f>
        <v>-3.6973755000000001</v>
      </c>
    </row>
    <row r="97" spans="1:39" x14ac:dyDescent="0.35">
      <c r="A97">
        <v>2</v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 s="9">
        <v>36.061999088997197</v>
      </c>
      <c r="I97" s="9">
        <v>-1.820017</v>
      </c>
      <c r="J97" s="9">
        <v>-1.8200814000000001</v>
      </c>
      <c r="K97" s="9">
        <v>-3.8568823000000001</v>
      </c>
      <c r="L97" s="9">
        <v>-3.8269380324814001E-2</v>
      </c>
      <c r="M97" s="9">
        <v>-0.13776977000000001</v>
      </c>
      <c r="N97" s="9">
        <v>-0.13776977000000001</v>
      </c>
      <c r="O97" s="9">
        <v>-3.8269380324814001E-2</v>
      </c>
      <c r="P97">
        <v>0</v>
      </c>
      <c r="Q97" s="9">
        <v>68.849991000000003</v>
      </c>
      <c r="R97" s="9">
        <v>-1.0527496256828299E-3</v>
      </c>
      <c r="S97" s="9">
        <v>3.8269380324814001E-2</v>
      </c>
      <c r="T97" s="9">
        <v>0</v>
      </c>
      <c r="U97" s="9">
        <v>3.8269380324814001E-2</v>
      </c>
      <c r="V97" s="9" t="s">
        <v>97</v>
      </c>
      <c r="W97" s="9">
        <v>0</v>
      </c>
      <c r="X97" s="9">
        <v>7.0198396999999997E-3</v>
      </c>
      <c r="AM97" s="9">
        <f>K97-'Processed Potentiostat'!$J$3</f>
        <v>-3.8568823000000001</v>
      </c>
    </row>
    <row r="98" spans="1:39" x14ac:dyDescent="0.35">
      <c r="A98">
        <v>2</v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 s="9">
        <v>37.061999063735101</v>
      </c>
      <c r="I98" s="9">
        <v>-1.8199822999999999</v>
      </c>
      <c r="J98" s="9">
        <v>-1.8199784999999999</v>
      </c>
      <c r="K98" s="9">
        <v>-3.735671</v>
      </c>
      <c r="L98" s="9">
        <v>-3.9336339687850698E-2</v>
      </c>
      <c r="M98" s="9">
        <v>-0.14161082</v>
      </c>
      <c r="N98" s="9">
        <v>-0.14161082</v>
      </c>
      <c r="O98" s="9">
        <v>-3.9336339687850698E-2</v>
      </c>
      <c r="P98">
        <v>0</v>
      </c>
      <c r="Q98" s="9">
        <v>68.849991000000003</v>
      </c>
      <c r="R98" s="9">
        <v>-1.0669593630366801E-3</v>
      </c>
      <c r="S98" s="9">
        <v>3.9336339687850698E-2</v>
      </c>
      <c r="T98" s="9">
        <v>0</v>
      </c>
      <c r="U98" s="9">
        <v>3.9336339687850698E-2</v>
      </c>
      <c r="V98" s="9" t="s">
        <v>97</v>
      </c>
      <c r="W98" s="9">
        <v>0</v>
      </c>
      <c r="X98" s="9">
        <v>6.7988411000000004E-3</v>
      </c>
      <c r="AM98" s="9">
        <f>K98-'Processed Potentiostat'!$J$3</f>
        <v>-3.735671</v>
      </c>
    </row>
    <row r="99" spans="1:39" x14ac:dyDescent="0.35">
      <c r="A99">
        <v>2</v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 s="9">
        <v>38.061999038472997</v>
      </c>
      <c r="I99" s="9">
        <v>-1.8198810000000001</v>
      </c>
      <c r="J99" s="9">
        <v>-1.8199072000000001</v>
      </c>
      <c r="K99" s="9">
        <v>-3.8731911000000001</v>
      </c>
      <c r="L99" s="9">
        <v>-4.0404753694083903E-2</v>
      </c>
      <c r="M99" s="9">
        <v>-0.14545712</v>
      </c>
      <c r="N99" s="9">
        <v>-0.14545712</v>
      </c>
      <c r="O99" s="9">
        <v>-4.0404753694083903E-2</v>
      </c>
      <c r="P99">
        <v>0</v>
      </c>
      <c r="Q99" s="9">
        <v>68.849991000000003</v>
      </c>
      <c r="R99" s="9">
        <v>-1.0684140062332101E-3</v>
      </c>
      <c r="S99" s="9">
        <v>4.0404753694083903E-2</v>
      </c>
      <c r="T99" s="9">
        <v>0</v>
      </c>
      <c r="U99" s="9">
        <v>4.0404753694083903E-2</v>
      </c>
      <c r="V99" s="9" t="s">
        <v>97</v>
      </c>
      <c r="W99" s="9">
        <v>0</v>
      </c>
      <c r="X99" s="9">
        <v>7.0488486000000001E-3</v>
      </c>
      <c r="AM99" s="9">
        <f>K99-'Processed Potentiostat'!$J$3</f>
        <v>-3.8731911000000001</v>
      </c>
    </row>
    <row r="100" spans="1:39" x14ac:dyDescent="0.35">
      <c r="A100">
        <v>2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 s="9">
        <v>39.061999013210801</v>
      </c>
      <c r="I100" s="9">
        <v>-1.8199306</v>
      </c>
      <c r="J100" s="9">
        <v>-1.8200191999999999</v>
      </c>
      <c r="K100" s="9">
        <v>-4.0640206000000001</v>
      </c>
      <c r="L100" s="9">
        <v>-4.1517974719868699E-2</v>
      </c>
      <c r="M100" s="9">
        <v>-0.14946471</v>
      </c>
      <c r="N100" s="9">
        <v>-0.14946471</v>
      </c>
      <c r="O100" s="9">
        <v>-4.1517974719868699E-2</v>
      </c>
      <c r="P100">
        <v>0</v>
      </c>
      <c r="Q100" s="9">
        <v>68.849991000000003</v>
      </c>
      <c r="R100" s="9">
        <v>-1.1132210257848E-3</v>
      </c>
      <c r="S100" s="9">
        <v>4.1517974719868699E-2</v>
      </c>
      <c r="T100" s="9">
        <v>0</v>
      </c>
      <c r="U100" s="9">
        <v>4.1517974719868699E-2</v>
      </c>
      <c r="V100" s="9" t="s">
        <v>97</v>
      </c>
      <c r="W100" s="9">
        <v>0</v>
      </c>
      <c r="X100" s="9">
        <v>7.3965955999999999E-3</v>
      </c>
      <c r="AM100" s="9">
        <f>K100-'Processed Potentiostat'!$J$3</f>
        <v>-4.0640206000000001</v>
      </c>
    </row>
    <row r="101" spans="1:39" x14ac:dyDescent="0.35">
      <c r="A101">
        <v>2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 s="9">
        <v>40.061998987948698</v>
      </c>
      <c r="I101" s="9">
        <v>-1.8198482</v>
      </c>
      <c r="J101" s="9">
        <v>-1.8199478</v>
      </c>
      <c r="K101" s="9">
        <v>-4.0222192000000003</v>
      </c>
      <c r="L101" s="9">
        <v>-4.26205318847497E-2</v>
      </c>
      <c r="M101" s="9">
        <v>-0.15343392</v>
      </c>
      <c r="N101" s="9">
        <v>-0.15343392</v>
      </c>
      <c r="O101" s="9">
        <v>-4.26205318847497E-2</v>
      </c>
      <c r="P101">
        <v>0</v>
      </c>
      <c r="Q101" s="9">
        <v>68.849991000000003</v>
      </c>
      <c r="R101" s="9">
        <v>-1.1025571648809599E-3</v>
      </c>
      <c r="S101" s="9">
        <v>4.26205318847497E-2</v>
      </c>
      <c r="T101" s="9">
        <v>0</v>
      </c>
      <c r="U101" s="9">
        <v>4.26205318847497E-2</v>
      </c>
      <c r="V101" s="9" t="s">
        <v>97</v>
      </c>
      <c r="W101" s="9">
        <v>0</v>
      </c>
      <c r="X101" s="9">
        <v>7.3202290000000001E-3</v>
      </c>
      <c r="AM101" s="9">
        <f>K101-'Processed Potentiostat'!$J$3</f>
        <v>-4.0222192000000003</v>
      </c>
    </row>
    <row r="102" spans="1:39" x14ac:dyDescent="0.35">
      <c r="A102">
        <v>2</v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 s="9">
        <v>41.061998962686602</v>
      </c>
      <c r="I102" s="9">
        <v>-1.8199116</v>
      </c>
      <c r="J102" s="9">
        <v>-1.8199486</v>
      </c>
      <c r="K102" s="9">
        <v>-3.5554730999999999</v>
      </c>
      <c r="L102" s="9">
        <v>-4.3709949875129502E-2</v>
      </c>
      <c r="M102" s="9">
        <v>-0.15735582000000001</v>
      </c>
      <c r="N102" s="9">
        <v>-0.15735582000000001</v>
      </c>
      <c r="O102" s="9">
        <v>-4.3709949875129502E-2</v>
      </c>
      <c r="P102">
        <v>0</v>
      </c>
      <c r="Q102" s="9">
        <v>68.849991000000003</v>
      </c>
      <c r="R102" s="9">
        <v>-1.08941799037986E-3</v>
      </c>
      <c r="S102" s="9">
        <v>4.3709949875129502E-2</v>
      </c>
      <c r="T102" s="9">
        <v>0</v>
      </c>
      <c r="U102" s="9">
        <v>4.3709949875129502E-2</v>
      </c>
      <c r="V102" s="9" t="s">
        <v>97</v>
      </c>
      <c r="W102" s="9">
        <v>0</v>
      </c>
      <c r="X102" s="9">
        <v>6.4707779999999999E-3</v>
      </c>
      <c r="AM102" s="9">
        <f>K102-'Processed Potentiostat'!$J$3</f>
        <v>-3.5554730999999999</v>
      </c>
    </row>
    <row r="103" spans="1:39" x14ac:dyDescent="0.35">
      <c r="A103">
        <v>2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 s="9">
        <v>42.061998937424498</v>
      </c>
      <c r="I103" s="9">
        <v>-1.8199205000000001</v>
      </c>
      <c r="J103" s="9">
        <v>-1.8200314</v>
      </c>
      <c r="K103" s="9">
        <v>-3.593235</v>
      </c>
      <c r="L103" s="9">
        <v>-4.4746251125587298E-2</v>
      </c>
      <c r="M103" s="9">
        <v>-0.16108649999999999</v>
      </c>
      <c r="N103" s="9">
        <v>-0.16108649999999999</v>
      </c>
      <c r="O103" s="9">
        <v>-4.4746251125587298E-2</v>
      </c>
      <c r="P103">
        <v>0</v>
      </c>
      <c r="Q103" s="9">
        <v>68.849991000000003</v>
      </c>
      <c r="R103" s="9">
        <v>-1.0363012504577601E-3</v>
      </c>
      <c r="S103" s="9">
        <v>4.4746251125587298E-2</v>
      </c>
      <c r="T103" s="9">
        <v>0</v>
      </c>
      <c r="U103" s="9">
        <v>4.4746251125587298E-2</v>
      </c>
      <c r="V103" s="9" t="s">
        <v>97</v>
      </c>
      <c r="W103" s="9">
        <v>0</v>
      </c>
      <c r="X103" s="9">
        <v>6.5398006999999999E-3</v>
      </c>
      <c r="AM103" s="9">
        <f>K103-'Processed Potentiostat'!$J$3</f>
        <v>-3.593235</v>
      </c>
    </row>
    <row r="104" spans="1:39" x14ac:dyDescent="0.35">
      <c r="A104">
        <v>2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 s="9">
        <v>43.061998912162302</v>
      </c>
      <c r="I104" s="9">
        <v>-1.8199209999999999</v>
      </c>
      <c r="J104" s="9">
        <v>-1.819922</v>
      </c>
      <c r="K104" s="9">
        <v>-3.7077403000000002</v>
      </c>
      <c r="L104" s="9">
        <v>-4.57568847050666E-2</v>
      </c>
      <c r="M104" s="9">
        <v>-0.16472477999999999</v>
      </c>
      <c r="N104" s="9">
        <v>-0.16472477999999999</v>
      </c>
      <c r="O104" s="9">
        <v>-4.57568847050666E-2</v>
      </c>
      <c r="P104">
        <v>0</v>
      </c>
      <c r="Q104" s="9">
        <v>68.849991000000003</v>
      </c>
      <c r="R104" s="9">
        <v>-1.0106335794793199E-3</v>
      </c>
      <c r="S104" s="9">
        <v>4.57568847050666E-2</v>
      </c>
      <c r="T104" s="9">
        <v>0</v>
      </c>
      <c r="U104" s="9">
        <v>4.57568847050666E-2</v>
      </c>
      <c r="V104" s="9" t="s">
        <v>97</v>
      </c>
      <c r="W104" s="9">
        <v>0</v>
      </c>
      <c r="X104" s="9">
        <v>6.7477980999999998E-3</v>
      </c>
      <c r="AM104" s="9">
        <f>K104-'Processed Potentiostat'!$J$3</f>
        <v>-3.7077403000000002</v>
      </c>
    </row>
    <row r="105" spans="1:39" x14ac:dyDescent="0.35">
      <c r="A105">
        <v>2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 s="9">
        <v>44.061998886900199</v>
      </c>
      <c r="I105" s="9">
        <v>-1.819906</v>
      </c>
      <c r="J105" s="9">
        <v>-1.8200638</v>
      </c>
      <c r="K105" s="9">
        <v>-3.7368522</v>
      </c>
      <c r="L105" s="9">
        <v>-4.6812134108543298E-2</v>
      </c>
      <c r="M105" s="9">
        <v>-0.16852368000000001</v>
      </c>
      <c r="N105" s="9">
        <v>-0.16852368000000001</v>
      </c>
      <c r="O105" s="9">
        <v>-4.6812134108543298E-2</v>
      </c>
      <c r="P105">
        <v>0</v>
      </c>
      <c r="Q105" s="9">
        <v>68.849991000000003</v>
      </c>
      <c r="R105" s="9">
        <v>-1.05524940347671E-3</v>
      </c>
      <c r="S105" s="9">
        <v>4.6812134108543298E-2</v>
      </c>
      <c r="T105" s="9">
        <v>0</v>
      </c>
      <c r="U105" s="9">
        <v>4.6812134108543298E-2</v>
      </c>
      <c r="V105" s="9" t="s">
        <v>97</v>
      </c>
      <c r="W105" s="9">
        <v>0</v>
      </c>
      <c r="X105" s="9">
        <v>6.8013094999999999E-3</v>
      </c>
      <c r="AM105" s="9">
        <f>K105-'Processed Potentiostat'!$J$3</f>
        <v>-3.7368522</v>
      </c>
    </row>
    <row r="106" spans="1:39" x14ac:dyDescent="0.35">
      <c r="A106">
        <v>2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 s="9">
        <v>45.061998861638102</v>
      </c>
      <c r="I106" s="9">
        <v>-1.8198813</v>
      </c>
      <c r="J106" s="9">
        <v>-1.8200485</v>
      </c>
      <c r="K106" s="9">
        <v>-3.5959786999999999</v>
      </c>
      <c r="L106" s="9">
        <v>-4.7832576316144702E-2</v>
      </c>
      <c r="M106" s="9">
        <v>-0.17219727000000001</v>
      </c>
      <c r="N106" s="9">
        <v>-0.17219727000000001</v>
      </c>
      <c r="O106" s="9">
        <v>-4.7832576316144702E-2</v>
      </c>
      <c r="P106">
        <v>0</v>
      </c>
      <c r="Q106" s="9">
        <v>68.849991000000003</v>
      </c>
      <c r="R106" s="9">
        <v>-1.0204422076013301E-3</v>
      </c>
      <c r="S106" s="9">
        <v>4.7832576316144702E-2</v>
      </c>
      <c r="T106" s="9">
        <v>0</v>
      </c>
      <c r="U106" s="9">
        <v>4.7832576316144702E-2</v>
      </c>
      <c r="V106" s="9" t="s">
        <v>97</v>
      </c>
      <c r="W106" s="9">
        <v>0</v>
      </c>
      <c r="X106" s="9">
        <v>6.5448553999999997E-3</v>
      </c>
      <c r="AM106" s="9">
        <f>K106-'Processed Potentiostat'!$J$3</f>
        <v>-3.5959786999999999</v>
      </c>
    </row>
    <row r="107" spans="1:39" x14ac:dyDescent="0.35">
      <c r="A107">
        <v>2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 s="9">
        <v>46.061998836375999</v>
      </c>
      <c r="I107" s="9">
        <v>-1.8198968</v>
      </c>
      <c r="J107" s="9">
        <v>-1.8200098</v>
      </c>
      <c r="K107" s="9">
        <v>-3.4946196</v>
      </c>
      <c r="L107" s="9">
        <v>-4.8855452696575E-2</v>
      </c>
      <c r="M107" s="9">
        <v>-0.17587963000000001</v>
      </c>
      <c r="N107" s="9">
        <v>-0.17587963000000001</v>
      </c>
      <c r="O107" s="9">
        <v>-4.8855452696575E-2</v>
      </c>
      <c r="P107">
        <v>0</v>
      </c>
      <c r="Q107" s="9">
        <v>68.849991000000003</v>
      </c>
      <c r="R107" s="9">
        <v>-1.0228763804303301E-3</v>
      </c>
      <c r="S107" s="9">
        <v>4.8855452696575E-2</v>
      </c>
      <c r="T107" s="9">
        <v>0</v>
      </c>
      <c r="U107" s="9">
        <v>4.8855452696575E-2</v>
      </c>
      <c r="V107" s="9" t="s">
        <v>97</v>
      </c>
      <c r="W107" s="9">
        <v>0</v>
      </c>
      <c r="X107" s="9">
        <v>6.3602420999999999E-3</v>
      </c>
      <c r="AM107" s="9">
        <f>K107-'Processed Potentiostat'!$J$3</f>
        <v>-3.4946196</v>
      </c>
    </row>
    <row r="108" spans="1:39" x14ac:dyDescent="0.35">
      <c r="A108">
        <v>2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 s="9">
        <v>47.061998811113803</v>
      </c>
      <c r="I108" s="9">
        <v>-1.8199314</v>
      </c>
      <c r="J108" s="9">
        <v>-1.8200814000000001</v>
      </c>
      <c r="K108" s="9">
        <v>-3.5096712000000001</v>
      </c>
      <c r="L108" s="9">
        <v>-4.9852301087882703E-2</v>
      </c>
      <c r="M108" s="9">
        <v>-0.17946829</v>
      </c>
      <c r="N108" s="9">
        <v>-0.17946829</v>
      </c>
      <c r="O108" s="9">
        <v>-4.9852301087882703E-2</v>
      </c>
      <c r="P108">
        <v>0</v>
      </c>
      <c r="Q108" s="9">
        <v>68.849991000000003</v>
      </c>
      <c r="R108" s="9">
        <v>-9.9684839130772303E-4</v>
      </c>
      <c r="S108" s="9">
        <v>4.9852301087882703E-2</v>
      </c>
      <c r="T108" s="9">
        <v>0</v>
      </c>
      <c r="U108" s="9">
        <v>4.9852301087882703E-2</v>
      </c>
      <c r="V108" s="9" t="s">
        <v>97</v>
      </c>
      <c r="W108" s="9">
        <v>0</v>
      </c>
      <c r="X108" s="9">
        <v>6.3878870999999997E-3</v>
      </c>
      <c r="AM108" s="9">
        <f>K108-'Processed Potentiostat'!$J$3</f>
        <v>-3.5096712000000001</v>
      </c>
    </row>
    <row r="109" spans="1:39" x14ac:dyDescent="0.35">
      <c r="A109">
        <v>2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 s="9">
        <v>48.061998785851699</v>
      </c>
      <c r="I109" s="9">
        <v>-1.8201489</v>
      </c>
      <c r="J109" s="9">
        <v>-1.8203138999999999</v>
      </c>
      <c r="K109" s="9">
        <v>-3.6948986000000001</v>
      </c>
      <c r="L109" s="9">
        <v>-5.0854433163550102E-2</v>
      </c>
      <c r="M109" s="9">
        <v>-0.18307596000000001</v>
      </c>
      <c r="N109" s="9">
        <v>-0.18307596000000001</v>
      </c>
      <c r="O109" s="9">
        <v>-5.0854433163550102E-2</v>
      </c>
      <c r="P109">
        <v>0</v>
      </c>
      <c r="Q109" s="9">
        <v>68.849991000000003</v>
      </c>
      <c r="R109" s="9">
        <v>-1.0021320756673699E-3</v>
      </c>
      <c r="S109" s="9">
        <v>5.0854433163550102E-2</v>
      </c>
      <c r="T109" s="9">
        <v>0</v>
      </c>
      <c r="U109" s="9">
        <v>5.0854433163550102E-2</v>
      </c>
      <c r="V109" s="9" t="s">
        <v>97</v>
      </c>
      <c r="W109" s="9">
        <v>0</v>
      </c>
      <c r="X109" s="9">
        <v>6.7258752000000002E-3</v>
      </c>
      <c r="AM109" s="9">
        <f>K109-'Processed Potentiostat'!$J$3</f>
        <v>-3.6948986000000001</v>
      </c>
    </row>
    <row r="110" spans="1:39" x14ac:dyDescent="0.35">
      <c r="A110">
        <v>2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 s="9">
        <v>49.061998760589603</v>
      </c>
      <c r="I110" s="9">
        <v>-1.81993</v>
      </c>
      <c r="J110" s="9">
        <v>-1.8199095000000001</v>
      </c>
      <c r="K110" s="9">
        <v>-3.5538728000000002</v>
      </c>
      <c r="L110" s="9">
        <v>-5.1888625396768202E-2</v>
      </c>
      <c r="M110" s="9">
        <v>-0.18679904999999999</v>
      </c>
      <c r="N110" s="9">
        <v>-0.18679904999999999</v>
      </c>
      <c r="O110" s="9">
        <v>-5.1888625396768202E-2</v>
      </c>
      <c r="P110">
        <v>0</v>
      </c>
      <c r="Q110" s="9">
        <v>68.849991000000003</v>
      </c>
      <c r="R110" s="9">
        <v>-1.03419223321808E-3</v>
      </c>
      <c r="S110" s="9">
        <v>5.1888625396768202E-2</v>
      </c>
      <c r="T110" s="9">
        <v>0</v>
      </c>
      <c r="U110" s="9">
        <v>5.1888625396768202E-2</v>
      </c>
      <c r="V110" s="9" t="s">
        <v>97</v>
      </c>
      <c r="W110" s="9">
        <v>0</v>
      </c>
      <c r="X110" s="9">
        <v>6.4677264999999998E-3</v>
      </c>
      <c r="AM110" s="9">
        <f>K110-'Processed Potentiostat'!$J$3</f>
        <v>-3.5538728000000002</v>
      </c>
    </row>
    <row r="111" spans="1:39" x14ac:dyDescent="0.35">
      <c r="A111">
        <v>2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 s="9">
        <v>50.061998735327499</v>
      </c>
      <c r="I111" s="9">
        <v>-1.8201474</v>
      </c>
      <c r="J111" s="9">
        <v>-1.8202039000000001</v>
      </c>
      <c r="K111" s="9">
        <v>-3.8271223999999999</v>
      </c>
      <c r="L111" s="9">
        <v>-5.2905835353771802E-2</v>
      </c>
      <c r="M111" s="9">
        <v>-0.19046100999999999</v>
      </c>
      <c r="N111" s="9">
        <v>-0.19046100999999999</v>
      </c>
      <c r="O111" s="9">
        <v>-5.2905835353771802E-2</v>
      </c>
      <c r="P111">
        <v>0</v>
      </c>
      <c r="Q111" s="9">
        <v>68.849991000000003</v>
      </c>
      <c r="R111" s="9">
        <v>-1.0172099570035899E-3</v>
      </c>
      <c r="S111" s="9">
        <v>5.2905835353771802E-2</v>
      </c>
      <c r="T111" s="9">
        <v>0</v>
      </c>
      <c r="U111" s="9">
        <v>5.2905835353771802E-2</v>
      </c>
      <c r="V111" s="9" t="s">
        <v>97</v>
      </c>
      <c r="W111" s="9">
        <v>0</v>
      </c>
      <c r="X111" s="9">
        <v>6.9661434000000003E-3</v>
      </c>
      <c r="AM111" s="9">
        <f>K111-'Processed Potentiostat'!$J$3</f>
        <v>-3.8271223999999999</v>
      </c>
    </row>
    <row r="112" spans="1:39" x14ac:dyDescent="0.35">
      <c r="A112">
        <v>2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 s="9">
        <v>51.061998710065303</v>
      </c>
      <c r="I112" s="9">
        <v>-1.8200388000000001</v>
      </c>
      <c r="J112" s="9">
        <v>-1.8202026</v>
      </c>
      <c r="K112" s="9">
        <v>-3.8916336999999999</v>
      </c>
      <c r="L112" s="9">
        <v>-5.3945692102644098E-2</v>
      </c>
      <c r="M112" s="9">
        <v>-0.19420449000000001</v>
      </c>
      <c r="N112" s="9">
        <v>-0.19420449000000001</v>
      </c>
      <c r="O112" s="9">
        <v>-5.3945692102644098E-2</v>
      </c>
      <c r="P112">
        <v>0</v>
      </c>
      <c r="Q112" s="9">
        <v>68.849991000000003</v>
      </c>
      <c r="R112" s="9">
        <v>-1.0398567488723301E-3</v>
      </c>
      <c r="S112" s="9">
        <v>5.3945692102644098E-2</v>
      </c>
      <c r="T112" s="9">
        <v>0</v>
      </c>
      <c r="U112" s="9">
        <v>5.3945692102644098E-2</v>
      </c>
      <c r="V112" s="9" t="s">
        <v>97</v>
      </c>
      <c r="W112" s="9">
        <v>0</v>
      </c>
      <c r="X112" s="9">
        <v>7.0835617000000002E-3</v>
      </c>
      <c r="AM112" s="9">
        <f>K112-'Processed Potentiostat'!$J$3</f>
        <v>-3.8916336999999999</v>
      </c>
    </row>
    <row r="113" spans="1:39" x14ac:dyDescent="0.35">
      <c r="A113">
        <v>2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 s="9">
        <v>52.0619986848032</v>
      </c>
      <c r="I113" s="9">
        <v>-1.8198854</v>
      </c>
      <c r="J113" s="9">
        <v>-1.8200136</v>
      </c>
      <c r="K113" s="9">
        <v>-3.9394556999999999</v>
      </c>
      <c r="L113" s="9">
        <v>-5.4977701791909001E-2</v>
      </c>
      <c r="M113" s="9">
        <v>-0.19791972999999999</v>
      </c>
      <c r="N113" s="9">
        <v>-0.19791972999999999</v>
      </c>
      <c r="O113" s="9">
        <v>-5.4977701791909001E-2</v>
      </c>
      <c r="P113">
        <v>0</v>
      </c>
      <c r="Q113" s="9">
        <v>68.849991000000003</v>
      </c>
      <c r="R113" s="9">
        <v>-1.0320096892648201E-3</v>
      </c>
      <c r="S113" s="9">
        <v>5.4977701791909001E-2</v>
      </c>
      <c r="T113" s="9">
        <v>0</v>
      </c>
      <c r="U113" s="9">
        <v>5.4977701791909001E-2</v>
      </c>
      <c r="V113" s="9" t="s">
        <v>97</v>
      </c>
      <c r="W113" s="9">
        <v>0</v>
      </c>
      <c r="X113" s="9">
        <v>7.1698632000000003E-3</v>
      </c>
      <c r="AM113" s="9">
        <f>K113-'Processed Potentiostat'!$J$3</f>
        <v>-3.9394556999999999</v>
      </c>
    </row>
    <row r="114" spans="1:39" x14ac:dyDescent="0.35">
      <c r="A114">
        <v>2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 s="9">
        <v>53.061998659541104</v>
      </c>
      <c r="I114" s="9">
        <v>-1.8200692000000001</v>
      </c>
      <c r="J114" s="9">
        <v>-1.8202430000000001</v>
      </c>
      <c r="K114" s="9">
        <v>-3.4473316999999999</v>
      </c>
      <c r="L114" s="9">
        <v>-5.5983399871057903E-2</v>
      </c>
      <c r="M114" s="9">
        <v>-0.20154025</v>
      </c>
      <c r="N114" s="9">
        <v>-0.20154025</v>
      </c>
      <c r="O114" s="9">
        <v>-5.5983399871057903E-2</v>
      </c>
      <c r="P114">
        <v>0</v>
      </c>
      <c r="Q114" s="9">
        <v>68.849991000000003</v>
      </c>
      <c r="R114" s="9">
        <v>-1.00569807914893E-3</v>
      </c>
      <c r="S114" s="9">
        <v>5.5983399871057903E-2</v>
      </c>
      <c r="T114" s="9">
        <v>0</v>
      </c>
      <c r="U114" s="9">
        <v>5.5983399871057903E-2</v>
      </c>
      <c r="V114" s="9" t="s">
        <v>97</v>
      </c>
      <c r="W114" s="9">
        <v>0</v>
      </c>
      <c r="X114" s="9">
        <v>6.2749813999999999E-3</v>
      </c>
      <c r="AM114" s="9">
        <f>K114-'Processed Potentiostat'!$J$3</f>
        <v>-3.4473316999999999</v>
      </c>
    </row>
    <row r="115" spans="1:39" x14ac:dyDescent="0.35">
      <c r="A115">
        <v>2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 s="9">
        <v>54.061998634279</v>
      </c>
      <c r="I115" s="9">
        <v>-1.8200400999999999</v>
      </c>
      <c r="J115" s="9">
        <v>-1.8200904</v>
      </c>
      <c r="K115" s="9">
        <v>-3.4544952000000002</v>
      </c>
      <c r="L115" s="9">
        <v>-5.6954511507590601E-2</v>
      </c>
      <c r="M115" s="9">
        <v>-0.20503624000000001</v>
      </c>
      <c r="N115" s="9">
        <v>-0.20503624000000001</v>
      </c>
      <c r="O115" s="9">
        <v>-5.6954511507590601E-2</v>
      </c>
      <c r="P115">
        <v>0</v>
      </c>
      <c r="Q115" s="9">
        <v>68.849991000000003</v>
      </c>
      <c r="R115" s="9">
        <v>-9.7111163653267702E-4</v>
      </c>
      <c r="S115" s="9">
        <v>5.6954511507590601E-2</v>
      </c>
      <c r="T115" s="9">
        <v>0</v>
      </c>
      <c r="U115" s="9">
        <v>5.6954511507590601E-2</v>
      </c>
      <c r="V115" s="9" t="s">
        <v>97</v>
      </c>
      <c r="W115" s="9">
        <v>0</v>
      </c>
      <c r="X115" s="9">
        <v>6.2874936999999997E-3</v>
      </c>
      <c r="AM115" s="9">
        <f>K115-'Processed Potentiostat'!$J$3</f>
        <v>-3.4544952000000002</v>
      </c>
    </row>
    <row r="116" spans="1:39" x14ac:dyDescent="0.35">
      <c r="A116">
        <v>2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 s="9">
        <v>55.061998609016797</v>
      </c>
      <c r="I116" s="9">
        <v>-1.8198504</v>
      </c>
      <c r="J116" s="9">
        <v>-1.8198852999999999</v>
      </c>
      <c r="K116" s="9">
        <v>-3.4225636000000002</v>
      </c>
      <c r="L116" s="9">
        <v>-5.78988107943137E-2</v>
      </c>
      <c r="M116" s="9">
        <v>-0.20843571</v>
      </c>
      <c r="N116" s="9">
        <v>-0.20843571</v>
      </c>
      <c r="O116" s="9">
        <v>-5.78988107943137E-2</v>
      </c>
      <c r="P116">
        <v>0</v>
      </c>
      <c r="Q116" s="9">
        <v>68.849991000000003</v>
      </c>
      <c r="R116" s="9">
        <v>-9.4429928672313396E-4</v>
      </c>
      <c r="S116" s="9">
        <v>5.78988107943137E-2</v>
      </c>
      <c r="T116" s="9">
        <v>0</v>
      </c>
      <c r="U116" s="9">
        <v>5.78988107943137E-2</v>
      </c>
      <c r="V116" s="9" t="s">
        <v>97</v>
      </c>
      <c r="W116" s="9">
        <v>0</v>
      </c>
      <c r="X116" s="9">
        <v>6.2286727999999996E-3</v>
      </c>
      <c r="AM116" s="9">
        <f>K116-'Processed Potentiostat'!$J$3</f>
        <v>-3.4225636000000002</v>
      </c>
    </row>
    <row r="117" spans="1:39" x14ac:dyDescent="0.35">
      <c r="A117">
        <v>2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 s="9">
        <v>56.061998583754701</v>
      </c>
      <c r="I117" s="9">
        <v>-1.8200373999999999</v>
      </c>
      <c r="J117" s="9">
        <v>-1.8201400999999999</v>
      </c>
      <c r="K117" s="9">
        <v>-4.1267028000000003</v>
      </c>
      <c r="L117" s="9">
        <v>-5.8971783073292802E-2</v>
      </c>
      <c r="M117" s="9">
        <v>-0.21229841999999999</v>
      </c>
      <c r="N117" s="9">
        <v>-0.21229841999999999</v>
      </c>
      <c r="O117" s="9">
        <v>-5.8971783073292802E-2</v>
      </c>
      <c r="P117">
        <v>0</v>
      </c>
      <c r="Q117" s="9">
        <v>68.849991000000003</v>
      </c>
      <c r="R117" s="9">
        <v>-1.07297227897908E-3</v>
      </c>
      <c r="S117" s="9">
        <v>5.8971783073292802E-2</v>
      </c>
      <c r="T117" s="9">
        <v>0</v>
      </c>
      <c r="U117" s="9">
        <v>5.8971783073292802E-2</v>
      </c>
      <c r="V117" s="9" t="s">
        <v>97</v>
      </c>
      <c r="W117" s="9">
        <v>0</v>
      </c>
      <c r="X117" s="9">
        <v>7.5111771000000004E-3</v>
      </c>
      <c r="AM117" s="9">
        <f>K117-'Processed Potentiostat'!$J$3</f>
        <v>-4.1267028000000003</v>
      </c>
    </row>
    <row r="118" spans="1:39" x14ac:dyDescent="0.35">
      <c r="A118">
        <v>2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 s="9">
        <v>57.061998558492597</v>
      </c>
      <c r="I118" s="9">
        <v>-1.8200132</v>
      </c>
      <c r="J118" s="9">
        <v>-1.8200752</v>
      </c>
      <c r="K118" s="9">
        <v>-4.3001560999999997</v>
      </c>
      <c r="L118" s="9">
        <v>-6.0109424627105397E-2</v>
      </c>
      <c r="M118" s="9">
        <v>-0.21639393000000001</v>
      </c>
      <c r="N118" s="9">
        <v>-0.21639393000000001</v>
      </c>
      <c r="O118" s="9">
        <v>-6.0109424627105397E-2</v>
      </c>
      <c r="P118">
        <v>0</v>
      </c>
      <c r="Q118" s="9">
        <v>68.849991000000003</v>
      </c>
      <c r="R118" s="9">
        <v>-1.13764155381256E-3</v>
      </c>
      <c r="S118" s="9">
        <v>6.0109424627105397E-2</v>
      </c>
      <c r="T118" s="9">
        <v>0</v>
      </c>
      <c r="U118" s="9">
        <v>6.0109424627105397E-2</v>
      </c>
      <c r="V118" s="9" t="s">
        <v>97</v>
      </c>
      <c r="W118" s="9">
        <v>0</v>
      </c>
      <c r="X118" s="9">
        <v>7.8266077E-3</v>
      </c>
      <c r="AM118" s="9">
        <f>K118-'Processed Potentiostat'!$J$3</f>
        <v>-4.3001560999999997</v>
      </c>
    </row>
    <row r="119" spans="1:39" x14ac:dyDescent="0.35">
      <c r="A119">
        <v>2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 s="9">
        <v>58.061998533230501</v>
      </c>
      <c r="I119" s="9">
        <v>-1.8201238</v>
      </c>
      <c r="J119" s="9">
        <v>-1.8202267999999999</v>
      </c>
      <c r="K119" s="9">
        <v>-3.9266903000000002</v>
      </c>
      <c r="L119" s="9">
        <v>-6.12720358324845E-2</v>
      </c>
      <c r="M119" s="9">
        <v>-0.22057932999999999</v>
      </c>
      <c r="N119" s="9">
        <v>-0.22057932999999999</v>
      </c>
      <c r="O119" s="9">
        <v>-6.12720358324845E-2</v>
      </c>
      <c r="P119">
        <v>0</v>
      </c>
      <c r="Q119" s="9">
        <v>68.849991000000003</v>
      </c>
      <c r="R119" s="9">
        <v>-1.1626112053791601E-3</v>
      </c>
      <c r="S119" s="9">
        <v>6.12720358324845E-2</v>
      </c>
      <c r="T119" s="9">
        <v>0</v>
      </c>
      <c r="U119" s="9">
        <v>6.12720358324845E-2</v>
      </c>
      <c r="V119" s="9" t="s">
        <v>97</v>
      </c>
      <c r="W119" s="9">
        <v>0</v>
      </c>
      <c r="X119" s="9">
        <v>7.1474668000000002E-3</v>
      </c>
      <c r="AM119" s="9">
        <f>K119-'Processed Potentiostat'!$J$3</f>
        <v>-3.9266903000000002</v>
      </c>
    </row>
    <row r="120" spans="1:39" x14ac:dyDescent="0.35">
      <c r="A120">
        <v>2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 s="9">
        <v>59.061998507968298</v>
      </c>
      <c r="I120" s="9">
        <v>-1.8201107999999999</v>
      </c>
      <c r="J120" s="9">
        <v>-1.8201145999999999</v>
      </c>
      <c r="K120" s="9">
        <v>-3.7597914000000001</v>
      </c>
      <c r="L120" s="9">
        <v>-6.2381259818222699E-2</v>
      </c>
      <c r="M120" s="9">
        <v>-0.22457253999999999</v>
      </c>
      <c r="N120" s="9">
        <v>-0.22457253999999999</v>
      </c>
      <c r="O120" s="9">
        <v>-6.2381259818222699E-2</v>
      </c>
      <c r="P120">
        <v>0</v>
      </c>
      <c r="Q120" s="9">
        <v>68.849991000000003</v>
      </c>
      <c r="R120" s="9">
        <v>-1.1092239857382199E-3</v>
      </c>
      <c r="S120" s="9">
        <v>6.2381259818222699E-2</v>
      </c>
      <c r="T120" s="9">
        <v>0</v>
      </c>
      <c r="U120" s="9">
        <v>6.2381259818222699E-2</v>
      </c>
      <c r="V120" s="9" t="s">
        <v>97</v>
      </c>
      <c r="W120" s="9">
        <v>0</v>
      </c>
      <c r="X120" s="9">
        <v>6.8432511999999999E-3</v>
      </c>
      <c r="AM120" s="9">
        <f>K120-'Processed Potentiostat'!$J$3</f>
        <v>-3.7597914000000001</v>
      </c>
    </row>
    <row r="121" spans="1:39" x14ac:dyDescent="0.35">
      <c r="A121">
        <v>2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 s="9">
        <v>60.061998482706201</v>
      </c>
      <c r="I121" s="9">
        <v>-1.8200947999999999</v>
      </c>
      <c r="J121" s="9">
        <v>-1.8201696999999999</v>
      </c>
      <c r="K121" s="9">
        <v>-3.7294980999999998</v>
      </c>
      <c r="L121" s="9">
        <v>-6.3443701840877498E-2</v>
      </c>
      <c r="M121" s="9">
        <v>-0.22839731999999999</v>
      </c>
      <c r="N121" s="9">
        <v>-0.22839731999999999</v>
      </c>
      <c r="O121" s="9">
        <v>-6.3443701840877498E-2</v>
      </c>
      <c r="P121">
        <v>0</v>
      </c>
      <c r="Q121" s="9">
        <v>68.849991000000003</v>
      </c>
      <c r="R121" s="9">
        <v>-1.0624420226547501E-3</v>
      </c>
      <c r="S121" s="9">
        <v>6.3443701840877498E-2</v>
      </c>
      <c r="T121" s="9">
        <v>0</v>
      </c>
      <c r="U121" s="9">
        <v>6.3443701840877498E-2</v>
      </c>
      <c r="V121" s="9" t="s">
        <v>97</v>
      </c>
      <c r="W121" s="9">
        <v>0</v>
      </c>
      <c r="X121" s="9">
        <v>6.7883194000000003E-3</v>
      </c>
      <c r="AM121" s="9">
        <f>K121-'Processed Potentiostat'!$J$3</f>
        <v>-3.7294980999999998</v>
      </c>
    </row>
    <row r="122" spans="1:39" x14ac:dyDescent="0.35">
      <c r="A122">
        <v>2</v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 s="9">
        <v>61.061998457444098</v>
      </c>
      <c r="I122" s="9">
        <v>-1.819885</v>
      </c>
      <c r="J122" s="9">
        <v>-1.8199502999999999</v>
      </c>
      <c r="K122" s="9">
        <v>-3.8288753</v>
      </c>
      <c r="L122" s="9">
        <v>-6.4503978390375694E-2</v>
      </c>
      <c r="M122" s="9">
        <v>-0.23221432</v>
      </c>
      <c r="N122" s="9">
        <v>-0.23221432</v>
      </c>
      <c r="O122" s="9">
        <v>-6.4503978390375694E-2</v>
      </c>
      <c r="P122">
        <v>0</v>
      </c>
      <c r="Q122" s="9">
        <v>68.849991000000003</v>
      </c>
      <c r="R122" s="9">
        <v>-1.0602765494982301E-3</v>
      </c>
      <c r="S122" s="9">
        <v>6.4503978390375694E-2</v>
      </c>
      <c r="T122" s="9">
        <v>0</v>
      </c>
      <c r="U122" s="9">
        <v>6.4503978390375694E-2</v>
      </c>
      <c r="V122" s="9" t="s">
        <v>97</v>
      </c>
      <c r="W122" s="9">
        <v>0</v>
      </c>
      <c r="X122" s="9">
        <v>6.9683627000000003E-3</v>
      </c>
      <c r="AM122" s="9">
        <f>K122-'Processed Potentiostat'!$J$3</f>
        <v>-3.8288753</v>
      </c>
    </row>
    <row r="123" spans="1:39" x14ac:dyDescent="0.35">
      <c r="A123">
        <v>2</v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 s="9">
        <v>62.061998432182001</v>
      </c>
      <c r="I123" s="9">
        <v>-1.8199746999999999</v>
      </c>
      <c r="J123" s="9">
        <v>-1.8201293999999999</v>
      </c>
      <c r="K123" s="9">
        <v>-4.0474066999999998</v>
      </c>
      <c r="L123" s="9">
        <v>-6.5613636941949494E-2</v>
      </c>
      <c r="M123" s="9">
        <v>-0.23620909000000001</v>
      </c>
      <c r="N123" s="9">
        <v>-0.23620909000000001</v>
      </c>
      <c r="O123" s="9">
        <v>-6.5613636941949494E-2</v>
      </c>
      <c r="P123">
        <v>0</v>
      </c>
      <c r="Q123" s="9">
        <v>68.849991000000003</v>
      </c>
      <c r="R123" s="9">
        <v>-1.1096585515737399E-3</v>
      </c>
      <c r="S123" s="9">
        <v>6.5613636941949494E-2</v>
      </c>
      <c r="T123" s="9">
        <v>0</v>
      </c>
      <c r="U123" s="9">
        <v>6.5613636941949494E-2</v>
      </c>
      <c r="V123" s="9" t="s">
        <v>97</v>
      </c>
      <c r="W123" s="9">
        <v>0</v>
      </c>
      <c r="X123" s="9">
        <v>7.3668038999999998E-3</v>
      </c>
      <c r="AM123" s="9">
        <f>K123-'Processed Potentiostat'!$J$3</f>
        <v>-4.0474066999999998</v>
      </c>
    </row>
    <row r="124" spans="1:39" x14ac:dyDescent="0.35">
      <c r="A124">
        <v>2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 s="9">
        <v>63.061998406919798</v>
      </c>
      <c r="I124" s="9">
        <v>-1.8200441999999999</v>
      </c>
      <c r="J124" s="9">
        <v>-1.8200833000000001</v>
      </c>
      <c r="K124" s="9">
        <v>-3.9030273000000002</v>
      </c>
      <c r="L124" s="9">
        <v>-6.6747357671101806E-2</v>
      </c>
      <c r="M124" s="9">
        <v>-0.24029049</v>
      </c>
      <c r="N124" s="9">
        <v>-0.24029049</v>
      </c>
      <c r="O124" s="9">
        <v>-6.6747357671101806E-2</v>
      </c>
      <c r="P124">
        <v>0</v>
      </c>
      <c r="Q124" s="9">
        <v>68.849991000000003</v>
      </c>
      <c r="R124" s="9">
        <v>-1.13372072915236E-3</v>
      </c>
      <c r="S124" s="9">
        <v>6.6747357671101806E-2</v>
      </c>
      <c r="T124" s="9">
        <v>0</v>
      </c>
      <c r="U124" s="9">
        <v>6.6747357671101806E-2</v>
      </c>
      <c r="V124" s="9" t="s">
        <v>97</v>
      </c>
      <c r="W124" s="9">
        <v>0</v>
      </c>
      <c r="X124" s="9">
        <v>7.1038348000000001E-3</v>
      </c>
      <c r="AM124" s="9">
        <f>K124-'Processed Potentiostat'!$J$3</f>
        <v>-3.9030273000000002</v>
      </c>
    </row>
    <row r="125" spans="1:39" x14ac:dyDescent="0.35">
      <c r="A125">
        <v>2</v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  <c r="H125" s="9">
        <v>64.061998381657702</v>
      </c>
      <c r="I125" s="9">
        <v>-1.8198779</v>
      </c>
      <c r="J125" s="9">
        <v>-1.8200692999999999</v>
      </c>
      <c r="K125" s="9">
        <v>-3.8597020999999998</v>
      </c>
      <c r="L125" s="9">
        <v>-6.7807143106553197E-2</v>
      </c>
      <c r="M125" s="9">
        <v>-0.24410571</v>
      </c>
      <c r="N125" s="9">
        <v>-0.24410571</v>
      </c>
      <c r="O125" s="9">
        <v>-6.7807143106553197E-2</v>
      </c>
      <c r="P125">
        <v>0</v>
      </c>
      <c r="Q125" s="9">
        <v>68.849991000000003</v>
      </c>
      <c r="R125" s="9">
        <v>-1.0597854354513999E-3</v>
      </c>
      <c r="S125" s="9">
        <v>6.7807143106553197E-2</v>
      </c>
      <c r="T125" s="9">
        <v>0</v>
      </c>
      <c r="U125" s="9">
        <v>6.7807143106553197E-2</v>
      </c>
      <c r="V125" s="9" t="s">
        <v>97</v>
      </c>
      <c r="W125" s="9">
        <v>0</v>
      </c>
      <c r="X125" s="9">
        <v>7.0249251999999996E-3</v>
      </c>
      <c r="AM125" s="9">
        <f>K125-'Processed Potentiostat'!$J$3</f>
        <v>-3.8597020999999998</v>
      </c>
    </row>
    <row r="126" spans="1:39" x14ac:dyDescent="0.35">
      <c r="A126">
        <v>2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 s="9">
        <v>65.061998356395605</v>
      </c>
      <c r="I126" s="9">
        <v>-1.8199919</v>
      </c>
      <c r="J126" s="9">
        <v>-1.8200202999999999</v>
      </c>
      <c r="K126" s="9">
        <v>-3.6185749</v>
      </c>
      <c r="L126" s="9">
        <v>-6.8890770709143706E-2</v>
      </c>
      <c r="M126" s="9">
        <v>-0.24800678000000001</v>
      </c>
      <c r="N126" s="9">
        <v>-0.24800678000000001</v>
      </c>
      <c r="O126" s="9">
        <v>-6.8890770709143706E-2</v>
      </c>
      <c r="P126">
        <v>0</v>
      </c>
      <c r="Q126" s="9">
        <v>68.849991000000003</v>
      </c>
      <c r="R126" s="9">
        <v>-1.08362760259045E-3</v>
      </c>
      <c r="S126" s="9">
        <v>6.8890770709143706E-2</v>
      </c>
      <c r="T126" s="9">
        <v>0</v>
      </c>
      <c r="U126" s="9">
        <v>6.8890770709143706E-2</v>
      </c>
      <c r="V126" s="9" t="s">
        <v>97</v>
      </c>
      <c r="W126" s="9">
        <v>0</v>
      </c>
      <c r="X126" s="9">
        <v>6.5858797E-3</v>
      </c>
      <c r="AM126" s="9">
        <f>K126-'Processed Potentiostat'!$J$3</f>
        <v>-3.6185749</v>
      </c>
    </row>
    <row r="127" spans="1:39" x14ac:dyDescent="0.35">
      <c r="A127">
        <v>2</v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  <c r="H127" s="9">
        <v>66.061998331133495</v>
      </c>
      <c r="I127" s="9">
        <v>-1.8200818000000001</v>
      </c>
      <c r="J127" s="9">
        <v>-1.8200620000000001</v>
      </c>
      <c r="K127" s="9">
        <v>-3.8330289999999998</v>
      </c>
      <c r="L127" s="9">
        <v>-6.9937840046008407E-2</v>
      </c>
      <c r="M127" s="9">
        <v>-0.25177622</v>
      </c>
      <c r="N127" s="9">
        <v>-0.25177622</v>
      </c>
      <c r="O127" s="9">
        <v>-6.9937840046008407E-2</v>
      </c>
      <c r="P127">
        <v>0</v>
      </c>
      <c r="Q127" s="9">
        <v>68.849991000000003</v>
      </c>
      <c r="R127" s="9">
        <v>-1.0470693368646799E-3</v>
      </c>
      <c r="S127" s="9">
        <v>6.9937840046008407E-2</v>
      </c>
      <c r="T127" s="9">
        <v>0</v>
      </c>
      <c r="U127" s="9">
        <v>6.9937840046008407E-2</v>
      </c>
      <c r="V127" s="9" t="s">
        <v>97</v>
      </c>
      <c r="W127" s="9">
        <v>0</v>
      </c>
      <c r="X127" s="9">
        <v>6.9763506999999999E-3</v>
      </c>
      <c r="AM127" s="9">
        <f>K127-'Processed Potentiostat'!$J$3</f>
        <v>-3.8330289999999998</v>
      </c>
    </row>
    <row r="128" spans="1:39" x14ac:dyDescent="0.35">
      <c r="A128">
        <v>2</v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  <c r="H128" s="9">
        <v>67.061998305871299</v>
      </c>
      <c r="I128" s="9">
        <v>-1.8200105</v>
      </c>
      <c r="J128" s="9">
        <v>-1.8202771</v>
      </c>
      <c r="K128" s="9">
        <v>-3.6137353999999999</v>
      </c>
      <c r="L128" s="9">
        <v>-7.1028900163425293E-2</v>
      </c>
      <c r="M128" s="9">
        <v>-0.25570405000000002</v>
      </c>
      <c r="N128" s="9">
        <v>-0.25570405000000002</v>
      </c>
      <c r="O128" s="9">
        <v>-7.1028900163425293E-2</v>
      </c>
      <c r="P128">
        <v>0</v>
      </c>
      <c r="Q128" s="9">
        <v>68.849991000000003</v>
      </c>
      <c r="R128" s="9">
        <v>-1.0910601174169E-3</v>
      </c>
      <c r="S128" s="9">
        <v>7.1028900163425293E-2</v>
      </c>
      <c r="T128" s="9">
        <v>0</v>
      </c>
      <c r="U128" s="9">
        <v>7.1028900163425293E-2</v>
      </c>
      <c r="V128" s="9" t="s">
        <v>97</v>
      </c>
      <c r="W128" s="9">
        <v>0</v>
      </c>
      <c r="X128" s="9">
        <v>6.5779997999999996E-3</v>
      </c>
      <c r="AM128" s="9">
        <f>K128-'Processed Potentiostat'!$J$3</f>
        <v>-3.6137353999999999</v>
      </c>
    </row>
    <row r="129" spans="1:39" x14ac:dyDescent="0.35">
      <c r="A129">
        <v>2</v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  <c r="H129" s="9">
        <v>68.061998280609203</v>
      </c>
      <c r="I129" s="9">
        <v>-1.8201419999999999</v>
      </c>
      <c r="J129" s="9">
        <v>-1.8201635</v>
      </c>
      <c r="K129" s="9">
        <v>-3.7280880999999999</v>
      </c>
      <c r="L129" s="9">
        <v>-7.2067526443574101E-2</v>
      </c>
      <c r="M129" s="9">
        <v>-0.25944309999999998</v>
      </c>
      <c r="N129" s="9">
        <v>-0.25944309999999998</v>
      </c>
      <c r="O129" s="9">
        <v>-7.2067526443574101E-2</v>
      </c>
      <c r="P129">
        <v>0</v>
      </c>
      <c r="Q129" s="9">
        <v>68.849991000000003</v>
      </c>
      <c r="R129" s="9">
        <v>-1.0386262801488301E-3</v>
      </c>
      <c r="S129" s="9">
        <v>7.2067526443574101E-2</v>
      </c>
      <c r="T129" s="9">
        <v>0</v>
      </c>
      <c r="U129" s="9">
        <v>7.2067526443574101E-2</v>
      </c>
      <c r="V129" s="9" t="s">
        <v>97</v>
      </c>
      <c r="W129" s="9">
        <v>0</v>
      </c>
      <c r="X129" s="9">
        <v>6.7857298999999998E-3</v>
      </c>
      <c r="AM129" s="9">
        <f>K129-'Processed Potentiostat'!$J$3</f>
        <v>-3.7280880999999999</v>
      </c>
    </row>
    <row r="130" spans="1:39" x14ac:dyDescent="0.35">
      <c r="A130">
        <v>2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 s="9">
        <v>69.061998255347106</v>
      </c>
      <c r="I130" s="9">
        <v>-1.8198428</v>
      </c>
      <c r="J130" s="9">
        <v>-1.8199306</v>
      </c>
      <c r="K130" s="9">
        <v>-3.7291550999999998</v>
      </c>
      <c r="L130" s="9">
        <v>-7.3069947074505995E-2</v>
      </c>
      <c r="M130" s="9">
        <v>-0.26305181</v>
      </c>
      <c r="N130" s="9">
        <v>-0.26305181</v>
      </c>
      <c r="O130" s="9">
        <v>-7.3069947074505995E-2</v>
      </c>
      <c r="P130">
        <v>0</v>
      </c>
      <c r="Q130" s="9">
        <v>68.849991000000003</v>
      </c>
      <c r="R130" s="9">
        <v>-1.0024206309318499E-3</v>
      </c>
      <c r="S130" s="9">
        <v>7.3069947074505995E-2</v>
      </c>
      <c r="T130" s="9">
        <v>0</v>
      </c>
      <c r="U130" s="9">
        <v>7.3069947074505995E-2</v>
      </c>
      <c r="V130" s="9" t="s">
        <v>97</v>
      </c>
      <c r="W130" s="9">
        <v>0</v>
      </c>
      <c r="X130" s="9">
        <v>6.7868032000000002E-3</v>
      </c>
      <c r="AM130" s="9">
        <f>K130-'Processed Potentiostat'!$J$3</f>
        <v>-3.7291550999999998</v>
      </c>
    </row>
    <row r="131" spans="1:39" x14ac:dyDescent="0.35">
      <c r="A131">
        <v>2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 s="9">
        <v>70.061998230084995</v>
      </c>
      <c r="I131" s="9">
        <v>-1.8200921000000001</v>
      </c>
      <c r="J131" s="9">
        <v>-1.8202497</v>
      </c>
      <c r="K131" s="9">
        <v>-3.5144722000000002</v>
      </c>
      <c r="L131" s="9">
        <v>-7.4116661584364002E-2</v>
      </c>
      <c r="M131" s="9">
        <v>-0.26681998000000001</v>
      </c>
      <c r="N131" s="9">
        <v>-0.26681998000000001</v>
      </c>
      <c r="O131" s="9">
        <v>-7.4116661584364002E-2</v>
      </c>
      <c r="P131">
        <v>0</v>
      </c>
      <c r="Q131" s="9">
        <v>68.849991000000003</v>
      </c>
      <c r="R131" s="9">
        <v>-1.04671450985802E-3</v>
      </c>
      <c r="S131" s="9">
        <v>7.4116661584364002E-2</v>
      </c>
      <c r="T131" s="9">
        <v>0</v>
      </c>
      <c r="U131" s="9">
        <v>7.4116661584364002E-2</v>
      </c>
      <c r="V131" s="9" t="s">
        <v>97</v>
      </c>
      <c r="W131" s="9">
        <v>0</v>
      </c>
      <c r="X131" s="9">
        <v>6.3972170000000002E-3</v>
      </c>
      <c r="AM131" s="9">
        <f>K131-'Processed Potentiostat'!$J$3</f>
        <v>-3.5144722000000002</v>
      </c>
    </row>
    <row r="132" spans="1:39" x14ac:dyDescent="0.35">
      <c r="A132">
        <v>2</v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 s="9">
        <v>71.0619982048228</v>
      </c>
      <c r="I132" s="9">
        <v>-1.8201400999999999</v>
      </c>
      <c r="J132" s="9">
        <v>-1.8202107000000001</v>
      </c>
      <c r="K132" s="9">
        <v>-3.6563747000000002</v>
      </c>
      <c r="L132" s="9">
        <v>-7.5135700412842898E-2</v>
      </c>
      <c r="M132" s="9">
        <v>-0.27048853</v>
      </c>
      <c r="N132" s="9">
        <v>-0.27048853</v>
      </c>
      <c r="O132" s="9">
        <v>-7.5135700412842898E-2</v>
      </c>
      <c r="P132">
        <v>0</v>
      </c>
      <c r="Q132" s="9">
        <v>68.849991000000003</v>
      </c>
      <c r="R132" s="9">
        <v>-1.0190388284789199E-3</v>
      </c>
      <c r="S132" s="9">
        <v>7.5135700412842898E-2</v>
      </c>
      <c r="T132" s="9">
        <v>0</v>
      </c>
      <c r="U132" s="9">
        <v>7.5135700412842898E-2</v>
      </c>
      <c r="V132" s="9" t="s">
        <v>97</v>
      </c>
      <c r="W132" s="9">
        <v>0</v>
      </c>
      <c r="X132" s="9">
        <v>6.6553721999999997E-3</v>
      </c>
      <c r="AM132" s="9">
        <f>K132-'Processed Potentiostat'!$J$3</f>
        <v>-3.6563747000000002</v>
      </c>
    </row>
    <row r="133" spans="1:39" x14ac:dyDescent="0.35">
      <c r="A133">
        <v>2</v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 s="9">
        <v>72.061998179560703</v>
      </c>
      <c r="I133" s="9">
        <v>-1.8200833000000001</v>
      </c>
      <c r="J133" s="9">
        <v>-1.8202157999999999</v>
      </c>
      <c r="K133" s="9">
        <v>-3.5946449999999999</v>
      </c>
      <c r="L133" s="9">
        <v>-7.61413571351236E-2</v>
      </c>
      <c r="M133" s="9">
        <v>-0.27410888999999999</v>
      </c>
      <c r="N133" s="9">
        <v>-0.27410888999999999</v>
      </c>
      <c r="O133" s="9">
        <v>-7.61413571351236E-2</v>
      </c>
      <c r="P133">
        <v>0</v>
      </c>
      <c r="Q133" s="9">
        <v>68.849991000000003</v>
      </c>
      <c r="R133" s="9">
        <v>-1.00565672228071E-3</v>
      </c>
      <c r="S133" s="9">
        <v>7.61413571351236E-2</v>
      </c>
      <c r="T133" s="9">
        <v>0</v>
      </c>
      <c r="U133" s="9">
        <v>7.61413571351236E-2</v>
      </c>
      <c r="V133" s="9" t="s">
        <v>97</v>
      </c>
      <c r="W133" s="9">
        <v>0</v>
      </c>
      <c r="X133" s="9">
        <v>6.5430295999999999E-3</v>
      </c>
      <c r="AM133" s="9">
        <f>K133-'Processed Potentiostat'!$J$3</f>
        <v>-3.5946449999999999</v>
      </c>
    </row>
    <row r="134" spans="1:39" x14ac:dyDescent="0.35">
      <c r="A134">
        <v>2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 s="9">
        <v>73.061998154298607</v>
      </c>
      <c r="I134" s="9">
        <v>-1.8199428</v>
      </c>
      <c r="J134" s="9">
        <v>-1.8199946</v>
      </c>
      <c r="K134" s="9">
        <v>-3.6435716</v>
      </c>
      <c r="L134" s="9">
        <v>-7.7152928671320203E-2</v>
      </c>
      <c r="M134" s="9">
        <v>-0.27775054999999998</v>
      </c>
      <c r="N134" s="9">
        <v>-0.27775054999999998</v>
      </c>
      <c r="O134" s="9">
        <v>-7.7152928671320203E-2</v>
      </c>
      <c r="P134">
        <v>0</v>
      </c>
      <c r="Q134" s="9">
        <v>68.849991000000003</v>
      </c>
      <c r="R134" s="9">
        <v>-1.0115715361965899E-3</v>
      </c>
      <c r="S134" s="9">
        <v>7.7152928671320203E-2</v>
      </c>
      <c r="T134" s="9">
        <v>0</v>
      </c>
      <c r="U134" s="9">
        <v>7.7152928671320203E-2</v>
      </c>
      <c r="V134" s="9" t="s">
        <v>97</v>
      </c>
      <c r="W134" s="9">
        <v>0</v>
      </c>
      <c r="X134" s="9">
        <v>6.6312808000000001E-3</v>
      </c>
      <c r="AM134" s="9">
        <f>K134-'Processed Potentiostat'!$J$3</f>
        <v>-3.6435716</v>
      </c>
    </row>
    <row r="135" spans="1:39" x14ac:dyDescent="0.35">
      <c r="A135">
        <v>2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 s="9">
        <v>74.061998129036496</v>
      </c>
      <c r="I135" s="9">
        <v>-1.8199502000000001</v>
      </c>
      <c r="J135" s="9">
        <v>-1.8200480000000001</v>
      </c>
      <c r="K135" s="9">
        <v>-3.5207213999999998</v>
      </c>
      <c r="L135" s="9">
        <v>-7.8135870899955398E-2</v>
      </c>
      <c r="M135" s="9">
        <v>-0.28128913</v>
      </c>
      <c r="N135" s="9">
        <v>-0.28128913</v>
      </c>
      <c r="O135" s="9">
        <v>-7.8135870899955398E-2</v>
      </c>
      <c r="P135">
        <v>0</v>
      </c>
      <c r="Q135" s="9">
        <v>68.849991000000003</v>
      </c>
      <c r="R135" s="9">
        <v>-9.8294222863515301E-4</v>
      </c>
      <c r="S135" s="9">
        <v>7.8135870899955398E-2</v>
      </c>
      <c r="T135" s="9">
        <v>0</v>
      </c>
      <c r="U135" s="9">
        <v>7.8135870899955398E-2</v>
      </c>
      <c r="V135" s="9" t="s">
        <v>97</v>
      </c>
      <c r="W135" s="9">
        <v>0</v>
      </c>
      <c r="X135" s="9">
        <v>6.4078820999999998E-3</v>
      </c>
      <c r="AM135" s="9">
        <f>K135-'Processed Potentiostat'!$J$3</f>
        <v>-3.5207213999999998</v>
      </c>
    </row>
    <row r="136" spans="1:39" x14ac:dyDescent="0.35">
      <c r="A136">
        <v>2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 s="9">
        <v>75.0619981037743</v>
      </c>
      <c r="I136" s="9">
        <v>-1.8200334</v>
      </c>
      <c r="J136" s="9">
        <v>-1.8200712999999999</v>
      </c>
      <c r="K136" s="9">
        <v>-3.8864898999999999</v>
      </c>
      <c r="L136" s="9">
        <v>-7.91703597126934E-2</v>
      </c>
      <c r="M136" s="9">
        <v>-0.28501328999999997</v>
      </c>
      <c r="N136" s="9">
        <v>-0.28501328999999997</v>
      </c>
      <c r="O136" s="9">
        <v>-7.91703597126934E-2</v>
      </c>
      <c r="P136">
        <v>0</v>
      </c>
      <c r="Q136" s="9">
        <v>68.849991000000003</v>
      </c>
      <c r="R136" s="9">
        <v>-1.034488812738E-3</v>
      </c>
      <c r="S136" s="9">
        <v>7.91703597126934E-2</v>
      </c>
      <c r="T136" s="9">
        <v>0</v>
      </c>
      <c r="U136" s="9">
        <v>7.91703597126934E-2</v>
      </c>
      <c r="V136" s="9" t="s">
        <v>97</v>
      </c>
      <c r="W136" s="9">
        <v>0</v>
      </c>
      <c r="X136" s="9">
        <v>7.0736888000000001E-3</v>
      </c>
      <c r="AM136" s="9">
        <f>K136-'Processed Potentiostat'!$J$3</f>
        <v>-3.8864898999999999</v>
      </c>
    </row>
    <row r="137" spans="1:39" x14ac:dyDescent="0.35">
      <c r="A137">
        <v>2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 s="9">
        <v>76.061998078512204</v>
      </c>
      <c r="I137" s="9">
        <v>-1.8198863000000001</v>
      </c>
      <c r="J137" s="9">
        <v>-1.8200232000000001</v>
      </c>
      <c r="K137" s="9">
        <v>-3.6814859000000002</v>
      </c>
      <c r="L137" s="9">
        <v>-8.0200808352748496E-2</v>
      </c>
      <c r="M137" s="9">
        <v>-0.2887229</v>
      </c>
      <c r="N137" s="9">
        <v>-0.2887229</v>
      </c>
      <c r="O137" s="9">
        <v>-8.0200808352748496E-2</v>
      </c>
      <c r="P137">
        <v>0</v>
      </c>
      <c r="Q137" s="9">
        <v>68.849991000000003</v>
      </c>
      <c r="R137" s="9">
        <v>-1.03044864005512E-3</v>
      </c>
      <c r="S137" s="9">
        <v>8.0200808352748496E-2</v>
      </c>
      <c r="T137" s="9">
        <v>0</v>
      </c>
      <c r="U137" s="9">
        <v>8.0200808352748496E-2</v>
      </c>
      <c r="V137" s="9" t="s">
        <v>97</v>
      </c>
      <c r="W137" s="9">
        <v>0</v>
      </c>
      <c r="X137" s="9">
        <v>6.7003896000000004E-3</v>
      </c>
      <c r="AM137" s="9">
        <f>K137-'Processed Potentiostat'!$J$3</f>
        <v>-3.6814859000000002</v>
      </c>
    </row>
    <row r="138" spans="1:39" x14ac:dyDescent="0.35">
      <c r="A138">
        <v>2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 s="9">
        <v>77.061998053250093</v>
      </c>
      <c r="I138" s="9">
        <v>-1.8200791999999999</v>
      </c>
      <c r="J138" s="9">
        <v>-1.8201205</v>
      </c>
      <c r="K138" s="9">
        <v>-3.4461887</v>
      </c>
      <c r="L138" s="9">
        <v>-8.1203592972384497E-2</v>
      </c>
      <c r="M138" s="9">
        <v>-0.29233294999999998</v>
      </c>
      <c r="N138" s="9">
        <v>-0.29233294999999998</v>
      </c>
      <c r="O138" s="9">
        <v>-8.1203592972384497E-2</v>
      </c>
      <c r="P138">
        <v>0</v>
      </c>
      <c r="Q138" s="9">
        <v>68.849991000000003</v>
      </c>
      <c r="R138" s="9">
        <v>-1.0027846196359999E-3</v>
      </c>
      <c r="S138" s="9">
        <v>8.1203592972384497E-2</v>
      </c>
      <c r="T138" s="9">
        <v>0</v>
      </c>
      <c r="U138" s="9">
        <v>8.1203592972384497E-2</v>
      </c>
      <c r="V138" s="9" t="s">
        <v>97</v>
      </c>
      <c r="W138" s="9">
        <v>0</v>
      </c>
      <c r="X138" s="9">
        <v>6.2724785000000003E-3</v>
      </c>
      <c r="AM138" s="9">
        <f>K138-'Processed Potentiostat'!$J$3</f>
        <v>-3.4461887</v>
      </c>
    </row>
    <row r="139" spans="1:39" x14ac:dyDescent="0.35">
      <c r="A139">
        <v>2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 s="9">
        <v>78.061998027987997</v>
      </c>
      <c r="I139" s="9">
        <v>-1.8198508</v>
      </c>
      <c r="J139" s="9">
        <v>-1.819923</v>
      </c>
      <c r="K139" s="9">
        <v>-3.5371446999999998</v>
      </c>
      <c r="L139" s="9">
        <v>-8.2200365790075697E-2</v>
      </c>
      <c r="M139" s="9">
        <v>-0.29592132999999998</v>
      </c>
      <c r="N139" s="9">
        <v>-0.29592132999999998</v>
      </c>
      <c r="O139" s="9">
        <v>-8.2200365790075697E-2</v>
      </c>
      <c r="P139">
        <v>0</v>
      </c>
      <c r="Q139" s="9">
        <v>68.849991000000003</v>
      </c>
      <c r="R139" s="9">
        <v>-9.96772817691171E-4</v>
      </c>
      <c r="S139" s="9">
        <v>8.2200365790075697E-2</v>
      </c>
      <c r="T139" s="9">
        <v>0</v>
      </c>
      <c r="U139" s="9">
        <v>8.2200365790075697E-2</v>
      </c>
      <c r="V139" s="9" t="s">
        <v>97</v>
      </c>
      <c r="W139" s="9">
        <v>0</v>
      </c>
      <c r="X139" s="9">
        <v>6.4373310000000001E-3</v>
      </c>
      <c r="AM139" s="9">
        <f>K139-'Processed Potentiostat'!$J$3</f>
        <v>-3.5371446999999998</v>
      </c>
    </row>
    <row r="140" spans="1:39" x14ac:dyDescent="0.35">
      <c r="A140">
        <v>2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 s="9">
        <v>79.061998002725801</v>
      </c>
      <c r="I140" s="9">
        <v>-1.8201334</v>
      </c>
      <c r="J140" s="9">
        <v>-1.8201916</v>
      </c>
      <c r="K140" s="9">
        <v>-4.2843803999999999</v>
      </c>
      <c r="L140" s="9">
        <v>-8.3275013748460303E-2</v>
      </c>
      <c r="M140" s="9">
        <v>-0.29979004999999997</v>
      </c>
      <c r="N140" s="9">
        <v>-0.29979004999999997</v>
      </c>
      <c r="O140" s="9">
        <v>-8.3275013748460303E-2</v>
      </c>
      <c r="P140">
        <v>0</v>
      </c>
      <c r="Q140" s="9">
        <v>68.849991000000003</v>
      </c>
      <c r="R140" s="9">
        <v>-1.0746479583846199E-3</v>
      </c>
      <c r="S140" s="9">
        <v>8.3275013748460303E-2</v>
      </c>
      <c r="T140" s="9">
        <v>0</v>
      </c>
      <c r="U140" s="9">
        <v>8.3275013748460303E-2</v>
      </c>
      <c r="V140" s="9" t="s">
        <v>97</v>
      </c>
      <c r="W140" s="9">
        <v>0</v>
      </c>
      <c r="X140" s="9">
        <v>7.7983933000000004E-3</v>
      </c>
      <c r="AM140" s="9">
        <f>K140-'Processed Potentiostat'!$J$3</f>
        <v>-4.2843803999999999</v>
      </c>
    </row>
    <row r="141" spans="1:39" x14ac:dyDescent="0.35">
      <c r="A141">
        <v>2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 s="9">
        <v>80.061997977463705</v>
      </c>
      <c r="I141" s="9">
        <v>-1.8201449999999999</v>
      </c>
      <c r="J141" s="9">
        <v>-1.8201894000000001</v>
      </c>
      <c r="K141" s="9">
        <v>-4.1290655000000003</v>
      </c>
      <c r="L141" s="9">
        <v>-8.4449263222005605E-2</v>
      </c>
      <c r="M141" s="9">
        <v>-0.30401734000000002</v>
      </c>
      <c r="N141" s="9">
        <v>-0.30401734000000002</v>
      </c>
      <c r="O141" s="9">
        <v>-8.4449263222005605E-2</v>
      </c>
      <c r="P141">
        <v>0</v>
      </c>
      <c r="Q141" s="9">
        <v>68.849991000000003</v>
      </c>
      <c r="R141" s="9">
        <v>-1.1742494735452801E-3</v>
      </c>
      <c r="S141" s="9">
        <v>8.4449263222005605E-2</v>
      </c>
      <c r="T141" s="9">
        <v>0</v>
      </c>
      <c r="U141" s="9">
        <v>8.4449263222005605E-2</v>
      </c>
      <c r="V141" s="9" t="s">
        <v>97</v>
      </c>
      <c r="W141" s="9">
        <v>0</v>
      </c>
      <c r="X141" s="9">
        <v>7.5156809999999998E-3</v>
      </c>
      <c r="AM141" s="9">
        <f>K141-'Processed Potentiostat'!$J$3</f>
        <v>-4.1290655000000003</v>
      </c>
    </row>
    <row r="142" spans="1:39" x14ac:dyDescent="0.35">
      <c r="A142">
        <v>2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 s="9">
        <v>81.061997952201594</v>
      </c>
      <c r="I142" s="9">
        <v>-1.8198517999999999</v>
      </c>
      <c r="J142" s="9">
        <v>-1.8199776000000001</v>
      </c>
      <c r="K142" s="9">
        <v>-4.1549763999999998</v>
      </c>
      <c r="L142" s="9">
        <v>-8.5610999460233497E-2</v>
      </c>
      <c r="M142" s="9">
        <v>-0.30819957999999997</v>
      </c>
      <c r="N142" s="9">
        <v>-0.30819957999999997</v>
      </c>
      <c r="O142" s="9">
        <v>-8.5610999460233497E-2</v>
      </c>
      <c r="P142">
        <v>0</v>
      </c>
      <c r="Q142" s="9">
        <v>68.849991000000003</v>
      </c>
      <c r="R142" s="9">
        <v>-1.16173623822794E-3</v>
      </c>
      <c r="S142" s="9">
        <v>8.5610999460233497E-2</v>
      </c>
      <c r="T142" s="9">
        <v>0</v>
      </c>
      <c r="U142" s="9">
        <v>8.5610999460233497E-2</v>
      </c>
      <c r="V142" s="9" t="s">
        <v>97</v>
      </c>
      <c r="W142" s="9">
        <v>0</v>
      </c>
      <c r="X142" s="9">
        <v>7.561964E-3</v>
      </c>
      <c r="AM142" s="9">
        <f>K142-'Processed Potentiostat'!$J$3</f>
        <v>-4.1549763999999998</v>
      </c>
    </row>
    <row r="143" spans="1:39" x14ac:dyDescent="0.35">
      <c r="A143">
        <v>2</v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 s="9">
        <v>82.061997926939497</v>
      </c>
      <c r="I143" s="9">
        <v>-1.8201541999999999</v>
      </c>
      <c r="J143" s="9">
        <v>-1.8202159</v>
      </c>
      <c r="K143" s="9">
        <v>-4.0766330000000002</v>
      </c>
      <c r="L143" s="9">
        <v>-8.6702282225966404E-2</v>
      </c>
      <c r="M143" s="9">
        <v>-0.31212822000000001</v>
      </c>
      <c r="N143" s="9">
        <v>-0.31212822000000001</v>
      </c>
      <c r="O143" s="9">
        <v>-8.6702282225966404E-2</v>
      </c>
      <c r="P143">
        <v>0</v>
      </c>
      <c r="Q143" s="9">
        <v>68.849991000000003</v>
      </c>
      <c r="R143" s="9">
        <v>-1.09128276573287E-3</v>
      </c>
      <c r="S143" s="9">
        <v>8.6702282225966404E-2</v>
      </c>
      <c r="T143" s="9">
        <v>0</v>
      </c>
      <c r="U143" s="9">
        <v>8.6702282225966404E-2</v>
      </c>
      <c r="V143" s="9" t="s">
        <v>97</v>
      </c>
      <c r="W143" s="9">
        <v>0</v>
      </c>
      <c r="X143" s="9">
        <v>7.4203521999999999E-3</v>
      </c>
      <c r="AM143" s="9">
        <f>K143-'Processed Potentiostat'!$J$3</f>
        <v>-4.0766330000000002</v>
      </c>
    </row>
    <row r="144" spans="1:39" x14ac:dyDescent="0.35">
      <c r="A144">
        <v>2</v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 s="9">
        <v>83.061997901677302</v>
      </c>
      <c r="I144" s="9">
        <v>-1.8200189</v>
      </c>
      <c r="J144" s="9">
        <v>-1.8202077000000001</v>
      </c>
      <c r="K144" s="9">
        <v>-4.0306787000000002</v>
      </c>
      <c r="L144" s="9">
        <v>-8.7819869996123803E-2</v>
      </c>
      <c r="M144" s="9">
        <v>-0.31615153000000001</v>
      </c>
      <c r="N144" s="9">
        <v>-0.31615153000000001</v>
      </c>
      <c r="O144" s="9">
        <v>-8.7819869996123803E-2</v>
      </c>
      <c r="P144">
        <v>0</v>
      </c>
      <c r="Q144" s="9">
        <v>68.849991000000003</v>
      </c>
      <c r="R144" s="9">
        <v>-1.1175877701573799E-3</v>
      </c>
      <c r="S144" s="9">
        <v>8.7819869996123803E-2</v>
      </c>
      <c r="T144" s="9">
        <v>0</v>
      </c>
      <c r="U144" s="9">
        <v>8.7819869996123803E-2</v>
      </c>
      <c r="V144" s="9" t="s">
        <v>97</v>
      </c>
      <c r="W144" s="9">
        <v>0</v>
      </c>
      <c r="X144" s="9">
        <v>7.3366723999999999E-3</v>
      </c>
      <c r="AM144" s="9">
        <f>K144-'Processed Potentiostat'!$J$3</f>
        <v>-4.0306787000000002</v>
      </c>
    </row>
    <row r="145" spans="1:39" x14ac:dyDescent="0.35">
      <c r="A145">
        <v>2</v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 s="9">
        <v>84.061997876415205</v>
      </c>
      <c r="I145" s="9">
        <v>-1.8199921999999999</v>
      </c>
      <c r="J145" s="9">
        <v>-1.8201581</v>
      </c>
      <c r="K145" s="9">
        <v>-4.2133149999999997</v>
      </c>
      <c r="L145" s="9">
        <v>-8.8918408340732197E-2</v>
      </c>
      <c r="M145" s="9">
        <v>-0.32010627000000003</v>
      </c>
      <c r="N145" s="9">
        <v>-0.32010627000000003</v>
      </c>
      <c r="O145" s="9">
        <v>-8.8918408340732197E-2</v>
      </c>
      <c r="P145">
        <v>0</v>
      </c>
      <c r="Q145" s="9">
        <v>68.849991000000003</v>
      </c>
      <c r="R145" s="9">
        <v>-1.0985383446084E-3</v>
      </c>
      <c r="S145" s="9">
        <v>8.8918408340732197E-2</v>
      </c>
      <c r="T145" s="9">
        <v>0</v>
      </c>
      <c r="U145" s="9">
        <v>8.8918408340732197E-2</v>
      </c>
      <c r="V145" s="9" t="s">
        <v>97</v>
      </c>
      <c r="W145" s="9">
        <v>0</v>
      </c>
      <c r="X145" s="9">
        <v>7.6688994E-3</v>
      </c>
      <c r="AM145" s="9">
        <f>K145-'Processed Potentiostat'!$J$3</f>
        <v>-4.2133149999999997</v>
      </c>
    </row>
    <row r="146" spans="1:39" x14ac:dyDescent="0.35">
      <c r="A146">
        <v>2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 s="9">
        <v>85.061997851153095</v>
      </c>
      <c r="I146" s="9">
        <v>-1.8199917000000001</v>
      </c>
      <c r="J146" s="9">
        <v>-1.8200567999999999</v>
      </c>
      <c r="K146" s="9">
        <v>-3.9933741</v>
      </c>
      <c r="L146" s="9">
        <v>-9.0056482326388299E-2</v>
      </c>
      <c r="M146" s="9">
        <v>-0.32420334000000001</v>
      </c>
      <c r="N146" s="9">
        <v>-0.32420334000000001</v>
      </c>
      <c r="O146" s="9">
        <v>-9.0056482326388299E-2</v>
      </c>
      <c r="P146">
        <v>0</v>
      </c>
      <c r="Q146" s="9">
        <v>68.849991000000003</v>
      </c>
      <c r="R146" s="9">
        <v>-1.1380739856561E-3</v>
      </c>
      <c r="S146" s="9">
        <v>9.0056482326388299E-2</v>
      </c>
      <c r="T146" s="9">
        <v>0</v>
      </c>
      <c r="U146" s="9">
        <v>9.0056482326388299E-2</v>
      </c>
      <c r="V146" s="9" t="s">
        <v>97</v>
      </c>
      <c r="W146" s="9">
        <v>0</v>
      </c>
      <c r="X146" s="9">
        <v>7.2681676000000001E-3</v>
      </c>
      <c r="AM146" s="9">
        <f>K146-'Processed Potentiostat'!$J$3</f>
        <v>-3.9933741</v>
      </c>
    </row>
    <row r="147" spans="1:39" x14ac:dyDescent="0.35">
      <c r="A147">
        <v>2</v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 s="9">
        <v>86.061997825890998</v>
      </c>
      <c r="I147" s="9">
        <v>-1.8199939999999999</v>
      </c>
      <c r="J147" s="9">
        <v>-1.8201620999999999</v>
      </c>
      <c r="K147" s="9">
        <v>-3.9779030999999998</v>
      </c>
      <c r="L147" s="9">
        <v>-9.1135789142793994E-2</v>
      </c>
      <c r="M147" s="9">
        <v>-0.32808884999999999</v>
      </c>
      <c r="N147" s="9">
        <v>-0.32808884999999999</v>
      </c>
      <c r="O147" s="9">
        <v>-9.1135789142793994E-2</v>
      </c>
      <c r="P147">
        <v>0</v>
      </c>
      <c r="Q147" s="9">
        <v>68.849991000000003</v>
      </c>
      <c r="R147" s="9">
        <v>-1.0793068164057201E-3</v>
      </c>
      <c r="S147" s="9">
        <v>9.1135789142793994E-2</v>
      </c>
      <c r="T147" s="9">
        <v>0</v>
      </c>
      <c r="U147" s="9">
        <v>9.1135789142793994E-2</v>
      </c>
      <c r="V147" s="9" t="s">
        <v>97</v>
      </c>
      <c r="W147" s="9">
        <v>0</v>
      </c>
      <c r="X147" s="9">
        <v>7.2404280999999997E-3</v>
      </c>
      <c r="AM147" s="9">
        <f>K147-'Processed Potentiostat'!$J$3</f>
        <v>-3.9779030999999998</v>
      </c>
    </row>
    <row r="148" spans="1:39" x14ac:dyDescent="0.35">
      <c r="A148">
        <v>2</v>
      </c>
      <c r="B148">
        <v>0</v>
      </c>
      <c r="C148">
        <v>0</v>
      </c>
      <c r="D148">
        <v>0</v>
      </c>
      <c r="E148">
        <v>0</v>
      </c>
      <c r="F148">
        <v>0</v>
      </c>
      <c r="G148">
        <v>0</v>
      </c>
      <c r="H148" s="9">
        <v>87.061997800628802</v>
      </c>
      <c r="I148" s="9">
        <v>-1.8200338</v>
      </c>
      <c r="J148" s="9">
        <v>-1.8201103000000001</v>
      </c>
      <c r="K148" s="9">
        <v>-3.7976293999999999</v>
      </c>
      <c r="L148" s="9">
        <v>-9.2216943447245403E-2</v>
      </c>
      <c r="M148" s="9">
        <v>-0.33198100000000003</v>
      </c>
      <c r="N148" s="9">
        <v>-0.33198100000000003</v>
      </c>
      <c r="O148" s="9">
        <v>-9.2216943447245403E-2</v>
      </c>
      <c r="P148">
        <v>0</v>
      </c>
      <c r="Q148" s="9">
        <v>68.849991000000003</v>
      </c>
      <c r="R148" s="9">
        <v>-1.0811543044514E-3</v>
      </c>
      <c r="S148" s="9">
        <v>9.2216943447245403E-2</v>
      </c>
      <c r="T148" s="9">
        <v>0</v>
      </c>
      <c r="U148" s="9">
        <v>9.2216943447245403E-2</v>
      </c>
      <c r="V148" s="9" t="s">
        <v>97</v>
      </c>
      <c r="W148" s="9">
        <v>0</v>
      </c>
      <c r="X148" s="9">
        <v>6.9121043000000002E-3</v>
      </c>
      <c r="AM148" s="9">
        <f>K148-'Processed Potentiostat'!$J$3</f>
        <v>-3.7976293999999999</v>
      </c>
    </row>
    <row r="149" spans="1:39" x14ac:dyDescent="0.35">
      <c r="A149">
        <v>2</v>
      </c>
      <c r="B149">
        <v>0</v>
      </c>
      <c r="C149">
        <v>0</v>
      </c>
      <c r="D149">
        <v>0</v>
      </c>
      <c r="E149">
        <v>0</v>
      </c>
      <c r="F149">
        <v>0</v>
      </c>
      <c r="G149">
        <v>0</v>
      </c>
      <c r="H149" s="9">
        <v>88.061997775366706</v>
      </c>
      <c r="I149" s="9">
        <v>-1.8198475999999999</v>
      </c>
      <c r="J149" s="9">
        <v>-1.8199751</v>
      </c>
      <c r="K149" s="9">
        <v>-4.0040817000000004</v>
      </c>
      <c r="L149" s="9">
        <v>-9.3326076193862406E-2</v>
      </c>
      <c r="M149" s="9">
        <v>-0.33597389</v>
      </c>
      <c r="N149" s="9">
        <v>-0.33597389</v>
      </c>
      <c r="O149" s="9">
        <v>-9.3326076193862406E-2</v>
      </c>
      <c r="P149">
        <v>0</v>
      </c>
      <c r="Q149" s="9">
        <v>68.849991000000003</v>
      </c>
      <c r="R149" s="9">
        <v>-1.1091327466170001E-3</v>
      </c>
      <c r="S149" s="9">
        <v>9.3326076193862406E-2</v>
      </c>
      <c r="T149" s="9">
        <v>0</v>
      </c>
      <c r="U149" s="9">
        <v>9.3326076193862406E-2</v>
      </c>
      <c r="V149" s="9" t="s">
        <v>97</v>
      </c>
      <c r="W149" s="9">
        <v>0</v>
      </c>
      <c r="X149" s="9">
        <v>7.2873291E-3</v>
      </c>
      <c r="AM149" s="9">
        <f>K149-'Processed Potentiostat'!$J$3</f>
        <v>-4.0040817000000004</v>
      </c>
    </row>
    <row r="150" spans="1:39" x14ac:dyDescent="0.35">
      <c r="A150">
        <v>2</v>
      </c>
      <c r="B150">
        <v>0</v>
      </c>
      <c r="C150">
        <v>0</v>
      </c>
      <c r="D150">
        <v>0</v>
      </c>
      <c r="E150">
        <v>0</v>
      </c>
      <c r="F150">
        <v>0</v>
      </c>
      <c r="G150">
        <v>0</v>
      </c>
      <c r="H150" s="9">
        <v>89.061997750104595</v>
      </c>
      <c r="I150" s="9">
        <v>-1.8200510000000001</v>
      </c>
      <c r="J150" s="9">
        <v>-1.8201356</v>
      </c>
      <c r="K150" s="9">
        <v>-3.8609214000000001</v>
      </c>
      <c r="L150" s="9">
        <v>-9.4418393019053595E-2</v>
      </c>
      <c r="M150" s="9">
        <v>-0.33990621999999998</v>
      </c>
      <c r="N150" s="9">
        <v>-0.33990621999999998</v>
      </c>
      <c r="O150" s="9">
        <v>-9.4418393019053595E-2</v>
      </c>
      <c r="P150">
        <v>0</v>
      </c>
      <c r="Q150" s="9">
        <v>68.849991000000003</v>
      </c>
      <c r="R150" s="9">
        <v>-1.09231682519117E-3</v>
      </c>
      <c r="S150" s="9">
        <v>9.4418393019053595E-2</v>
      </c>
      <c r="T150" s="9">
        <v>0</v>
      </c>
      <c r="U150" s="9">
        <v>9.4418393019053595E-2</v>
      </c>
      <c r="V150" s="9" t="s">
        <v>97</v>
      </c>
      <c r="W150" s="9">
        <v>0</v>
      </c>
      <c r="X150" s="9">
        <v>7.0274007000000003E-3</v>
      </c>
      <c r="AM150" s="9">
        <f>K150-'Processed Potentiostat'!$J$3</f>
        <v>-3.8609214000000001</v>
      </c>
    </row>
    <row r="151" spans="1:39" x14ac:dyDescent="0.35">
      <c r="A151">
        <v>2</v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 s="9">
        <v>90.061997724842499</v>
      </c>
      <c r="I151" s="9">
        <v>-1.8198734999999999</v>
      </c>
      <c r="J151" s="9">
        <v>-1.8198768000000001</v>
      </c>
      <c r="K151" s="9">
        <v>-3.8935776</v>
      </c>
      <c r="L151" s="9">
        <v>-9.5453208649158405E-2</v>
      </c>
      <c r="M151" s="9">
        <v>-0.34363157</v>
      </c>
      <c r="N151" s="9">
        <v>-0.34363157</v>
      </c>
      <c r="O151" s="9">
        <v>-9.5453208649158405E-2</v>
      </c>
      <c r="P151">
        <v>0</v>
      </c>
      <c r="Q151" s="9">
        <v>68.849991000000003</v>
      </c>
      <c r="R151" s="9">
        <v>-1.03481563010481E-3</v>
      </c>
      <c r="S151" s="9">
        <v>9.5453208649158405E-2</v>
      </c>
      <c r="T151" s="9">
        <v>0</v>
      </c>
      <c r="U151" s="9">
        <v>9.5453208649158405E-2</v>
      </c>
      <c r="V151" s="9" t="s">
        <v>97</v>
      </c>
      <c r="W151" s="9">
        <v>0</v>
      </c>
      <c r="X151" s="9">
        <v>7.0858314E-3</v>
      </c>
      <c r="AM151" s="9">
        <f>K151-'Processed Potentiostat'!$J$3</f>
        <v>-3.8935776</v>
      </c>
    </row>
    <row r="152" spans="1:39" x14ac:dyDescent="0.35">
      <c r="A152">
        <v>2</v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  <c r="H152" s="9">
        <v>91.061997699580303</v>
      </c>
      <c r="I152" s="9">
        <v>-1.8201342</v>
      </c>
      <c r="J152" s="9">
        <v>-1.8201594000000001</v>
      </c>
      <c r="K152" s="9">
        <v>-3.7300314999999999</v>
      </c>
      <c r="L152" s="9">
        <v>-9.6503275002823893E-2</v>
      </c>
      <c r="M152" s="9">
        <v>-0.34741178</v>
      </c>
      <c r="N152" s="9">
        <v>-0.34741178</v>
      </c>
      <c r="O152" s="9">
        <v>-9.6503275002823893E-2</v>
      </c>
      <c r="P152">
        <v>0</v>
      </c>
      <c r="Q152" s="9">
        <v>68.849991000000003</v>
      </c>
      <c r="R152" s="9">
        <v>-1.0500663536654601E-3</v>
      </c>
      <c r="S152" s="9">
        <v>9.6503275002823893E-2</v>
      </c>
      <c r="T152" s="9">
        <v>0</v>
      </c>
      <c r="U152" s="9">
        <v>9.6503275002823893E-2</v>
      </c>
      <c r="V152" s="9" t="s">
        <v>97</v>
      </c>
      <c r="W152" s="9">
        <v>0</v>
      </c>
      <c r="X152" s="9">
        <v>6.7892522E-3</v>
      </c>
      <c r="AM152" s="9">
        <f>K152-'Processed Potentiostat'!$J$3</f>
        <v>-3.7300314999999999</v>
      </c>
    </row>
    <row r="153" spans="1:39" x14ac:dyDescent="0.35">
      <c r="A153">
        <v>2</v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H153" s="9">
        <v>92.061997674318206</v>
      </c>
      <c r="I153" s="9">
        <v>-1.8201554</v>
      </c>
      <c r="J153" s="9">
        <v>-1.8202069000000001</v>
      </c>
      <c r="K153" s="9">
        <v>-4.0272870000000003</v>
      </c>
      <c r="L153" s="9">
        <v>-9.7545446115745393E-2</v>
      </c>
      <c r="M153" s="9">
        <v>-0.35116360000000002</v>
      </c>
      <c r="N153" s="9">
        <v>-0.35116360000000002</v>
      </c>
      <c r="O153" s="9">
        <v>-9.7545446115745393E-2</v>
      </c>
      <c r="P153">
        <v>0</v>
      </c>
      <c r="Q153" s="9">
        <v>68.849991000000003</v>
      </c>
      <c r="R153" s="9">
        <v>-1.0421711129215E-3</v>
      </c>
      <c r="S153" s="9">
        <v>9.7545446115745393E-2</v>
      </c>
      <c r="T153" s="9">
        <v>0</v>
      </c>
      <c r="U153" s="9">
        <v>9.7545446115745393E-2</v>
      </c>
      <c r="V153" s="9" t="s">
        <v>97</v>
      </c>
      <c r="W153" s="9">
        <v>0</v>
      </c>
      <c r="X153" s="9">
        <v>7.3304954000000004E-3</v>
      </c>
      <c r="AM153" s="9">
        <f>K153-'Processed Potentiostat'!$J$3</f>
        <v>-4.0272870000000003</v>
      </c>
    </row>
    <row r="154" spans="1:39" x14ac:dyDescent="0.35">
      <c r="A154">
        <v>2</v>
      </c>
      <c r="B154">
        <v>0</v>
      </c>
      <c r="C154">
        <v>0</v>
      </c>
      <c r="D154">
        <v>0</v>
      </c>
      <c r="E154">
        <v>0</v>
      </c>
      <c r="F154">
        <v>0</v>
      </c>
      <c r="G154">
        <v>0</v>
      </c>
      <c r="H154" s="9">
        <v>93.061997649056096</v>
      </c>
      <c r="I154" s="9">
        <v>-1.8200679</v>
      </c>
      <c r="J154" s="9">
        <v>-1.8201425</v>
      </c>
      <c r="K154" s="9">
        <v>-3.6959276000000001</v>
      </c>
      <c r="L154" s="9">
        <v>-9.8623610686288901E-2</v>
      </c>
      <c r="M154" s="9">
        <v>-0.35504499</v>
      </c>
      <c r="N154" s="9">
        <v>-0.35504499</v>
      </c>
      <c r="O154" s="9">
        <v>-9.8623610686288901E-2</v>
      </c>
      <c r="P154">
        <v>0</v>
      </c>
      <c r="Q154" s="9">
        <v>68.849991000000003</v>
      </c>
      <c r="R154" s="9">
        <v>-1.0781645705435E-3</v>
      </c>
      <c r="S154" s="9">
        <v>9.8623610686288901E-2</v>
      </c>
      <c r="T154" s="9">
        <v>0</v>
      </c>
      <c r="U154" s="9">
        <v>9.8623610686288901E-2</v>
      </c>
      <c r="V154" s="9" t="s">
        <v>97</v>
      </c>
      <c r="W154" s="9">
        <v>0</v>
      </c>
      <c r="X154" s="9">
        <v>6.7271147999999996E-3</v>
      </c>
      <c r="AM154" s="9">
        <f>K154-'Processed Potentiostat'!$J$3</f>
        <v>-3.6959276000000001</v>
      </c>
    </row>
    <row r="155" spans="1:39" x14ac:dyDescent="0.35">
      <c r="A155">
        <v>2</v>
      </c>
      <c r="B155">
        <v>0</v>
      </c>
      <c r="C155">
        <v>0</v>
      </c>
      <c r="D155">
        <v>0</v>
      </c>
      <c r="E155">
        <v>0</v>
      </c>
      <c r="F155">
        <v>0</v>
      </c>
      <c r="G155">
        <v>0</v>
      </c>
      <c r="H155" s="9">
        <v>94.061997623793999</v>
      </c>
      <c r="I155" s="9">
        <v>-1.8198458</v>
      </c>
      <c r="J155" s="9">
        <v>-1.8199548000000001</v>
      </c>
      <c r="K155" s="9">
        <v>-3.6442573</v>
      </c>
      <c r="L155" s="9">
        <v>-9.9662452073070701E-2</v>
      </c>
      <c r="M155" s="9">
        <v>-0.35878482</v>
      </c>
      <c r="N155" s="9">
        <v>-0.35878482</v>
      </c>
      <c r="O155" s="9">
        <v>-9.9662452073070701E-2</v>
      </c>
      <c r="P155">
        <v>0</v>
      </c>
      <c r="Q155" s="9">
        <v>68.849991000000003</v>
      </c>
      <c r="R155" s="9">
        <v>-1.0388413867817999E-3</v>
      </c>
      <c r="S155" s="9">
        <v>9.9662452073070701E-2</v>
      </c>
      <c r="T155" s="9">
        <v>0</v>
      </c>
      <c r="U155" s="9">
        <v>9.9662452073070701E-2</v>
      </c>
      <c r="V155" s="9" t="s">
        <v>97</v>
      </c>
      <c r="W155" s="9">
        <v>0</v>
      </c>
      <c r="X155" s="9">
        <v>6.6323833999999996E-3</v>
      </c>
      <c r="AM155" s="9">
        <f>K155-'Processed Potentiostat'!$J$3</f>
        <v>-3.6442573</v>
      </c>
    </row>
    <row r="156" spans="1:39" x14ac:dyDescent="0.35">
      <c r="A156">
        <v>2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 s="9">
        <v>95.061997598531804</v>
      </c>
      <c r="I156" s="9">
        <v>-1.8199434000000001</v>
      </c>
      <c r="J156" s="9">
        <v>-1.8200388000000001</v>
      </c>
      <c r="K156" s="9">
        <v>-3.5616840999999999</v>
      </c>
      <c r="L156" s="9">
        <v>-0.100675138441138</v>
      </c>
      <c r="M156" s="9">
        <v>-0.36243050999999998</v>
      </c>
      <c r="N156" s="9">
        <v>-0.36243050999999998</v>
      </c>
      <c r="O156" s="9">
        <v>-0.100675138441138</v>
      </c>
      <c r="P156">
        <v>0</v>
      </c>
      <c r="Q156" s="9">
        <v>68.849991000000003</v>
      </c>
      <c r="R156" s="9">
        <v>-1.01268636806806E-3</v>
      </c>
      <c r="S156" s="9">
        <v>0.100675138441138</v>
      </c>
      <c r="T156" s="9">
        <v>0</v>
      </c>
      <c r="U156" s="9">
        <v>0.100675138441138</v>
      </c>
      <c r="V156" s="9" t="s">
        <v>97</v>
      </c>
      <c r="W156" s="9">
        <v>0</v>
      </c>
      <c r="X156" s="9">
        <v>6.4824033E-3</v>
      </c>
      <c r="AM156" s="9">
        <f>K156-'Processed Potentiostat'!$J$3</f>
        <v>-3.5616840999999999</v>
      </c>
    </row>
    <row r="157" spans="1:39" x14ac:dyDescent="0.35">
      <c r="A157">
        <v>2</v>
      </c>
      <c r="B157">
        <v>0</v>
      </c>
      <c r="C157">
        <v>0</v>
      </c>
      <c r="D157">
        <v>0</v>
      </c>
      <c r="E157">
        <v>0</v>
      </c>
      <c r="F157">
        <v>0</v>
      </c>
      <c r="G157">
        <v>0</v>
      </c>
      <c r="H157" s="9">
        <v>96.061997573269693</v>
      </c>
      <c r="I157" s="9">
        <v>-1.8198681999999999</v>
      </c>
      <c r="J157" s="9">
        <v>-1.819995</v>
      </c>
      <c r="K157" s="9">
        <v>-3.6902118000000002</v>
      </c>
      <c r="L157" s="9">
        <v>-0.101719593677428</v>
      </c>
      <c r="M157" s="9">
        <v>-0.36619052000000002</v>
      </c>
      <c r="N157" s="9">
        <v>-0.36619052000000002</v>
      </c>
      <c r="O157" s="9">
        <v>-0.101719593677428</v>
      </c>
      <c r="P157">
        <v>0</v>
      </c>
      <c r="Q157" s="9">
        <v>68.849991000000003</v>
      </c>
      <c r="R157" s="9">
        <v>-1.0444552362892201E-3</v>
      </c>
      <c r="S157" s="9">
        <v>0.101719593677428</v>
      </c>
      <c r="T157" s="9">
        <v>0</v>
      </c>
      <c r="U157" s="9">
        <v>0.101719593677428</v>
      </c>
      <c r="V157" s="9" t="s">
        <v>97</v>
      </c>
      <c r="W157" s="9">
        <v>0</v>
      </c>
      <c r="X157" s="9">
        <v>6.7161670999999999E-3</v>
      </c>
      <c r="AM157" s="9">
        <f>K157-'Processed Potentiostat'!$J$3</f>
        <v>-3.6902118000000002</v>
      </c>
    </row>
    <row r="158" spans="1:39" x14ac:dyDescent="0.35">
      <c r="A158">
        <v>2</v>
      </c>
      <c r="B158">
        <v>0</v>
      </c>
      <c r="C158">
        <v>0</v>
      </c>
      <c r="D158">
        <v>0</v>
      </c>
      <c r="E158">
        <v>0</v>
      </c>
      <c r="F158">
        <v>0</v>
      </c>
      <c r="G158">
        <v>0</v>
      </c>
      <c r="H158" s="9">
        <v>97.061997548007596</v>
      </c>
      <c r="I158" s="9">
        <v>-1.8198349</v>
      </c>
      <c r="J158" s="9">
        <v>-1.819941</v>
      </c>
      <c r="K158" s="9">
        <v>-3.8203778000000002</v>
      </c>
      <c r="L158" s="9">
        <v>-0.102749197821524</v>
      </c>
      <c r="M158" s="9">
        <v>-0.36989709999999998</v>
      </c>
      <c r="N158" s="9">
        <v>-0.36989709999999998</v>
      </c>
      <c r="O158" s="9">
        <v>-0.102749197821524</v>
      </c>
      <c r="P158">
        <v>0</v>
      </c>
      <c r="Q158" s="9">
        <v>68.849991000000003</v>
      </c>
      <c r="R158" s="9">
        <v>-1.02960414409637E-3</v>
      </c>
      <c r="S158" s="9">
        <v>0.102749197821524</v>
      </c>
      <c r="T158" s="9">
        <v>0</v>
      </c>
      <c r="U158" s="9">
        <v>0.102749197821524</v>
      </c>
      <c r="V158" s="9" t="s">
        <v>97</v>
      </c>
      <c r="W158" s="9">
        <v>0</v>
      </c>
      <c r="X158" s="9">
        <v>6.9528623000000003E-3</v>
      </c>
      <c r="AM158" s="9">
        <f>K158-'Processed Potentiostat'!$J$3</f>
        <v>-3.8203778000000002</v>
      </c>
    </row>
    <row r="159" spans="1:39" x14ac:dyDescent="0.35">
      <c r="A159">
        <v>2</v>
      </c>
      <c r="B159">
        <v>0</v>
      </c>
      <c r="C159">
        <v>0</v>
      </c>
      <c r="D159">
        <v>0</v>
      </c>
      <c r="E159">
        <v>0</v>
      </c>
      <c r="F159">
        <v>0</v>
      </c>
      <c r="G159">
        <v>0</v>
      </c>
      <c r="H159" s="9">
        <v>98.0619975227455</v>
      </c>
      <c r="I159" s="9">
        <v>-1.8199457999999999</v>
      </c>
      <c r="J159" s="9">
        <v>-1.8200452</v>
      </c>
      <c r="K159" s="9">
        <v>-3.7549901000000001</v>
      </c>
      <c r="L159" s="9">
        <v>-0.103792658073941</v>
      </c>
      <c r="M159" s="9">
        <v>-0.37365356</v>
      </c>
      <c r="N159" s="9">
        <v>-0.37365356</v>
      </c>
      <c r="O159" s="9">
        <v>-0.103792658073941</v>
      </c>
      <c r="P159">
        <v>0</v>
      </c>
      <c r="Q159" s="9">
        <v>68.849991000000003</v>
      </c>
      <c r="R159" s="9">
        <v>-1.04346025241745E-3</v>
      </c>
      <c r="S159" s="9">
        <v>0.103792658073941</v>
      </c>
      <c r="T159" s="9">
        <v>0</v>
      </c>
      <c r="U159" s="9">
        <v>0.103792658073941</v>
      </c>
      <c r="V159" s="9" t="s">
        <v>97</v>
      </c>
      <c r="W159" s="9">
        <v>0</v>
      </c>
      <c r="X159" s="9">
        <v>6.8342517999999998E-3</v>
      </c>
      <c r="AM159" s="9">
        <f>K159-'Processed Potentiostat'!$J$3</f>
        <v>-3.7549901000000001</v>
      </c>
    </row>
    <row r="160" spans="1:39" x14ac:dyDescent="0.35">
      <c r="A160">
        <v>2</v>
      </c>
      <c r="B160">
        <v>0</v>
      </c>
      <c r="C160">
        <v>0</v>
      </c>
      <c r="D160">
        <v>0</v>
      </c>
      <c r="E160">
        <v>0</v>
      </c>
      <c r="F160">
        <v>0</v>
      </c>
      <c r="G160">
        <v>0</v>
      </c>
      <c r="H160" s="9">
        <v>99.061997497483304</v>
      </c>
      <c r="I160" s="9">
        <v>-1.8199557</v>
      </c>
      <c r="J160" s="9">
        <v>-1.8199352</v>
      </c>
      <c r="K160" s="9">
        <v>-3.7358232</v>
      </c>
      <c r="L160" s="9">
        <v>-0.104816469812512</v>
      </c>
      <c r="M160" s="9">
        <v>-0.37733929999999999</v>
      </c>
      <c r="N160" s="9">
        <v>-0.37733929999999999</v>
      </c>
      <c r="O160" s="9">
        <v>-0.104816469812512</v>
      </c>
      <c r="P160">
        <v>0</v>
      </c>
      <c r="Q160" s="9">
        <v>68.849991000000003</v>
      </c>
      <c r="R160" s="9">
        <v>-1.0238117385705299E-3</v>
      </c>
      <c r="S160" s="9">
        <v>0.104816469812512</v>
      </c>
      <c r="T160" s="9">
        <v>0</v>
      </c>
      <c r="U160" s="9">
        <v>0.104816469812512</v>
      </c>
      <c r="V160" s="9" t="s">
        <v>97</v>
      </c>
      <c r="W160" s="9">
        <v>0</v>
      </c>
      <c r="X160" s="9">
        <v>6.7989560999999997E-3</v>
      </c>
      <c r="AM160" s="9">
        <f>K160-'Processed Potentiostat'!$J$3</f>
        <v>-3.7358232</v>
      </c>
    </row>
    <row r="161" spans="1:39" x14ac:dyDescent="0.35">
      <c r="A161">
        <v>2</v>
      </c>
      <c r="B161">
        <v>0</v>
      </c>
      <c r="C161">
        <v>0</v>
      </c>
      <c r="D161">
        <v>0</v>
      </c>
      <c r="E161">
        <v>0</v>
      </c>
      <c r="F161">
        <v>0</v>
      </c>
      <c r="G161">
        <v>0</v>
      </c>
      <c r="H161" s="9">
        <v>100.06199747222099</v>
      </c>
      <c r="I161" s="9">
        <v>-1.8200084999999999</v>
      </c>
      <c r="J161" s="9">
        <v>-1.8200377999999999</v>
      </c>
      <c r="K161" s="9">
        <v>-3.7463403</v>
      </c>
      <c r="L161" s="9">
        <v>-0.105832636527299</v>
      </c>
      <c r="M161" s="9">
        <v>-0.38099748</v>
      </c>
      <c r="N161" s="9">
        <v>-0.38099748</v>
      </c>
      <c r="O161" s="9">
        <v>-0.105832636527299</v>
      </c>
      <c r="P161">
        <v>0</v>
      </c>
      <c r="Q161" s="9">
        <v>68.849991000000003</v>
      </c>
      <c r="R161" s="9">
        <v>-1.0161667147874701E-3</v>
      </c>
      <c r="S161" s="9">
        <v>0.105832636527299</v>
      </c>
      <c r="T161" s="9">
        <v>0</v>
      </c>
      <c r="U161" s="9">
        <v>0.105832636527299</v>
      </c>
      <c r="V161" s="9" t="s">
        <v>97</v>
      </c>
      <c r="W161" s="9">
        <v>0</v>
      </c>
      <c r="X161" s="9">
        <v>6.8184813E-3</v>
      </c>
      <c r="AM161" s="9">
        <f>K161-'Processed Potentiostat'!$J$3</f>
        <v>-3.7463403</v>
      </c>
    </row>
    <row r="162" spans="1:39" x14ac:dyDescent="0.35">
      <c r="A162">
        <v>2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0</v>
      </c>
      <c r="H162" s="9">
        <v>101.061997446959</v>
      </c>
      <c r="I162" s="9">
        <v>-1.8198928999999999</v>
      </c>
      <c r="J162" s="9">
        <v>-1.8199270000000001</v>
      </c>
      <c r="K162" s="9">
        <v>-4.3227525</v>
      </c>
      <c r="L162" s="9">
        <v>-0.10699233524250901</v>
      </c>
      <c r="M162" s="9">
        <v>-0.38517240000000003</v>
      </c>
      <c r="N162" s="9">
        <v>-0.38517240000000003</v>
      </c>
      <c r="O162" s="9">
        <v>-0.10699233524250901</v>
      </c>
      <c r="P162">
        <v>0</v>
      </c>
      <c r="Q162" s="9">
        <v>68.849991000000003</v>
      </c>
      <c r="R162" s="9">
        <v>-1.1596987152099601E-3</v>
      </c>
      <c r="S162" s="9">
        <v>0.10699233524250901</v>
      </c>
      <c r="T162" s="9">
        <v>0</v>
      </c>
      <c r="U162" s="9">
        <v>0.10699233524250901</v>
      </c>
      <c r="V162" s="9" t="s">
        <v>97</v>
      </c>
      <c r="W162" s="9">
        <v>0</v>
      </c>
      <c r="X162" s="9">
        <v>7.8670940999999994E-3</v>
      </c>
      <c r="AM162" s="9">
        <f>K162-'Processed Potentiostat'!$J$3</f>
        <v>-4.3227525</v>
      </c>
    </row>
    <row r="163" spans="1:39" x14ac:dyDescent="0.35">
      <c r="A163">
        <v>2</v>
      </c>
      <c r="B163">
        <v>0</v>
      </c>
      <c r="C163">
        <v>0</v>
      </c>
      <c r="D163">
        <v>0</v>
      </c>
      <c r="E163">
        <v>0</v>
      </c>
      <c r="F163">
        <v>0</v>
      </c>
      <c r="G163">
        <v>0</v>
      </c>
      <c r="H163" s="9">
        <v>102.061997421697</v>
      </c>
      <c r="I163" s="9">
        <v>-1.8201590999999999</v>
      </c>
      <c r="J163" s="9">
        <v>-1.8201792999999999</v>
      </c>
      <c r="K163" s="9">
        <v>-4.3753365999999998</v>
      </c>
      <c r="L163" s="9">
        <v>-0.108188485863738</v>
      </c>
      <c r="M163" s="9">
        <v>-0.38947852999999999</v>
      </c>
      <c r="N163" s="9">
        <v>-0.38947852999999999</v>
      </c>
      <c r="O163" s="9">
        <v>-0.108188485863738</v>
      </c>
      <c r="P163">
        <v>0</v>
      </c>
      <c r="Q163" s="9">
        <v>68.849991000000003</v>
      </c>
      <c r="R163" s="9">
        <v>-1.1961506212287501E-3</v>
      </c>
      <c r="S163" s="9">
        <v>0.108188485863738</v>
      </c>
      <c r="T163" s="9">
        <v>0</v>
      </c>
      <c r="U163" s="9">
        <v>0.108188485863738</v>
      </c>
      <c r="V163" s="9" t="s">
        <v>97</v>
      </c>
      <c r="W163" s="9">
        <v>0</v>
      </c>
      <c r="X163" s="9">
        <v>7.9638977E-3</v>
      </c>
      <c r="AM163" s="9">
        <f>K163-'Processed Potentiostat'!$J$3</f>
        <v>-4.3753365999999998</v>
      </c>
    </row>
    <row r="164" spans="1:39" x14ac:dyDescent="0.35">
      <c r="A164">
        <v>2</v>
      </c>
      <c r="B164">
        <v>0</v>
      </c>
      <c r="C164">
        <v>0</v>
      </c>
      <c r="D164">
        <v>0</v>
      </c>
      <c r="E164">
        <v>0</v>
      </c>
      <c r="F164">
        <v>0</v>
      </c>
      <c r="G164">
        <v>0</v>
      </c>
      <c r="H164" s="9">
        <v>103.06199739643399</v>
      </c>
      <c r="I164" s="9">
        <v>-1.8199418999999999</v>
      </c>
      <c r="J164" s="9">
        <v>-1.8200201</v>
      </c>
      <c r="K164" s="9">
        <v>-4.6766315000000001</v>
      </c>
      <c r="L164" s="9">
        <v>-0.10943105160911799</v>
      </c>
      <c r="M164" s="9">
        <v>-0.39395176999999998</v>
      </c>
      <c r="N164" s="9">
        <v>-0.39395176999999998</v>
      </c>
      <c r="O164" s="9">
        <v>-0.10943105160911799</v>
      </c>
      <c r="P164">
        <v>0</v>
      </c>
      <c r="Q164" s="9">
        <v>68.849991000000003</v>
      </c>
      <c r="R164" s="9">
        <v>-1.24256574538018E-3</v>
      </c>
      <c r="S164" s="9">
        <v>0.10943105160911799</v>
      </c>
      <c r="T164" s="9">
        <v>0</v>
      </c>
      <c r="U164" s="9">
        <v>0.10943105160911799</v>
      </c>
      <c r="V164" s="9" t="s">
        <v>97</v>
      </c>
      <c r="W164" s="9">
        <v>0</v>
      </c>
      <c r="X164" s="9">
        <v>8.5115628000000006E-3</v>
      </c>
      <c r="AM164" s="9">
        <f>K164-'Processed Potentiostat'!$J$3</f>
        <v>-4.6766315000000001</v>
      </c>
    </row>
    <row r="165" spans="1:39" x14ac:dyDescent="0.35">
      <c r="A165">
        <v>2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</v>
      </c>
      <c r="H165" s="9">
        <v>104.061997371172</v>
      </c>
      <c r="I165" s="9">
        <v>-1.8200073999999999</v>
      </c>
      <c r="J165" s="9">
        <v>-1.8201524</v>
      </c>
      <c r="K165" s="9">
        <v>-4.3756418000000004</v>
      </c>
      <c r="L165" s="9">
        <v>-0.110643037321925</v>
      </c>
      <c r="M165" s="9">
        <v>-0.39831492000000002</v>
      </c>
      <c r="N165" s="9">
        <v>-0.39831492000000002</v>
      </c>
      <c r="O165" s="9">
        <v>-0.110643037321925</v>
      </c>
      <c r="P165">
        <v>0</v>
      </c>
      <c r="Q165" s="9">
        <v>68.849991000000003</v>
      </c>
      <c r="R165" s="9">
        <v>-1.21198571280638E-3</v>
      </c>
      <c r="S165" s="9">
        <v>0.110643037321925</v>
      </c>
      <c r="T165" s="9">
        <v>0</v>
      </c>
      <c r="U165" s="9">
        <v>0.110643037321925</v>
      </c>
      <c r="V165" s="9" t="s">
        <v>97</v>
      </c>
      <c r="W165" s="9">
        <v>0</v>
      </c>
      <c r="X165" s="9">
        <v>7.9643353999999996E-3</v>
      </c>
      <c r="AM165" s="9">
        <f>K165-'Processed Potentiostat'!$J$3</f>
        <v>-4.3756418000000004</v>
      </c>
    </row>
    <row r="166" spans="1:39" x14ac:dyDescent="0.35">
      <c r="A166">
        <v>2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 s="9">
        <v>105.06199734591</v>
      </c>
      <c r="I166" s="9">
        <v>-1.8201012999999999</v>
      </c>
      <c r="J166" s="9">
        <v>-1.8201094</v>
      </c>
      <c r="K166" s="9">
        <v>-4.2708912000000003</v>
      </c>
      <c r="L166" s="9">
        <v>-0.111828852919962</v>
      </c>
      <c r="M166" s="9">
        <v>-0.40258387000000001</v>
      </c>
      <c r="N166" s="9">
        <v>-0.40258387000000001</v>
      </c>
      <c r="O166" s="9">
        <v>-0.111828852919962</v>
      </c>
      <c r="P166">
        <v>0</v>
      </c>
      <c r="Q166" s="9">
        <v>68.849991000000003</v>
      </c>
      <c r="R166" s="9">
        <v>-1.1858155980374999E-3</v>
      </c>
      <c r="S166" s="9">
        <v>0.111828852919962</v>
      </c>
      <c r="T166" s="9">
        <v>0</v>
      </c>
      <c r="U166" s="9">
        <v>0.111828852919962</v>
      </c>
      <c r="V166" s="9" t="s">
        <v>97</v>
      </c>
      <c r="W166" s="9">
        <v>0</v>
      </c>
      <c r="X166" s="9">
        <v>7.7734891999999998E-3</v>
      </c>
      <c r="AM166" s="9">
        <f>K166-'Processed Potentiostat'!$J$3</f>
        <v>-4.2708912000000003</v>
      </c>
    </row>
    <row r="167" spans="1:39" x14ac:dyDescent="0.35">
      <c r="A167">
        <v>2</v>
      </c>
      <c r="B167">
        <v>0</v>
      </c>
      <c r="C167">
        <v>0</v>
      </c>
      <c r="D167">
        <v>0</v>
      </c>
      <c r="E167">
        <v>0</v>
      </c>
      <c r="F167">
        <v>0</v>
      </c>
      <c r="G167">
        <v>0</v>
      </c>
      <c r="H167" s="9">
        <v>106.061997320648</v>
      </c>
      <c r="I167" s="9">
        <v>-1.8199335000000001</v>
      </c>
      <c r="J167" s="9">
        <v>-1.8200632000000001</v>
      </c>
      <c r="K167" s="9">
        <v>-4.3540745000000003</v>
      </c>
      <c r="L167" s="9">
        <v>-0.112972429614199</v>
      </c>
      <c r="M167" s="9">
        <v>-0.40670075999999999</v>
      </c>
      <c r="N167" s="9">
        <v>-0.40670075999999999</v>
      </c>
      <c r="O167" s="9">
        <v>-0.112972429614199</v>
      </c>
      <c r="P167">
        <v>0</v>
      </c>
      <c r="Q167" s="9">
        <v>68.849991000000003</v>
      </c>
      <c r="R167" s="9">
        <v>-1.1435766942368699E-3</v>
      </c>
      <c r="S167" s="9">
        <v>0.112972429614199</v>
      </c>
      <c r="T167" s="9">
        <v>0</v>
      </c>
      <c r="U167" s="9">
        <v>0.112972429614199</v>
      </c>
      <c r="V167" s="9" t="s">
        <v>97</v>
      </c>
      <c r="W167" s="9">
        <v>0</v>
      </c>
      <c r="X167" s="9">
        <v>7.9246908000000001E-3</v>
      </c>
      <c r="AM167" s="9">
        <f>K167-'Processed Potentiostat'!$J$3</f>
        <v>-4.3540745000000003</v>
      </c>
    </row>
    <row r="168" spans="1:39" x14ac:dyDescent="0.35">
      <c r="A168">
        <v>2</v>
      </c>
      <c r="B168">
        <v>0</v>
      </c>
      <c r="C168">
        <v>0</v>
      </c>
      <c r="D168">
        <v>0</v>
      </c>
      <c r="E168">
        <v>0</v>
      </c>
      <c r="F168">
        <v>0</v>
      </c>
      <c r="G168">
        <v>0</v>
      </c>
      <c r="H168" s="9">
        <v>107.06199729538601</v>
      </c>
      <c r="I168" s="9">
        <v>-1.8201103000000001</v>
      </c>
      <c r="J168" s="9">
        <v>-1.8202571999999999</v>
      </c>
      <c r="K168" s="9">
        <v>-4.0157413000000002</v>
      </c>
      <c r="L168" s="9">
        <v>-0.114150770194345</v>
      </c>
      <c r="M168" s="9">
        <v>-0.41094276000000002</v>
      </c>
      <c r="N168" s="9">
        <v>-0.41094276000000002</v>
      </c>
      <c r="O168" s="9">
        <v>-0.114150770194345</v>
      </c>
      <c r="P168">
        <v>0</v>
      </c>
      <c r="Q168" s="9">
        <v>68.849991000000003</v>
      </c>
      <c r="R168" s="9">
        <v>-1.1783405801455099E-3</v>
      </c>
      <c r="S168" s="9">
        <v>0.114150770194345</v>
      </c>
      <c r="T168" s="9">
        <v>0</v>
      </c>
      <c r="U168" s="9">
        <v>0.114150770194345</v>
      </c>
      <c r="V168" s="9" t="s">
        <v>97</v>
      </c>
      <c r="W168" s="9">
        <v>0</v>
      </c>
      <c r="X168" s="9">
        <v>7.3096821999999997E-3</v>
      </c>
      <c r="AM168" s="9">
        <f>K168-'Processed Potentiostat'!$J$3</f>
        <v>-4.0157413000000002</v>
      </c>
    </row>
    <row r="169" spans="1:39" x14ac:dyDescent="0.35">
      <c r="A169">
        <v>2</v>
      </c>
      <c r="B169">
        <v>0</v>
      </c>
      <c r="C169">
        <v>0</v>
      </c>
      <c r="D169">
        <v>0</v>
      </c>
      <c r="E169">
        <v>0</v>
      </c>
      <c r="F169">
        <v>0</v>
      </c>
      <c r="G169">
        <v>0</v>
      </c>
      <c r="H169" s="9">
        <v>108.061997270124</v>
      </c>
      <c r="I169" s="9">
        <v>-1.820111</v>
      </c>
      <c r="J169" s="9">
        <v>-1.8202517</v>
      </c>
      <c r="K169" s="9">
        <v>-4.0392903999999996</v>
      </c>
      <c r="L169" s="9">
        <v>-0.115274109428829</v>
      </c>
      <c r="M169" s="9">
        <v>-0.41498678999999999</v>
      </c>
      <c r="N169" s="9">
        <v>-0.41498678999999999</v>
      </c>
      <c r="O169" s="9">
        <v>-0.115274109428829</v>
      </c>
      <c r="P169">
        <v>0</v>
      </c>
      <c r="Q169" s="9">
        <v>68.849991000000003</v>
      </c>
      <c r="R169" s="9">
        <v>-1.1233392344845499E-3</v>
      </c>
      <c r="S169" s="9">
        <v>0.115274109428829</v>
      </c>
      <c r="T169" s="9">
        <v>0</v>
      </c>
      <c r="U169" s="9">
        <v>0.115274109428829</v>
      </c>
      <c r="V169" s="9" t="s">
        <v>97</v>
      </c>
      <c r="W169" s="9">
        <v>0</v>
      </c>
      <c r="X169" s="9">
        <v>7.3525253999999996E-3</v>
      </c>
      <c r="AM169" s="9">
        <f>K169-'Processed Potentiostat'!$J$3</f>
        <v>-4.0392903999999996</v>
      </c>
    </row>
    <row r="170" spans="1:39" x14ac:dyDescent="0.35">
      <c r="A170">
        <v>2</v>
      </c>
      <c r="B170">
        <v>0</v>
      </c>
      <c r="C170">
        <v>0</v>
      </c>
      <c r="D170">
        <v>0</v>
      </c>
      <c r="E170">
        <v>0</v>
      </c>
      <c r="F170">
        <v>0</v>
      </c>
      <c r="G170">
        <v>0</v>
      </c>
      <c r="H170" s="9">
        <v>109.061997244862</v>
      </c>
      <c r="I170" s="9">
        <v>-1.8201050000000001</v>
      </c>
      <c r="J170" s="9">
        <v>-1.8201860000000001</v>
      </c>
      <c r="K170" s="9">
        <v>-4.2951645999999997</v>
      </c>
      <c r="L170" s="9">
        <v>-0.116393818804303</v>
      </c>
      <c r="M170" s="9">
        <v>-0.41901776000000002</v>
      </c>
      <c r="N170" s="9">
        <v>-0.41901776000000002</v>
      </c>
      <c r="O170" s="9">
        <v>-0.116393818804303</v>
      </c>
      <c r="P170">
        <v>0</v>
      </c>
      <c r="Q170" s="9">
        <v>68.849991000000003</v>
      </c>
      <c r="R170" s="9">
        <v>-1.1197093754741899E-3</v>
      </c>
      <c r="S170" s="9">
        <v>0.116393818804303</v>
      </c>
      <c r="T170" s="9">
        <v>0</v>
      </c>
      <c r="U170" s="9">
        <v>0.116393818804303</v>
      </c>
      <c r="V170" s="9" t="s">
        <v>97</v>
      </c>
      <c r="W170" s="9">
        <v>0</v>
      </c>
      <c r="X170" s="9">
        <v>7.8179984999999994E-3</v>
      </c>
      <c r="AM170" s="9">
        <f>K170-'Processed Potentiostat'!$J$3</f>
        <v>-4.2951645999999997</v>
      </c>
    </row>
    <row r="171" spans="1:39" x14ac:dyDescent="0.35">
      <c r="A171">
        <v>2</v>
      </c>
      <c r="B171">
        <v>0</v>
      </c>
      <c r="C171">
        <v>0</v>
      </c>
      <c r="D171">
        <v>0</v>
      </c>
      <c r="E171">
        <v>0</v>
      </c>
      <c r="F171">
        <v>0</v>
      </c>
      <c r="G171">
        <v>0</v>
      </c>
      <c r="H171" s="9">
        <v>110.0619972196</v>
      </c>
      <c r="I171" s="9">
        <v>-1.8200632000000001</v>
      </c>
      <c r="J171" s="9">
        <v>-1.8200687</v>
      </c>
      <c r="K171" s="9">
        <v>-3.8206064999999998</v>
      </c>
      <c r="L171" s="9">
        <v>-0.117516470872799</v>
      </c>
      <c r="M171" s="9">
        <v>-0.42305927999999998</v>
      </c>
      <c r="N171" s="9">
        <v>-0.42305927999999998</v>
      </c>
      <c r="O171" s="9">
        <v>-0.117516470872799</v>
      </c>
      <c r="P171">
        <v>0</v>
      </c>
      <c r="Q171" s="9">
        <v>68.849991000000003</v>
      </c>
      <c r="R171" s="9">
        <v>-1.1226520684957499E-3</v>
      </c>
      <c r="S171" s="9">
        <v>0.117516470872799</v>
      </c>
      <c r="T171" s="9">
        <v>0</v>
      </c>
      <c r="U171" s="9">
        <v>0.117516470872799</v>
      </c>
      <c r="V171" s="9" t="s">
        <v>97</v>
      </c>
      <c r="W171" s="9">
        <v>0</v>
      </c>
      <c r="X171" s="9">
        <v>6.9537660999999997E-3</v>
      </c>
      <c r="AM171" s="9">
        <f>K171-'Processed Potentiostat'!$J$3</f>
        <v>-3.8206064999999998</v>
      </c>
    </row>
    <row r="172" spans="1:39" x14ac:dyDescent="0.35">
      <c r="A172">
        <v>2</v>
      </c>
      <c r="B172">
        <v>0</v>
      </c>
      <c r="C172">
        <v>0</v>
      </c>
      <c r="D172">
        <v>0</v>
      </c>
      <c r="E172">
        <v>0</v>
      </c>
      <c r="F172">
        <v>0</v>
      </c>
      <c r="G172">
        <v>0</v>
      </c>
      <c r="H172" s="9">
        <v>111.061997194337</v>
      </c>
      <c r="I172" s="9">
        <v>-1.8200841999999999</v>
      </c>
      <c r="J172" s="9">
        <v>-1.8201974999999999</v>
      </c>
      <c r="K172" s="9">
        <v>-3.9200602</v>
      </c>
      <c r="L172" s="9">
        <v>-0.118641826846228</v>
      </c>
      <c r="M172" s="9">
        <v>-0.42711058000000002</v>
      </c>
      <c r="N172" s="9">
        <v>-0.42711058000000002</v>
      </c>
      <c r="O172" s="9">
        <v>-0.118641826846228</v>
      </c>
      <c r="P172">
        <v>0</v>
      </c>
      <c r="Q172" s="9">
        <v>68.849991000000003</v>
      </c>
      <c r="R172" s="9">
        <v>-1.12535597342915E-3</v>
      </c>
      <c r="S172" s="9">
        <v>0.118641826846228</v>
      </c>
      <c r="T172" s="9">
        <v>0</v>
      </c>
      <c r="U172" s="9">
        <v>0.118641826846228</v>
      </c>
      <c r="V172" s="9" t="s">
        <v>97</v>
      </c>
      <c r="W172" s="9">
        <v>0</v>
      </c>
      <c r="X172" s="9">
        <v>7.1352836999999999E-3</v>
      </c>
      <c r="AM172" s="9">
        <f>K172-'Processed Potentiostat'!$J$3</f>
        <v>-3.9200602</v>
      </c>
    </row>
    <row r="173" spans="1:39" x14ac:dyDescent="0.35">
      <c r="A173">
        <v>2</v>
      </c>
      <c r="B173">
        <v>0</v>
      </c>
      <c r="C173">
        <v>0</v>
      </c>
      <c r="D173">
        <v>0</v>
      </c>
      <c r="E173">
        <v>0</v>
      </c>
      <c r="F173">
        <v>0</v>
      </c>
      <c r="G173">
        <v>0</v>
      </c>
      <c r="H173" s="9">
        <v>112.061997169075</v>
      </c>
      <c r="I173" s="9">
        <v>-1.8199810999999999</v>
      </c>
      <c r="J173" s="9">
        <v>-1.8201065000000001</v>
      </c>
      <c r="K173" s="9">
        <v>-4.0926752000000004</v>
      </c>
      <c r="L173" s="9">
        <v>-0.119761765687478</v>
      </c>
      <c r="M173" s="9">
        <v>-0.43114236</v>
      </c>
      <c r="N173" s="9">
        <v>-0.43114236</v>
      </c>
      <c r="O173" s="9">
        <v>-0.119761765687478</v>
      </c>
      <c r="P173">
        <v>0</v>
      </c>
      <c r="Q173" s="9">
        <v>68.849991000000003</v>
      </c>
      <c r="R173" s="9">
        <v>-1.1199388412501999E-3</v>
      </c>
      <c r="S173" s="9">
        <v>0.119761765687478</v>
      </c>
      <c r="T173" s="9">
        <v>0</v>
      </c>
      <c r="U173" s="9">
        <v>0.119761765687478</v>
      </c>
      <c r="V173" s="9" t="s">
        <v>97</v>
      </c>
      <c r="W173" s="9">
        <v>0</v>
      </c>
      <c r="X173" s="9">
        <v>7.4491048999999997E-3</v>
      </c>
      <c r="AM173" s="9">
        <f>K173-'Processed Potentiostat'!$J$3</f>
        <v>-4.0926752000000004</v>
      </c>
    </row>
    <row r="174" spans="1:39" x14ac:dyDescent="0.35">
      <c r="A174">
        <v>2</v>
      </c>
      <c r="B174">
        <v>0</v>
      </c>
      <c r="C174">
        <v>0</v>
      </c>
      <c r="D174">
        <v>0</v>
      </c>
      <c r="E174">
        <v>0</v>
      </c>
      <c r="F174">
        <v>0</v>
      </c>
      <c r="G174">
        <v>0</v>
      </c>
      <c r="H174" s="9">
        <v>113.061997143813</v>
      </c>
      <c r="I174" s="9">
        <v>-1.8199776000000001</v>
      </c>
      <c r="J174" s="9">
        <v>-1.8201525999999999</v>
      </c>
      <c r="K174" s="9">
        <v>-3.8617596999999999</v>
      </c>
      <c r="L174" s="9">
        <v>-0.12089230222003899</v>
      </c>
      <c r="M174" s="9">
        <v>-0.43521228000000001</v>
      </c>
      <c r="N174" s="9">
        <v>-0.43521228000000001</v>
      </c>
      <c r="O174" s="9">
        <v>-0.12089230222003899</v>
      </c>
      <c r="P174">
        <v>0</v>
      </c>
      <c r="Q174" s="9">
        <v>68.849991000000003</v>
      </c>
      <c r="R174" s="9">
        <v>-1.13053653256098E-3</v>
      </c>
      <c r="S174" s="9">
        <v>0.12089230222003899</v>
      </c>
      <c r="T174" s="9">
        <v>0</v>
      </c>
      <c r="U174" s="9">
        <v>0.12089230222003899</v>
      </c>
      <c r="V174" s="9" t="s">
        <v>97</v>
      </c>
      <c r="W174" s="9">
        <v>0</v>
      </c>
      <c r="X174" s="9">
        <v>7.0289918000000003E-3</v>
      </c>
      <c r="AM174" s="9">
        <f>K174-'Processed Potentiostat'!$J$3</f>
        <v>-3.8617596999999999</v>
      </c>
    </row>
    <row r="175" spans="1:39" x14ac:dyDescent="0.35">
      <c r="A175">
        <v>2</v>
      </c>
      <c r="B175">
        <v>0</v>
      </c>
      <c r="C175">
        <v>0</v>
      </c>
      <c r="D175">
        <v>0</v>
      </c>
      <c r="E175">
        <v>0</v>
      </c>
      <c r="F175">
        <v>0</v>
      </c>
      <c r="G175">
        <v>0</v>
      </c>
      <c r="H175" s="9">
        <v>114.06199711855101</v>
      </c>
      <c r="I175" s="9">
        <v>-1.8199694</v>
      </c>
      <c r="J175" s="9">
        <v>-1.8199992</v>
      </c>
      <c r="K175" s="9">
        <v>-3.8435457</v>
      </c>
      <c r="L175" s="9">
        <v>-0.12195573587926201</v>
      </c>
      <c r="M175" s="9">
        <v>-0.43904066000000003</v>
      </c>
      <c r="N175" s="9">
        <v>-0.43904066000000003</v>
      </c>
      <c r="O175" s="9">
        <v>-0.12195573587926201</v>
      </c>
      <c r="P175">
        <v>0</v>
      </c>
      <c r="Q175" s="9">
        <v>68.849991000000003</v>
      </c>
      <c r="R175" s="9">
        <v>-1.0634336592223799E-3</v>
      </c>
      <c r="S175" s="9">
        <v>0.12195573587926201</v>
      </c>
      <c r="T175" s="9">
        <v>0</v>
      </c>
      <c r="U175" s="9">
        <v>0.12195573587926201</v>
      </c>
      <c r="V175" s="9" t="s">
        <v>97</v>
      </c>
      <c r="W175" s="9">
        <v>0</v>
      </c>
      <c r="X175" s="9">
        <v>6.9952499999999997E-3</v>
      </c>
      <c r="AM175" s="9">
        <f>K175-'Processed Potentiostat'!$J$3</f>
        <v>-3.8435457</v>
      </c>
    </row>
    <row r="176" spans="1:39" x14ac:dyDescent="0.35">
      <c r="A176">
        <v>2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 s="9">
        <v>115.06199709328899</v>
      </c>
      <c r="I176" s="9">
        <v>-1.8201261</v>
      </c>
      <c r="J176" s="9">
        <v>-1.8202536</v>
      </c>
      <c r="K176" s="9">
        <v>-4.0112452999999997</v>
      </c>
      <c r="L176" s="9">
        <v>-0.123054989410744</v>
      </c>
      <c r="M176" s="9">
        <v>-0.44299796000000002</v>
      </c>
      <c r="N176" s="9">
        <v>-0.44299796000000002</v>
      </c>
      <c r="O176" s="9">
        <v>-0.123054989410744</v>
      </c>
      <c r="P176">
        <v>0</v>
      </c>
      <c r="Q176" s="9">
        <v>68.849991000000003</v>
      </c>
      <c r="R176" s="9">
        <v>-1.0992535314824901E-3</v>
      </c>
      <c r="S176" s="9">
        <v>0.123054989410744</v>
      </c>
      <c r="T176" s="9">
        <v>0</v>
      </c>
      <c r="U176" s="9">
        <v>0.123054989410744</v>
      </c>
      <c r="V176" s="9" t="s">
        <v>97</v>
      </c>
      <c r="W176" s="9">
        <v>0</v>
      </c>
      <c r="X176" s="9">
        <v>7.3014838000000004E-3</v>
      </c>
      <c r="AM176" s="9">
        <f>K176-'Processed Potentiostat'!$J$3</f>
        <v>-4.0112452999999997</v>
      </c>
    </row>
    <row r="177" spans="1:39" x14ac:dyDescent="0.35">
      <c r="A177">
        <v>2</v>
      </c>
      <c r="B177">
        <v>0</v>
      </c>
      <c r="C177">
        <v>0</v>
      </c>
      <c r="D177">
        <v>0</v>
      </c>
      <c r="E177">
        <v>0</v>
      </c>
      <c r="F177">
        <v>0</v>
      </c>
      <c r="G177">
        <v>0</v>
      </c>
      <c r="H177" s="9">
        <v>116.061997068027</v>
      </c>
      <c r="I177" s="9">
        <v>-1.8200383</v>
      </c>
      <c r="J177" s="9">
        <v>-1.8201163</v>
      </c>
      <c r="K177" s="9">
        <v>-3.7766719000000002</v>
      </c>
      <c r="L177" s="9">
        <v>-0.124158893697857</v>
      </c>
      <c r="M177" s="9">
        <v>-0.44697200999999998</v>
      </c>
      <c r="N177" s="9">
        <v>-0.44697200999999998</v>
      </c>
      <c r="O177" s="9">
        <v>-0.124158893697857</v>
      </c>
      <c r="P177">
        <v>0</v>
      </c>
      <c r="Q177" s="9">
        <v>68.849991000000003</v>
      </c>
      <c r="R177" s="9">
        <v>-1.10390428711308E-3</v>
      </c>
      <c r="S177" s="9">
        <v>0.124158893697857</v>
      </c>
      <c r="T177" s="9">
        <v>0</v>
      </c>
      <c r="U177" s="9">
        <v>0.124158893697857</v>
      </c>
      <c r="V177" s="9" t="s">
        <v>97</v>
      </c>
      <c r="W177" s="9">
        <v>0</v>
      </c>
      <c r="X177" s="9">
        <v>6.8739819999999998E-3</v>
      </c>
      <c r="AM177" s="9">
        <f>K177-'Processed Potentiostat'!$J$3</f>
        <v>-3.7766719000000002</v>
      </c>
    </row>
    <row r="178" spans="1:39" x14ac:dyDescent="0.35">
      <c r="A178">
        <v>2</v>
      </c>
      <c r="B178">
        <v>0</v>
      </c>
      <c r="C178">
        <v>0</v>
      </c>
      <c r="D178">
        <v>0</v>
      </c>
      <c r="E178">
        <v>0</v>
      </c>
      <c r="F178">
        <v>0</v>
      </c>
      <c r="G178">
        <v>0</v>
      </c>
      <c r="H178" s="9">
        <v>117.061997042765</v>
      </c>
      <c r="I178" s="9">
        <v>-1.819849</v>
      </c>
      <c r="J178" s="9">
        <v>-1.8199344</v>
      </c>
      <c r="K178" s="9">
        <v>-3.7672976999999999</v>
      </c>
      <c r="L178" s="9">
        <v>-0.12521876459488601</v>
      </c>
      <c r="M178" s="9">
        <v>-0.45078753999999999</v>
      </c>
      <c r="N178" s="9">
        <v>-0.45078753999999999</v>
      </c>
      <c r="O178" s="9">
        <v>-0.12521876459488601</v>
      </c>
      <c r="P178">
        <v>0</v>
      </c>
      <c r="Q178" s="9">
        <v>68.849991000000003</v>
      </c>
      <c r="R178" s="9">
        <v>-1.0598708970281699E-3</v>
      </c>
      <c r="S178" s="9">
        <v>0.12521876459488601</v>
      </c>
      <c r="T178" s="9">
        <v>0</v>
      </c>
      <c r="U178" s="9">
        <v>0.12521876459488601</v>
      </c>
      <c r="V178" s="9" t="s">
        <v>97</v>
      </c>
      <c r="W178" s="9">
        <v>0</v>
      </c>
      <c r="X178" s="9">
        <v>6.8562346999999999E-3</v>
      </c>
      <c r="AM178" s="9">
        <f>K178-'Processed Potentiostat'!$J$3</f>
        <v>-3.7672976999999999</v>
      </c>
    </row>
    <row r="179" spans="1:39" x14ac:dyDescent="0.35">
      <c r="A179">
        <v>2</v>
      </c>
      <c r="B179">
        <v>0</v>
      </c>
      <c r="C179">
        <v>0</v>
      </c>
      <c r="D179">
        <v>0</v>
      </c>
      <c r="E179">
        <v>0</v>
      </c>
      <c r="F179">
        <v>0</v>
      </c>
      <c r="G179">
        <v>0</v>
      </c>
      <c r="H179" s="9">
        <v>118.061997017503</v>
      </c>
      <c r="I179" s="9">
        <v>-1.8198538</v>
      </c>
      <c r="J179" s="9">
        <v>-1.8200750000000001</v>
      </c>
      <c r="K179" s="9">
        <v>-3.5518147999999998</v>
      </c>
      <c r="L179" s="9">
        <v>-0.126255747718652</v>
      </c>
      <c r="M179" s="9">
        <v>-0.4545207</v>
      </c>
      <c r="N179" s="9">
        <v>-0.4545207</v>
      </c>
      <c r="O179" s="9">
        <v>-0.126255747718652</v>
      </c>
      <c r="P179">
        <v>0</v>
      </c>
      <c r="Q179" s="9">
        <v>68.849991000000003</v>
      </c>
      <c r="R179" s="9">
        <v>-1.03698312376604E-3</v>
      </c>
      <c r="S179" s="9">
        <v>0.126255747718652</v>
      </c>
      <c r="T179" s="9">
        <v>0</v>
      </c>
      <c r="U179" s="9">
        <v>0.126255747718652</v>
      </c>
      <c r="V179" s="9" t="s">
        <v>97</v>
      </c>
      <c r="W179" s="9">
        <v>0</v>
      </c>
      <c r="X179" s="9">
        <v>6.4645694E-3</v>
      </c>
      <c r="AM179" s="9">
        <f>K179-'Processed Potentiostat'!$J$3</f>
        <v>-3.5518147999999998</v>
      </c>
    </row>
    <row r="180" spans="1:39" x14ac:dyDescent="0.35">
      <c r="A180">
        <v>2</v>
      </c>
      <c r="B180">
        <v>0</v>
      </c>
      <c r="C180">
        <v>0</v>
      </c>
      <c r="D180">
        <v>0</v>
      </c>
      <c r="E180">
        <v>0</v>
      </c>
      <c r="F180">
        <v>0</v>
      </c>
      <c r="G180">
        <v>0</v>
      </c>
      <c r="H180" s="9">
        <v>119.06199699224</v>
      </c>
      <c r="I180" s="9">
        <v>-1.8199909000000001</v>
      </c>
      <c r="J180" s="9">
        <v>-1.8201868999999999</v>
      </c>
      <c r="K180" s="9">
        <v>-3.9642998999999999</v>
      </c>
      <c r="L180" s="9">
        <v>-0.12732144008992699</v>
      </c>
      <c r="M180" s="9">
        <v>-0.45835719000000003</v>
      </c>
      <c r="N180" s="9">
        <v>-0.45835719000000003</v>
      </c>
      <c r="O180" s="9">
        <v>-0.12732144008992699</v>
      </c>
      <c r="P180">
        <v>0</v>
      </c>
      <c r="Q180" s="9">
        <v>68.849991000000003</v>
      </c>
      <c r="R180" s="9">
        <v>-1.0656923712756799E-3</v>
      </c>
      <c r="S180" s="9">
        <v>0.12732144008992699</v>
      </c>
      <c r="T180" s="9">
        <v>0</v>
      </c>
      <c r="U180" s="9">
        <v>0.12732144008992699</v>
      </c>
      <c r="V180" s="9" t="s">
        <v>97</v>
      </c>
      <c r="W180" s="9">
        <v>0</v>
      </c>
      <c r="X180" s="9">
        <v>7.2157667E-3</v>
      </c>
      <c r="AM180" s="9">
        <f>K180-'Processed Potentiostat'!$J$3</f>
        <v>-3.9642998999999999</v>
      </c>
    </row>
    <row r="181" spans="1:39" x14ac:dyDescent="0.35">
      <c r="A181">
        <v>2</v>
      </c>
      <c r="B181">
        <v>0</v>
      </c>
      <c r="C181">
        <v>0</v>
      </c>
      <c r="D181">
        <v>0</v>
      </c>
      <c r="E181">
        <v>0</v>
      </c>
      <c r="F181">
        <v>0</v>
      </c>
      <c r="G181">
        <v>0</v>
      </c>
      <c r="H181" s="9">
        <v>120.061996966978</v>
      </c>
      <c r="I181" s="9">
        <v>-1.8199631000000001</v>
      </c>
      <c r="J181" s="9">
        <v>-1.8200499000000001</v>
      </c>
      <c r="K181" s="9">
        <v>-3.8042976999999998</v>
      </c>
      <c r="L181" s="9">
        <v>-0.12837275700708201</v>
      </c>
      <c r="M181" s="9">
        <v>-0.46214192999999998</v>
      </c>
      <c r="N181" s="9">
        <v>-0.46214192999999998</v>
      </c>
      <c r="O181" s="9">
        <v>-0.12837275700708201</v>
      </c>
      <c r="P181">
        <v>0</v>
      </c>
      <c r="Q181" s="9">
        <v>68.849991000000003</v>
      </c>
      <c r="R181" s="9">
        <v>-1.0513169171545401E-3</v>
      </c>
      <c r="S181" s="9">
        <v>0.12837275700708201</v>
      </c>
      <c r="T181" s="9">
        <v>0</v>
      </c>
      <c r="U181" s="9">
        <v>0.12837275700708201</v>
      </c>
      <c r="V181" s="9" t="s">
        <v>97</v>
      </c>
      <c r="W181" s="9">
        <v>0</v>
      </c>
      <c r="X181" s="9">
        <v>6.9240116999999997E-3</v>
      </c>
      <c r="AM181" s="9">
        <f>K181-'Processed Potentiostat'!$J$3</f>
        <v>-3.8042976999999998</v>
      </c>
    </row>
    <row r="182" spans="1:39" x14ac:dyDescent="0.35">
      <c r="A182">
        <v>2</v>
      </c>
      <c r="B182">
        <v>0</v>
      </c>
      <c r="C182">
        <v>0</v>
      </c>
      <c r="D182">
        <v>0</v>
      </c>
      <c r="E182">
        <v>0</v>
      </c>
      <c r="F182">
        <v>0</v>
      </c>
      <c r="G182">
        <v>0</v>
      </c>
      <c r="H182" s="9">
        <v>121.061996941716</v>
      </c>
      <c r="I182" s="9">
        <v>-1.8200504</v>
      </c>
      <c r="J182" s="9">
        <v>-1.8201095</v>
      </c>
      <c r="K182" s="9">
        <v>-3.6386178</v>
      </c>
      <c r="L182" s="9">
        <v>-0.129429122251908</v>
      </c>
      <c r="M182" s="9">
        <v>-0.46594482999999998</v>
      </c>
      <c r="N182" s="9">
        <v>-0.46594482999999998</v>
      </c>
      <c r="O182" s="9">
        <v>-0.129429122251908</v>
      </c>
      <c r="P182">
        <v>0</v>
      </c>
      <c r="Q182" s="9">
        <v>68.849991000000003</v>
      </c>
      <c r="R182" s="9">
        <v>-1.05636524482566E-3</v>
      </c>
      <c r="S182" s="9">
        <v>0.129429122251908</v>
      </c>
      <c r="T182" s="9">
        <v>0</v>
      </c>
      <c r="U182" s="9">
        <v>0.129429122251908</v>
      </c>
      <c r="V182" s="9" t="s">
        <v>97</v>
      </c>
      <c r="W182" s="9">
        <v>0</v>
      </c>
      <c r="X182" s="9">
        <v>6.6226827999999998E-3</v>
      </c>
      <c r="AM182" s="9">
        <f>K182-'Processed Potentiostat'!$J$3</f>
        <v>-3.6386178</v>
      </c>
    </row>
    <row r="183" spans="1:39" x14ac:dyDescent="0.35">
      <c r="A183">
        <v>2</v>
      </c>
      <c r="B183">
        <v>0</v>
      </c>
      <c r="C183">
        <v>0</v>
      </c>
      <c r="D183">
        <v>0</v>
      </c>
      <c r="E183">
        <v>0</v>
      </c>
      <c r="F183">
        <v>0</v>
      </c>
      <c r="G183">
        <v>0</v>
      </c>
      <c r="H183" s="9">
        <v>122.06199691645401</v>
      </c>
      <c r="I183" s="9">
        <v>-1.8198892</v>
      </c>
      <c r="J183" s="9">
        <v>-1.8199308999999999</v>
      </c>
      <c r="K183" s="9">
        <v>-3.8884332000000001</v>
      </c>
      <c r="L183" s="9">
        <v>-0.130490652036375</v>
      </c>
      <c r="M183" s="9">
        <v>-0.46976635</v>
      </c>
      <c r="N183" s="9">
        <v>-0.46976635</v>
      </c>
      <c r="O183" s="9">
        <v>-0.130490652036375</v>
      </c>
      <c r="P183">
        <v>0</v>
      </c>
      <c r="Q183" s="9">
        <v>68.849991000000003</v>
      </c>
      <c r="R183" s="9">
        <v>-1.06152978446749E-3</v>
      </c>
      <c r="S183" s="9">
        <v>0.130490652036375</v>
      </c>
      <c r="T183" s="9">
        <v>0</v>
      </c>
      <c r="U183" s="9">
        <v>0.130490652036375</v>
      </c>
      <c r="V183" s="9" t="s">
        <v>97</v>
      </c>
      <c r="W183" s="9">
        <v>0</v>
      </c>
      <c r="X183" s="9">
        <v>7.0766796999999996E-3</v>
      </c>
      <c r="AM183" s="9">
        <f>K183-'Processed Potentiostat'!$J$3</f>
        <v>-3.8884332000000001</v>
      </c>
    </row>
    <row r="184" spans="1:39" x14ac:dyDescent="0.35">
      <c r="A184">
        <v>2</v>
      </c>
      <c r="B184">
        <v>0</v>
      </c>
      <c r="C184">
        <v>0</v>
      </c>
      <c r="D184">
        <v>0</v>
      </c>
      <c r="E184">
        <v>0</v>
      </c>
      <c r="F184">
        <v>0</v>
      </c>
      <c r="G184">
        <v>0</v>
      </c>
      <c r="H184" s="9">
        <v>123.061996891192</v>
      </c>
      <c r="I184" s="9">
        <v>-1.8199805</v>
      </c>
      <c r="J184" s="9">
        <v>-1.8200860999999999</v>
      </c>
      <c r="K184" s="9">
        <v>-3.9689866999999999</v>
      </c>
      <c r="L184" s="9">
        <v>-0.131548510674066</v>
      </c>
      <c r="M184" s="9">
        <v>-0.47357463999999999</v>
      </c>
      <c r="N184" s="9">
        <v>-0.47357463999999999</v>
      </c>
      <c r="O184" s="9">
        <v>-0.131548510674066</v>
      </c>
      <c r="P184">
        <v>0</v>
      </c>
      <c r="Q184" s="9">
        <v>68.849991000000003</v>
      </c>
      <c r="R184" s="9">
        <v>-1.05785863769053E-3</v>
      </c>
      <c r="S184" s="9">
        <v>0.131548510674066</v>
      </c>
      <c r="T184" s="9">
        <v>0</v>
      </c>
      <c r="U184" s="9">
        <v>0.131548510674066</v>
      </c>
      <c r="V184" s="9" t="s">
        <v>97</v>
      </c>
      <c r="W184" s="9">
        <v>0</v>
      </c>
      <c r="X184" s="9">
        <v>7.2238976000000002E-3</v>
      </c>
      <c r="AM184" s="9">
        <f>K184-'Processed Potentiostat'!$J$3</f>
        <v>-3.9689866999999999</v>
      </c>
    </row>
    <row r="185" spans="1:39" x14ac:dyDescent="0.35">
      <c r="A185">
        <v>2</v>
      </c>
      <c r="B185">
        <v>0</v>
      </c>
      <c r="C185">
        <v>0</v>
      </c>
      <c r="D185">
        <v>0</v>
      </c>
      <c r="E185">
        <v>0</v>
      </c>
      <c r="F185">
        <v>0</v>
      </c>
      <c r="G185">
        <v>0</v>
      </c>
      <c r="H185" s="9">
        <v>124.06199686593</v>
      </c>
      <c r="I185" s="9">
        <v>-1.8199109</v>
      </c>
      <c r="J185" s="9">
        <v>-1.8199846</v>
      </c>
      <c r="K185" s="9">
        <v>-3.7183712</v>
      </c>
      <c r="L185" s="9">
        <v>-0.13258443079913901</v>
      </c>
      <c r="M185" s="9">
        <v>-0.47730394999999998</v>
      </c>
      <c r="N185" s="9">
        <v>-0.47730394999999998</v>
      </c>
      <c r="O185" s="9">
        <v>-0.13258443079913901</v>
      </c>
      <c r="P185">
        <v>0</v>
      </c>
      <c r="Q185" s="9">
        <v>68.849991000000003</v>
      </c>
      <c r="R185" s="9">
        <v>-1.03592012507386E-3</v>
      </c>
      <c r="S185" s="9">
        <v>0.13258443079913901</v>
      </c>
      <c r="T185" s="9">
        <v>0</v>
      </c>
      <c r="U185" s="9">
        <v>0.13258443079913901</v>
      </c>
      <c r="V185" s="9" t="s">
        <v>97</v>
      </c>
      <c r="W185" s="9">
        <v>0</v>
      </c>
      <c r="X185" s="9">
        <v>6.7673782000000002E-3</v>
      </c>
      <c r="AM185" s="9">
        <f>K185-'Processed Potentiostat'!$J$3</f>
        <v>-3.7183712</v>
      </c>
    </row>
    <row r="186" spans="1:39" x14ac:dyDescent="0.35">
      <c r="A186">
        <v>2</v>
      </c>
      <c r="B186">
        <v>0</v>
      </c>
      <c r="C186">
        <v>0</v>
      </c>
      <c r="D186">
        <v>0</v>
      </c>
      <c r="E186">
        <v>0</v>
      </c>
      <c r="F186">
        <v>0</v>
      </c>
      <c r="G186">
        <v>0</v>
      </c>
      <c r="H186" s="9">
        <v>125.061996840668</v>
      </c>
      <c r="I186" s="9">
        <v>-1.8201373999999999</v>
      </c>
      <c r="J186" s="9">
        <v>-1.8203164000000001</v>
      </c>
      <c r="K186" s="9">
        <v>-4.5320621000000001</v>
      </c>
      <c r="L186" s="9">
        <v>-0.13367073280084099</v>
      </c>
      <c r="M186" s="9">
        <v>-0.48121464000000003</v>
      </c>
      <c r="N186" s="9">
        <v>-0.48121464000000003</v>
      </c>
      <c r="O186" s="9">
        <v>-0.13367073280084099</v>
      </c>
      <c r="P186">
        <v>0</v>
      </c>
      <c r="Q186" s="9">
        <v>68.849991000000003</v>
      </c>
      <c r="R186" s="9">
        <v>-1.0863020017014501E-3</v>
      </c>
      <c r="S186" s="9">
        <v>0.13367073280084099</v>
      </c>
      <c r="T186" s="9">
        <v>0</v>
      </c>
      <c r="U186" s="9">
        <v>0.13367073280084099</v>
      </c>
      <c r="V186" s="9" t="s">
        <v>97</v>
      </c>
      <c r="W186" s="9">
        <v>0</v>
      </c>
      <c r="X186" s="9">
        <v>8.2497866999999992E-3</v>
      </c>
      <c r="AM186" s="9">
        <f>K186-'Processed Potentiostat'!$J$3</f>
        <v>-4.5320621000000001</v>
      </c>
    </row>
    <row r="187" spans="1:39" x14ac:dyDescent="0.35">
      <c r="A187">
        <v>2</v>
      </c>
      <c r="B187">
        <v>0</v>
      </c>
      <c r="C187">
        <v>0</v>
      </c>
      <c r="D187">
        <v>0</v>
      </c>
      <c r="E187">
        <v>0</v>
      </c>
      <c r="F187">
        <v>0</v>
      </c>
      <c r="G187">
        <v>0</v>
      </c>
      <c r="H187" s="9">
        <v>126.061996815406</v>
      </c>
      <c r="I187" s="9">
        <v>-1.8199642</v>
      </c>
      <c r="J187" s="9">
        <v>-1.8200011</v>
      </c>
      <c r="K187" s="9">
        <v>-4.3364320000000003</v>
      </c>
      <c r="L187" s="9">
        <v>-0.134893647397584</v>
      </c>
      <c r="M187" s="9">
        <v>-0.48561713000000001</v>
      </c>
      <c r="N187" s="9">
        <v>-0.48561713000000001</v>
      </c>
      <c r="O187" s="9">
        <v>-0.134893647397584</v>
      </c>
      <c r="P187">
        <v>0</v>
      </c>
      <c r="Q187" s="9">
        <v>68.849991000000003</v>
      </c>
      <c r="R187" s="9">
        <v>-1.22291459674306E-3</v>
      </c>
      <c r="S187" s="9">
        <v>0.134893647397584</v>
      </c>
      <c r="T187" s="9">
        <v>0</v>
      </c>
      <c r="U187" s="9">
        <v>0.134893647397584</v>
      </c>
      <c r="V187" s="9" t="s">
        <v>97</v>
      </c>
      <c r="W187" s="9">
        <v>0</v>
      </c>
      <c r="X187" s="9">
        <v>7.8923106000000007E-3</v>
      </c>
      <c r="AM187" s="9">
        <f>K187-'Processed Potentiostat'!$J$3</f>
        <v>-4.3364320000000003</v>
      </c>
    </row>
    <row r="188" spans="1:39" x14ac:dyDescent="0.35">
      <c r="A188">
        <v>2</v>
      </c>
      <c r="B188">
        <v>0</v>
      </c>
      <c r="C188">
        <v>0</v>
      </c>
      <c r="D188">
        <v>0</v>
      </c>
      <c r="E188">
        <v>0</v>
      </c>
      <c r="F188">
        <v>0</v>
      </c>
      <c r="G188">
        <v>0</v>
      </c>
      <c r="H188" s="9">
        <v>127.061996790143</v>
      </c>
      <c r="I188" s="9">
        <v>-1.8198882000000001</v>
      </c>
      <c r="J188" s="9">
        <v>-1.8199319</v>
      </c>
      <c r="K188" s="9">
        <v>-4.2403693000000002</v>
      </c>
      <c r="L188" s="9">
        <v>-0.136066362359232</v>
      </c>
      <c r="M188" s="9">
        <v>-0.48983890000000002</v>
      </c>
      <c r="N188" s="9">
        <v>-0.48983890000000002</v>
      </c>
      <c r="O188" s="9">
        <v>-0.136066362359232</v>
      </c>
      <c r="P188">
        <v>0</v>
      </c>
      <c r="Q188" s="9">
        <v>68.849991000000003</v>
      </c>
      <c r="R188" s="9">
        <v>-1.1727149616479701E-3</v>
      </c>
      <c r="S188" s="9">
        <v>0.136066362359232</v>
      </c>
      <c r="T188" s="9">
        <v>0</v>
      </c>
      <c r="U188" s="9">
        <v>0.136066362359232</v>
      </c>
      <c r="V188" s="9" t="s">
        <v>97</v>
      </c>
      <c r="W188" s="9">
        <v>0</v>
      </c>
      <c r="X188" s="9">
        <v>7.7171833000000004E-3</v>
      </c>
      <c r="AM188" s="9">
        <f>K188-'Processed Potentiostat'!$J$3</f>
        <v>-4.2403693000000002</v>
      </c>
    </row>
    <row r="189" spans="1:39" x14ac:dyDescent="0.35">
      <c r="A189">
        <v>2</v>
      </c>
      <c r="B189">
        <v>0</v>
      </c>
      <c r="C189">
        <v>0</v>
      </c>
      <c r="D189">
        <v>0</v>
      </c>
      <c r="E189">
        <v>0</v>
      </c>
      <c r="F189">
        <v>0</v>
      </c>
      <c r="G189">
        <v>0</v>
      </c>
      <c r="H189" s="9">
        <v>128.061996764881</v>
      </c>
      <c r="I189" s="9">
        <v>-1.8201153000000001</v>
      </c>
      <c r="J189" s="9">
        <v>-1.8202262</v>
      </c>
      <c r="K189" s="9">
        <v>-4.3948083000000002</v>
      </c>
      <c r="L189" s="9">
        <v>-0.13721946091328699</v>
      </c>
      <c r="M189" s="9">
        <v>-0.49399006000000001</v>
      </c>
      <c r="N189" s="9">
        <v>-0.49399006000000001</v>
      </c>
      <c r="O189" s="9">
        <v>-0.13721946091328699</v>
      </c>
      <c r="P189">
        <v>0</v>
      </c>
      <c r="Q189" s="9">
        <v>68.849991000000003</v>
      </c>
      <c r="R189" s="9">
        <v>-1.1530985540549E-3</v>
      </c>
      <c r="S189" s="9">
        <v>0.13721946091328699</v>
      </c>
      <c r="T189" s="9">
        <v>0</v>
      </c>
      <c r="U189" s="9">
        <v>0.13721946091328699</v>
      </c>
      <c r="V189" s="9" t="s">
        <v>97</v>
      </c>
      <c r="W189" s="9">
        <v>0</v>
      </c>
      <c r="X189" s="9">
        <v>7.9995450000000003E-3</v>
      </c>
      <c r="AM189" s="9">
        <f>K189-'Processed Potentiostat'!$J$3</f>
        <v>-4.3948083000000002</v>
      </c>
    </row>
    <row r="190" spans="1:39" x14ac:dyDescent="0.35">
      <c r="A190">
        <v>2</v>
      </c>
      <c r="B190">
        <v>0</v>
      </c>
      <c r="C190">
        <v>0</v>
      </c>
      <c r="D190">
        <v>0</v>
      </c>
      <c r="E190">
        <v>0</v>
      </c>
      <c r="F190">
        <v>0</v>
      </c>
      <c r="G190">
        <v>0</v>
      </c>
      <c r="H190" s="9">
        <v>129.06199673961899</v>
      </c>
      <c r="I190" s="9">
        <v>-1.8201455</v>
      </c>
      <c r="J190" s="9">
        <v>-1.8202362999999999</v>
      </c>
      <c r="K190" s="9">
        <v>-4.4443064000000003</v>
      </c>
      <c r="L190" s="9">
        <v>-0.13841960776604501</v>
      </c>
      <c r="M190" s="9">
        <v>-0.49831059999999999</v>
      </c>
      <c r="N190" s="9">
        <v>-0.49831059999999999</v>
      </c>
      <c r="O190" s="9">
        <v>-0.13841960776604501</v>
      </c>
      <c r="P190">
        <v>0</v>
      </c>
      <c r="Q190" s="9">
        <v>68.849991000000003</v>
      </c>
      <c r="R190" s="9">
        <v>-1.20014685275821E-3</v>
      </c>
      <c r="S190" s="9">
        <v>0.13841960776604501</v>
      </c>
      <c r="T190" s="9">
        <v>0</v>
      </c>
      <c r="U190" s="9">
        <v>0.13841960776604501</v>
      </c>
      <c r="V190" s="9" t="s">
        <v>97</v>
      </c>
      <c r="W190" s="9">
        <v>0</v>
      </c>
      <c r="X190" s="9">
        <v>8.0896877000000006E-3</v>
      </c>
      <c r="AM190" s="9">
        <f>K190-'Processed Potentiostat'!$J$3</f>
        <v>-4.4443064000000003</v>
      </c>
    </row>
    <row r="191" spans="1:39" x14ac:dyDescent="0.35">
      <c r="A191">
        <v>2</v>
      </c>
      <c r="B191">
        <v>0</v>
      </c>
      <c r="C191">
        <v>0</v>
      </c>
      <c r="D191">
        <v>0</v>
      </c>
      <c r="E191">
        <v>0</v>
      </c>
      <c r="F191">
        <v>0</v>
      </c>
      <c r="G191">
        <v>0</v>
      </c>
      <c r="H191" s="9">
        <v>130.06199671435701</v>
      </c>
      <c r="I191" s="9">
        <v>-1.8198856000000001</v>
      </c>
      <c r="J191" s="9">
        <v>-1.8200542</v>
      </c>
      <c r="K191" s="9">
        <v>-4.0488166999999997</v>
      </c>
      <c r="L191" s="9">
        <v>-0.139641023568842</v>
      </c>
      <c r="M191" s="9">
        <v>-0.50270766</v>
      </c>
      <c r="N191" s="9">
        <v>-0.50270766</v>
      </c>
      <c r="O191" s="9">
        <v>-0.139641023568842</v>
      </c>
      <c r="P191">
        <v>0</v>
      </c>
      <c r="Q191" s="9">
        <v>68.849991000000003</v>
      </c>
      <c r="R191" s="9">
        <v>-1.2214158027966601E-3</v>
      </c>
      <c r="S191" s="9">
        <v>0.139641023568842</v>
      </c>
      <c r="T191" s="9">
        <v>0</v>
      </c>
      <c r="U191" s="9">
        <v>0.139641023568842</v>
      </c>
      <c r="V191" s="9" t="s">
        <v>97</v>
      </c>
      <c r="W191" s="9">
        <v>0</v>
      </c>
      <c r="X191" s="9">
        <v>7.3690657E-3</v>
      </c>
      <c r="AM191" s="9">
        <f>K191-'Processed Potentiostat'!$J$3</f>
        <v>-4.0488166999999997</v>
      </c>
    </row>
    <row r="192" spans="1:39" x14ac:dyDescent="0.35">
      <c r="A192">
        <v>2</v>
      </c>
      <c r="B192">
        <v>0</v>
      </c>
      <c r="C192">
        <v>0</v>
      </c>
      <c r="D192">
        <v>0</v>
      </c>
      <c r="E192">
        <v>0</v>
      </c>
      <c r="F192">
        <v>0</v>
      </c>
      <c r="G192">
        <v>0</v>
      </c>
      <c r="H192" s="9">
        <v>131.061996689095</v>
      </c>
      <c r="I192" s="9">
        <v>-1.8198719000000001</v>
      </c>
      <c r="J192" s="9">
        <v>-1.8199685000000001</v>
      </c>
      <c r="K192" s="9">
        <v>-4.1272745000000004</v>
      </c>
      <c r="L192" s="9">
        <v>-0.140774418862356</v>
      </c>
      <c r="M192" s="9">
        <v>-0.50678789999999996</v>
      </c>
      <c r="N192" s="9">
        <v>-0.50678789999999996</v>
      </c>
      <c r="O192" s="9">
        <v>-0.140774418862356</v>
      </c>
      <c r="P192">
        <v>0</v>
      </c>
      <c r="Q192" s="9">
        <v>68.849991000000003</v>
      </c>
      <c r="R192" s="9">
        <v>-1.1333952935139401E-3</v>
      </c>
      <c r="S192" s="9">
        <v>0.140774418862356</v>
      </c>
      <c r="T192" s="9">
        <v>0</v>
      </c>
      <c r="U192" s="9">
        <v>0.140774418862356</v>
      </c>
      <c r="V192" s="9" t="s">
        <v>97</v>
      </c>
      <c r="W192" s="9">
        <v>0</v>
      </c>
      <c r="X192" s="9">
        <v>7.5115095999999998E-3</v>
      </c>
      <c r="AM192" s="9">
        <f>K192-'Processed Potentiostat'!$J$3</f>
        <v>-4.1272745000000004</v>
      </c>
    </row>
    <row r="193" spans="1:39" x14ac:dyDescent="0.35">
      <c r="A193">
        <v>2</v>
      </c>
      <c r="B193">
        <v>0</v>
      </c>
      <c r="C193">
        <v>0</v>
      </c>
      <c r="D193">
        <v>0</v>
      </c>
      <c r="E193">
        <v>0</v>
      </c>
      <c r="F193">
        <v>0</v>
      </c>
      <c r="G193">
        <v>0</v>
      </c>
      <c r="H193" s="9">
        <v>132.06199666383301</v>
      </c>
      <c r="I193" s="9">
        <v>-1.8201480000000001</v>
      </c>
      <c r="J193" s="9">
        <v>-1.8202147</v>
      </c>
      <c r="K193" s="9">
        <v>-3.8330289999999998</v>
      </c>
      <c r="L193" s="9">
        <v>-0.141891771089381</v>
      </c>
      <c r="M193" s="9">
        <v>-0.51081038000000001</v>
      </c>
      <c r="N193" s="9">
        <v>-0.51081038000000001</v>
      </c>
      <c r="O193" s="9">
        <v>-0.141891771089381</v>
      </c>
      <c r="P193">
        <v>0</v>
      </c>
      <c r="Q193" s="9">
        <v>68.849991000000003</v>
      </c>
      <c r="R193" s="9">
        <v>-1.1173522270255499E-3</v>
      </c>
      <c r="S193" s="9">
        <v>0.141891771089381</v>
      </c>
      <c r="T193" s="9">
        <v>0</v>
      </c>
      <c r="U193" s="9">
        <v>0.141891771089381</v>
      </c>
      <c r="V193" s="9" t="s">
        <v>97</v>
      </c>
      <c r="W193" s="9">
        <v>0</v>
      </c>
      <c r="X193" s="9">
        <v>6.9769360000000004E-3</v>
      </c>
      <c r="AM193" s="9">
        <f>K193-'Processed Potentiostat'!$J$3</f>
        <v>-3.8330289999999998</v>
      </c>
    </row>
    <row r="194" spans="1:39" x14ac:dyDescent="0.35">
      <c r="A194">
        <v>2</v>
      </c>
      <c r="B194">
        <v>0</v>
      </c>
      <c r="C194">
        <v>0</v>
      </c>
      <c r="D194">
        <v>0</v>
      </c>
      <c r="E194">
        <v>0</v>
      </c>
      <c r="F194">
        <v>0</v>
      </c>
      <c r="G194">
        <v>0</v>
      </c>
      <c r="H194" s="9">
        <v>133.061996638571</v>
      </c>
      <c r="I194" s="9">
        <v>-1.8199037</v>
      </c>
      <c r="J194" s="9">
        <v>-1.8199481</v>
      </c>
      <c r="K194" s="9">
        <v>-3.9300818</v>
      </c>
      <c r="L194" s="9">
        <v>-0.14300380725377099</v>
      </c>
      <c r="M194" s="9">
        <v>-0.51481372000000003</v>
      </c>
      <c r="N194" s="9">
        <v>-0.51481372000000003</v>
      </c>
      <c r="O194" s="9">
        <v>-0.14300380725377099</v>
      </c>
      <c r="P194">
        <v>0</v>
      </c>
      <c r="Q194" s="9">
        <v>68.849991000000003</v>
      </c>
      <c r="R194" s="9">
        <v>-1.1120361643897E-3</v>
      </c>
      <c r="S194" s="9">
        <v>0.14300380725377099</v>
      </c>
      <c r="T194" s="9">
        <v>0</v>
      </c>
      <c r="U194" s="9">
        <v>0.14300380725377099</v>
      </c>
      <c r="V194" s="9" t="s">
        <v>97</v>
      </c>
      <c r="W194" s="9">
        <v>0</v>
      </c>
      <c r="X194" s="9">
        <v>7.1525447999999997E-3</v>
      </c>
      <c r="AM194" s="9">
        <f>K194-'Processed Potentiostat'!$J$3</f>
        <v>-3.9300818</v>
      </c>
    </row>
    <row r="195" spans="1:39" x14ac:dyDescent="0.35">
      <c r="A195">
        <v>2</v>
      </c>
      <c r="B195">
        <v>0</v>
      </c>
      <c r="C195">
        <v>0</v>
      </c>
      <c r="D195">
        <v>0</v>
      </c>
      <c r="E195">
        <v>0</v>
      </c>
      <c r="F195">
        <v>0</v>
      </c>
      <c r="G195">
        <v>0</v>
      </c>
      <c r="H195" s="9">
        <v>134.06199661330899</v>
      </c>
      <c r="I195" s="9">
        <v>-1.8200513</v>
      </c>
      <c r="J195" s="9">
        <v>-1.8201181</v>
      </c>
      <c r="K195" s="9">
        <v>-4.2432651999999997</v>
      </c>
      <c r="L195" s="9">
        <v>-0.144178195792251</v>
      </c>
      <c r="M195" s="9">
        <v>-0.51904148000000006</v>
      </c>
      <c r="N195" s="9">
        <v>-0.51904148000000006</v>
      </c>
      <c r="O195" s="9">
        <v>-0.144178195792251</v>
      </c>
      <c r="P195">
        <v>0</v>
      </c>
      <c r="Q195" s="9">
        <v>68.849991000000003</v>
      </c>
      <c r="R195" s="9">
        <v>-1.17438853847981E-3</v>
      </c>
      <c r="S195" s="9">
        <v>0.144178195792251</v>
      </c>
      <c r="T195" s="9">
        <v>0</v>
      </c>
      <c r="U195" s="9">
        <v>0.144178195792251</v>
      </c>
      <c r="V195" s="9" t="s">
        <v>97</v>
      </c>
      <c r="W195" s="9">
        <v>0</v>
      </c>
      <c r="X195" s="9">
        <v>7.7232434000000004E-3</v>
      </c>
      <c r="AM195" s="9">
        <f>K195-'Processed Potentiostat'!$J$3</f>
        <v>-4.2432651999999997</v>
      </c>
    </row>
    <row r="196" spans="1:39" x14ac:dyDescent="0.35">
      <c r="A196">
        <v>2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0</v>
      </c>
      <c r="H196" s="9">
        <v>135.06199658804599</v>
      </c>
      <c r="I196" s="9">
        <v>-1.8199383</v>
      </c>
      <c r="J196" s="9">
        <v>-1.8200139</v>
      </c>
      <c r="K196" s="9">
        <v>-4.2498959999999997</v>
      </c>
      <c r="L196" s="9">
        <v>-0.14534190099104199</v>
      </c>
      <c r="M196" s="9">
        <v>-0.52323085000000003</v>
      </c>
      <c r="N196" s="9">
        <v>-0.52323085000000003</v>
      </c>
      <c r="O196" s="9">
        <v>-0.14534190099104199</v>
      </c>
      <c r="P196">
        <v>0</v>
      </c>
      <c r="Q196" s="9">
        <v>68.849991000000003</v>
      </c>
      <c r="R196" s="9">
        <v>-1.1637051987912999E-3</v>
      </c>
      <c r="S196" s="9">
        <v>0.14534190099104199</v>
      </c>
      <c r="T196" s="9">
        <v>0</v>
      </c>
      <c r="U196" s="9">
        <v>0.14534190099104199</v>
      </c>
      <c r="V196" s="9" t="s">
        <v>97</v>
      </c>
      <c r="W196" s="9">
        <v>0</v>
      </c>
      <c r="X196" s="9">
        <v>7.7348696000000003E-3</v>
      </c>
      <c r="AM196" s="9">
        <f>K196-'Processed Potentiostat'!$J$3</f>
        <v>-4.2498959999999997</v>
      </c>
    </row>
    <row r="197" spans="1:39" x14ac:dyDescent="0.35">
      <c r="A197">
        <v>2</v>
      </c>
      <c r="B197">
        <v>0</v>
      </c>
      <c r="C197">
        <v>0</v>
      </c>
      <c r="D197">
        <v>0</v>
      </c>
      <c r="E197">
        <v>0</v>
      </c>
      <c r="F197">
        <v>0</v>
      </c>
      <c r="G197">
        <v>0</v>
      </c>
      <c r="H197" s="9">
        <v>136.061996562784</v>
      </c>
      <c r="I197" s="9">
        <v>-1.8199437000000001</v>
      </c>
      <c r="J197" s="9">
        <v>-1.8200657</v>
      </c>
      <c r="K197" s="9">
        <v>-4.1610737000000002</v>
      </c>
      <c r="L197" s="9">
        <v>-0.14651338839863401</v>
      </c>
      <c r="M197" s="9">
        <v>-0.52744818000000004</v>
      </c>
      <c r="N197" s="9">
        <v>-0.52744818000000004</v>
      </c>
      <c r="O197" s="9">
        <v>-0.14651338839863401</v>
      </c>
      <c r="P197">
        <v>0</v>
      </c>
      <c r="Q197" s="9">
        <v>68.849991000000003</v>
      </c>
      <c r="R197" s="9">
        <v>-1.17148740759159E-3</v>
      </c>
      <c r="S197" s="9">
        <v>0.14651338839863401</v>
      </c>
      <c r="T197" s="9">
        <v>0</v>
      </c>
      <c r="U197" s="9">
        <v>0.14651338839863401</v>
      </c>
      <c r="V197" s="9" t="s">
        <v>97</v>
      </c>
      <c r="W197" s="9">
        <v>0</v>
      </c>
      <c r="X197" s="9">
        <v>7.5734276E-3</v>
      </c>
      <c r="AM197" s="9">
        <f>K197-'Processed Potentiostat'!$J$3</f>
        <v>-4.1610737000000002</v>
      </c>
    </row>
    <row r="198" spans="1:39" x14ac:dyDescent="0.35">
      <c r="A198">
        <v>2</v>
      </c>
      <c r="B198">
        <v>0</v>
      </c>
      <c r="C198">
        <v>0</v>
      </c>
      <c r="D198">
        <v>0</v>
      </c>
      <c r="E198">
        <v>0</v>
      </c>
      <c r="F198">
        <v>0</v>
      </c>
      <c r="G198">
        <v>0</v>
      </c>
      <c r="H198" s="9">
        <v>137.06199653752199</v>
      </c>
      <c r="I198" s="9">
        <v>-1.8201282000000001</v>
      </c>
      <c r="J198" s="9">
        <v>-1.8201826000000001</v>
      </c>
      <c r="K198" s="9">
        <v>-3.9035226999999999</v>
      </c>
      <c r="L198" s="9">
        <v>-0.14765166931565599</v>
      </c>
      <c r="M198" s="9">
        <v>-0.53154599999999996</v>
      </c>
      <c r="N198" s="9">
        <v>-0.53154599999999996</v>
      </c>
      <c r="O198" s="9">
        <v>-0.14765166931565599</v>
      </c>
      <c r="P198">
        <v>0</v>
      </c>
      <c r="Q198" s="9">
        <v>68.849991000000003</v>
      </c>
      <c r="R198" s="9">
        <v>-1.1382809170219501E-3</v>
      </c>
      <c r="S198" s="9">
        <v>0.14765166931565599</v>
      </c>
      <c r="T198" s="9">
        <v>0</v>
      </c>
      <c r="U198" s="9">
        <v>0.14765166931565599</v>
      </c>
      <c r="V198" s="9" t="s">
        <v>97</v>
      </c>
      <c r="W198" s="9">
        <v>0</v>
      </c>
      <c r="X198" s="9">
        <v>7.1051242000000001E-3</v>
      </c>
      <c r="AM198" s="9">
        <f>K198-'Processed Potentiostat'!$J$3</f>
        <v>-3.9035226999999999</v>
      </c>
    </row>
    <row r="199" spans="1:39" x14ac:dyDescent="0.35">
      <c r="A199">
        <v>2</v>
      </c>
      <c r="B199">
        <v>0</v>
      </c>
      <c r="C199">
        <v>0</v>
      </c>
      <c r="D199">
        <v>0</v>
      </c>
      <c r="E199">
        <v>0</v>
      </c>
      <c r="F199">
        <v>0</v>
      </c>
      <c r="G199">
        <v>0</v>
      </c>
      <c r="H199" s="9">
        <v>138.06199651226001</v>
      </c>
      <c r="I199" s="9">
        <v>-1.8199273</v>
      </c>
      <c r="J199" s="9">
        <v>-1.819903</v>
      </c>
      <c r="K199" s="9">
        <v>-3.9417035999999999</v>
      </c>
      <c r="L199" s="9">
        <v>-0.14877405651880601</v>
      </c>
      <c r="M199" s="9">
        <v>-0.53558660000000002</v>
      </c>
      <c r="N199" s="9">
        <v>-0.53558660000000002</v>
      </c>
      <c r="O199" s="9">
        <v>-0.14877405651880601</v>
      </c>
      <c r="P199">
        <v>0</v>
      </c>
      <c r="Q199" s="9">
        <v>68.849991000000003</v>
      </c>
      <c r="R199" s="9">
        <v>-1.12238720315033E-3</v>
      </c>
      <c r="S199" s="9">
        <v>0.14877405651880601</v>
      </c>
      <c r="T199" s="9">
        <v>0</v>
      </c>
      <c r="U199" s="9">
        <v>0.14877405651880601</v>
      </c>
      <c r="V199" s="9" t="s">
        <v>97</v>
      </c>
      <c r="W199" s="9">
        <v>0</v>
      </c>
      <c r="X199" s="9">
        <v>7.1735182000000003E-3</v>
      </c>
      <c r="AM199" s="9">
        <f>K199-'Processed Potentiostat'!$J$3</f>
        <v>-3.9417035999999999</v>
      </c>
    </row>
    <row r="200" spans="1:39" x14ac:dyDescent="0.35">
      <c r="A200">
        <v>2</v>
      </c>
      <c r="B200">
        <v>0</v>
      </c>
      <c r="C200">
        <v>0</v>
      </c>
      <c r="D200">
        <v>0</v>
      </c>
      <c r="E200">
        <v>0</v>
      </c>
      <c r="F200">
        <v>0</v>
      </c>
      <c r="G200">
        <v>0</v>
      </c>
      <c r="H200" s="9">
        <v>139.061996486998</v>
      </c>
      <c r="I200" s="9">
        <v>-1.8198791999999999</v>
      </c>
      <c r="J200" s="9">
        <v>-1.8200155</v>
      </c>
      <c r="K200" s="9">
        <v>-3.8047930999999999</v>
      </c>
      <c r="L200" s="9">
        <v>-0.149841534685346</v>
      </c>
      <c r="M200" s="9">
        <v>-0.53942955000000004</v>
      </c>
      <c r="N200" s="9">
        <v>-0.53942955000000004</v>
      </c>
      <c r="O200" s="9">
        <v>-0.149841534685346</v>
      </c>
      <c r="P200">
        <v>0</v>
      </c>
      <c r="Q200" s="9">
        <v>68.849991000000003</v>
      </c>
      <c r="R200" s="9">
        <v>-1.06747816654045E-3</v>
      </c>
      <c r="S200" s="9">
        <v>0.149841534685346</v>
      </c>
      <c r="T200" s="9">
        <v>0</v>
      </c>
      <c r="U200" s="9">
        <v>0.149841534685346</v>
      </c>
      <c r="V200" s="9" t="s">
        <v>97</v>
      </c>
      <c r="W200" s="9">
        <v>0</v>
      </c>
      <c r="X200" s="9">
        <v>6.9247824000000001E-3</v>
      </c>
      <c r="AM200" s="9">
        <f>K200-'Processed Potentiostat'!$J$3</f>
        <v>-3.8047930999999999</v>
      </c>
    </row>
    <row r="201" spans="1:39" x14ac:dyDescent="0.35">
      <c r="A201">
        <v>2</v>
      </c>
      <c r="B201">
        <v>0</v>
      </c>
      <c r="C201">
        <v>0</v>
      </c>
      <c r="D201">
        <v>0</v>
      </c>
      <c r="E201">
        <v>0</v>
      </c>
      <c r="F201">
        <v>0</v>
      </c>
      <c r="G201">
        <v>0</v>
      </c>
      <c r="H201" s="9">
        <v>140.06199646173599</v>
      </c>
      <c r="I201" s="9">
        <v>-1.8199936999999999</v>
      </c>
      <c r="J201" s="9">
        <v>-1.8200383</v>
      </c>
      <c r="K201" s="9">
        <v>-3.9677292999999998</v>
      </c>
      <c r="L201" s="9">
        <v>-0.15094010514905701</v>
      </c>
      <c r="M201" s="9">
        <v>-0.54338436999999995</v>
      </c>
      <c r="N201" s="9">
        <v>-0.54338436999999995</v>
      </c>
      <c r="O201" s="9">
        <v>-0.15094010514905701</v>
      </c>
      <c r="P201">
        <v>0</v>
      </c>
      <c r="Q201" s="9">
        <v>68.849991000000003</v>
      </c>
      <c r="R201" s="9">
        <v>-1.0985704637103599E-3</v>
      </c>
      <c r="S201" s="9">
        <v>0.15094010514905701</v>
      </c>
      <c r="T201" s="9">
        <v>0</v>
      </c>
      <c r="U201" s="9">
        <v>0.15094010514905701</v>
      </c>
      <c r="V201" s="9" t="s">
        <v>97</v>
      </c>
      <c r="W201" s="9">
        <v>0</v>
      </c>
      <c r="X201" s="9">
        <v>7.2214193999999999E-3</v>
      </c>
      <c r="AM201" s="9">
        <f>K201-'Processed Potentiostat'!$J$3</f>
        <v>-3.9677292999999998</v>
      </c>
    </row>
    <row r="202" spans="1:39" x14ac:dyDescent="0.35">
      <c r="A202">
        <v>2</v>
      </c>
      <c r="B202">
        <v>0</v>
      </c>
      <c r="C202">
        <v>0</v>
      </c>
      <c r="D202">
        <v>0</v>
      </c>
      <c r="E202">
        <v>0</v>
      </c>
      <c r="F202">
        <v>0</v>
      </c>
      <c r="G202">
        <v>0</v>
      </c>
      <c r="H202" s="9">
        <v>141.061996436474</v>
      </c>
      <c r="I202" s="9">
        <v>-1.819923</v>
      </c>
      <c r="J202" s="9">
        <v>-1.8200035999999999</v>
      </c>
      <c r="K202" s="9">
        <v>-3.7800250000000002</v>
      </c>
      <c r="L202" s="9">
        <v>-0.15206959731859601</v>
      </c>
      <c r="M202" s="9">
        <v>-0.54745054000000004</v>
      </c>
      <c r="N202" s="9">
        <v>-0.54745054000000004</v>
      </c>
      <c r="O202" s="9">
        <v>-0.15206959731859601</v>
      </c>
      <c r="P202">
        <v>0</v>
      </c>
      <c r="Q202" s="9">
        <v>68.849991000000003</v>
      </c>
      <c r="R202" s="9">
        <v>-1.1294921695391401E-3</v>
      </c>
      <c r="S202" s="9">
        <v>0.15206959731859601</v>
      </c>
      <c r="T202" s="9">
        <v>0</v>
      </c>
      <c r="U202" s="9">
        <v>0.15206959731859601</v>
      </c>
      <c r="V202" s="9" t="s">
        <v>97</v>
      </c>
      <c r="W202" s="9">
        <v>0</v>
      </c>
      <c r="X202" s="9">
        <v>6.8796593999999999E-3</v>
      </c>
      <c r="AM202" s="9">
        <f>K202-'Processed Potentiostat'!$J$3</f>
        <v>-3.7800250000000002</v>
      </c>
    </row>
    <row r="203" spans="1:39" x14ac:dyDescent="0.35">
      <c r="A203">
        <v>2</v>
      </c>
      <c r="B203">
        <v>0</v>
      </c>
      <c r="C203">
        <v>0</v>
      </c>
      <c r="D203">
        <v>0</v>
      </c>
      <c r="E203">
        <v>0</v>
      </c>
      <c r="F203">
        <v>0</v>
      </c>
      <c r="G203">
        <v>0</v>
      </c>
      <c r="H203" s="9">
        <v>142.06199641121199</v>
      </c>
      <c r="I203" s="9">
        <v>-1.8199635999999999</v>
      </c>
      <c r="J203" s="9">
        <v>-1.8201014</v>
      </c>
      <c r="K203" s="9">
        <v>-4.0216478999999996</v>
      </c>
      <c r="L203" s="9">
        <v>-0.153144087306578</v>
      </c>
      <c r="M203" s="9">
        <v>-0.55131870999999999</v>
      </c>
      <c r="N203" s="9">
        <v>-0.55131870999999999</v>
      </c>
      <c r="O203" s="9">
        <v>-0.153144087306578</v>
      </c>
      <c r="P203">
        <v>0</v>
      </c>
      <c r="Q203" s="9">
        <v>68.849991000000003</v>
      </c>
      <c r="R203" s="9">
        <v>-1.0744899879826201E-3</v>
      </c>
      <c r="S203" s="9">
        <v>0.153144087306578</v>
      </c>
      <c r="T203" s="9">
        <v>0</v>
      </c>
      <c r="U203" s="9">
        <v>0.153144087306578</v>
      </c>
      <c r="V203" s="9" t="s">
        <v>97</v>
      </c>
      <c r="W203" s="9">
        <v>0</v>
      </c>
      <c r="X203" s="9">
        <v>7.3198070999999998E-3</v>
      </c>
      <c r="AM203" s="9">
        <f>K203-'Processed Potentiostat'!$J$3</f>
        <v>-4.0216478999999996</v>
      </c>
    </row>
    <row r="204" spans="1:39" x14ac:dyDescent="0.35">
      <c r="A204">
        <v>2</v>
      </c>
      <c r="B204">
        <v>0</v>
      </c>
      <c r="C204">
        <v>0</v>
      </c>
      <c r="D204">
        <v>0</v>
      </c>
      <c r="E204">
        <v>0</v>
      </c>
      <c r="F204">
        <v>0</v>
      </c>
      <c r="G204">
        <v>0</v>
      </c>
      <c r="H204" s="9">
        <v>143.06199638594899</v>
      </c>
      <c r="I204" s="9">
        <v>-1.8199209000000001</v>
      </c>
      <c r="J204" s="9">
        <v>-1.8199486</v>
      </c>
      <c r="K204" s="9">
        <v>-3.9006647999999999</v>
      </c>
      <c r="L204" s="9">
        <v>-0.15422402824722301</v>
      </c>
      <c r="M204" s="9">
        <v>-0.55520647999999995</v>
      </c>
      <c r="N204" s="9">
        <v>-0.55520647999999995</v>
      </c>
      <c r="O204" s="9">
        <v>-0.15422402824722301</v>
      </c>
      <c r="P204">
        <v>0</v>
      </c>
      <c r="Q204" s="9">
        <v>68.849991000000003</v>
      </c>
      <c r="R204" s="9">
        <v>-1.079940940645E-3</v>
      </c>
      <c r="S204" s="9">
        <v>0.15422402824722301</v>
      </c>
      <c r="T204" s="9">
        <v>0</v>
      </c>
      <c r="U204" s="9">
        <v>0.15422402824722301</v>
      </c>
      <c r="V204" s="9" t="s">
        <v>97</v>
      </c>
      <c r="W204" s="9">
        <v>0</v>
      </c>
      <c r="X204" s="9">
        <v>7.0990091000000003E-3</v>
      </c>
      <c r="AM204" s="9">
        <f>K204-'Processed Potentiostat'!$J$3</f>
        <v>-3.9006647999999999</v>
      </c>
    </row>
    <row r="205" spans="1:39" x14ac:dyDescent="0.35">
      <c r="A205">
        <v>2</v>
      </c>
      <c r="B205">
        <v>0</v>
      </c>
      <c r="C205">
        <v>0</v>
      </c>
      <c r="D205">
        <v>0</v>
      </c>
      <c r="E205">
        <v>0</v>
      </c>
      <c r="F205">
        <v>0</v>
      </c>
      <c r="G205">
        <v>0</v>
      </c>
      <c r="H205" s="9">
        <v>144.061996360687</v>
      </c>
      <c r="I205" s="9">
        <v>-1.8201623</v>
      </c>
      <c r="J205" s="9">
        <v>-1.8202147</v>
      </c>
      <c r="K205" s="9">
        <v>-4.0109786999999999</v>
      </c>
      <c r="L205" s="9">
        <v>-0.15528483987369801</v>
      </c>
      <c r="M205" s="9">
        <v>-0.55902540999999994</v>
      </c>
      <c r="N205" s="9">
        <v>-0.55902540999999994</v>
      </c>
      <c r="O205" s="9">
        <v>-0.15528483987369801</v>
      </c>
      <c r="P205">
        <v>0</v>
      </c>
      <c r="Q205" s="9">
        <v>68.849991000000003</v>
      </c>
      <c r="R205" s="9">
        <v>-1.06081162647406E-3</v>
      </c>
      <c r="S205" s="9">
        <v>0.15528483987369801</v>
      </c>
      <c r="T205" s="9">
        <v>0</v>
      </c>
      <c r="U205" s="9">
        <v>0.15528483987369801</v>
      </c>
      <c r="V205" s="9" t="s">
        <v>97</v>
      </c>
      <c r="W205" s="9">
        <v>0</v>
      </c>
      <c r="X205" s="9">
        <v>7.3008426000000003E-3</v>
      </c>
      <c r="AM205" s="9">
        <f>K205-'Processed Potentiostat'!$J$3</f>
        <v>-4.0109786999999999</v>
      </c>
    </row>
    <row r="206" spans="1:39" x14ac:dyDescent="0.35">
      <c r="A206">
        <v>2</v>
      </c>
      <c r="B206">
        <v>0</v>
      </c>
      <c r="C206">
        <v>0</v>
      </c>
      <c r="D206">
        <v>0</v>
      </c>
      <c r="E206">
        <v>0</v>
      </c>
      <c r="F206">
        <v>0</v>
      </c>
      <c r="G206">
        <v>0</v>
      </c>
      <c r="H206" s="9">
        <v>145.06199633542499</v>
      </c>
      <c r="I206" s="9">
        <v>-1.8200898000000001</v>
      </c>
      <c r="J206" s="9">
        <v>-1.8201509</v>
      </c>
      <c r="K206" s="9">
        <v>-3.7561711999999998</v>
      </c>
      <c r="L206" s="9">
        <v>-0.156341566264139</v>
      </c>
      <c r="M206" s="9">
        <v>-0.56282960999999998</v>
      </c>
      <c r="N206" s="9">
        <v>-0.56282960999999998</v>
      </c>
      <c r="O206" s="9">
        <v>-0.156341566264139</v>
      </c>
      <c r="P206">
        <v>0</v>
      </c>
      <c r="Q206" s="9">
        <v>68.849991000000003</v>
      </c>
      <c r="R206" s="9">
        <v>-1.05672639044127E-3</v>
      </c>
      <c r="S206" s="9">
        <v>0.156341566264139</v>
      </c>
      <c r="T206" s="9">
        <v>0</v>
      </c>
      <c r="U206" s="9">
        <v>0.156341566264139</v>
      </c>
      <c r="V206" s="9" t="s">
        <v>97</v>
      </c>
      <c r="W206" s="9">
        <v>0</v>
      </c>
      <c r="X206" s="9">
        <v>6.8367979999999998E-3</v>
      </c>
      <c r="AM206" s="9">
        <f>K206-'Processed Potentiostat'!$J$3</f>
        <v>-3.7561711999999998</v>
      </c>
    </row>
    <row r="207" spans="1:39" x14ac:dyDescent="0.35">
      <c r="A207">
        <v>2</v>
      </c>
      <c r="B207">
        <v>0</v>
      </c>
      <c r="C207">
        <v>0</v>
      </c>
      <c r="D207">
        <v>0</v>
      </c>
      <c r="E207">
        <v>0</v>
      </c>
      <c r="F207">
        <v>0</v>
      </c>
      <c r="G207">
        <v>0</v>
      </c>
      <c r="H207" s="9">
        <v>146.06199631016301</v>
      </c>
      <c r="I207" s="9">
        <v>-1.8200453999999999</v>
      </c>
      <c r="J207" s="9">
        <v>-1.8201622</v>
      </c>
      <c r="K207" s="9">
        <v>-4.1362667000000002</v>
      </c>
      <c r="L207" s="9">
        <v>-0.15752665044022901</v>
      </c>
      <c r="M207" s="9">
        <v>-0.56709593999999997</v>
      </c>
      <c r="N207" s="9">
        <v>-0.56709593999999997</v>
      </c>
      <c r="O207" s="9">
        <v>-0.15752665044022901</v>
      </c>
      <c r="P207">
        <v>0</v>
      </c>
      <c r="Q207" s="9">
        <v>68.849991000000003</v>
      </c>
      <c r="R207" s="9">
        <v>-1.18508417609003E-3</v>
      </c>
      <c r="S207" s="9">
        <v>0.15752665044022901</v>
      </c>
      <c r="T207" s="9">
        <v>0</v>
      </c>
      <c r="U207" s="9">
        <v>0.15752665044022901</v>
      </c>
      <c r="V207" s="9" t="s">
        <v>97</v>
      </c>
      <c r="W207" s="9">
        <v>0</v>
      </c>
      <c r="X207" s="9">
        <v>7.5286761999999998E-3</v>
      </c>
      <c r="AM207" s="9">
        <f>K207-'Processed Potentiostat'!$J$3</f>
        <v>-4.1362667000000002</v>
      </c>
    </row>
    <row r="208" spans="1:39" x14ac:dyDescent="0.35">
      <c r="A208">
        <v>2</v>
      </c>
      <c r="B208">
        <v>0</v>
      </c>
      <c r="C208">
        <v>0</v>
      </c>
      <c r="D208">
        <v>0</v>
      </c>
      <c r="E208">
        <v>0</v>
      </c>
      <c r="F208">
        <v>0</v>
      </c>
      <c r="G208">
        <v>0</v>
      </c>
      <c r="H208" s="9">
        <v>147.061996284901</v>
      </c>
      <c r="I208" s="9">
        <v>-1.8198894999999999</v>
      </c>
      <c r="J208" s="9">
        <v>-1.8199935</v>
      </c>
      <c r="K208" s="9">
        <v>-4.0982003000000002</v>
      </c>
      <c r="L208" s="9">
        <v>-0.158732742852595</v>
      </c>
      <c r="M208" s="9">
        <v>-0.57143790000000005</v>
      </c>
      <c r="N208" s="9">
        <v>-0.57143790000000005</v>
      </c>
      <c r="O208" s="9">
        <v>-0.158732742852595</v>
      </c>
      <c r="P208">
        <v>0</v>
      </c>
      <c r="Q208" s="9">
        <v>68.849991000000003</v>
      </c>
      <c r="R208" s="9">
        <v>-1.2060924123657999E-3</v>
      </c>
      <c r="S208" s="9">
        <v>0.158732742852595</v>
      </c>
      <c r="T208" s="9">
        <v>0</v>
      </c>
      <c r="U208" s="9">
        <v>0.158732742852595</v>
      </c>
      <c r="V208" s="9" t="s">
        <v>97</v>
      </c>
      <c r="W208" s="9">
        <v>0</v>
      </c>
      <c r="X208" s="9">
        <v>7.4586979999999997E-3</v>
      </c>
      <c r="AM208" s="9">
        <f>K208-'Processed Potentiostat'!$J$3</f>
        <v>-4.0982003000000002</v>
      </c>
    </row>
    <row r="209" spans="1:39" x14ac:dyDescent="0.35">
      <c r="A209">
        <v>2</v>
      </c>
      <c r="B209">
        <v>0</v>
      </c>
      <c r="C209">
        <v>0</v>
      </c>
      <c r="D209">
        <v>0</v>
      </c>
      <c r="E209">
        <v>0</v>
      </c>
      <c r="F209">
        <v>0</v>
      </c>
      <c r="G209">
        <v>0</v>
      </c>
      <c r="H209" s="9">
        <v>148.06199625963899</v>
      </c>
      <c r="I209" s="9">
        <v>-1.8199148000000001</v>
      </c>
      <c r="J209" s="9">
        <v>-1.8200943000000001</v>
      </c>
      <c r="K209" s="9">
        <v>-4.1571102</v>
      </c>
      <c r="L209" s="9">
        <v>-0.15989665994640101</v>
      </c>
      <c r="M209" s="9">
        <v>-0.57562798000000004</v>
      </c>
      <c r="N209" s="9">
        <v>-0.57562798000000004</v>
      </c>
      <c r="O209" s="9">
        <v>-0.15989665994640101</v>
      </c>
      <c r="P209">
        <v>0</v>
      </c>
      <c r="Q209" s="9">
        <v>68.849991000000003</v>
      </c>
      <c r="R209" s="9">
        <v>-1.16391709380681E-3</v>
      </c>
      <c r="S209" s="9">
        <v>0.15989665994640101</v>
      </c>
      <c r="T209" s="9">
        <v>0</v>
      </c>
      <c r="U209" s="9">
        <v>0.15989665994640101</v>
      </c>
      <c r="V209" s="9" t="s">
        <v>97</v>
      </c>
      <c r="W209" s="9">
        <v>0</v>
      </c>
      <c r="X209" s="9">
        <v>7.5663327999999997E-3</v>
      </c>
      <c r="AM209" s="9">
        <f>K209-'Processed Potentiostat'!$J$3</f>
        <v>-4.1571102</v>
      </c>
    </row>
    <row r="210" spans="1:39" x14ac:dyDescent="0.35">
      <c r="A210">
        <v>2</v>
      </c>
      <c r="B210">
        <v>0</v>
      </c>
      <c r="C210">
        <v>0</v>
      </c>
      <c r="D210">
        <v>0</v>
      </c>
      <c r="E210">
        <v>0</v>
      </c>
      <c r="F210">
        <v>0</v>
      </c>
      <c r="G210">
        <v>0</v>
      </c>
      <c r="H210" s="9">
        <v>149.06199623437701</v>
      </c>
      <c r="I210" s="9">
        <v>-1.8199776000000001</v>
      </c>
      <c r="J210" s="9">
        <v>-1.8200341</v>
      </c>
      <c r="K210" s="9">
        <v>-4.2513436999999996</v>
      </c>
      <c r="L210" s="9">
        <v>-0.161075522652838</v>
      </c>
      <c r="M210" s="9">
        <v>-0.57987188999999995</v>
      </c>
      <c r="N210" s="9">
        <v>-0.57987188999999995</v>
      </c>
      <c r="O210" s="9">
        <v>-0.161075522652838</v>
      </c>
      <c r="P210">
        <v>0</v>
      </c>
      <c r="Q210" s="9">
        <v>68.849991000000003</v>
      </c>
      <c r="R210" s="9">
        <v>-1.17886270643605E-3</v>
      </c>
      <c r="S210" s="9">
        <v>0.161075522652838</v>
      </c>
      <c r="T210" s="9">
        <v>0</v>
      </c>
      <c r="U210" s="9">
        <v>0.161075522652838</v>
      </c>
      <c r="V210" s="9" t="s">
        <v>97</v>
      </c>
      <c r="W210" s="9">
        <v>0</v>
      </c>
      <c r="X210" s="9">
        <v>7.7375908999999998E-3</v>
      </c>
      <c r="AM210" s="9">
        <f>K210-'Processed Potentiostat'!$J$3</f>
        <v>-4.2513436999999996</v>
      </c>
    </row>
    <row r="211" spans="1:39" x14ac:dyDescent="0.35">
      <c r="A211">
        <v>2</v>
      </c>
      <c r="B211">
        <v>0</v>
      </c>
      <c r="C211">
        <v>0</v>
      </c>
      <c r="D211">
        <v>0</v>
      </c>
      <c r="E211">
        <v>0</v>
      </c>
      <c r="F211">
        <v>0</v>
      </c>
      <c r="G211">
        <v>0</v>
      </c>
      <c r="H211" s="9">
        <v>150.06199620911499</v>
      </c>
      <c r="I211" s="9">
        <v>-1.8200000999999999</v>
      </c>
      <c r="J211" s="9">
        <v>-1.8200907</v>
      </c>
      <c r="K211" s="9">
        <v>-4.0067868000000004</v>
      </c>
      <c r="L211" s="9">
        <v>-0.16225871179829701</v>
      </c>
      <c r="M211" s="9">
        <v>-0.58413135999999999</v>
      </c>
      <c r="N211" s="9">
        <v>-0.58413135999999999</v>
      </c>
      <c r="O211" s="9">
        <v>-0.16225871179829701</v>
      </c>
      <c r="P211">
        <v>0</v>
      </c>
      <c r="Q211" s="9">
        <v>68.849991000000003</v>
      </c>
      <c r="R211" s="9">
        <v>-1.18318914545906E-3</v>
      </c>
      <c r="S211" s="9">
        <v>0.16225871179829701</v>
      </c>
      <c r="T211" s="9">
        <v>0</v>
      </c>
      <c r="U211" s="9">
        <v>0.16225871179829701</v>
      </c>
      <c r="V211" s="9" t="s">
        <v>97</v>
      </c>
      <c r="W211" s="9">
        <v>0</v>
      </c>
      <c r="X211" s="9">
        <v>7.2927154000000001E-3</v>
      </c>
      <c r="AM211" s="9">
        <f>K211-'Processed Potentiostat'!$J$3</f>
        <v>-4.0067868000000004</v>
      </c>
    </row>
    <row r="212" spans="1:39" x14ac:dyDescent="0.35">
      <c r="A212">
        <v>2</v>
      </c>
      <c r="B212">
        <v>0</v>
      </c>
      <c r="C212">
        <v>0</v>
      </c>
      <c r="D212">
        <v>0</v>
      </c>
      <c r="E212">
        <v>0</v>
      </c>
      <c r="F212">
        <v>0</v>
      </c>
      <c r="G212">
        <v>0</v>
      </c>
      <c r="H212" s="9">
        <v>151.06199618385199</v>
      </c>
      <c r="I212" s="9">
        <v>-1.8201482</v>
      </c>
      <c r="J212" s="9">
        <v>-1.8202543</v>
      </c>
      <c r="K212" s="9">
        <v>-4.2474569999999998</v>
      </c>
      <c r="L212" s="9">
        <v>-0.16346412181938999</v>
      </c>
      <c r="M212" s="9">
        <v>-0.58847081999999995</v>
      </c>
      <c r="N212" s="9">
        <v>-0.58847081999999995</v>
      </c>
      <c r="O212" s="9">
        <v>-0.16346412181938999</v>
      </c>
      <c r="P212">
        <v>0</v>
      </c>
      <c r="Q212" s="9">
        <v>68.849991000000003</v>
      </c>
      <c r="R212" s="9">
        <v>-1.2054100210931399E-3</v>
      </c>
      <c r="S212" s="9">
        <v>0.16346412181938999</v>
      </c>
      <c r="T212" s="9">
        <v>0</v>
      </c>
      <c r="U212" s="9">
        <v>0.16346412181938999</v>
      </c>
      <c r="V212" s="9" t="s">
        <v>97</v>
      </c>
      <c r="W212" s="9">
        <v>0</v>
      </c>
      <c r="X212" s="9">
        <v>7.7314521000000002E-3</v>
      </c>
      <c r="AM212" s="9">
        <f>K212-'Processed Potentiostat'!$J$3</f>
        <v>-4.2474569999999998</v>
      </c>
    </row>
    <row r="213" spans="1:39" x14ac:dyDescent="0.35">
      <c r="A213">
        <v>2</v>
      </c>
      <c r="B213">
        <v>0</v>
      </c>
      <c r="C213">
        <v>0</v>
      </c>
      <c r="D213">
        <v>0</v>
      </c>
      <c r="E213">
        <v>0</v>
      </c>
      <c r="F213">
        <v>0</v>
      </c>
      <c r="G213">
        <v>0</v>
      </c>
      <c r="H213" s="9">
        <v>152.06199615859001</v>
      </c>
      <c r="I213" s="9">
        <v>-1.8199966999999999</v>
      </c>
      <c r="J213" s="9">
        <v>-1.8201575999999999</v>
      </c>
      <c r="K213" s="9">
        <v>-4.0772047000000002</v>
      </c>
      <c r="L213" s="9">
        <v>-0.164613281732267</v>
      </c>
      <c r="M213" s="9">
        <v>-0.59260780000000002</v>
      </c>
      <c r="N213" s="9">
        <v>-0.59260780000000002</v>
      </c>
      <c r="O213" s="9">
        <v>-0.164613281732267</v>
      </c>
      <c r="P213">
        <v>0</v>
      </c>
      <c r="Q213" s="9">
        <v>68.849991000000003</v>
      </c>
      <c r="R213" s="9">
        <v>-1.14915991287761E-3</v>
      </c>
      <c r="S213" s="9">
        <v>0.164613281732267</v>
      </c>
      <c r="T213" s="9">
        <v>0</v>
      </c>
      <c r="U213" s="9">
        <v>0.164613281732267</v>
      </c>
      <c r="V213" s="9" t="s">
        <v>97</v>
      </c>
      <c r="W213" s="9">
        <v>0</v>
      </c>
      <c r="X213" s="9">
        <v>7.4211555000000002E-3</v>
      </c>
      <c r="AM213" s="9">
        <f>K213-'Processed Potentiostat'!$J$3</f>
        <v>-4.0772047000000002</v>
      </c>
    </row>
    <row r="214" spans="1:39" x14ac:dyDescent="0.35">
      <c r="A214">
        <v>2</v>
      </c>
      <c r="B214">
        <v>0</v>
      </c>
      <c r="C214">
        <v>0</v>
      </c>
      <c r="D214">
        <v>0</v>
      </c>
      <c r="E214">
        <v>0</v>
      </c>
      <c r="F214">
        <v>0</v>
      </c>
      <c r="G214">
        <v>0</v>
      </c>
      <c r="H214" s="9">
        <v>153.06199613332799</v>
      </c>
      <c r="I214" s="9">
        <v>-1.8201198999999999</v>
      </c>
      <c r="J214" s="9">
        <v>-1.8201041</v>
      </c>
      <c r="K214" s="9">
        <v>-3.6886112999999998</v>
      </c>
      <c r="L214" s="9">
        <v>-0.165725861005624</v>
      </c>
      <c r="M214" s="9">
        <v>-0.59661310999999995</v>
      </c>
      <c r="N214" s="9">
        <v>-0.59661310999999995</v>
      </c>
      <c r="O214" s="9">
        <v>-0.165725861005624</v>
      </c>
      <c r="P214">
        <v>0</v>
      </c>
      <c r="Q214" s="9">
        <v>68.849991000000003</v>
      </c>
      <c r="R214" s="9">
        <v>-1.11257927335634E-3</v>
      </c>
      <c r="S214" s="9">
        <v>0.165725861005624</v>
      </c>
      <c r="T214" s="9">
        <v>0</v>
      </c>
      <c r="U214" s="9">
        <v>0.165725861005624</v>
      </c>
      <c r="V214" s="9" t="s">
        <v>97</v>
      </c>
      <c r="W214" s="9">
        <v>0</v>
      </c>
      <c r="X214" s="9">
        <v>6.7136566999999999E-3</v>
      </c>
      <c r="AM214" s="9">
        <f>K214-'Processed Potentiostat'!$J$3</f>
        <v>-3.6886112999999998</v>
      </c>
    </row>
    <row r="215" spans="1:39" x14ac:dyDescent="0.35">
      <c r="A215">
        <v>2</v>
      </c>
      <c r="B215">
        <v>0</v>
      </c>
      <c r="C215">
        <v>0</v>
      </c>
      <c r="D215">
        <v>0</v>
      </c>
      <c r="E215">
        <v>0</v>
      </c>
      <c r="F215">
        <v>0</v>
      </c>
      <c r="G215">
        <v>0</v>
      </c>
      <c r="H215" s="9">
        <v>154.06199610806601</v>
      </c>
      <c r="I215" s="9">
        <v>-1.8200196</v>
      </c>
      <c r="J215" s="9">
        <v>-1.8200475</v>
      </c>
      <c r="K215" s="9">
        <v>-4.1528048999999996</v>
      </c>
      <c r="L215" s="9">
        <v>-0.16683146991974701</v>
      </c>
      <c r="M215" s="9">
        <v>-0.60059326999999996</v>
      </c>
      <c r="N215" s="9">
        <v>-0.60059326999999996</v>
      </c>
      <c r="O215" s="9">
        <v>-0.16683146991974701</v>
      </c>
      <c r="P215">
        <v>0</v>
      </c>
      <c r="Q215" s="9">
        <v>68.849991000000003</v>
      </c>
      <c r="R215" s="9">
        <v>-1.10560891412364E-3</v>
      </c>
      <c r="S215" s="9">
        <v>0.16683146991974701</v>
      </c>
      <c r="T215" s="9">
        <v>0</v>
      </c>
      <c r="U215" s="9">
        <v>0.16683146991974701</v>
      </c>
      <c r="V215" s="9" t="s">
        <v>97</v>
      </c>
      <c r="W215" s="9">
        <v>0</v>
      </c>
      <c r="X215" s="9">
        <v>7.5583020000000002E-3</v>
      </c>
      <c r="AM215" s="9">
        <f>K215-'Processed Potentiostat'!$J$3</f>
        <v>-4.1528048999999996</v>
      </c>
    </row>
    <row r="216" spans="1:39" x14ac:dyDescent="0.35">
      <c r="A216">
        <v>2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 s="9">
        <v>155.061996082804</v>
      </c>
      <c r="I216" s="9">
        <v>-1.8201025</v>
      </c>
      <c r="J216" s="9">
        <v>-1.8202338</v>
      </c>
      <c r="K216" s="9">
        <v>-4.2243656999999999</v>
      </c>
      <c r="L216" s="9">
        <v>-0.168007624294016</v>
      </c>
      <c r="M216" s="9">
        <v>-0.60482745999999998</v>
      </c>
      <c r="N216" s="9">
        <v>-0.60482745999999998</v>
      </c>
      <c r="O216" s="9">
        <v>-0.168007624294016</v>
      </c>
      <c r="P216">
        <v>0</v>
      </c>
      <c r="Q216" s="9">
        <v>68.849991000000003</v>
      </c>
      <c r="R216" s="9">
        <v>-1.17615437426829E-3</v>
      </c>
      <c r="S216" s="9">
        <v>0.168007624294016</v>
      </c>
      <c r="T216" s="9">
        <v>0</v>
      </c>
      <c r="U216" s="9">
        <v>0.168007624294016</v>
      </c>
      <c r="V216" s="9" t="s">
        <v>97</v>
      </c>
      <c r="W216" s="9">
        <v>0</v>
      </c>
      <c r="X216" s="9">
        <v>7.6893335000000002E-3</v>
      </c>
      <c r="AM216" s="9">
        <f>K216-'Processed Potentiostat'!$J$3</f>
        <v>-4.2243656999999999</v>
      </c>
    </row>
    <row r="217" spans="1:39" x14ac:dyDescent="0.35">
      <c r="A217">
        <v>2</v>
      </c>
      <c r="B217">
        <v>0</v>
      </c>
      <c r="C217">
        <v>0</v>
      </c>
      <c r="D217">
        <v>0</v>
      </c>
      <c r="E217">
        <v>0</v>
      </c>
      <c r="F217">
        <v>0</v>
      </c>
      <c r="G217">
        <v>0</v>
      </c>
      <c r="H217" s="9">
        <v>156.06199605754199</v>
      </c>
      <c r="I217" s="9">
        <v>-1.8200209000000001</v>
      </c>
      <c r="J217" s="9">
        <v>-1.8201187000000001</v>
      </c>
      <c r="K217" s="9">
        <v>-3.9091241000000001</v>
      </c>
      <c r="L217" s="9">
        <v>-0.16914582528307701</v>
      </c>
      <c r="M217" s="9">
        <v>-0.60892497999999995</v>
      </c>
      <c r="N217" s="9">
        <v>-0.60892497999999995</v>
      </c>
      <c r="O217" s="9">
        <v>-0.16914582528307701</v>
      </c>
      <c r="P217">
        <v>0</v>
      </c>
      <c r="Q217" s="9">
        <v>68.849991000000003</v>
      </c>
      <c r="R217" s="9">
        <v>-1.1382009890609499E-3</v>
      </c>
      <c r="S217" s="9">
        <v>0.16914582528307701</v>
      </c>
      <c r="T217" s="9">
        <v>0</v>
      </c>
      <c r="U217" s="9">
        <v>0.16914582528307701</v>
      </c>
      <c r="V217" s="9" t="s">
        <v>97</v>
      </c>
      <c r="W217" s="9">
        <v>0</v>
      </c>
      <c r="X217" s="9">
        <v>7.1150698000000002E-3</v>
      </c>
      <c r="AM217" s="9">
        <f>K217-'Processed Potentiostat'!$J$3</f>
        <v>-3.9091241000000001</v>
      </c>
    </row>
    <row r="218" spans="1:39" x14ac:dyDescent="0.35">
      <c r="A218">
        <v>2</v>
      </c>
      <c r="B218">
        <v>0</v>
      </c>
      <c r="C218">
        <v>0</v>
      </c>
      <c r="D218">
        <v>0</v>
      </c>
      <c r="E218">
        <v>0</v>
      </c>
      <c r="F218">
        <v>0</v>
      </c>
      <c r="G218">
        <v>0</v>
      </c>
      <c r="H218" s="9">
        <v>157.06199603228001</v>
      </c>
      <c r="I218" s="9">
        <v>-1.8200228000000001</v>
      </c>
      <c r="J218" s="9">
        <v>-1.8200746000000001</v>
      </c>
      <c r="K218" s="9">
        <v>-3.6834292</v>
      </c>
      <c r="L218" s="9">
        <v>-0.170241546504974</v>
      </c>
      <c r="M218" s="9">
        <v>-0.61286956000000004</v>
      </c>
      <c r="N218" s="9">
        <v>-0.61286956000000004</v>
      </c>
      <c r="O218" s="9">
        <v>-0.170241546504974</v>
      </c>
      <c r="P218">
        <v>0</v>
      </c>
      <c r="Q218" s="9">
        <v>68.849991000000003</v>
      </c>
      <c r="R218" s="9">
        <v>-1.09572122189732E-3</v>
      </c>
      <c r="S218" s="9">
        <v>0.170241546504974</v>
      </c>
      <c r="T218" s="9">
        <v>0</v>
      </c>
      <c r="U218" s="9">
        <v>0.170241546504974</v>
      </c>
      <c r="V218" s="9" t="s">
        <v>97</v>
      </c>
      <c r="W218" s="9">
        <v>0</v>
      </c>
      <c r="X218" s="9">
        <v>6.7041158000000003E-3</v>
      </c>
      <c r="AM218" s="9">
        <f>K218-'Processed Potentiostat'!$J$3</f>
        <v>-3.6834292</v>
      </c>
    </row>
    <row r="219" spans="1:39" x14ac:dyDescent="0.35">
      <c r="A219">
        <v>2</v>
      </c>
      <c r="B219">
        <v>0</v>
      </c>
      <c r="C219">
        <v>0</v>
      </c>
      <c r="D219">
        <v>0</v>
      </c>
      <c r="E219">
        <v>0</v>
      </c>
      <c r="F219">
        <v>0</v>
      </c>
      <c r="G219">
        <v>0</v>
      </c>
      <c r="H219" s="9">
        <v>158.061996007018</v>
      </c>
      <c r="I219" s="9">
        <v>-1.8199460999999999</v>
      </c>
      <c r="J219" s="9">
        <v>-1.8200027999999999</v>
      </c>
      <c r="K219" s="9">
        <v>-4.0578094</v>
      </c>
      <c r="L219" s="9">
        <v>-0.171309862879541</v>
      </c>
      <c r="M219" s="9">
        <v>-0.61671549000000003</v>
      </c>
      <c r="N219" s="9">
        <v>-0.61671549000000003</v>
      </c>
      <c r="O219" s="9">
        <v>-0.171309862879541</v>
      </c>
      <c r="P219">
        <v>0</v>
      </c>
      <c r="Q219" s="9">
        <v>68.849991000000003</v>
      </c>
      <c r="R219" s="9">
        <v>-1.06831637456683E-3</v>
      </c>
      <c r="S219" s="9">
        <v>0.171309862879541</v>
      </c>
      <c r="T219" s="9">
        <v>0</v>
      </c>
      <c r="U219" s="9">
        <v>0.171309862879541</v>
      </c>
      <c r="V219" s="9" t="s">
        <v>97</v>
      </c>
      <c r="W219" s="9">
        <v>0</v>
      </c>
      <c r="X219" s="9">
        <v>7.3852246000000003E-3</v>
      </c>
      <c r="AM219" s="9">
        <f>K219-'Processed Potentiostat'!$J$3</f>
        <v>-4.0578094</v>
      </c>
    </row>
    <row r="220" spans="1:39" x14ac:dyDescent="0.35">
      <c r="A220">
        <v>2</v>
      </c>
      <c r="B220">
        <v>0</v>
      </c>
      <c r="C220">
        <v>0</v>
      </c>
      <c r="D220">
        <v>0</v>
      </c>
      <c r="E220">
        <v>0</v>
      </c>
      <c r="F220">
        <v>0</v>
      </c>
      <c r="G220">
        <v>0</v>
      </c>
      <c r="H220" s="9">
        <v>159.06199598175499</v>
      </c>
      <c r="I220" s="9">
        <v>-1.8200480999999999</v>
      </c>
      <c r="J220" s="9">
        <v>-1.8199654000000001</v>
      </c>
      <c r="K220" s="9">
        <v>-3.7592196000000002</v>
      </c>
      <c r="L220" s="9">
        <v>-0.17240197596184401</v>
      </c>
      <c r="M220" s="9">
        <v>-0.62064713000000005</v>
      </c>
      <c r="N220" s="9">
        <v>-0.62064713000000005</v>
      </c>
      <c r="O220" s="9">
        <v>-0.17240197596184401</v>
      </c>
      <c r="P220">
        <v>0</v>
      </c>
      <c r="Q220" s="9">
        <v>68.849991000000003</v>
      </c>
      <c r="R220" s="9">
        <v>-1.0921130823029199E-3</v>
      </c>
      <c r="S220" s="9">
        <v>0.17240197596184401</v>
      </c>
      <c r="T220" s="9">
        <v>0</v>
      </c>
      <c r="U220" s="9">
        <v>0.17240197596184401</v>
      </c>
      <c r="V220" s="9" t="s">
        <v>97</v>
      </c>
      <c r="W220" s="9">
        <v>0</v>
      </c>
      <c r="X220" s="9">
        <v>6.8416498000000003E-3</v>
      </c>
      <c r="AM220" s="9">
        <f>K220-'Processed Potentiostat'!$J$3</f>
        <v>-3.7592196000000002</v>
      </c>
    </row>
    <row r="221" spans="1:39" x14ac:dyDescent="0.35">
      <c r="A221">
        <v>2</v>
      </c>
      <c r="B221">
        <v>0</v>
      </c>
      <c r="C221">
        <v>0</v>
      </c>
      <c r="D221">
        <v>0</v>
      </c>
      <c r="E221">
        <v>0</v>
      </c>
      <c r="F221">
        <v>0</v>
      </c>
      <c r="G221">
        <v>0</v>
      </c>
      <c r="H221" s="9">
        <v>160.06199595649301</v>
      </c>
      <c r="I221" s="9">
        <v>-1.8200259000000001</v>
      </c>
      <c r="J221" s="9">
        <v>-1.8202043000000001</v>
      </c>
      <c r="K221" s="9">
        <v>-3.9936788000000001</v>
      </c>
      <c r="L221" s="9">
        <v>-0.17348570904272101</v>
      </c>
      <c r="M221" s="9">
        <v>-0.62454854999999998</v>
      </c>
      <c r="N221" s="9">
        <v>-0.62454854999999998</v>
      </c>
      <c r="O221" s="9">
        <v>-0.17348570904272101</v>
      </c>
      <c r="P221">
        <v>0</v>
      </c>
      <c r="Q221" s="9">
        <v>68.849991000000003</v>
      </c>
      <c r="R221" s="9">
        <v>-1.0837330808771901E-3</v>
      </c>
      <c r="S221" s="9">
        <v>0.17348570904272101</v>
      </c>
      <c r="T221" s="9">
        <v>0</v>
      </c>
      <c r="U221" s="9">
        <v>0.17348570904272101</v>
      </c>
      <c r="V221" s="9" t="s">
        <v>97</v>
      </c>
      <c r="W221" s="9">
        <v>0</v>
      </c>
      <c r="X221" s="9">
        <v>7.2693111999999997E-3</v>
      </c>
      <c r="AM221" s="9">
        <f>K221-'Processed Potentiostat'!$J$3</f>
        <v>-3.9936788000000001</v>
      </c>
    </row>
    <row r="222" spans="1:39" x14ac:dyDescent="0.35">
      <c r="A222">
        <v>2</v>
      </c>
      <c r="B222">
        <v>0</v>
      </c>
      <c r="C222">
        <v>0</v>
      </c>
      <c r="D222">
        <v>0</v>
      </c>
      <c r="E222">
        <v>0</v>
      </c>
      <c r="F222">
        <v>0</v>
      </c>
      <c r="G222">
        <v>0</v>
      </c>
      <c r="H222" s="9">
        <v>161.061995931231</v>
      </c>
      <c r="I222" s="9">
        <v>-1.8200132</v>
      </c>
      <c r="J222" s="9">
        <v>-1.8200976</v>
      </c>
      <c r="K222" s="9">
        <v>-3.7847499999999998</v>
      </c>
      <c r="L222" s="9">
        <v>-0.17459638143324799</v>
      </c>
      <c r="M222" s="9">
        <v>-0.62854695000000005</v>
      </c>
      <c r="N222" s="9">
        <v>-0.62854695000000005</v>
      </c>
      <c r="O222" s="9">
        <v>-0.17459638143324799</v>
      </c>
      <c r="P222">
        <v>0</v>
      </c>
      <c r="Q222" s="9">
        <v>68.849991000000003</v>
      </c>
      <c r="R222" s="9">
        <v>-1.1106723905272E-3</v>
      </c>
      <c r="S222" s="9">
        <v>0.17459638143324799</v>
      </c>
      <c r="T222" s="9">
        <v>0</v>
      </c>
      <c r="U222" s="9">
        <v>0.17459638143324799</v>
      </c>
      <c r="V222" s="9" t="s">
        <v>97</v>
      </c>
      <c r="W222" s="9">
        <v>0</v>
      </c>
      <c r="X222" s="9">
        <v>6.8886140000000004E-3</v>
      </c>
      <c r="AM222" s="9">
        <f>K222-'Processed Potentiostat'!$J$3</f>
        <v>-3.7847499999999998</v>
      </c>
    </row>
    <row r="223" spans="1:39" x14ac:dyDescent="0.35">
      <c r="A223">
        <v>2</v>
      </c>
      <c r="B223">
        <v>0</v>
      </c>
      <c r="C223">
        <v>0</v>
      </c>
      <c r="D223">
        <v>0</v>
      </c>
      <c r="E223">
        <v>0</v>
      </c>
      <c r="F223">
        <v>0</v>
      </c>
      <c r="G223">
        <v>0</v>
      </c>
      <c r="H223" s="9">
        <v>162.06199590596901</v>
      </c>
      <c r="I223" s="9">
        <v>-1.8198559999999999</v>
      </c>
      <c r="J223" s="9">
        <v>-1.8198844000000001</v>
      </c>
      <c r="K223" s="9">
        <v>-3.8203778000000002</v>
      </c>
      <c r="L223" s="9">
        <v>-0.17566140067997199</v>
      </c>
      <c r="M223" s="9">
        <v>-0.63238101999999996</v>
      </c>
      <c r="N223" s="9">
        <v>-0.63238101999999996</v>
      </c>
      <c r="O223" s="9">
        <v>-0.17566140067997199</v>
      </c>
      <c r="P223">
        <v>0</v>
      </c>
      <c r="Q223" s="9">
        <v>68.849991000000003</v>
      </c>
      <c r="R223" s="9">
        <v>-1.0650192467239099E-3</v>
      </c>
      <c r="S223" s="9">
        <v>0.17566140067997199</v>
      </c>
      <c r="T223" s="9">
        <v>0</v>
      </c>
      <c r="U223" s="9">
        <v>0.17566140067997199</v>
      </c>
      <c r="V223" s="9" t="s">
        <v>97</v>
      </c>
      <c r="W223" s="9">
        <v>0</v>
      </c>
      <c r="X223" s="9">
        <v>6.9526461999999999E-3</v>
      </c>
      <c r="AM223" s="9">
        <f>K223-'Processed Potentiostat'!$J$3</f>
        <v>-3.8203778000000002</v>
      </c>
    </row>
    <row r="224" spans="1:39" x14ac:dyDescent="0.35">
      <c r="A224">
        <v>2</v>
      </c>
      <c r="B224">
        <v>0</v>
      </c>
      <c r="C224">
        <v>0</v>
      </c>
      <c r="D224">
        <v>0</v>
      </c>
      <c r="E224">
        <v>0</v>
      </c>
      <c r="F224">
        <v>0</v>
      </c>
      <c r="G224">
        <v>0</v>
      </c>
      <c r="H224" s="9">
        <v>163.061995880707</v>
      </c>
      <c r="I224" s="9">
        <v>-1.8199794</v>
      </c>
      <c r="J224" s="9">
        <v>-1.8200493</v>
      </c>
      <c r="K224" s="9">
        <v>-3.7576190999999999</v>
      </c>
      <c r="L224" s="9">
        <v>-0.17672943969105301</v>
      </c>
      <c r="M224" s="9">
        <v>-0.63622599999999996</v>
      </c>
      <c r="N224" s="9">
        <v>-0.63622599999999996</v>
      </c>
      <c r="O224" s="9">
        <v>-0.17672943969105301</v>
      </c>
      <c r="P224">
        <v>0</v>
      </c>
      <c r="Q224" s="9">
        <v>68.849991000000003</v>
      </c>
      <c r="R224" s="9">
        <v>-1.0680390110810701E-3</v>
      </c>
      <c r="S224" s="9">
        <v>0.17672943969105301</v>
      </c>
      <c r="T224" s="9">
        <v>0</v>
      </c>
      <c r="U224" s="9">
        <v>0.17672943969105301</v>
      </c>
      <c r="V224" s="9" t="s">
        <v>97</v>
      </c>
      <c r="W224" s="9">
        <v>0</v>
      </c>
      <c r="X224" s="9">
        <v>6.8390517999999999E-3</v>
      </c>
      <c r="AM224" s="9">
        <f>K224-'Processed Potentiostat'!$J$3</f>
        <v>-3.7576190999999999</v>
      </c>
    </row>
    <row r="225" spans="1:39" x14ac:dyDescent="0.35">
      <c r="A225">
        <v>2</v>
      </c>
      <c r="B225">
        <v>0</v>
      </c>
      <c r="C225">
        <v>0</v>
      </c>
      <c r="D225">
        <v>0</v>
      </c>
      <c r="E225">
        <v>0</v>
      </c>
      <c r="F225">
        <v>0</v>
      </c>
      <c r="G225">
        <v>0</v>
      </c>
      <c r="H225" s="9">
        <v>164.06199585544499</v>
      </c>
      <c r="I225" s="9">
        <v>-1.8198481</v>
      </c>
      <c r="J225" s="9">
        <v>-1.8199631999999999</v>
      </c>
      <c r="K225" s="9">
        <v>-3.6292822</v>
      </c>
      <c r="L225" s="9">
        <v>-0.177815457538644</v>
      </c>
      <c r="M225" s="9">
        <v>-0.64013564999999994</v>
      </c>
      <c r="N225" s="9">
        <v>-0.64013564999999994</v>
      </c>
      <c r="O225" s="9">
        <v>-0.177815457538644</v>
      </c>
      <c r="P225">
        <v>0</v>
      </c>
      <c r="Q225" s="9">
        <v>68.849991000000003</v>
      </c>
      <c r="R225" s="9">
        <v>-1.08601784759096E-3</v>
      </c>
      <c r="S225" s="9">
        <v>0.177815457538644</v>
      </c>
      <c r="T225" s="9">
        <v>0</v>
      </c>
      <c r="U225" s="9">
        <v>0.177815457538644</v>
      </c>
      <c r="V225" s="9" t="s">
        <v>97</v>
      </c>
      <c r="W225" s="9">
        <v>0</v>
      </c>
      <c r="X225" s="9">
        <v>6.6051599999999997E-3</v>
      </c>
      <c r="AM225" s="9">
        <f>K225-'Processed Potentiostat'!$J$3</f>
        <v>-3.6292822</v>
      </c>
    </row>
    <row r="226" spans="1:39" x14ac:dyDescent="0.35">
      <c r="A226">
        <v>2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 s="9">
        <v>165.06199583018301</v>
      </c>
      <c r="I226" s="9">
        <v>-1.8199382</v>
      </c>
      <c r="J226" s="9">
        <v>-1.8200883999999999</v>
      </c>
      <c r="K226" s="9">
        <v>-4.1538333999999999</v>
      </c>
      <c r="L226" s="9">
        <v>-0.17889861766943599</v>
      </c>
      <c r="M226" s="9">
        <v>-0.64403504</v>
      </c>
      <c r="N226" s="9">
        <v>-0.64403504</v>
      </c>
      <c r="O226" s="9">
        <v>-0.17889861766943599</v>
      </c>
      <c r="P226">
        <v>0</v>
      </c>
      <c r="Q226" s="9">
        <v>68.849991000000003</v>
      </c>
      <c r="R226" s="9">
        <v>-1.0831601307921799E-3</v>
      </c>
      <c r="S226" s="9">
        <v>0.17889861766943599</v>
      </c>
      <c r="T226" s="9">
        <v>0</v>
      </c>
      <c r="U226" s="9">
        <v>0.17889861766943599</v>
      </c>
      <c r="V226" s="9" t="s">
        <v>97</v>
      </c>
      <c r="W226" s="9">
        <v>0</v>
      </c>
      <c r="X226" s="9">
        <v>7.5603438999999996E-3</v>
      </c>
      <c r="AM226" s="9">
        <f>K226-'Processed Potentiostat'!$J$3</f>
        <v>-4.1538333999999999</v>
      </c>
    </row>
    <row r="227" spans="1:39" x14ac:dyDescent="0.35">
      <c r="A227">
        <v>2</v>
      </c>
      <c r="B227">
        <v>0</v>
      </c>
      <c r="C227">
        <v>0</v>
      </c>
      <c r="D227">
        <v>0</v>
      </c>
      <c r="E227">
        <v>0</v>
      </c>
      <c r="F227">
        <v>0</v>
      </c>
      <c r="G227">
        <v>0</v>
      </c>
      <c r="H227" s="9">
        <v>166.061995804921</v>
      </c>
      <c r="I227" s="9">
        <v>-1.8199278999999999</v>
      </c>
      <c r="J227" s="9">
        <v>-1.8201385000000001</v>
      </c>
      <c r="K227" s="9">
        <v>-4.4530324999999999</v>
      </c>
      <c r="L227" s="9">
        <v>-0.18001724590669699</v>
      </c>
      <c r="M227" s="9">
        <v>-0.64806211000000002</v>
      </c>
      <c r="N227" s="9">
        <v>-0.64806211000000002</v>
      </c>
      <c r="O227" s="9">
        <v>-0.18001724590669699</v>
      </c>
      <c r="P227">
        <v>0</v>
      </c>
      <c r="Q227" s="9">
        <v>68.849991000000003</v>
      </c>
      <c r="R227" s="9">
        <v>-1.11862823726072E-3</v>
      </c>
      <c r="S227" s="9">
        <v>0.18001724590669699</v>
      </c>
      <c r="T227" s="9">
        <v>0</v>
      </c>
      <c r="U227" s="9">
        <v>0.18001724590669699</v>
      </c>
      <c r="V227" s="9" t="s">
        <v>97</v>
      </c>
      <c r="W227" s="9">
        <v>0</v>
      </c>
      <c r="X227" s="9">
        <v>8.1051354999999992E-3</v>
      </c>
      <c r="AM227" s="9">
        <f>K227-'Processed Potentiostat'!$J$3</f>
        <v>-4.4530324999999999</v>
      </c>
    </row>
    <row r="228" spans="1:39" x14ac:dyDescent="0.35">
      <c r="A228">
        <v>2</v>
      </c>
      <c r="B228">
        <v>0</v>
      </c>
      <c r="C228">
        <v>0</v>
      </c>
      <c r="D228">
        <v>0</v>
      </c>
      <c r="E228">
        <v>0</v>
      </c>
      <c r="F228">
        <v>0</v>
      </c>
      <c r="G228">
        <v>0</v>
      </c>
      <c r="H228" s="9">
        <v>167.06199577965799</v>
      </c>
      <c r="I228" s="9">
        <v>-1.8200632000000001</v>
      </c>
      <c r="J228" s="9">
        <v>-1.8201076</v>
      </c>
      <c r="K228" s="9">
        <v>-4.2976793999999998</v>
      </c>
      <c r="L228" s="9">
        <v>-0.18124964260554299</v>
      </c>
      <c r="M228" s="9">
        <v>-0.65249871999999998</v>
      </c>
      <c r="N228" s="9">
        <v>-0.65249871999999998</v>
      </c>
      <c r="O228" s="9">
        <v>-0.18124964260554299</v>
      </c>
      <c r="P228">
        <v>0</v>
      </c>
      <c r="Q228" s="9">
        <v>68.849991000000003</v>
      </c>
      <c r="R228" s="9">
        <v>-1.2323966988457499E-3</v>
      </c>
      <c r="S228" s="9">
        <v>0.18124964260554299</v>
      </c>
      <c r="T228" s="9">
        <v>0</v>
      </c>
      <c r="U228" s="9">
        <v>0.18124964260554299</v>
      </c>
      <c r="V228" s="9" t="s">
        <v>97</v>
      </c>
      <c r="W228" s="9">
        <v>0</v>
      </c>
      <c r="X228" s="9">
        <v>7.8222388000000007E-3</v>
      </c>
      <c r="AM228" s="9">
        <f>K228-'Processed Potentiostat'!$J$3</f>
        <v>-4.2976793999999998</v>
      </c>
    </row>
    <row r="229" spans="1:39" x14ac:dyDescent="0.35">
      <c r="A229">
        <v>2</v>
      </c>
      <c r="B229">
        <v>0</v>
      </c>
      <c r="C229">
        <v>0</v>
      </c>
      <c r="D229">
        <v>0</v>
      </c>
      <c r="E229">
        <v>0</v>
      </c>
      <c r="F229">
        <v>0</v>
      </c>
      <c r="G229">
        <v>0</v>
      </c>
      <c r="H229" s="9">
        <v>168.06199575439601</v>
      </c>
      <c r="I229" s="9">
        <v>-1.8201202999999999</v>
      </c>
      <c r="J229" s="9">
        <v>-1.8201708999999999</v>
      </c>
      <c r="K229" s="9">
        <v>-4.2857523000000004</v>
      </c>
      <c r="L229" s="9">
        <v>-0.182418477938042</v>
      </c>
      <c r="M229" s="9">
        <v>-0.65670651000000002</v>
      </c>
      <c r="N229" s="9">
        <v>-0.65670651000000002</v>
      </c>
      <c r="O229" s="9">
        <v>-0.182418477938042</v>
      </c>
      <c r="P229">
        <v>0</v>
      </c>
      <c r="Q229" s="9">
        <v>68.849991000000003</v>
      </c>
      <c r="R229" s="9">
        <v>-1.1688353324996101E-3</v>
      </c>
      <c r="S229" s="9">
        <v>0.182418477938042</v>
      </c>
      <c r="T229" s="9">
        <v>0</v>
      </c>
      <c r="U229" s="9">
        <v>0.182418477938042</v>
      </c>
      <c r="V229" s="9" t="s">
        <v>97</v>
      </c>
      <c r="W229" s="9">
        <v>0</v>
      </c>
      <c r="X229" s="9">
        <v>7.8008017000000002E-3</v>
      </c>
      <c r="AM229" s="9">
        <f>K229-'Processed Potentiostat'!$J$3</f>
        <v>-4.2857523000000004</v>
      </c>
    </row>
    <row r="230" spans="1:39" x14ac:dyDescent="0.35">
      <c r="A230">
        <v>2</v>
      </c>
      <c r="B230">
        <v>0</v>
      </c>
      <c r="C230">
        <v>0</v>
      </c>
      <c r="D230">
        <v>0</v>
      </c>
      <c r="E230">
        <v>0</v>
      </c>
      <c r="F230">
        <v>0</v>
      </c>
      <c r="G230">
        <v>0</v>
      </c>
      <c r="H230" s="9">
        <v>169.061995729134</v>
      </c>
      <c r="I230" s="9">
        <v>-1.8199662999999999</v>
      </c>
      <c r="J230" s="9">
        <v>-1.8200666999999999</v>
      </c>
      <c r="K230" s="9">
        <v>-4.1235398999999999</v>
      </c>
      <c r="L230" s="9">
        <v>-0.183601354816503</v>
      </c>
      <c r="M230" s="9">
        <v>-0.66096491000000002</v>
      </c>
      <c r="N230" s="9">
        <v>-0.66096491000000002</v>
      </c>
      <c r="O230" s="9">
        <v>-0.183601354816503</v>
      </c>
      <c r="P230">
        <v>0</v>
      </c>
      <c r="Q230" s="9">
        <v>68.849991000000003</v>
      </c>
      <c r="R230" s="9">
        <v>-1.1828768784602399E-3</v>
      </c>
      <c r="S230" s="9">
        <v>0.183601354816503</v>
      </c>
      <c r="T230" s="9">
        <v>0</v>
      </c>
      <c r="U230" s="9">
        <v>0.183601354816503</v>
      </c>
      <c r="V230" s="9" t="s">
        <v>97</v>
      </c>
      <c r="W230" s="9">
        <v>0</v>
      </c>
      <c r="X230" s="9">
        <v>7.5051173999999997E-3</v>
      </c>
      <c r="AM230" s="9">
        <f>K230-'Processed Potentiostat'!$J$3</f>
        <v>-4.1235398999999999</v>
      </c>
    </row>
    <row r="231" spans="1:39" x14ac:dyDescent="0.35">
      <c r="A231">
        <v>2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0</v>
      </c>
      <c r="H231" s="9">
        <v>170.06199570387199</v>
      </c>
      <c r="I231" s="9">
        <v>-1.8199373000000001</v>
      </c>
      <c r="J231" s="9">
        <v>-1.8200542</v>
      </c>
      <c r="K231" s="9">
        <v>-4.1199197999999999</v>
      </c>
      <c r="L231" s="9">
        <v>-0.18475006915246101</v>
      </c>
      <c r="M231" s="9">
        <v>-0.66510027999999999</v>
      </c>
      <c r="N231" s="9">
        <v>-0.66510027999999999</v>
      </c>
      <c r="O231" s="9">
        <v>-0.18475006915246101</v>
      </c>
      <c r="P231">
        <v>0</v>
      </c>
      <c r="Q231" s="9">
        <v>68.849991000000003</v>
      </c>
      <c r="R231" s="9">
        <v>-1.14871433595817E-3</v>
      </c>
      <c r="S231" s="9">
        <v>0.18475006915246101</v>
      </c>
      <c r="T231" s="9">
        <v>0</v>
      </c>
      <c r="U231" s="9">
        <v>0.18475006915246101</v>
      </c>
      <c r="V231" s="9" t="s">
        <v>97</v>
      </c>
      <c r="W231" s="9">
        <v>0</v>
      </c>
      <c r="X231" s="9">
        <v>7.4984771000000004E-3</v>
      </c>
      <c r="AM231" s="9">
        <f>K231-'Processed Potentiostat'!$J$3</f>
        <v>-4.1199197999999999</v>
      </c>
    </row>
    <row r="232" spans="1:39" x14ac:dyDescent="0.35">
      <c r="A232">
        <v>2</v>
      </c>
      <c r="B232">
        <v>0</v>
      </c>
      <c r="C232">
        <v>0</v>
      </c>
      <c r="D232">
        <v>0</v>
      </c>
      <c r="E232">
        <v>0</v>
      </c>
      <c r="F232">
        <v>0</v>
      </c>
      <c r="G232">
        <v>0</v>
      </c>
      <c r="H232" s="9">
        <v>171.06199567861</v>
      </c>
      <c r="I232" s="9">
        <v>-1.8200852000000001</v>
      </c>
      <c r="J232" s="9">
        <v>-1.8202153000000001</v>
      </c>
      <c r="K232" s="9">
        <v>-4.2412076000000001</v>
      </c>
      <c r="L232" s="9">
        <v>-0.18589696853840301</v>
      </c>
      <c r="M232" s="9">
        <v>-0.66922908999999997</v>
      </c>
      <c r="N232" s="9">
        <v>-0.66922908999999997</v>
      </c>
      <c r="O232" s="9">
        <v>-0.18589696853840301</v>
      </c>
      <c r="P232">
        <v>0</v>
      </c>
      <c r="Q232" s="9">
        <v>68.849991000000003</v>
      </c>
      <c r="R232" s="9">
        <v>-1.14689938594234E-3</v>
      </c>
      <c r="S232" s="9">
        <v>0.18589696853840301</v>
      </c>
      <c r="T232" s="9">
        <v>0</v>
      </c>
      <c r="U232" s="9">
        <v>0.18589696853840301</v>
      </c>
      <c r="V232" s="9" t="s">
        <v>97</v>
      </c>
      <c r="W232" s="9">
        <v>0</v>
      </c>
      <c r="X232" s="9">
        <v>7.7199112000000004E-3</v>
      </c>
      <c r="AM232" s="9">
        <f>K232-'Processed Potentiostat'!$J$3</f>
        <v>-4.2412076000000001</v>
      </c>
    </row>
    <row r="233" spans="1:39" x14ac:dyDescent="0.35">
      <c r="A233">
        <v>2</v>
      </c>
      <c r="B233">
        <v>0</v>
      </c>
      <c r="C233">
        <v>0</v>
      </c>
      <c r="D233">
        <v>0</v>
      </c>
      <c r="E233">
        <v>0</v>
      </c>
      <c r="F233">
        <v>0</v>
      </c>
      <c r="G233">
        <v>0</v>
      </c>
      <c r="H233" s="9">
        <v>172.06199565334799</v>
      </c>
      <c r="I233" s="9">
        <v>-1.8199232999999999</v>
      </c>
      <c r="J233" s="9">
        <v>-1.8200575000000001</v>
      </c>
      <c r="K233" s="9">
        <v>-4.0809006999999999</v>
      </c>
      <c r="L233" s="9">
        <v>-0.18704376537419601</v>
      </c>
      <c r="M233" s="9">
        <v>-0.67335754999999997</v>
      </c>
      <c r="N233" s="9">
        <v>-0.67335754999999997</v>
      </c>
      <c r="O233" s="9">
        <v>-0.18704376537419601</v>
      </c>
      <c r="P233">
        <v>0</v>
      </c>
      <c r="Q233" s="9">
        <v>68.849991000000003</v>
      </c>
      <c r="R233" s="9">
        <v>-1.1467968357933801E-3</v>
      </c>
      <c r="S233" s="9">
        <v>0.18704376537419601</v>
      </c>
      <c r="T233" s="9">
        <v>0</v>
      </c>
      <c r="U233" s="9">
        <v>0.18704376537419601</v>
      </c>
      <c r="V233" s="9" t="s">
        <v>97</v>
      </c>
      <c r="W233" s="9">
        <v>0</v>
      </c>
      <c r="X233" s="9">
        <v>7.4274739999999999E-3</v>
      </c>
      <c r="AM233" s="9">
        <f>K233-'Processed Potentiostat'!$J$3</f>
        <v>-4.0809006999999999</v>
      </c>
    </row>
    <row r="234" spans="1:39" x14ac:dyDescent="0.35">
      <c r="A234">
        <v>2</v>
      </c>
      <c r="B234">
        <v>0</v>
      </c>
      <c r="C234">
        <v>0</v>
      </c>
      <c r="D234">
        <v>0</v>
      </c>
      <c r="E234">
        <v>0</v>
      </c>
      <c r="F234">
        <v>0</v>
      </c>
      <c r="G234">
        <v>0</v>
      </c>
      <c r="H234" s="9">
        <v>173.06199562808601</v>
      </c>
      <c r="I234" s="9">
        <v>-1.8199601000000001</v>
      </c>
      <c r="J234" s="9">
        <v>-1.8201274999999999</v>
      </c>
      <c r="K234" s="9">
        <v>-4.0841016999999997</v>
      </c>
      <c r="L234" s="9">
        <v>-0.18813573780940601</v>
      </c>
      <c r="M234" s="9">
        <v>-0.67728865000000005</v>
      </c>
      <c r="N234" s="9">
        <v>-0.67728865000000005</v>
      </c>
      <c r="O234" s="9">
        <v>-0.18813573780940601</v>
      </c>
      <c r="P234">
        <v>0</v>
      </c>
      <c r="Q234" s="9">
        <v>68.849991000000003</v>
      </c>
      <c r="R234" s="9">
        <v>-1.0919724352095E-3</v>
      </c>
      <c r="S234" s="9">
        <v>0.18813573780940601</v>
      </c>
      <c r="T234" s="9">
        <v>0</v>
      </c>
      <c r="U234" s="9">
        <v>0.18813573780940601</v>
      </c>
      <c r="V234" s="9" t="s">
        <v>97</v>
      </c>
      <c r="W234" s="9">
        <v>0</v>
      </c>
      <c r="X234" s="9">
        <v>7.4335857999999998E-3</v>
      </c>
      <c r="AM234" s="9">
        <f>K234-'Processed Potentiostat'!$J$3</f>
        <v>-4.0841016999999997</v>
      </c>
    </row>
    <row r="235" spans="1:39" x14ac:dyDescent="0.35">
      <c r="A235">
        <v>2</v>
      </c>
      <c r="B235">
        <v>0</v>
      </c>
      <c r="C235">
        <v>0</v>
      </c>
      <c r="D235">
        <v>0</v>
      </c>
      <c r="E235">
        <v>0</v>
      </c>
      <c r="F235">
        <v>0</v>
      </c>
      <c r="G235">
        <v>0</v>
      </c>
      <c r="H235" s="9">
        <v>174.061995602824</v>
      </c>
      <c r="I235" s="9">
        <v>-1.8201506999999999</v>
      </c>
      <c r="J235" s="9">
        <v>-1.8202780000000001</v>
      </c>
      <c r="K235" s="9">
        <v>-4.1539478000000001</v>
      </c>
      <c r="L235" s="9">
        <v>-0.189249455705987</v>
      </c>
      <c r="M235" s="9">
        <v>-0.68129801999999995</v>
      </c>
      <c r="N235" s="9">
        <v>-0.68129801999999995</v>
      </c>
      <c r="O235" s="9">
        <v>-0.189249455705987</v>
      </c>
      <c r="P235">
        <v>0</v>
      </c>
      <c r="Q235" s="9">
        <v>68.849991000000003</v>
      </c>
      <c r="R235" s="9">
        <v>-1.1137178965806801E-3</v>
      </c>
      <c r="S235" s="9">
        <v>0.189249455705987</v>
      </c>
      <c r="T235" s="9">
        <v>0</v>
      </c>
      <c r="U235" s="9">
        <v>0.189249455705987</v>
      </c>
      <c r="V235" s="9" t="s">
        <v>97</v>
      </c>
      <c r="W235" s="9">
        <v>0</v>
      </c>
      <c r="X235" s="9">
        <v>7.5613399999999997E-3</v>
      </c>
      <c r="AM235" s="9">
        <f>K235-'Processed Potentiostat'!$J$3</f>
        <v>-4.1539478000000001</v>
      </c>
    </row>
    <row r="236" spans="1:39" x14ac:dyDescent="0.35">
      <c r="A236">
        <v>2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 s="9">
        <v>175.06199557756099</v>
      </c>
      <c r="I236" s="9">
        <v>-1.8201063</v>
      </c>
      <c r="J236" s="9">
        <v>-1.8202457000000001</v>
      </c>
      <c r="K236" s="9">
        <v>-4.0623440999999998</v>
      </c>
      <c r="L236" s="9">
        <v>-0.19038062007198001</v>
      </c>
      <c r="M236" s="9">
        <v>-0.68537020999999998</v>
      </c>
      <c r="N236" s="9">
        <v>-0.68537020999999998</v>
      </c>
      <c r="O236" s="9">
        <v>-0.19038062007198001</v>
      </c>
      <c r="P236">
        <v>0</v>
      </c>
      <c r="Q236" s="9">
        <v>68.849991000000003</v>
      </c>
      <c r="R236" s="9">
        <v>-1.13116436599361E-3</v>
      </c>
      <c r="S236" s="9">
        <v>0.19038062007198001</v>
      </c>
      <c r="T236" s="9">
        <v>0</v>
      </c>
      <c r="U236" s="9">
        <v>0.19038062007198001</v>
      </c>
      <c r="V236" s="9" t="s">
        <v>97</v>
      </c>
      <c r="W236" s="9">
        <v>0</v>
      </c>
      <c r="X236" s="9">
        <v>7.3944646999999997E-3</v>
      </c>
      <c r="AM236" s="9">
        <f>K236-'Processed Potentiostat'!$J$3</f>
        <v>-4.0623440999999998</v>
      </c>
    </row>
    <row r="237" spans="1:39" x14ac:dyDescent="0.35">
      <c r="A237">
        <v>2</v>
      </c>
      <c r="B237">
        <v>0</v>
      </c>
      <c r="C237">
        <v>0</v>
      </c>
      <c r="D237">
        <v>0</v>
      </c>
      <c r="E237">
        <v>0</v>
      </c>
      <c r="F237">
        <v>0</v>
      </c>
      <c r="G237">
        <v>0</v>
      </c>
      <c r="H237" s="9">
        <v>176.06199555229901</v>
      </c>
      <c r="I237" s="9">
        <v>-1.820025</v>
      </c>
      <c r="J237" s="9">
        <v>-1.8201594000000001</v>
      </c>
      <c r="K237" s="9">
        <v>-4.0688977</v>
      </c>
      <c r="L237" s="9">
        <v>-0.191509893754747</v>
      </c>
      <c r="M237" s="9">
        <v>-0.68943560000000004</v>
      </c>
      <c r="N237" s="9">
        <v>-0.68943560000000004</v>
      </c>
      <c r="O237" s="9">
        <v>-0.191509893754747</v>
      </c>
      <c r="P237">
        <v>0</v>
      </c>
      <c r="Q237" s="9">
        <v>68.849991000000003</v>
      </c>
      <c r="R237" s="9">
        <v>-1.12927368276646E-3</v>
      </c>
      <c r="S237" s="9">
        <v>0.191509893754747</v>
      </c>
      <c r="T237" s="9">
        <v>0</v>
      </c>
      <c r="U237" s="9">
        <v>0.191509893754747</v>
      </c>
      <c r="V237" s="9" t="s">
        <v>97</v>
      </c>
      <c r="W237" s="9">
        <v>0</v>
      </c>
      <c r="X237" s="9">
        <v>7.4060424E-3</v>
      </c>
      <c r="AM237" s="9">
        <f>K237-'Processed Potentiostat'!$J$3</f>
        <v>-4.0688977</v>
      </c>
    </row>
    <row r="238" spans="1:39" x14ac:dyDescent="0.35">
      <c r="A238">
        <v>2</v>
      </c>
      <c r="B238">
        <v>0</v>
      </c>
      <c r="C238">
        <v>0</v>
      </c>
      <c r="D238">
        <v>0</v>
      </c>
      <c r="E238">
        <v>0</v>
      </c>
      <c r="F238">
        <v>0</v>
      </c>
      <c r="G238">
        <v>0</v>
      </c>
      <c r="H238" s="9">
        <v>177.061995527037</v>
      </c>
      <c r="I238" s="9">
        <v>-1.8199879000000001</v>
      </c>
      <c r="J238" s="9">
        <v>-1.8200992</v>
      </c>
      <c r="K238" s="9">
        <v>-4.0491213999999998</v>
      </c>
      <c r="L238" s="9">
        <v>-0.19265710708227399</v>
      </c>
      <c r="M238" s="9">
        <v>-0.69356561000000005</v>
      </c>
      <c r="N238" s="9">
        <v>-0.69356561000000005</v>
      </c>
      <c r="O238" s="9">
        <v>-0.19265710708227399</v>
      </c>
      <c r="P238">
        <v>0</v>
      </c>
      <c r="Q238" s="9">
        <v>68.849991000000003</v>
      </c>
      <c r="R238" s="9">
        <v>-1.14721332752706E-3</v>
      </c>
      <c r="S238" s="9">
        <v>0.19265710708227399</v>
      </c>
      <c r="T238" s="9">
        <v>0</v>
      </c>
      <c r="U238" s="9">
        <v>0.19265710708227399</v>
      </c>
      <c r="V238" s="9" t="s">
        <v>97</v>
      </c>
      <c r="W238" s="9">
        <v>0</v>
      </c>
      <c r="X238" s="9">
        <v>7.3698028000000002E-3</v>
      </c>
      <c r="AM238" s="9">
        <f>K238-'Processed Potentiostat'!$J$3</f>
        <v>-4.0491213999999998</v>
      </c>
    </row>
    <row r="239" spans="1:39" x14ac:dyDescent="0.35">
      <c r="A239">
        <v>2</v>
      </c>
      <c r="B239">
        <v>0</v>
      </c>
      <c r="C239">
        <v>0</v>
      </c>
      <c r="D239">
        <v>0</v>
      </c>
      <c r="E239">
        <v>0</v>
      </c>
      <c r="F239">
        <v>0</v>
      </c>
      <c r="G239">
        <v>0</v>
      </c>
      <c r="H239" s="9">
        <v>178.06199550177499</v>
      </c>
      <c r="I239" s="9">
        <v>-1.8199767</v>
      </c>
      <c r="J239" s="9">
        <v>-1.8201615</v>
      </c>
      <c r="K239" s="9">
        <v>-3.8267796000000001</v>
      </c>
      <c r="L239" s="9">
        <v>-0.19377246937811299</v>
      </c>
      <c r="M239" s="9">
        <v>-0.69758087000000002</v>
      </c>
      <c r="N239" s="9">
        <v>-0.69758087000000002</v>
      </c>
      <c r="O239" s="9">
        <v>-0.19377246937811299</v>
      </c>
      <c r="P239">
        <v>0</v>
      </c>
      <c r="Q239" s="9">
        <v>68.849991000000003</v>
      </c>
      <c r="R239" s="9">
        <v>-1.1153622958395E-3</v>
      </c>
      <c r="S239" s="9">
        <v>0.19377246937811299</v>
      </c>
      <c r="T239" s="9">
        <v>0</v>
      </c>
      <c r="U239" s="9">
        <v>0.19377246937811299</v>
      </c>
      <c r="V239" s="9" t="s">
        <v>97</v>
      </c>
      <c r="W239" s="9">
        <v>0</v>
      </c>
      <c r="X239" s="9">
        <v>6.9653568999999997E-3</v>
      </c>
      <c r="AM239" s="9">
        <f>K239-'Processed Potentiostat'!$J$3</f>
        <v>-3.8267796000000001</v>
      </c>
    </row>
    <row r="240" spans="1:39" x14ac:dyDescent="0.35">
      <c r="A240">
        <v>2</v>
      </c>
      <c r="B240">
        <v>0</v>
      </c>
      <c r="C240">
        <v>0</v>
      </c>
      <c r="D240">
        <v>0</v>
      </c>
      <c r="E240">
        <v>0</v>
      </c>
      <c r="F240">
        <v>0</v>
      </c>
      <c r="G240">
        <v>0</v>
      </c>
      <c r="H240" s="9">
        <v>179.061995476513</v>
      </c>
      <c r="I240" s="9">
        <v>-1.8198620999999999</v>
      </c>
      <c r="J240" s="9">
        <v>-1.8199943999999999</v>
      </c>
      <c r="K240" s="9">
        <v>-3.9570981999999999</v>
      </c>
      <c r="L240" s="9">
        <v>-0.19483052211868701</v>
      </c>
      <c r="M240" s="9">
        <v>-0.70138990999999995</v>
      </c>
      <c r="N240" s="9">
        <v>-0.70138990999999995</v>
      </c>
      <c r="O240" s="9">
        <v>-0.19483052211868701</v>
      </c>
      <c r="P240">
        <v>0</v>
      </c>
      <c r="Q240" s="9">
        <v>68.849991000000003</v>
      </c>
      <c r="R240" s="9">
        <v>-1.0580527405738801E-3</v>
      </c>
      <c r="S240" s="9">
        <v>0.19483052211868701</v>
      </c>
      <c r="T240" s="9">
        <v>0</v>
      </c>
      <c r="U240" s="9">
        <v>0.19483052211868701</v>
      </c>
      <c r="V240" s="9" t="s">
        <v>97</v>
      </c>
      <c r="W240" s="9">
        <v>0</v>
      </c>
      <c r="X240" s="9">
        <v>7.2018969999999996E-3</v>
      </c>
      <c r="AM240" s="9">
        <f>K240-'Processed Potentiostat'!$J$3</f>
        <v>-3.9570981999999999</v>
      </c>
    </row>
    <row r="241" spans="1:39" x14ac:dyDescent="0.35">
      <c r="A241">
        <v>2</v>
      </c>
      <c r="B241">
        <v>0</v>
      </c>
      <c r="C241">
        <v>0</v>
      </c>
      <c r="D241">
        <v>0</v>
      </c>
      <c r="E241">
        <v>0</v>
      </c>
      <c r="F241">
        <v>0</v>
      </c>
      <c r="G241">
        <v>0</v>
      </c>
      <c r="H241" s="9">
        <v>180.06199545125099</v>
      </c>
      <c r="I241" s="9">
        <v>-1.8200175999999999</v>
      </c>
      <c r="J241" s="9">
        <v>-1.8201004999999999</v>
      </c>
      <c r="K241" s="9">
        <v>-4.1776489999999997</v>
      </c>
      <c r="L241" s="9">
        <v>-0.19594864951230401</v>
      </c>
      <c r="M241" s="9">
        <v>-0.70541513</v>
      </c>
      <c r="N241" s="9">
        <v>-0.70541513</v>
      </c>
      <c r="O241" s="9">
        <v>-0.19594864951230401</v>
      </c>
      <c r="P241">
        <v>0</v>
      </c>
      <c r="Q241" s="9">
        <v>68.849991000000003</v>
      </c>
      <c r="R241" s="9">
        <v>-1.1181273936165801E-3</v>
      </c>
      <c r="S241" s="9">
        <v>0.19594864951230401</v>
      </c>
      <c r="T241" s="9">
        <v>0</v>
      </c>
      <c r="U241" s="9">
        <v>0.19594864951230401</v>
      </c>
      <c r="V241" s="9" t="s">
        <v>97</v>
      </c>
      <c r="W241" s="9">
        <v>0</v>
      </c>
      <c r="X241" s="9">
        <v>7.6037413000000003E-3</v>
      </c>
      <c r="AM241" s="9">
        <f>K241-'Processed Potentiostat'!$J$3</f>
        <v>-4.1776489999999997</v>
      </c>
    </row>
    <row r="242" spans="1:39" x14ac:dyDescent="0.35">
      <c r="A242">
        <v>2</v>
      </c>
      <c r="B242">
        <v>0</v>
      </c>
      <c r="C242">
        <v>0</v>
      </c>
      <c r="D242">
        <v>0</v>
      </c>
      <c r="E242">
        <v>0</v>
      </c>
      <c r="F242">
        <v>0</v>
      </c>
      <c r="G242">
        <v>0</v>
      </c>
      <c r="H242" s="9">
        <v>181.06199542598901</v>
      </c>
      <c r="I242" s="9">
        <v>-1.8200472999999999</v>
      </c>
      <c r="J242" s="9">
        <v>-1.8200708999999999</v>
      </c>
      <c r="K242" s="9">
        <v>-4.6931310000000002</v>
      </c>
      <c r="L242" s="9">
        <v>-0.19705552923712399</v>
      </c>
      <c r="M242" s="9">
        <v>-0.70939987999999998</v>
      </c>
      <c r="N242" s="9">
        <v>-0.70939987999999998</v>
      </c>
      <c r="O242" s="9">
        <v>-0.19705552923712399</v>
      </c>
      <c r="P242">
        <v>0</v>
      </c>
      <c r="Q242" s="9">
        <v>68.849991000000003</v>
      </c>
      <c r="R242" s="9">
        <v>-1.10687972482045E-3</v>
      </c>
      <c r="S242" s="9">
        <v>0.19705552923712399</v>
      </c>
      <c r="T242" s="9">
        <v>0</v>
      </c>
      <c r="U242" s="9">
        <v>0.19705552923712399</v>
      </c>
      <c r="V242" s="9" t="s">
        <v>97</v>
      </c>
      <c r="W242" s="9">
        <v>0</v>
      </c>
      <c r="X242" s="9">
        <v>8.5418308000000005E-3</v>
      </c>
      <c r="AM242" s="9">
        <f>K242-'Processed Potentiostat'!$J$3</f>
        <v>-4.6931310000000002</v>
      </c>
    </row>
    <row r="243" spans="1:39" x14ac:dyDescent="0.35">
      <c r="A243">
        <v>2</v>
      </c>
      <c r="B243">
        <v>0</v>
      </c>
      <c r="C243">
        <v>0</v>
      </c>
      <c r="D243">
        <v>0</v>
      </c>
      <c r="E243">
        <v>0</v>
      </c>
      <c r="F243">
        <v>0</v>
      </c>
      <c r="G243">
        <v>0</v>
      </c>
      <c r="H243" s="9">
        <v>182.061995400727</v>
      </c>
      <c r="I243" s="9">
        <v>-1.8200346000000001</v>
      </c>
      <c r="J243" s="9">
        <v>-1.8200198000000001</v>
      </c>
      <c r="K243" s="9">
        <v>-4.6203127000000004</v>
      </c>
      <c r="L243" s="9">
        <v>-0.198348316290232</v>
      </c>
      <c r="M243" s="9">
        <v>-0.71405392999999995</v>
      </c>
      <c r="N243" s="9">
        <v>-0.71405392999999995</v>
      </c>
      <c r="O243" s="9">
        <v>-0.198348316290232</v>
      </c>
      <c r="P243">
        <v>0</v>
      </c>
      <c r="Q243" s="9">
        <v>68.849991000000003</v>
      </c>
      <c r="R243" s="9">
        <v>-1.2927870531082E-3</v>
      </c>
      <c r="S243" s="9">
        <v>0.198348316290232</v>
      </c>
      <c r="T243" s="9">
        <v>0</v>
      </c>
      <c r="U243" s="9">
        <v>0.198348316290232</v>
      </c>
      <c r="V243" s="9" t="s">
        <v>97</v>
      </c>
      <c r="W243" s="9">
        <v>0</v>
      </c>
      <c r="X243" s="9">
        <v>8.4090604999999992E-3</v>
      </c>
      <c r="AM243" s="9">
        <f>K243-'Processed Potentiostat'!$J$3</f>
        <v>-4.6203127000000004</v>
      </c>
    </row>
    <row r="244" spans="1:39" x14ac:dyDescent="0.35">
      <c r="A244">
        <v>2</v>
      </c>
      <c r="B244">
        <v>0</v>
      </c>
      <c r="C244">
        <v>0</v>
      </c>
      <c r="D244">
        <v>0</v>
      </c>
      <c r="E244">
        <v>0</v>
      </c>
      <c r="F244">
        <v>0</v>
      </c>
      <c r="G244">
        <v>0</v>
      </c>
      <c r="H244" s="9">
        <v>183.06199537546399</v>
      </c>
      <c r="I244" s="9">
        <v>-1.8199443</v>
      </c>
      <c r="J244" s="9">
        <v>-1.8199818999999999</v>
      </c>
      <c r="K244" s="9">
        <v>-4.2868576000000003</v>
      </c>
      <c r="L244" s="9">
        <v>-0.19957509609766799</v>
      </c>
      <c r="M244" s="9">
        <v>-0.71847033999999999</v>
      </c>
      <c r="N244" s="9">
        <v>-0.71847033999999999</v>
      </c>
      <c r="O244" s="9">
        <v>-0.19957509609766799</v>
      </c>
      <c r="P244">
        <v>0</v>
      </c>
      <c r="Q244" s="9">
        <v>68.849991000000003</v>
      </c>
      <c r="R244" s="9">
        <v>-1.2267798074351501E-3</v>
      </c>
      <c r="S244" s="9">
        <v>0.19957509609766799</v>
      </c>
      <c r="T244" s="9">
        <v>0</v>
      </c>
      <c r="U244" s="9">
        <v>0.19957509609766799</v>
      </c>
      <c r="V244" s="9" t="s">
        <v>97</v>
      </c>
      <c r="W244" s="9">
        <v>0</v>
      </c>
      <c r="X244" s="9">
        <v>7.8020034999999998E-3</v>
      </c>
      <c r="AM244" s="9">
        <f>K244-'Processed Potentiostat'!$J$3</f>
        <v>-4.2868576000000003</v>
      </c>
    </row>
    <row r="245" spans="1:39" x14ac:dyDescent="0.35">
      <c r="A245">
        <v>2</v>
      </c>
      <c r="B245">
        <v>0</v>
      </c>
      <c r="C245">
        <v>0</v>
      </c>
      <c r="D245">
        <v>0</v>
      </c>
      <c r="E245">
        <v>0</v>
      </c>
      <c r="F245">
        <v>0</v>
      </c>
      <c r="G245">
        <v>0</v>
      </c>
      <c r="H245" s="9">
        <v>184.06199535020201</v>
      </c>
      <c r="I245" s="9">
        <v>-1.8199476999999999</v>
      </c>
      <c r="J245" s="9">
        <v>-1.8200696000000001</v>
      </c>
      <c r="K245" s="9">
        <v>-4.3067484</v>
      </c>
      <c r="L245" s="9">
        <v>-0.20074734208254</v>
      </c>
      <c r="M245" s="9">
        <v>-0.72269039999999996</v>
      </c>
      <c r="N245" s="9">
        <v>-0.72269039999999996</v>
      </c>
      <c r="O245" s="9">
        <v>-0.20074734208254</v>
      </c>
      <c r="P245">
        <v>0</v>
      </c>
      <c r="Q245" s="9">
        <v>68.849991000000003</v>
      </c>
      <c r="R245" s="9">
        <v>-1.1722459848721701E-3</v>
      </c>
      <c r="S245" s="9">
        <v>0.20074734208254</v>
      </c>
      <c r="T245" s="9">
        <v>0</v>
      </c>
      <c r="U245" s="9">
        <v>0.20074734208254</v>
      </c>
      <c r="V245" s="9" t="s">
        <v>97</v>
      </c>
      <c r="W245" s="9">
        <v>0</v>
      </c>
      <c r="X245" s="9">
        <v>7.8385816999999997E-3</v>
      </c>
      <c r="AM245" s="9">
        <f>K245-'Processed Potentiostat'!$J$3</f>
        <v>-4.3067484</v>
      </c>
    </row>
    <row r="246" spans="1:39" x14ac:dyDescent="0.35">
      <c r="A246">
        <v>2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 s="9">
        <v>185.06199532494</v>
      </c>
      <c r="I246" s="9">
        <v>-1.8199074</v>
      </c>
      <c r="J246" s="9">
        <v>-1.8200035000000001</v>
      </c>
      <c r="K246" s="9">
        <v>-4.2701674000000001</v>
      </c>
      <c r="L246" s="9">
        <v>-0.20189736724385901</v>
      </c>
      <c r="M246" s="9">
        <v>-0.72683054000000002</v>
      </c>
      <c r="N246" s="9">
        <v>-0.72683054000000002</v>
      </c>
      <c r="O246" s="9">
        <v>-0.20189736724385901</v>
      </c>
      <c r="P246">
        <v>0</v>
      </c>
      <c r="Q246" s="9">
        <v>68.849991000000003</v>
      </c>
      <c r="R246" s="9">
        <v>-1.15002516131931E-3</v>
      </c>
      <c r="S246" s="9">
        <v>0.20189736724385901</v>
      </c>
      <c r="T246" s="9">
        <v>0</v>
      </c>
      <c r="U246" s="9">
        <v>0.20189736724385901</v>
      </c>
      <c r="V246" s="9" t="s">
        <v>97</v>
      </c>
      <c r="W246" s="9">
        <v>0</v>
      </c>
      <c r="X246" s="9">
        <v>7.7717196999999997E-3</v>
      </c>
      <c r="AM246" s="9">
        <f>K246-'Processed Potentiostat'!$J$3</f>
        <v>-4.2701674000000001</v>
      </c>
    </row>
    <row r="247" spans="1:39" x14ac:dyDescent="0.35">
      <c r="A247">
        <v>2</v>
      </c>
      <c r="B247">
        <v>0</v>
      </c>
      <c r="C247">
        <v>0</v>
      </c>
      <c r="D247">
        <v>0</v>
      </c>
      <c r="E247">
        <v>0</v>
      </c>
      <c r="F247">
        <v>0</v>
      </c>
      <c r="G247">
        <v>0</v>
      </c>
      <c r="H247" s="9">
        <v>186.06199529967799</v>
      </c>
      <c r="I247" s="9">
        <v>-1.8198818000000001</v>
      </c>
      <c r="J247" s="9">
        <v>-1.8198756</v>
      </c>
      <c r="K247" s="9">
        <v>-4.3924079000000003</v>
      </c>
      <c r="L247" s="9">
        <v>-0.20314328022460101</v>
      </c>
      <c r="M247" s="9">
        <v>-0.73131579000000002</v>
      </c>
      <c r="N247" s="9">
        <v>-0.73131579000000002</v>
      </c>
      <c r="O247" s="9">
        <v>-0.20314328022460101</v>
      </c>
      <c r="P247">
        <v>0</v>
      </c>
      <c r="Q247" s="9">
        <v>68.849991000000003</v>
      </c>
      <c r="R247" s="9">
        <v>-1.24591298074192E-3</v>
      </c>
      <c r="S247" s="9">
        <v>0.20314328022460101</v>
      </c>
      <c r="T247" s="9">
        <v>0</v>
      </c>
      <c r="U247" s="9">
        <v>0.20314328022460101</v>
      </c>
      <c r="V247" s="9" t="s">
        <v>97</v>
      </c>
      <c r="W247" s="9">
        <v>0</v>
      </c>
      <c r="X247" s="9">
        <v>7.9936356999999996E-3</v>
      </c>
      <c r="AM247" s="9">
        <f>K247-'Processed Potentiostat'!$J$3</f>
        <v>-4.3924079000000003</v>
      </c>
    </row>
    <row r="248" spans="1:39" x14ac:dyDescent="0.35">
      <c r="A248">
        <v>2</v>
      </c>
      <c r="B248">
        <v>0</v>
      </c>
      <c r="C248">
        <v>0</v>
      </c>
      <c r="D248">
        <v>0</v>
      </c>
      <c r="E248">
        <v>0</v>
      </c>
      <c r="F248">
        <v>0</v>
      </c>
      <c r="G248">
        <v>0</v>
      </c>
      <c r="H248" s="9">
        <v>187.06199527441601</v>
      </c>
      <c r="I248" s="9">
        <v>-1.8201050999999999</v>
      </c>
      <c r="J248" s="9">
        <v>-1.8202518999999999</v>
      </c>
      <c r="K248" s="9">
        <v>-4.2079043</v>
      </c>
      <c r="L248" s="9">
        <v>-0.20430478625885601</v>
      </c>
      <c r="M248" s="9">
        <v>-0.73549724000000005</v>
      </c>
      <c r="N248" s="9">
        <v>-0.73549724000000005</v>
      </c>
      <c r="O248" s="9">
        <v>-0.20430478625885601</v>
      </c>
      <c r="P248">
        <v>0</v>
      </c>
      <c r="Q248" s="9">
        <v>68.849991000000003</v>
      </c>
      <c r="R248" s="9">
        <v>-1.1615060342550199E-3</v>
      </c>
      <c r="S248" s="9">
        <v>0.20430478625885601</v>
      </c>
      <c r="T248" s="9">
        <v>0</v>
      </c>
      <c r="U248" s="9">
        <v>0.20430478625885601</v>
      </c>
      <c r="V248" s="9" t="s">
        <v>97</v>
      </c>
      <c r="W248" s="9">
        <v>0</v>
      </c>
      <c r="X248" s="9">
        <v>7.6594460000000003E-3</v>
      </c>
      <c r="AM248" s="9">
        <f>K248-'Processed Potentiostat'!$J$3</f>
        <v>-4.2079043</v>
      </c>
    </row>
    <row r="249" spans="1:39" x14ac:dyDescent="0.35">
      <c r="A249">
        <v>2</v>
      </c>
      <c r="B249">
        <v>0</v>
      </c>
      <c r="C249">
        <v>0</v>
      </c>
      <c r="D249">
        <v>0</v>
      </c>
      <c r="E249">
        <v>0</v>
      </c>
      <c r="F249">
        <v>0</v>
      </c>
      <c r="G249">
        <v>0</v>
      </c>
      <c r="H249" s="9">
        <v>188.06199524915399</v>
      </c>
      <c r="I249" s="9">
        <v>-1.8199673000000001</v>
      </c>
      <c r="J249" s="9">
        <v>-1.8200750000000001</v>
      </c>
      <c r="K249" s="9">
        <v>-4.0623054999999999</v>
      </c>
      <c r="L249" s="9">
        <v>-0.20541819246157</v>
      </c>
      <c r="M249" s="9">
        <v>-0.73950547</v>
      </c>
      <c r="N249" s="9">
        <v>-0.73950547</v>
      </c>
      <c r="O249" s="9">
        <v>-0.20541819246157</v>
      </c>
      <c r="P249">
        <v>0</v>
      </c>
      <c r="Q249" s="9">
        <v>68.849991000000003</v>
      </c>
      <c r="R249" s="9">
        <v>-1.11340620271366E-3</v>
      </c>
      <c r="S249" s="9">
        <v>0.20541819246157</v>
      </c>
      <c r="T249" s="9">
        <v>0</v>
      </c>
      <c r="U249" s="9">
        <v>0.20541819246157</v>
      </c>
      <c r="V249" s="9" t="s">
        <v>97</v>
      </c>
      <c r="W249" s="9">
        <v>0</v>
      </c>
      <c r="X249" s="9">
        <v>7.3937005000000002E-3</v>
      </c>
      <c r="AM249" s="9">
        <f>K249-'Processed Potentiostat'!$J$3</f>
        <v>-4.0623054999999999</v>
      </c>
    </row>
    <row r="250" spans="1:39" x14ac:dyDescent="0.35">
      <c r="A250">
        <v>2</v>
      </c>
      <c r="B250">
        <v>0</v>
      </c>
      <c r="C250">
        <v>0</v>
      </c>
      <c r="D250">
        <v>0</v>
      </c>
      <c r="E250">
        <v>0</v>
      </c>
      <c r="F250">
        <v>0</v>
      </c>
      <c r="G250">
        <v>0</v>
      </c>
      <c r="H250" s="9">
        <v>189.06199522389201</v>
      </c>
      <c r="I250" s="9">
        <v>-1.8198472999999999</v>
      </c>
      <c r="J250" s="9">
        <v>-1.8199350999999999</v>
      </c>
      <c r="K250" s="9">
        <v>-4.3784236999999999</v>
      </c>
      <c r="L250" s="9">
        <v>-0.206550973266455</v>
      </c>
      <c r="M250" s="9">
        <v>-0.74358349999999995</v>
      </c>
      <c r="N250" s="9">
        <v>-0.74358349999999995</v>
      </c>
      <c r="O250" s="9">
        <v>-0.206550973266455</v>
      </c>
      <c r="P250">
        <v>0</v>
      </c>
      <c r="Q250" s="9">
        <v>68.849991000000003</v>
      </c>
      <c r="R250" s="9">
        <v>-1.13278080488574E-3</v>
      </c>
      <c r="S250" s="9">
        <v>0.206550973266455</v>
      </c>
      <c r="T250" s="9">
        <v>0</v>
      </c>
      <c r="U250" s="9">
        <v>0.206550973266455</v>
      </c>
      <c r="V250" s="9" t="s">
        <v>97</v>
      </c>
      <c r="W250" s="9">
        <v>0</v>
      </c>
      <c r="X250" s="9">
        <v>7.9684471999999992E-3</v>
      </c>
      <c r="AM250" s="9">
        <f>K250-'Processed Potentiostat'!$J$3</f>
        <v>-4.3784236999999999</v>
      </c>
    </row>
    <row r="251" spans="1:39" x14ac:dyDescent="0.35">
      <c r="A251">
        <v>2</v>
      </c>
      <c r="B251">
        <v>0</v>
      </c>
      <c r="C251">
        <v>0</v>
      </c>
      <c r="D251">
        <v>0</v>
      </c>
      <c r="E251">
        <v>0</v>
      </c>
      <c r="F251">
        <v>0</v>
      </c>
      <c r="G251">
        <v>0</v>
      </c>
      <c r="H251" s="9">
        <v>190.06199519863</v>
      </c>
      <c r="I251" s="9">
        <v>-1.8198418999999999</v>
      </c>
      <c r="J251" s="9">
        <v>-1.8199809</v>
      </c>
      <c r="K251" s="9">
        <v>-4.1764292999999997</v>
      </c>
      <c r="L251" s="9">
        <v>-0.207761170354061</v>
      </c>
      <c r="M251" s="9">
        <v>-0.74794024000000003</v>
      </c>
      <c r="N251" s="9">
        <v>-0.74794024000000003</v>
      </c>
      <c r="O251" s="9">
        <v>-0.207761170354061</v>
      </c>
      <c r="P251">
        <v>0</v>
      </c>
      <c r="Q251" s="9">
        <v>68.849991000000003</v>
      </c>
      <c r="R251" s="9">
        <v>-1.2101970876058001E-3</v>
      </c>
      <c r="S251" s="9">
        <v>0.207761170354061</v>
      </c>
      <c r="T251" s="9">
        <v>0</v>
      </c>
      <c r="U251" s="9">
        <v>0.207761170354061</v>
      </c>
      <c r="V251" s="9" t="s">
        <v>97</v>
      </c>
      <c r="W251" s="9">
        <v>0</v>
      </c>
      <c r="X251" s="9">
        <v>7.6010213E-3</v>
      </c>
      <c r="AM251" s="9">
        <f>K251-'Processed Potentiostat'!$J$3</f>
        <v>-4.1764292999999997</v>
      </c>
    </row>
    <row r="252" spans="1:39" x14ac:dyDescent="0.35">
      <c r="A252">
        <v>2</v>
      </c>
      <c r="B252">
        <v>0</v>
      </c>
      <c r="C252">
        <v>0</v>
      </c>
      <c r="D252">
        <v>0</v>
      </c>
      <c r="E252">
        <v>0</v>
      </c>
      <c r="F252">
        <v>0</v>
      </c>
      <c r="G252">
        <v>0</v>
      </c>
      <c r="H252" s="9">
        <v>191.061995173367</v>
      </c>
      <c r="I252" s="9">
        <v>-1.8201457999999999</v>
      </c>
      <c r="J252" s="9">
        <v>-1.8202769999999999</v>
      </c>
      <c r="K252" s="9">
        <v>-4.1739148999999998</v>
      </c>
      <c r="L252" s="9">
        <v>-0.20887997543167999</v>
      </c>
      <c r="M252" s="9">
        <v>-0.75196790999999996</v>
      </c>
      <c r="N252" s="9">
        <v>-0.75196790999999996</v>
      </c>
      <c r="O252" s="9">
        <v>-0.20887997543167999</v>
      </c>
      <c r="P252">
        <v>0</v>
      </c>
      <c r="Q252" s="9">
        <v>68.849991000000003</v>
      </c>
      <c r="R252" s="9">
        <v>-1.11880507761902E-3</v>
      </c>
      <c r="S252" s="9">
        <v>0.20887997543167999</v>
      </c>
      <c r="T252" s="9">
        <v>0</v>
      </c>
      <c r="U252" s="9">
        <v>0.20887997543167999</v>
      </c>
      <c r="V252" s="9" t="s">
        <v>97</v>
      </c>
      <c r="W252" s="9">
        <v>0</v>
      </c>
      <c r="X252" s="9">
        <v>7.5976810999999998E-3</v>
      </c>
      <c r="AM252" s="9">
        <f>K252-'Processed Potentiostat'!$J$3</f>
        <v>-4.1739148999999998</v>
      </c>
    </row>
    <row r="253" spans="1:39" x14ac:dyDescent="0.35">
      <c r="A253">
        <v>2</v>
      </c>
      <c r="B253">
        <v>0</v>
      </c>
      <c r="C253">
        <v>0</v>
      </c>
      <c r="D253">
        <v>0</v>
      </c>
      <c r="E253">
        <v>0</v>
      </c>
      <c r="F253">
        <v>0</v>
      </c>
      <c r="G253">
        <v>0</v>
      </c>
      <c r="H253" s="9">
        <v>192.06199514810501</v>
      </c>
      <c r="I253" s="9">
        <v>-1.8201430999999999</v>
      </c>
      <c r="J253" s="9">
        <v>-1.8202632999999999</v>
      </c>
      <c r="K253" s="9">
        <v>-4.2623557999999999</v>
      </c>
      <c r="L253" s="9">
        <v>-0.21002743213648201</v>
      </c>
      <c r="M253" s="9">
        <v>-0.75609875000000004</v>
      </c>
      <c r="N253" s="9">
        <v>-0.75609875000000004</v>
      </c>
      <c r="O253" s="9">
        <v>-0.21002743213648201</v>
      </c>
      <c r="P253">
        <v>0</v>
      </c>
      <c r="Q253" s="9">
        <v>68.849991000000003</v>
      </c>
      <c r="R253" s="9">
        <v>-1.1474567048019801E-3</v>
      </c>
      <c r="S253" s="9">
        <v>0.21002743213648201</v>
      </c>
      <c r="T253" s="9">
        <v>0</v>
      </c>
      <c r="U253" s="9">
        <v>0.21002743213648201</v>
      </c>
      <c r="V253" s="9" t="s">
        <v>97</v>
      </c>
      <c r="W253" s="9">
        <v>0</v>
      </c>
      <c r="X253" s="9">
        <v>7.7586095000000002E-3</v>
      </c>
      <c r="AM253" s="9">
        <f>K253-'Processed Potentiostat'!$J$3</f>
        <v>-4.2623557999999999</v>
      </c>
    </row>
    <row r="254" spans="1:39" x14ac:dyDescent="0.35">
      <c r="A254">
        <v>2</v>
      </c>
      <c r="B254">
        <v>0</v>
      </c>
      <c r="C254">
        <v>0</v>
      </c>
      <c r="D254">
        <v>0</v>
      </c>
      <c r="E254">
        <v>0</v>
      </c>
      <c r="F254">
        <v>0</v>
      </c>
      <c r="G254">
        <v>0</v>
      </c>
      <c r="H254" s="9">
        <v>193.061995122843</v>
      </c>
      <c r="I254" s="9">
        <v>-1.8201592</v>
      </c>
      <c r="J254" s="9">
        <v>-1.8201879999999999</v>
      </c>
      <c r="K254" s="9">
        <v>-3.8819172000000002</v>
      </c>
      <c r="L254" s="9">
        <v>-0.21118149272533199</v>
      </c>
      <c r="M254" s="9">
        <v>-0.76025337000000004</v>
      </c>
      <c r="N254" s="9">
        <v>-0.76025337000000004</v>
      </c>
      <c r="O254" s="9">
        <v>-0.21118149272533199</v>
      </c>
      <c r="P254">
        <v>0</v>
      </c>
      <c r="Q254" s="9">
        <v>68.849991000000003</v>
      </c>
      <c r="R254" s="9">
        <v>-1.15406058884989E-3</v>
      </c>
      <c r="S254" s="9">
        <v>0.21118149272533199</v>
      </c>
      <c r="T254" s="9">
        <v>0</v>
      </c>
      <c r="U254" s="9">
        <v>0.21118149272533199</v>
      </c>
      <c r="V254" s="9" t="s">
        <v>97</v>
      </c>
      <c r="W254" s="9">
        <v>0</v>
      </c>
      <c r="X254" s="9">
        <v>7.0658196000000003E-3</v>
      </c>
      <c r="AM254" s="9">
        <f>K254-'Processed Potentiostat'!$J$3</f>
        <v>-3.8819172000000002</v>
      </c>
    </row>
    <row r="255" spans="1:39" x14ac:dyDescent="0.35">
      <c r="A255">
        <v>2</v>
      </c>
      <c r="B255">
        <v>0</v>
      </c>
      <c r="C255">
        <v>0</v>
      </c>
      <c r="D255">
        <v>0</v>
      </c>
      <c r="E255">
        <v>0</v>
      </c>
      <c r="F255">
        <v>0</v>
      </c>
      <c r="G255">
        <v>0</v>
      </c>
      <c r="H255" s="9">
        <v>194.06199509758099</v>
      </c>
      <c r="I255" s="9">
        <v>-1.8199928999999999</v>
      </c>
      <c r="J255" s="9">
        <v>-1.8201716999999999</v>
      </c>
      <c r="K255" s="9">
        <v>-4.0413480000000002</v>
      </c>
      <c r="L255" s="9">
        <v>-0.21228824169309901</v>
      </c>
      <c r="M255" s="9">
        <v>-0.76423764000000005</v>
      </c>
      <c r="N255" s="9">
        <v>-0.76423764000000005</v>
      </c>
      <c r="O255" s="9">
        <v>-0.21228824169309901</v>
      </c>
      <c r="P255">
        <v>0</v>
      </c>
      <c r="Q255" s="9">
        <v>68.849991000000003</v>
      </c>
      <c r="R255" s="9">
        <v>-1.10674896776677E-3</v>
      </c>
      <c r="S255" s="9">
        <v>0.21228824169309901</v>
      </c>
      <c r="T255" s="9">
        <v>0</v>
      </c>
      <c r="U255" s="9">
        <v>0.21228824169309901</v>
      </c>
      <c r="V255" s="9" t="s">
        <v>97</v>
      </c>
      <c r="W255" s="9">
        <v>0</v>
      </c>
      <c r="X255" s="9">
        <v>7.3559469999999998E-3</v>
      </c>
      <c r="AM255" s="9">
        <f>K255-'Processed Potentiostat'!$J$3</f>
        <v>-4.0413480000000002</v>
      </c>
    </row>
    <row r="256" spans="1:39" x14ac:dyDescent="0.35">
      <c r="A256">
        <v>2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 s="9">
        <v>195.06199507231901</v>
      </c>
      <c r="I256" s="9">
        <v>-1.8199346000000001</v>
      </c>
      <c r="J256" s="9">
        <v>-1.8200908</v>
      </c>
      <c r="K256" s="9">
        <v>-4.1168336999999999</v>
      </c>
      <c r="L256" s="9">
        <v>-0.21338978733932901</v>
      </c>
      <c r="M256" s="9">
        <v>-0.76820326000000005</v>
      </c>
      <c r="N256" s="9">
        <v>-0.76820326000000005</v>
      </c>
      <c r="O256" s="9">
        <v>-0.21338978733932901</v>
      </c>
      <c r="P256">
        <v>0</v>
      </c>
      <c r="Q256" s="9">
        <v>68.849991000000003</v>
      </c>
      <c r="R256" s="9">
        <v>-1.10154564623038E-3</v>
      </c>
      <c r="S256" s="9">
        <v>0.21338978733932901</v>
      </c>
      <c r="T256" s="9">
        <v>0</v>
      </c>
      <c r="U256" s="9">
        <v>0.21338978733932901</v>
      </c>
      <c r="V256" s="9" t="s">
        <v>97</v>
      </c>
      <c r="W256" s="9">
        <v>0</v>
      </c>
      <c r="X256" s="9">
        <v>7.4930112E-3</v>
      </c>
      <c r="AM256" s="9">
        <f>K256-'Processed Potentiostat'!$J$3</f>
        <v>-4.1168336999999999</v>
      </c>
    </row>
    <row r="257" spans="1:39" x14ac:dyDescent="0.35">
      <c r="A257">
        <v>2</v>
      </c>
      <c r="B257">
        <v>0</v>
      </c>
      <c r="C257">
        <v>0</v>
      </c>
      <c r="D257">
        <v>0</v>
      </c>
      <c r="E257">
        <v>0</v>
      </c>
      <c r="F257">
        <v>0</v>
      </c>
      <c r="G257">
        <v>0</v>
      </c>
      <c r="H257" s="9">
        <v>196.061995047057</v>
      </c>
      <c r="I257" s="9">
        <v>-1.8201375</v>
      </c>
      <c r="J257" s="9">
        <v>-1.8203320999999999</v>
      </c>
      <c r="K257" s="9">
        <v>-3.9473052000000002</v>
      </c>
      <c r="L257" s="9">
        <v>-0.21453346188386199</v>
      </c>
      <c r="M257" s="9">
        <v>-0.77232045000000005</v>
      </c>
      <c r="N257" s="9">
        <v>-0.77232045000000005</v>
      </c>
      <c r="O257" s="9">
        <v>-0.21453346188386199</v>
      </c>
      <c r="P257">
        <v>0</v>
      </c>
      <c r="Q257" s="9">
        <v>68.849991000000003</v>
      </c>
      <c r="R257" s="9">
        <v>-1.14367454453309E-3</v>
      </c>
      <c r="S257" s="9">
        <v>0.21453346188386199</v>
      </c>
      <c r="T257" s="9">
        <v>0</v>
      </c>
      <c r="U257" s="9">
        <v>0.21453346188386199</v>
      </c>
      <c r="V257" s="9" t="s">
        <v>97</v>
      </c>
      <c r="W257" s="9">
        <v>0</v>
      </c>
      <c r="X257" s="9">
        <v>7.1854060999999997E-3</v>
      </c>
      <c r="AM257" s="9">
        <f>K257-'Processed Potentiostat'!$J$3</f>
        <v>-3.9473052000000002</v>
      </c>
    </row>
    <row r="258" spans="1:39" x14ac:dyDescent="0.35">
      <c r="A258">
        <v>2</v>
      </c>
      <c r="B258">
        <v>0</v>
      </c>
      <c r="C258">
        <v>0</v>
      </c>
      <c r="D258">
        <v>0</v>
      </c>
      <c r="E258">
        <v>0</v>
      </c>
      <c r="F258">
        <v>0</v>
      </c>
      <c r="G258">
        <v>0</v>
      </c>
      <c r="H258" s="9">
        <v>197.06199502179501</v>
      </c>
      <c r="I258" s="9">
        <v>-1.8200136</v>
      </c>
      <c r="J258" s="9">
        <v>-1.8201871999999999</v>
      </c>
      <c r="K258" s="9">
        <v>-4.0300688999999998</v>
      </c>
      <c r="L258" s="9">
        <v>-0.215618276550889</v>
      </c>
      <c r="M258" s="9">
        <v>-0.77622581000000002</v>
      </c>
      <c r="N258" s="9">
        <v>-0.77622581000000002</v>
      </c>
      <c r="O258" s="9">
        <v>-0.215618276550889</v>
      </c>
      <c r="P258">
        <v>0</v>
      </c>
      <c r="Q258" s="9">
        <v>68.849991000000003</v>
      </c>
      <c r="R258" s="9">
        <v>-1.0848146670262E-3</v>
      </c>
      <c r="S258" s="9">
        <v>0.215618276550889</v>
      </c>
      <c r="T258" s="9">
        <v>0</v>
      </c>
      <c r="U258" s="9">
        <v>0.215618276550889</v>
      </c>
      <c r="V258" s="9" t="s">
        <v>97</v>
      </c>
      <c r="W258" s="9">
        <v>0</v>
      </c>
      <c r="X258" s="9">
        <v>7.3354798000000001E-3</v>
      </c>
      <c r="AM258" s="9">
        <f>K258-'Processed Potentiostat'!$J$3</f>
        <v>-4.0300688999999998</v>
      </c>
    </row>
    <row r="259" spans="1:39" x14ac:dyDescent="0.35">
      <c r="A259">
        <v>2</v>
      </c>
      <c r="B259">
        <v>0</v>
      </c>
      <c r="C259">
        <v>0</v>
      </c>
      <c r="D259">
        <v>0</v>
      </c>
      <c r="E259">
        <v>0</v>
      </c>
      <c r="F259">
        <v>0</v>
      </c>
      <c r="G259">
        <v>0</v>
      </c>
      <c r="H259" s="9">
        <v>198.061994996533</v>
      </c>
      <c r="I259" s="9">
        <v>-1.8201537999999999</v>
      </c>
      <c r="J259" s="9">
        <v>-1.8204156</v>
      </c>
      <c r="K259" s="9">
        <v>-4.0773567999999996</v>
      </c>
      <c r="L259" s="9">
        <v>-0.216708359357171</v>
      </c>
      <c r="M259" s="9">
        <v>-0.78015011999999995</v>
      </c>
      <c r="N259" s="9">
        <v>-0.78015011999999995</v>
      </c>
      <c r="O259" s="9">
        <v>-0.216708359357171</v>
      </c>
      <c r="P259">
        <v>0</v>
      </c>
      <c r="Q259" s="9">
        <v>68.849991000000003</v>
      </c>
      <c r="R259" s="9">
        <v>-1.0900828062825601E-3</v>
      </c>
      <c r="S259" s="9">
        <v>0.216708359357171</v>
      </c>
      <c r="T259" s="9">
        <v>0</v>
      </c>
      <c r="U259" s="9">
        <v>0.216708359357171</v>
      </c>
      <c r="V259" s="9" t="s">
        <v>97</v>
      </c>
      <c r="W259" s="9">
        <v>0</v>
      </c>
      <c r="X259" s="9">
        <v>7.422484E-3</v>
      </c>
      <c r="AM259" s="9">
        <f>K259-'Processed Potentiostat'!$J$3</f>
        <v>-4.0773567999999996</v>
      </c>
    </row>
    <row r="260" spans="1:39" x14ac:dyDescent="0.35">
      <c r="A260">
        <v>2</v>
      </c>
      <c r="B260">
        <v>0</v>
      </c>
      <c r="C260">
        <v>0</v>
      </c>
      <c r="D260">
        <v>0</v>
      </c>
      <c r="E260">
        <v>0</v>
      </c>
      <c r="F260">
        <v>0</v>
      </c>
      <c r="G260">
        <v>0</v>
      </c>
      <c r="H260" s="9">
        <v>199.06199497127</v>
      </c>
      <c r="I260" s="9">
        <v>-1.8201339999999999</v>
      </c>
      <c r="J260" s="9">
        <v>-1.820273</v>
      </c>
      <c r="K260" s="9">
        <v>-3.8243027000000001</v>
      </c>
      <c r="L260" s="9">
        <v>-0.21777488718601001</v>
      </c>
      <c r="M260" s="9">
        <v>-0.78398961</v>
      </c>
      <c r="N260" s="9">
        <v>-0.78398961</v>
      </c>
      <c r="O260" s="9">
        <v>-0.21777488718601001</v>
      </c>
      <c r="P260">
        <v>0</v>
      </c>
      <c r="Q260" s="9">
        <v>68.849991000000003</v>
      </c>
      <c r="R260" s="9">
        <v>-1.0665278288390901E-3</v>
      </c>
      <c r="S260" s="9">
        <v>0.21777488718601001</v>
      </c>
      <c r="T260" s="9">
        <v>0</v>
      </c>
      <c r="U260" s="9">
        <v>0.21777488718601001</v>
      </c>
      <c r="V260" s="9" t="s">
        <v>97</v>
      </c>
      <c r="W260" s="9">
        <v>0</v>
      </c>
      <c r="X260" s="9">
        <v>6.9612748999999998E-3</v>
      </c>
      <c r="AM260" s="9">
        <f>K260-'Processed Potentiostat'!$J$3</f>
        <v>-3.8243027000000001</v>
      </c>
    </row>
    <row r="261" spans="1:39" x14ac:dyDescent="0.35">
      <c r="A261">
        <v>2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0</v>
      </c>
      <c r="H261" s="9">
        <v>200.06199494600801</v>
      </c>
      <c r="I261" s="9">
        <v>-1.8200852999999999</v>
      </c>
      <c r="J261" s="9">
        <v>-1.8201809</v>
      </c>
      <c r="K261" s="9">
        <v>-3.7695080999999999</v>
      </c>
      <c r="L261" s="9">
        <v>-0.218881418566783</v>
      </c>
      <c r="M261" s="9">
        <v>-0.78797311000000003</v>
      </c>
      <c r="N261" s="9">
        <v>-0.78797311000000003</v>
      </c>
      <c r="O261" s="9">
        <v>-0.218881418566783</v>
      </c>
      <c r="P261">
        <v>0</v>
      </c>
      <c r="Q261" s="9">
        <v>68.849991000000003</v>
      </c>
      <c r="R261" s="9">
        <v>-1.1065313807726001E-3</v>
      </c>
      <c r="S261" s="9">
        <v>0.218881418566783</v>
      </c>
      <c r="T261" s="9">
        <v>0</v>
      </c>
      <c r="U261" s="9">
        <v>0.218881418566783</v>
      </c>
      <c r="V261" s="9" t="s">
        <v>97</v>
      </c>
      <c r="W261" s="9">
        <v>0</v>
      </c>
      <c r="X261" s="9">
        <v>6.8611866000000002E-3</v>
      </c>
      <c r="AM261" s="9">
        <f>K261-'Processed Potentiostat'!$J$3</f>
        <v>-3.7695080999999999</v>
      </c>
    </row>
    <row r="262" spans="1:39" x14ac:dyDescent="0.35">
      <c r="A262">
        <v>2</v>
      </c>
      <c r="B262">
        <v>0</v>
      </c>
      <c r="C262">
        <v>0</v>
      </c>
      <c r="D262">
        <v>0</v>
      </c>
      <c r="E262">
        <v>0</v>
      </c>
      <c r="F262">
        <v>0</v>
      </c>
      <c r="G262">
        <v>0</v>
      </c>
      <c r="H262" s="9">
        <v>201.061994920746</v>
      </c>
      <c r="I262" s="9">
        <v>-1.8201468000000001</v>
      </c>
      <c r="J262" s="9">
        <v>-1.820214</v>
      </c>
      <c r="K262" s="9">
        <v>-3.9120963</v>
      </c>
      <c r="L262" s="9">
        <v>-0.219959449554191</v>
      </c>
      <c r="M262" s="9">
        <v>-0.79185402000000005</v>
      </c>
      <c r="N262" s="9">
        <v>-0.79185402000000005</v>
      </c>
      <c r="O262" s="9">
        <v>-0.219959449554191</v>
      </c>
      <c r="P262">
        <v>0</v>
      </c>
      <c r="Q262" s="9">
        <v>68.849991000000003</v>
      </c>
      <c r="R262" s="9">
        <v>-1.07803098740841E-3</v>
      </c>
      <c r="S262" s="9">
        <v>0.219959449554191</v>
      </c>
      <c r="T262" s="9">
        <v>0</v>
      </c>
      <c r="U262" s="9">
        <v>0.219959449554191</v>
      </c>
      <c r="V262" s="9" t="s">
        <v>97</v>
      </c>
      <c r="W262" s="9">
        <v>0</v>
      </c>
      <c r="X262" s="9">
        <v>7.1208523999999997E-3</v>
      </c>
      <c r="AM262" s="9">
        <f>K262-'Processed Potentiostat'!$J$3</f>
        <v>-3.9120963</v>
      </c>
    </row>
    <row r="263" spans="1:39" x14ac:dyDescent="0.35">
      <c r="A263">
        <v>2</v>
      </c>
      <c r="B263">
        <v>0</v>
      </c>
      <c r="C263">
        <v>0</v>
      </c>
      <c r="D263">
        <v>0</v>
      </c>
      <c r="E263">
        <v>0</v>
      </c>
      <c r="F263">
        <v>0</v>
      </c>
      <c r="G263">
        <v>0</v>
      </c>
      <c r="H263" s="9">
        <v>202.06199489548399</v>
      </c>
      <c r="I263" s="9">
        <v>-1.8200082</v>
      </c>
      <c r="J263" s="9">
        <v>-1.8201404999999999</v>
      </c>
      <c r="K263" s="9">
        <v>-3.7210766999999998</v>
      </c>
      <c r="L263" s="9">
        <v>-0.22100062177607699</v>
      </c>
      <c r="M263" s="9">
        <v>-0.79560226000000001</v>
      </c>
      <c r="N263" s="9">
        <v>-0.79560226000000001</v>
      </c>
      <c r="O263" s="9">
        <v>-0.22100062177607699</v>
      </c>
      <c r="P263">
        <v>0</v>
      </c>
      <c r="Q263" s="9">
        <v>68.849991000000003</v>
      </c>
      <c r="R263" s="9">
        <v>-1.0411722218857901E-3</v>
      </c>
      <c r="S263" s="9">
        <v>0.22100062177607699</v>
      </c>
      <c r="T263" s="9">
        <v>0</v>
      </c>
      <c r="U263" s="9">
        <v>0.22100062177607699</v>
      </c>
      <c r="V263" s="9" t="s">
        <v>97</v>
      </c>
      <c r="W263" s="9">
        <v>0</v>
      </c>
      <c r="X263" s="9">
        <v>6.7728822999999997E-3</v>
      </c>
      <c r="AM263" s="9">
        <f>K263-'Processed Potentiostat'!$J$3</f>
        <v>-3.7210766999999998</v>
      </c>
    </row>
    <row r="264" spans="1:39" x14ac:dyDescent="0.35">
      <c r="A264">
        <v>2</v>
      </c>
      <c r="B264">
        <v>0</v>
      </c>
      <c r="C264">
        <v>0</v>
      </c>
      <c r="D264">
        <v>0</v>
      </c>
      <c r="E264">
        <v>0</v>
      </c>
      <c r="F264">
        <v>0</v>
      </c>
      <c r="G264">
        <v>0</v>
      </c>
      <c r="H264" s="9">
        <v>203.06199487022201</v>
      </c>
      <c r="I264" s="9">
        <v>-1.8201149999999999</v>
      </c>
      <c r="J264" s="9">
        <v>-1.8202544000000001</v>
      </c>
      <c r="K264" s="9">
        <v>-4.2863997999999999</v>
      </c>
      <c r="L264" s="9">
        <v>-0.22216532942683101</v>
      </c>
      <c r="M264" s="9">
        <v>-0.79979520999999998</v>
      </c>
      <c r="N264" s="9">
        <v>-0.79979520999999998</v>
      </c>
      <c r="O264" s="9">
        <v>-0.22216532942683101</v>
      </c>
      <c r="P264">
        <v>0</v>
      </c>
      <c r="Q264" s="9">
        <v>68.849991000000003</v>
      </c>
      <c r="R264" s="9">
        <v>-1.16470765075418E-3</v>
      </c>
      <c r="S264" s="9">
        <v>0.22216532942683101</v>
      </c>
      <c r="T264" s="9">
        <v>0</v>
      </c>
      <c r="U264" s="9">
        <v>0.22216532942683101</v>
      </c>
      <c r="V264" s="9" t="s">
        <v>97</v>
      </c>
      <c r="W264" s="9">
        <v>0</v>
      </c>
      <c r="X264" s="9">
        <v>7.8023383000000003E-3</v>
      </c>
      <c r="AM264" s="9">
        <f>K264-'Processed Potentiostat'!$J$3</f>
        <v>-4.2863997999999999</v>
      </c>
    </row>
    <row r="265" spans="1:39" x14ac:dyDescent="0.35">
      <c r="A265">
        <v>2</v>
      </c>
      <c r="B265">
        <v>0</v>
      </c>
      <c r="C265">
        <v>0</v>
      </c>
      <c r="D265">
        <v>0</v>
      </c>
      <c r="E265">
        <v>0</v>
      </c>
      <c r="F265">
        <v>0</v>
      </c>
      <c r="G265">
        <v>0</v>
      </c>
      <c r="H265" s="9">
        <v>204.06199484496</v>
      </c>
      <c r="I265" s="9">
        <v>-1.8200022</v>
      </c>
      <c r="J265" s="9">
        <v>-1.8201149999999999</v>
      </c>
      <c r="K265" s="9">
        <v>-4.2815989999999999</v>
      </c>
      <c r="L265" s="9">
        <v>-0.223422320933434</v>
      </c>
      <c r="M265" s="9">
        <v>-0.80432033999999997</v>
      </c>
      <c r="N265" s="9">
        <v>-0.80432033999999997</v>
      </c>
      <c r="O265" s="9">
        <v>-0.223422320933434</v>
      </c>
      <c r="P265">
        <v>0</v>
      </c>
      <c r="Q265" s="9">
        <v>68.849991000000003</v>
      </c>
      <c r="R265" s="9">
        <v>-1.25699150660302E-3</v>
      </c>
      <c r="S265" s="9">
        <v>0.223422320933434</v>
      </c>
      <c r="T265" s="9">
        <v>0</v>
      </c>
      <c r="U265" s="9">
        <v>0.223422320933434</v>
      </c>
      <c r="V265" s="9" t="s">
        <v>97</v>
      </c>
      <c r="W265" s="9">
        <v>0</v>
      </c>
      <c r="X265" s="9">
        <v>7.7930022999999999E-3</v>
      </c>
      <c r="AM265" s="9">
        <f>K265-'Processed Potentiostat'!$J$3</f>
        <v>-4.2815989999999999</v>
      </c>
    </row>
    <row r="266" spans="1:39" x14ac:dyDescent="0.35">
      <c r="A266">
        <v>2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 s="9">
        <v>205.06199481969799</v>
      </c>
      <c r="I266" s="9">
        <v>-1.8200797</v>
      </c>
      <c r="J266" s="9">
        <v>-1.8201738999999999</v>
      </c>
      <c r="K266" s="9">
        <v>-4.3377657000000003</v>
      </c>
      <c r="L266" s="9">
        <v>-0.22463844399389901</v>
      </c>
      <c r="M266" s="9">
        <v>-0.80869842000000003</v>
      </c>
      <c r="N266" s="9">
        <v>-0.80869842000000003</v>
      </c>
      <c r="O266" s="9">
        <v>-0.22463844399389901</v>
      </c>
      <c r="P266">
        <v>0</v>
      </c>
      <c r="Q266" s="9">
        <v>68.849991000000003</v>
      </c>
      <c r="R266" s="9">
        <v>-1.2161230604648601E-3</v>
      </c>
      <c r="S266" s="9">
        <v>0.22463844399389901</v>
      </c>
      <c r="T266" s="9">
        <v>0</v>
      </c>
      <c r="U266" s="9">
        <v>0.22463844399389901</v>
      </c>
      <c r="V266" s="9" t="s">
        <v>97</v>
      </c>
      <c r="W266" s="9">
        <v>0</v>
      </c>
      <c r="X266" s="9">
        <v>7.8954873999999998E-3</v>
      </c>
      <c r="AM266" s="9">
        <f>K266-'Processed Potentiostat'!$J$3</f>
        <v>-4.3377657000000003</v>
      </c>
    </row>
    <row r="267" spans="1:39" x14ac:dyDescent="0.35">
      <c r="A267">
        <v>2</v>
      </c>
      <c r="B267">
        <v>0</v>
      </c>
      <c r="C267">
        <v>0</v>
      </c>
      <c r="D267">
        <v>0</v>
      </c>
      <c r="E267">
        <v>0</v>
      </c>
      <c r="F267">
        <v>0</v>
      </c>
      <c r="G267">
        <v>0</v>
      </c>
      <c r="H267" s="9">
        <v>206.061994794436</v>
      </c>
      <c r="I267" s="9">
        <v>-1.8201126999999999</v>
      </c>
      <c r="J267" s="9">
        <v>-1.8202369</v>
      </c>
      <c r="K267" s="9">
        <v>-4.2959642000000002</v>
      </c>
      <c r="L267" s="9">
        <v>-0.225849523318224</v>
      </c>
      <c r="M267" s="9">
        <v>-0.81305826000000003</v>
      </c>
      <c r="N267" s="9">
        <v>-0.81305826000000003</v>
      </c>
      <c r="O267" s="9">
        <v>-0.225849523318224</v>
      </c>
      <c r="P267">
        <v>0</v>
      </c>
      <c r="Q267" s="9">
        <v>68.849991000000003</v>
      </c>
      <c r="R267" s="9">
        <v>-1.2110793243248999E-3</v>
      </c>
      <c r="S267" s="9">
        <v>0.225849523318224</v>
      </c>
      <c r="T267" s="9">
        <v>0</v>
      </c>
      <c r="U267" s="9">
        <v>0.225849523318224</v>
      </c>
      <c r="V267" s="9" t="s">
        <v>97</v>
      </c>
      <c r="W267" s="9">
        <v>0</v>
      </c>
      <c r="X267" s="9">
        <v>7.8196729999999992E-3</v>
      </c>
      <c r="AM267" s="9">
        <f>K267-'Processed Potentiostat'!$J$3</f>
        <v>-4.2959642000000002</v>
      </c>
    </row>
    <row r="268" spans="1:39" x14ac:dyDescent="0.35">
      <c r="A268">
        <v>2</v>
      </c>
      <c r="B268">
        <v>0</v>
      </c>
      <c r="C268">
        <v>0</v>
      </c>
      <c r="D268">
        <v>0</v>
      </c>
      <c r="E268">
        <v>0</v>
      </c>
      <c r="F268">
        <v>0</v>
      </c>
      <c r="G268">
        <v>0</v>
      </c>
      <c r="H268" s="9">
        <v>207.061994769173</v>
      </c>
      <c r="I268" s="9">
        <v>-1.8200065000000001</v>
      </c>
      <c r="J268" s="9">
        <v>-1.8201316999999999</v>
      </c>
      <c r="K268" s="9">
        <v>-4.2497052999999996</v>
      </c>
      <c r="L268" s="9">
        <v>-0.22704131075060299</v>
      </c>
      <c r="M268" s="9">
        <v>-0.81734872000000003</v>
      </c>
      <c r="N268" s="9">
        <v>-0.81734872000000003</v>
      </c>
      <c r="O268" s="9">
        <v>-0.22704131075060299</v>
      </c>
      <c r="P268">
        <v>0</v>
      </c>
      <c r="Q268" s="9">
        <v>68.849991000000003</v>
      </c>
      <c r="R268" s="9">
        <v>-1.1917874323792101E-3</v>
      </c>
      <c r="S268" s="9">
        <v>0.22704131075060299</v>
      </c>
      <c r="T268" s="9">
        <v>0</v>
      </c>
      <c r="U268" s="9">
        <v>0.22704131075060299</v>
      </c>
      <c r="V268" s="9" t="s">
        <v>97</v>
      </c>
      <c r="W268" s="9">
        <v>0</v>
      </c>
      <c r="X268" s="9">
        <v>7.7350233000000003E-3</v>
      </c>
      <c r="AM268" s="9">
        <f>K268-'Processed Potentiostat'!$J$3</f>
        <v>-4.2497052999999996</v>
      </c>
    </row>
    <row r="269" spans="1:39" x14ac:dyDescent="0.35">
      <c r="A269">
        <v>2</v>
      </c>
      <c r="B269">
        <v>0</v>
      </c>
      <c r="C269">
        <v>0</v>
      </c>
      <c r="D269">
        <v>0</v>
      </c>
      <c r="E269">
        <v>0</v>
      </c>
      <c r="F269">
        <v>0</v>
      </c>
      <c r="G269">
        <v>0</v>
      </c>
      <c r="H269" s="9">
        <v>208.06199474391099</v>
      </c>
      <c r="I269" s="9">
        <v>-1.8199997999999999</v>
      </c>
      <c r="J269" s="9">
        <v>-1.820047</v>
      </c>
      <c r="K269" s="9">
        <v>-4.3892832000000004</v>
      </c>
      <c r="L269" s="9">
        <v>-0.228221155776619</v>
      </c>
      <c r="M269" s="9">
        <v>-0.82159614999999997</v>
      </c>
      <c r="N269" s="9">
        <v>-0.82159614999999997</v>
      </c>
      <c r="O269" s="9">
        <v>-0.228221155776619</v>
      </c>
      <c r="P269">
        <v>0</v>
      </c>
      <c r="Q269" s="9">
        <v>68.849991000000003</v>
      </c>
      <c r="R269" s="9">
        <v>-1.1798450260162301E-3</v>
      </c>
      <c r="S269" s="9">
        <v>0.228221155776619</v>
      </c>
      <c r="T269" s="9">
        <v>0</v>
      </c>
      <c r="U269" s="9">
        <v>0.228221155776619</v>
      </c>
      <c r="V269" s="9" t="s">
        <v>97</v>
      </c>
      <c r="W269" s="9">
        <v>0</v>
      </c>
      <c r="X269" s="9">
        <v>7.9887016000000002E-3</v>
      </c>
      <c r="AM269" s="9">
        <f>K269-'Processed Potentiostat'!$J$3</f>
        <v>-4.3892832000000004</v>
      </c>
    </row>
    <row r="270" spans="1:39" x14ac:dyDescent="0.35">
      <c r="A270">
        <v>2</v>
      </c>
      <c r="B270">
        <v>0</v>
      </c>
      <c r="C270">
        <v>0</v>
      </c>
      <c r="D270">
        <v>0</v>
      </c>
      <c r="E270">
        <v>0</v>
      </c>
      <c r="F270">
        <v>0</v>
      </c>
      <c r="G270">
        <v>0</v>
      </c>
      <c r="H270" s="9">
        <v>209.061994718649</v>
      </c>
      <c r="I270" s="9">
        <v>-1.8200673000000001</v>
      </c>
      <c r="J270" s="9">
        <v>-1.8202258</v>
      </c>
      <c r="K270" s="9">
        <v>-4.0748420000000003</v>
      </c>
      <c r="L270" s="9">
        <v>-0.229364825387782</v>
      </c>
      <c r="M270" s="9">
        <v>-0.82571340000000004</v>
      </c>
      <c r="N270" s="9">
        <v>-0.82571340000000004</v>
      </c>
      <c r="O270" s="9">
        <v>-0.229364825387782</v>
      </c>
      <c r="P270">
        <v>0</v>
      </c>
      <c r="Q270" s="9">
        <v>68.849991000000003</v>
      </c>
      <c r="R270" s="9">
        <v>-1.1436696111626001E-3</v>
      </c>
      <c r="S270" s="9">
        <v>0.229364825387782</v>
      </c>
      <c r="T270" s="9">
        <v>0</v>
      </c>
      <c r="U270" s="9">
        <v>0.229364825387782</v>
      </c>
      <c r="V270" s="9" t="s">
        <v>97</v>
      </c>
      <c r="W270" s="9">
        <v>0</v>
      </c>
      <c r="X270" s="9">
        <v>7.4171326000000001E-3</v>
      </c>
      <c r="AM270" s="9">
        <f>K270-'Processed Potentiostat'!$J$3</f>
        <v>-4.0748420000000003</v>
      </c>
    </row>
    <row r="271" spans="1:39" x14ac:dyDescent="0.35">
      <c r="A271">
        <v>2</v>
      </c>
      <c r="B271">
        <v>0</v>
      </c>
      <c r="C271">
        <v>0</v>
      </c>
      <c r="D271">
        <v>0</v>
      </c>
      <c r="E271">
        <v>0</v>
      </c>
      <c r="F271">
        <v>0</v>
      </c>
      <c r="G271">
        <v>0</v>
      </c>
      <c r="H271" s="9">
        <v>210.06199469338699</v>
      </c>
      <c r="I271" s="9">
        <v>-1.8200257</v>
      </c>
      <c r="J271" s="9">
        <v>-1.8201571000000001</v>
      </c>
      <c r="K271" s="9">
        <v>-3.9945933999999998</v>
      </c>
      <c r="L271" s="9">
        <v>-0.23052063039894899</v>
      </c>
      <c r="M271" s="9">
        <v>-0.82987427999999996</v>
      </c>
      <c r="N271" s="9">
        <v>-0.82987427999999996</v>
      </c>
      <c r="O271" s="9">
        <v>-0.23052063039894899</v>
      </c>
      <c r="P271">
        <v>0</v>
      </c>
      <c r="Q271" s="9">
        <v>68.849991000000003</v>
      </c>
      <c r="R271" s="9">
        <v>-1.1558050111664601E-3</v>
      </c>
      <c r="S271" s="9">
        <v>0.23052063039894899</v>
      </c>
      <c r="T271" s="9">
        <v>0</v>
      </c>
      <c r="U271" s="9">
        <v>0.23052063039894899</v>
      </c>
      <c r="V271" s="9" t="s">
        <v>97</v>
      </c>
      <c r="W271" s="9">
        <v>0</v>
      </c>
      <c r="X271" s="9">
        <v>7.2707874E-3</v>
      </c>
      <c r="AM271" s="9">
        <f>K271-'Processed Potentiostat'!$J$3</f>
        <v>-3.9945933999999998</v>
      </c>
    </row>
    <row r="272" spans="1:39" x14ac:dyDescent="0.35">
      <c r="A272">
        <v>2</v>
      </c>
      <c r="B272">
        <v>0</v>
      </c>
      <c r="C272">
        <v>0</v>
      </c>
      <c r="D272">
        <v>0</v>
      </c>
      <c r="E272">
        <v>0</v>
      </c>
      <c r="F272">
        <v>0</v>
      </c>
      <c r="G272">
        <v>0</v>
      </c>
      <c r="H272" s="9">
        <v>211.06199466812501</v>
      </c>
      <c r="I272" s="9">
        <v>-1.8198915</v>
      </c>
      <c r="J272" s="9">
        <v>-1.8200308999999999</v>
      </c>
      <c r="K272" s="9">
        <v>-4.4632826000000003</v>
      </c>
      <c r="L272" s="9">
        <v>-0.231713095633162</v>
      </c>
      <c r="M272" s="9">
        <v>-0.83416712000000004</v>
      </c>
      <c r="N272" s="9">
        <v>-0.83416712000000004</v>
      </c>
      <c r="O272" s="9">
        <v>-0.231713095633162</v>
      </c>
      <c r="P272">
        <v>0</v>
      </c>
      <c r="Q272" s="9">
        <v>68.849991000000003</v>
      </c>
      <c r="R272" s="9">
        <v>-1.1924652342134E-3</v>
      </c>
      <c r="S272" s="9">
        <v>0.231713095633162</v>
      </c>
      <c r="T272" s="9">
        <v>0</v>
      </c>
      <c r="U272" s="9">
        <v>0.231713095633162</v>
      </c>
      <c r="V272" s="9" t="s">
        <v>97</v>
      </c>
      <c r="W272" s="9">
        <v>0</v>
      </c>
      <c r="X272" s="9">
        <v>8.1233121000000002E-3</v>
      </c>
      <c r="AM272" s="9">
        <f>K272-'Processed Potentiostat'!$J$3</f>
        <v>-4.4632826000000003</v>
      </c>
    </row>
    <row r="273" spans="1:39" x14ac:dyDescent="0.35">
      <c r="A273">
        <v>2</v>
      </c>
      <c r="B273">
        <v>0</v>
      </c>
      <c r="C273">
        <v>0</v>
      </c>
      <c r="D273">
        <v>0</v>
      </c>
      <c r="E273">
        <v>0</v>
      </c>
      <c r="F273">
        <v>0</v>
      </c>
      <c r="G273">
        <v>0</v>
      </c>
      <c r="H273" s="9">
        <v>212.061994642863</v>
      </c>
      <c r="I273" s="9">
        <v>-1.8198357000000001</v>
      </c>
      <c r="J273" s="9">
        <v>-1.8199463</v>
      </c>
      <c r="K273" s="9">
        <v>-4.1426686999999998</v>
      </c>
      <c r="L273" s="9">
        <v>-0.23287704721518299</v>
      </c>
      <c r="M273" s="9">
        <v>-0.83835738999999998</v>
      </c>
      <c r="N273" s="9">
        <v>-0.83835738999999998</v>
      </c>
      <c r="O273" s="9">
        <v>-0.23287704721518299</v>
      </c>
      <c r="P273">
        <v>0</v>
      </c>
      <c r="Q273" s="9">
        <v>68.849991000000003</v>
      </c>
      <c r="R273" s="9">
        <v>-1.1639515820211701E-3</v>
      </c>
      <c r="S273" s="9">
        <v>0.23287704721518299</v>
      </c>
      <c r="T273" s="9">
        <v>0</v>
      </c>
      <c r="U273" s="9">
        <v>0.23287704721518299</v>
      </c>
      <c r="V273" s="9" t="s">
        <v>97</v>
      </c>
      <c r="W273" s="9">
        <v>0</v>
      </c>
      <c r="X273" s="9">
        <v>7.5394344000000004E-3</v>
      </c>
      <c r="AM273" s="9">
        <f>K273-'Processed Potentiostat'!$J$3</f>
        <v>-4.1426686999999998</v>
      </c>
    </row>
    <row r="274" spans="1:39" x14ac:dyDescent="0.35">
      <c r="A274">
        <v>2</v>
      </c>
      <c r="B274">
        <v>0</v>
      </c>
      <c r="C274">
        <v>0</v>
      </c>
      <c r="D274">
        <v>0</v>
      </c>
      <c r="E274">
        <v>0</v>
      </c>
      <c r="F274">
        <v>0</v>
      </c>
      <c r="G274">
        <v>0</v>
      </c>
      <c r="H274" s="9">
        <v>213.06199461760099</v>
      </c>
      <c r="I274" s="9">
        <v>-1.8200088999999999</v>
      </c>
      <c r="J274" s="9">
        <v>-1.8202807000000001</v>
      </c>
      <c r="K274" s="9">
        <v>-4.0459589999999999</v>
      </c>
      <c r="L274" s="9">
        <v>-0.23398316370092501</v>
      </c>
      <c r="M274" s="9">
        <v>-0.84233939999999996</v>
      </c>
      <c r="N274" s="9">
        <v>-0.84233939999999996</v>
      </c>
      <c r="O274" s="9">
        <v>-0.23398316370092501</v>
      </c>
      <c r="P274">
        <v>0</v>
      </c>
      <c r="Q274" s="9">
        <v>68.849991000000003</v>
      </c>
      <c r="R274" s="9">
        <v>-1.1061164857414101E-3</v>
      </c>
      <c r="S274" s="9">
        <v>0.23398316370092501</v>
      </c>
      <c r="T274" s="9">
        <v>0</v>
      </c>
      <c r="U274" s="9">
        <v>0.23398316370092501</v>
      </c>
      <c r="V274" s="9" t="s">
        <v>97</v>
      </c>
      <c r="W274" s="9">
        <v>0</v>
      </c>
      <c r="X274" s="9">
        <v>7.3647811000000004E-3</v>
      </c>
      <c r="AM274" s="9">
        <f>K274-'Processed Potentiostat'!$J$3</f>
        <v>-4.0459589999999999</v>
      </c>
    </row>
    <row r="275" spans="1:39" x14ac:dyDescent="0.35">
      <c r="A275">
        <v>2</v>
      </c>
      <c r="B275">
        <v>0</v>
      </c>
      <c r="C275">
        <v>0</v>
      </c>
      <c r="D275">
        <v>0</v>
      </c>
      <c r="E275">
        <v>0</v>
      </c>
      <c r="F275">
        <v>0</v>
      </c>
      <c r="G275">
        <v>0</v>
      </c>
      <c r="H275" s="9">
        <v>214.061994592339</v>
      </c>
      <c r="I275" s="9">
        <v>-1.8198780000000001</v>
      </c>
      <c r="J275" s="9">
        <v>-1.8200601000000001</v>
      </c>
      <c r="K275" s="9">
        <v>-4.3581133000000003</v>
      </c>
      <c r="L275" s="9">
        <v>-0.23513886958858701</v>
      </c>
      <c r="M275" s="9">
        <v>-0.84649991999999996</v>
      </c>
      <c r="N275" s="9">
        <v>-0.84649991999999996</v>
      </c>
      <c r="O275" s="9">
        <v>-0.23513886958858701</v>
      </c>
      <c r="P275">
        <v>0</v>
      </c>
      <c r="Q275" s="9">
        <v>68.849991000000003</v>
      </c>
      <c r="R275" s="9">
        <v>-1.15570588766203E-3</v>
      </c>
      <c r="S275" s="9">
        <v>0.23513886958858701</v>
      </c>
      <c r="T275" s="9">
        <v>0</v>
      </c>
      <c r="U275" s="9">
        <v>0.23513886958858701</v>
      </c>
      <c r="V275" s="9" t="s">
        <v>97</v>
      </c>
      <c r="W275" s="9">
        <v>0</v>
      </c>
      <c r="X275" s="9">
        <v>7.9320277999999998E-3</v>
      </c>
      <c r="AM275" s="9">
        <f>K275-'Processed Potentiostat'!$J$3</f>
        <v>-4.3581133000000003</v>
      </c>
    </row>
    <row r="276" spans="1:39" x14ac:dyDescent="0.35">
      <c r="A276">
        <v>2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 s="9">
        <v>215.061994567076</v>
      </c>
      <c r="I276" s="9">
        <v>-1.8200628000000001</v>
      </c>
      <c r="J276" s="9">
        <v>-1.8200586999999999</v>
      </c>
      <c r="K276" s="9">
        <v>-3.9053898</v>
      </c>
      <c r="L276" s="9">
        <v>-0.23626421789348101</v>
      </c>
      <c r="M276" s="9">
        <v>-0.85055119000000001</v>
      </c>
      <c r="N276" s="9">
        <v>-0.85055119000000001</v>
      </c>
      <c r="O276" s="9">
        <v>-0.23626421789348101</v>
      </c>
      <c r="P276">
        <v>0</v>
      </c>
      <c r="Q276" s="9">
        <v>68.849991000000003</v>
      </c>
      <c r="R276" s="9">
        <v>-1.12534830489424E-3</v>
      </c>
      <c r="S276" s="9">
        <v>0.23626421789348101</v>
      </c>
      <c r="T276" s="9">
        <v>0</v>
      </c>
      <c r="U276" s="9">
        <v>0.23626421789348101</v>
      </c>
      <c r="V276" s="9" t="s">
        <v>97</v>
      </c>
      <c r="W276" s="9">
        <v>0</v>
      </c>
      <c r="X276" s="9">
        <v>7.1080388E-3</v>
      </c>
      <c r="AM276" s="9">
        <f>K276-'Processed Potentiostat'!$J$3</f>
        <v>-3.9053898</v>
      </c>
    </row>
    <row r="277" spans="1:39" x14ac:dyDescent="0.35">
      <c r="A277">
        <v>2</v>
      </c>
      <c r="B277">
        <v>0</v>
      </c>
      <c r="C277">
        <v>0</v>
      </c>
      <c r="D277">
        <v>0</v>
      </c>
      <c r="E277">
        <v>0</v>
      </c>
      <c r="F277">
        <v>0</v>
      </c>
      <c r="G277">
        <v>0</v>
      </c>
      <c r="H277" s="9">
        <v>216.06199454181399</v>
      </c>
      <c r="I277" s="9">
        <v>-1.8198719999999999</v>
      </c>
      <c r="J277" s="9">
        <v>-1.8200239</v>
      </c>
      <c r="K277" s="9">
        <v>-3.830209</v>
      </c>
      <c r="L277" s="9">
        <v>-0.23741607395293901</v>
      </c>
      <c r="M277" s="9">
        <v>-0.85469788000000002</v>
      </c>
      <c r="N277" s="9">
        <v>-0.85469788000000002</v>
      </c>
      <c r="O277" s="9">
        <v>-0.23741607395293901</v>
      </c>
      <c r="P277">
        <v>0</v>
      </c>
      <c r="Q277" s="9">
        <v>68.849991000000003</v>
      </c>
      <c r="R277" s="9">
        <v>-1.1518560594585201E-3</v>
      </c>
      <c r="S277" s="9">
        <v>0.23741607395293901</v>
      </c>
      <c r="T277" s="9">
        <v>0</v>
      </c>
      <c r="U277" s="9">
        <v>0.23741607395293901</v>
      </c>
      <c r="V277" s="9" t="s">
        <v>97</v>
      </c>
      <c r="W277" s="9">
        <v>0</v>
      </c>
      <c r="X277" s="9">
        <v>6.9710719000000004E-3</v>
      </c>
      <c r="AM277" s="9">
        <f>K277-'Processed Potentiostat'!$J$3</f>
        <v>-3.830209</v>
      </c>
    </row>
    <row r="278" spans="1:39" x14ac:dyDescent="0.35">
      <c r="A278">
        <v>2</v>
      </c>
      <c r="B278">
        <v>0</v>
      </c>
      <c r="C278">
        <v>0</v>
      </c>
      <c r="D278">
        <v>0</v>
      </c>
      <c r="E278">
        <v>0</v>
      </c>
      <c r="F278">
        <v>0</v>
      </c>
      <c r="G278">
        <v>0</v>
      </c>
      <c r="H278" s="9">
        <v>217.06199451655201</v>
      </c>
      <c r="I278" s="9">
        <v>-1.8200284</v>
      </c>
      <c r="J278" s="9">
        <v>-1.8201185</v>
      </c>
      <c r="K278" s="9">
        <v>-3.7014146000000001</v>
      </c>
      <c r="L278" s="9">
        <v>-0.23849204170343599</v>
      </c>
      <c r="M278" s="9">
        <v>-0.85857134999999996</v>
      </c>
      <c r="N278" s="9">
        <v>-0.85857134999999996</v>
      </c>
      <c r="O278" s="9">
        <v>-0.23849204170343599</v>
      </c>
      <c r="P278">
        <v>0</v>
      </c>
      <c r="Q278" s="9">
        <v>68.849991000000003</v>
      </c>
      <c r="R278" s="9">
        <v>-1.07596775049631E-3</v>
      </c>
      <c r="S278" s="9">
        <v>0.23849204170343599</v>
      </c>
      <c r="T278" s="9">
        <v>0</v>
      </c>
      <c r="U278" s="9">
        <v>0.23849204170343599</v>
      </c>
      <c r="V278" s="9" t="s">
        <v>97</v>
      </c>
      <c r="W278" s="9">
        <v>0</v>
      </c>
      <c r="X278" s="9">
        <v>6.7370132999999997E-3</v>
      </c>
      <c r="AM278" s="9">
        <f>K278-'Processed Potentiostat'!$J$3</f>
        <v>-3.7014146000000001</v>
      </c>
    </row>
    <row r="279" spans="1:39" x14ac:dyDescent="0.35">
      <c r="A279">
        <v>2</v>
      </c>
      <c r="B279">
        <v>0</v>
      </c>
      <c r="C279">
        <v>0</v>
      </c>
      <c r="D279">
        <v>0</v>
      </c>
      <c r="E279">
        <v>0</v>
      </c>
      <c r="F279">
        <v>0</v>
      </c>
      <c r="G279">
        <v>0</v>
      </c>
      <c r="H279" s="9">
        <v>218.06199449128999</v>
      </c>
      <c r="I279" s="9">
        <v>-1.8201551</v>
      </c>
      <c r="J279" s="9">
        <v>-1.8202109</v>
      </c>
      <c r="K279" s="9">
        <v>-3.7297262999999998</v>
      </c>
      <c r="L279" s="9">
        <v>-0.23954386749533799</v>
      </c>
      <c r="M279" s="9">
        <v>-0.86235790999999995</v>
      </c>
      <c r="N279" s="9">
        <v>-0.86235790999999995</v>
      </c>
      <c r="O279" s="9">
        <v>-0.23954386749533799</v>
      </c>
      <c r="P279">
        <v>0</v>
      </c>
      <c r="Q279" s="9">
        <v>68.849991000000003</v>
      </c>
      <c r="R279" s="9">
        <v>-1.05182579190202E-3</v>
      </c>
      <c r="S279" s="9">
        <v>0.23954386749533799</v>
      </c>
      <c r="T279" s="9">
        <v>0</v>
      </c>
      <c r="U279" s="9">
        <v>0.23954386749533799</v>
      </c>
      <c r="V279" s="9" t="s">
        <v>97</v>
      </c>
      <c r="W279" s="9">
        <v>0</v>
      </c>
      <c r="X279" s="9">
        <v>6.7888884999999996E-3</v>
      </c>
      <c r="AM279" s="9">
        <f>K279-'Processed Potentiostat'!$J$3</f>
        <v>-3.7297262999999998</v>
      </c>
    </row>
    <row r="280" spans="1:39" x14ac:dyDescent="0.35">
      <c r="A280">
        <v>2</v>
      </c>
      <c r="B280">
        <v>0</v>
      </c>
      <c r="C280">
        <v>0</v>
      </c>
      <c r="D280">
        <v>0</v>
      </c>
      <c r="E280">
        <v>0</v>
      </c>
      <c r="F280">
        <v>0</v>
      </c>
      <c r="G280">
        <v>0</v>
      </c>
      <c r="H280" s="9">
        <v>219.06199446602801</v>
      </c>
      <c r="I280" s="9">
        <v>-1.8200438000000001</v>
      </c>
      <c r="J280" s="9">
        <v>-1.8201001000000001</v>
      </c>
      <c r="K280" s="9">
        <v>-4.1792873999999998</v>
      </c>
      <c r="L280" s="9">
        <v>-0.24066319521045601</v>
      </c>
      <c r="M280" s="9">
        <v>-0.86638749000000004</v>
      </c>
      <c r="N280" s="9">
        <v>-0.86638749000000004</v>
      </c>
      <c r="O280" s="9">
        <v>-0.24066319521045601</v>
      </c>
      <c r="P280">
        <v>0</v>
      </c>
      <c r="Q280" s="9">
        <v>68.849991000000003</v>
      </c>
      <c r="R280" s="9">
        <v>-1.1193277151187099E-3</v>
      </c>
      <c r="S280" s="9">
        <v>0.24066319521045601</v>
      </c>
      <c r="T280" s="9">
        <v>0</v>
      </c>
      <c r="U280" s="9">
        <v>0.24066319521045601</v>
      </c>
      <c r="V280" s="9" t="s">
        <v>97</v>
      </c>
      <c r="W280" s="9">
        <v>0</v>
      </c>
      <c r="X280" s="9">
        <v>7.6067215000000001E-3</v>
      </c>
      <c r="AM280" s="9">
        <f>K280-'Processed Potentiostat'!$J$3</f>
        <v>-4.1792873999999998</v>
      </c>
    </row>
    <row r="281" spans="1:39" x14ac:dyDescent="0.35">
      <c r="A281">
        <v>2</v>
      </c>
      <c r="B281">
        <v>0</v>
      </c>
      <c r="C281">
        <v>0</v>
      </c>
      <c r="D281">
        <v>0</v>
      </c>
      <c r="E281">
        <v>0</v>
      </c>
      <c r="F281">
        <v>0</v>
      </c>
      <c r="G281">
        <v>0</v>
      </c>
      <c r="H281" s="9">
        <v>220.061994440766</v>
      </c>
      <c r="I281" s="9">
        <v>-1.8200103999999999</v>
      </c>
      <c r="J281" s="9">
        <v>-1.8200628999999999</v>
      </c>
      <c r="K281" s="9">
        <v>-4.2044367999999999</v>
      </c>
      <c r="L281" s="9">
        <v>-0.241768818478518</v>
      </c>
      <c r="M281" s="9">
        <v>-0.87036776999999999</v>
      </c>
      <c r="N281" s="9">
        <v>-0.87036776999999999</v>
      </c>
      <c r="O281" s="9">
        <v>-0.241768818478518</v>
      </c>
      <c r="P281">
        <v>0</v>
      </c>
      <c r="Q281" s="9">
        <v>68.849991000000003</v>
      </c>
      <c r="R281" s="9">
        <v>-1.10562326806121E-3</v>
      </c>
      <c r="S281" s="9">
        <v>0.241768818478518</v>
      </c>
      <c r="T281" s="9">
        <v>0</v>
      </c>
      <c r="U281" s="9">
        <v>0.241768818478518</v>
      </c>
      <c r="V281" s="9" t="s">
        <v>97</v>
      </c>
      <c r="W281" s="9">
        <v>0</v>
      </c>
      <c r="X281" s="9">
        <v>7.6523394999999999E-3</v>
      </c>
      <c r="AM281" s="9">
        <f>K281-'Processed Potentiostat'!$J$3</f>
        <v>-4.2044367999999999</v>
      </c>
    </row>
    <row r="282" spans="1:39" x14ac:dyDescent="0.35">
      <c r="A282">
        <v>2</v>
      </c>
      <c r="B282">
        <v>0</v>
      </c>
      <c r="C282">
        <v>0</v>
      </c>
      <c r="D282">
        <v>0</v>
      </c>
      <c r="E282">
        <v>0</v>
      </c>
      <c r="F282">
        <v>0</v>
      </c>
      <c r="G282">
        <v>0</v>
      </c>
      <c r="H282" s="9">
        <v>221.06199441550399</v>
      </c>
      <c r="I282" s="9">
        <v>-1.8200337</v>
      </c>
      <c r="J282" s="9">
        <v>-1.8200510999999999</v>
      </c>
      <c r="K282" s="9">
        <v>-3.7252684</v>
      </c>
      <c r="L282" s="9">
        <v>-0.24287659393113101</v>
      </c>
      <c r="M282" s="9">
        <v>-0.87435573</v>
      </c>
      <c r="N282" s="9">
        <v>-0.87435573</v>
      </c>
      <c r="O282" s="9">
        <v>-0.24287659393113101</v>
      </c>
      <c r="P282">
        <v>0</v>
      </c>
      <c r="Q282" s="9">
        <v>68.849991000000003</v>
      </c>
      <c r="R282" s="9">
        <v>-1.1077754526138399E-3</v>
      </c>
      <c r="S282" s="9">
        <v>0.24287659393113101</v>
      </c>
      <c r="T282" s="9">
        <v>0</v>
      </c>
      <c r="U282" s="9">
        <v>0.24287659393113101</v>
      </c>
      <c r="V282" s="9" t="s">
        <v>97</v>
      </c>
      <c r="W282" s="9">
        <v>0</v>
      </c>
      <c r="X282" s="9">
        <v>6.7801787999999998E-3</v>
      </c>
      <c r="AM282" s="9">
        <f>K282-'Processed Potentiostat'!$J$3</f>
        <v>-3.7252684</v>
      </c>
    </row>
    <row r="283" spans="1:39" x14ac:dyDescent="0.35">
      <c r="A283">
        <v>2</v>
      </c>
      <c r="B283">
        <v>0</v>
      </c>
      <c r="C283">
        <v>0</v>
      </c>
      <c r="D283">
        <v>0</v>
      </c>
      <c r="E283">
        <v>0</v>
      </c>
      <c r="F283">
        <v>0</v>
      </c>
      <c r="G283">
        <v>0</v>
      </c>
      <c r="H283" s="9">
        <v>222.06199439024201</v>
      </c>
      <c r="I283" s="9">
        <v>-1.8199753000000001</v>
      </c>
      <c r="J283" s="9">
        <v>-1.8200639000000001</v>
      </c>
      <c r="K283" s="9">
        <v>-3.8744488000000001</v>
      </c>
      <c r="L283" s="9">
        <v>-0.24393056157006099</v>
      </c>
      <c r="M283" s="9">
        <v>-0.87815005000000002</v>
      </c>
      <c r="N283" s="9">
        <v>-0.87815005000000002</v>
      </c>
      <c r="O283" s="9">
        <v>-0.24393056157006099</v>
      </c>
      <c r="P283">
        <v>0</v>
      </c>
      <c r="Q283" s="9">
        <v>68.849991000000003</v>
      </c>
      <c r="R283" s="9">
        <v>-1.0539676389296701E-3</v>
      </c>
      <c r="S283" s="9">
        <v>0.24393056157006099</v>
      </c>
      <c r="T283" s="9">
        <v>0</v>
      </c>
      <c r="U283" s="9">
        <v>0.24393056157006099</v>
      </c>
      <c r="V283" s="9" t="s">
        <v>97</v>
      </c>
      <c r="W283" s="9">
        <v>0</v>
      </c>
      <c r="X283" s="9">
        <v>7.0517445000000002E-3</v>
      </c>
      <c r="AM283" s="9">
        <f>K283-'Processed Potentiostat'!$J$3</f>
        <v>-3.8744488000000001</v>
      </c>
    </row>
    <row r="284" spans="1:39" x14ac:dyDescent="0.35">
      <c r="A284">
        <v>2</v>
      </c>
      <c r="B284">
        <v>0</v>
      </c>
      <c r="C284">
        <v>0</v>
      </c>
      <c r="D284">
        <v>0</v>
      </c>
      <c r="E284">
        <v>0</v>
      </c>
      <c r="F284">
        <v>0</v>
      </c>
      <c r="G284">
        <v>0</v>
      </c>
      <c r="H284" s="9">
        <v>223.061994364979</v>
      </c>
      <c r="I284" s="9">
        <v>-1.8200958</v>
      </c>
      <c r="J284" s="9">
        <v>-1.8200187999999999</v>
      </c>
      <c r="K284" s="9">
        <v>-3.8627126000000001</v>
      </c>
      <c r="L284" s="9">
        <v>-0.24499142343732999</v>
      </c>
      <c r="M284" s="9">
        <v>-0.88196914999999998</v>
      </c>
      <c r="N284" s="9">
        <v>-0.88196914999999998</v>
      </c>
      <c r="O284" s="9">
        <v>-0.24499142343732999</v>
      </c>
      <c r="P284">
        <v>0</v>
      </c>
      <c r="Q284" s="9">
        <v>68.849991000000003</v>
      </c>
      <c r="R284" s="9">
        <v>-1.0608618672688899E-3</v>
      </c>
      <c r="S284" s="9">
        <v>0.24499142343732999</v>
      </c>
      <c r="T284" s="9">
        <v>0</v>
      </c>
      <c r="U284" s="9">
        <v>0.24499142343732999</v>
      </c>
      <c r="V284" s="9" t="s">
        <v>97</v>
      </c>
      <c r="W284" s="9">
        <v>0</v>
      </c>
      <c r="X284" s="9">
        <v>7.0302094999999997E-3</v>
      </c>
      <c r="AM284" s="9">
        <f>K284-'Processed Potentiostat'!$J$3</f>
        <v>-3.8627126000000001</v>
      </c>
    </row>
    <row r="285" spans="1:39" x14ac:dyDescent="0.35">
      <c r="A285">
        <v>2</v>
      </c>
      <c r="B285">
        <v>0</v>
      </c>
      <c r="C285">
        <v>0</v>
      </c>
      <c r="D285">
        <v>0</v>
      </c>
      <c r="E285">
        <v>0</v>
      </c>
      <c r="F285">
        <v>0</v>
      </c>
      <c r="G285">
        <v>0</v>
      </c>
      <c r="H285" s="9">
        <v>224.06199433971699</v>
      </c>
      <c r="I285" s="9">
        <v>-1.8198504</v>
      </c>
      <c r="J285" s="9">
        <v>-1.8200423999999999</v>
      </c>
      <c r="K285" s="9">
        <v>-4.3033948000000004</v>
      </c>
      <c r="L285" s="9">
        <v>-0.24622676416386499</v>
      </c>
      <c r="M285" s="9">
        <v>-0.88641638</v>
      </c>
      <c r="N285" s="9">
        <v>-0.88641638</v>
      </c>
      <c r="O285" s="9">
        <v>-0.24622676416386499</v>
      </c>
      <c r="P285">
        <v>0</v>
      </c>
      <c r="Q285" s="9">
        <v>68.849991000000003</v>
      </c>
      <c r="R285" s="9">
        <v>-1.23534072653452E-3</v>
      </c>
      <c r="S285" s="9">
        <v>0.24622676416386499</v>
      </c>
      <c r="T285" s="9">
        <v>0</v>
      </c>
      <c r="U285" s="9">
        <v>0.24622676416386499</v>
      </c>
      <c r="V285" s="9" t="s">
        <v>97</v>
      </c>
      <c r="W285" s="9">
        <v>0</v>
      </c>
      <c r="X285" s="9">
        <v>7.8323604999999998E-3</v>
      </c>
      <c r="AM285" s="9">
        <f>K285-'Processed Potentiostat'!$J$3</f>
        <v>-4.3033948000000004</v>
      </c>
    </row>
    <row r="286" spans="1:39" x14ac:dyDescent="0.35">
      <c r="A286">
        <v>2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 s="9">
        <v>225.06199431445501</v>
      </c>
      <c r="I286" s="9">
        <v>-1.8201019000000001</v>
      </c>
      <c r="J286" s="9">
        <v>-1.8202115000000001</v>
      </c>
      <c r="K286" s="9">
        <v>-4.1877846999999999</v>
      </c>
      <c r="L286" s="9">
        <v>-0.24740264341461601</v>
      </c>
      <c r="M286" s="9">
        <v>-0.89064949999999998</v>
      </c>
      <c r="N286" s="9">
        <v>-0.89064949999999998</v>
      </c>
      <c r="O286" s="9">
        <v>-0.24740264341461601</v>
      </c>
      <c r="P286">
        <v>0</v>
      </c>
      <c r="Q286" s="9">
        <v>68.849991000000003</v>
      </c>
      <c r="R286" s="9">
        <v>-1.1758792507515999E-3</v>
      </c>
      <c r="S286" s="9">
        <v>0.24740264341461601</v>
      </c>
      <c r="T286" s="9">
        <v>0</v>
      </c>
      <c r="U286" s="9">
        <v>0.24740264341461601</v>
      </c>
      <c r="V286" s="9" t="s">
        <v>97</v>
      </c>
      <c r="W286" s="9">
        <v>0</v>
      </c>
      <c r="X286" s="9">
        <v>7.6226541E-3</v>
      </c>
      <c r="AM286" s="9">
        <f>K286-'Processed Potentiostat'!$J$3</f>
        <v>-4.1877846999999999</v>
      </c>
    </row>
    <row r="287" spans="1:39" x14ac:dyDescent="0.35">
      <c r="A287">
        <v>2</v>
      </c>
      <c r="B287">
        <v>0</v>
      </c>
      <c r="C287">
        <v>0</v>
      </c>
      <c r="D287">
        <v>0</v>
      </c>
      <c r="E287">
        <v>0</v>
      </c>
      <c r="F287">
        <v>0</v>
      </c>
      <c r="G287">
        <v>0</v>
      </c>
      <c r="H287" s="9">
        <v>226.061994289193</v>
      </c>
      <c r="I287" s="9">
        <v>-1.8200829999999999</v>
      </c>
      <c r="J287" s="9">
        <v>-1.8200708999999999</v>
      </c>
      <c r="K287" s="9">
        <v>-4.2641087000000004</v>
      </c>
      <c r="L287" s="9">
        <v>-0.24853618780978501</v>
      </c>
      <c r="M287" s="9">
        <v>-0.89473027000000005</v>
      </c>
      <c r="N287" s="9">
        <v>-0.89473027000000005</v>
      </c>
      <c r="O287" s="9">
        <v>-0.24853618780978501</v>
      </c>
      <c r="P287">
        <v>0</v>
      </c>
      <c r="Q287" s="9">
        <v>68.849991000000003</v>
      </c>
      <c r="R287" s="9">
        <v>-1.1335443951686001E-3</v>
      </c>
      <c r="S287" s="9">
        <v>0.24853618780978501</v>
      </c>
      <c r="T287" s="9">
        <v>0</v>
      </c>
      <c r="U287" s="9">
        <v>0.24853618780978501</v>
      </c>
      <c r="V287" s="9" t="s">
        <v>97</v>
      </c>
      <c r="W287" s="9">
        <v>0</v>
      </c>
      <c r="X287" s="9">
        <v>7.7609797000000001E-3</v>
      </c>
      <c r="AM287" s="9">
        <f>K287-'Processed Potentiostat'!$J$3</f>
        <v>-4.2641087000000004</v>
      </c>
    </row>
    <row r="288" spans="1:39" x14ac:dyDescent="0.35">
      <c r="A288">
        <v>2</v>
      </c>
      <c r="B288">
        <v>0</v>
      </c>
      <c r="C288">
        <v>0</v>
      </c>
      <c r="D288">
        <v>0</v>
      </c>
      <c r="E288">
        <v>0</v>
      </c>
      <c r="F288">
        <v>0</v>
      </c>
      <c r="G288">
        <v>0</v>
      </c>
      <c r="H288" s="9">
        <v>227.06199426393101</v>
      </c>
      <c r="I288" s="9">
        <v>-1.8199991</v>
      </c>
      <c r="J288" s="9">
        <v>-1.8201757999999999</v>
      </c>
      <c r="K288" s="9">
        <v>-4.3570085000000001</v>
      </c>
      <c r="L288" s="9">
        <v>-0.24969058782084699</v>
      </c>
      <c r="M288" s="9">
        <v>-0.89888614</v>
      </c>
      <c r="N288" s="9">
        <v>-0.89888614</v>
      </c>
      <c r="O288" s="9">
        <v>-0.24969058782084699</v>
      </c>
      <c r="P288">
        <v>0</v>
      </c>
      <c r="Q288" s="9">
        <v>68.849991000000003</v>
      </c>
      <c r="R288" s="9">
        <v>-1.1544000110626201E-3</v>
      </c>
      <c r="S288" s="9">
        <v>0.24969058782084699</v>
      </c>
      <c r="T288" s="9">
        <v>0</v>
      </c>
      <c r="U288" s="9">
        <v>0.24969058782084699</v>
      </c>
      <c r="V288" s="9" t="s">
        <v>97</v>
      </c>
      <c r="W288" s="9">
        <v>0</v>
      </c>
      <c r="X288" s="9">
        <v>7.9305208999999998E-3</v>
      </c>
      <c r="AM288" s="9">
        <f>K288-'Processed Potentiostat'!$J$3</f>
        <v>-4.3570085000000001</v>
      </c>
    </row>
    <row r="289" spans="1:39" x14ac:dyDescent="0.35">
      <c r="A289">
        <v>2</v>
      </c>
      <c r="B289">
        <v>0</v>
      </c>
      <c r="C289">
        <v>0</v>
      </c>
      <c r="D289">
        <v>0</v>
      </c>
      <c r="E289">
        <v>0</v>
      </c>
      <c r="F289">
        <v>0</v>
      </c>
      <c r="G289">
        <v>0</v>
      </c>
      <c r="H289" s="9">
        <v>228.061994238669</v>
      </c>
      <c r="I289" s="9">
        <v>-1.8199999</v>
      </c>
      <c r="J289" s="9">
        <v>-1.8201802</v>
      </c>
      <c r="K289" s="9">
        <v>-4.2982506999999996</v>
      </c>
      <c r="L289" s="9">
        <v>-0.25091696094332799</v>
      </c>
      <c r="M289" s="9">
        <v>-0.90330105999999999</v>
      </c>
      <c r="N289" s="9">
        <v>-0.90330105999999999</v>
      </c>
      <c r="O289" s="9">
        <v>-0.25091696094332799</v>
      </c>
      <c r="P289">
        <v>0</v>
      </c>
      <c r="Q289" s="9">
        <v>68.849991000000003</v>
      </c>
      <c r="R289" s="9">
        <v>-1.2263731224801599E-3</v>
      </c>
      <c r="S289" s="9">
        <v>0.25091696094332799</v>
      </c>
      <c r="T289" s="9">
        <v>0</v>
      </c>
      <c r="U289" s="9">
        <v>0.25091696094332799</v>
      </c>
      <c r="V289" s="9" t="s">
        <v>97</v>
      </c>
      <c r="W289" s="9">
        <v>0</v>
      </c>
      <c r="X289" s="9">
        <v>7.8235911000000009E-3</v>
      </c>
      <c r="AM289" s="9">
        <f>K289-'Processed Potentiostat'!$J$3</f>
        <v>-4.2982506999999996</v>
      </c>
    </row>
    <row r="290" spans="1:39" x14ac:dyDescent="0.35">
      <c r="A290">
        <v>2</v>
      </c>
      <c r="B290">
        <v>0</v>
      </c>
      <c r="C290">
        <v>0</v>
      </c>
      <c r="D290">
        <v>0</v>
      </c>
      <c r="E290">
        <v>0</v>
      </c>
      <c r="F290">
        <v>0</v>
      </c>
      <c r="G290">
        <v>0</v>
      </c>
      <c r="H290" s="9">
        <v>229.06199421340699</v>
      </c>
      <c r="I290" s="9">
        <v>-1.8198532999999999</v>
      </c>
      <c r="J290" s="9">
        <v>-1.8200114000000001</v>
      </c>
      <c r="K290" s="9">
        <v>-4.0178751999999998</v>
      </c>
      <c r="L290" s="9">
        <v>-0.25206919442632397</v>
      </c>
      <c r="M290" s="9">
        <v>-0.90744913000000005</v>
      </c>
      <c r="N290" s="9">
        <v>-0.90744913000000005</v>
      </c>
      <c r="O290" s="9">
        <v>-0.25206919442632397</v>
      </c>
      <c r="P290">
        <v>0</v>
      </c>
      <c r="Q290" s="9">
        <v>68.849991000000003</v>
      </c>
      <c r="R290" s="9">
        <v>-1.15223348299664E-3</v>
      </c>
      <c r="S290" s="9">
        <v>0.25206919442632397</v>
      </c>
      <c r="T290" s="9">
        <v>0</v>
      </c>
      <c r="U290" s="9">
        <v>0.25206919442632397</v>
      </c>
      <c r="V290" s="9" t="s">
        <v>97</v>
      </c>
      <c r="W290" s="9">
        <v>0</v>
      </c>
      <c r="X290" s="9">
        <v>7.3125786000000003E-3</v>
      </c>
      <c r="AM290" s="9">
        <f>K290-'Processed Potentiostat'!$J$3</f>
        <v>-4.0178751999999998</v>
      </c>
    </row>
    <row r="291" spans="1:39" x14ac:dyDescent="0.35">
      <c r="A291">
        <v>2</v>
      </c>
      <c r="B291">
        <v>0</v>
      </c>
      <c r="C291">
        <v>0</v>
      </c>
      <c r="D291">
        <v>0</v>
      </c>
      <c r="E291">
        <v>0</v>
      </c>
      <c r="F291">
        <v>0</v>
      </c>
      <c r="G291">
        <v>0</v>
      </c>
      <c r="H291" s="9">
        <v>230.06199418814501</v>
      </c>
      <c r="I291" s="9">
        <v>-1.8199201</v>
      </c>
      <c r="J291" s="9">
        <v>-1.8201072</v>
      </c>
      <c r="K291" s="9">
        <v>-3.9630044</v>
      </c>
      <c r="L291" s="9">
        <v>-0.25316578975078802</v>
      </c>
      <c r="M291" s="9">
        <v>-0.91139685999999998</v>
      </c>
      <c r="N291" s="9">
        <v>-0.91139685999999998</v>
      </c>
      <c r="O291" s="9">
        <v>-0.25316578975078802</v>
      </c>
      <c r="P291">
        <v>0</v>
      </c>
      <c r="Q291" s="9">
        <v>68.849991000000003</v>
      </c>
      <c r="R291" s="9">
        <v>-1.09659532446332E-3</v>
      </c>
      <c r="S291" s="9">
        <v>0.25316578975078802</v>
      </c>
      <c r="T291" s="9">
        <v>0</v>
      </c>
      <c r="U291" s="9">
        <v>0.25316578975078802</v>
      </c>
      <c r="V291" s="9" t="s">
        <v>97</v>
      </c>
      <c r="W291" s="9">
        <v>0</v>
      </c>
      <c r="X291" s="9">
        <v>7.2130928999999998E-3</v>
      </c>
      <c r="AM291" s="9">
        <f>K291-'Processed Potentiostat'!$J$3</f>
        <v>-3.9630044</v>
      </c>
    </row>
    <row r="292" spans="1:39" x14ac:dyDescent="0.35">
      <c r="A292">
        <v>2</v>
      </c>
      <c r="B292">
        <v>0</v>
      </c>
      <c r="C292">
        <v>0</v>
      </c>
      <c r="D292">
        <v>0</v>
      </c>
      <c r="E292">
        <v>0</v>
      </c>
      <c r="F292">
        <v>0</v>
      </c>
      <c r="G292">
        <v>0</v>
      </c>
      <c r="H292" s="9">
        <v>231.061994162882</v>
      </c>
      <c r="I292" s="9">
        <v>-1.8201642</v>
      </c>
      <c r="J292" s="9">
        <v>-1.8202354999999999</v>
      </c>
      <c r="K292" s="9">
        <v>-3.9498966000000002</v>
      </c>
      <c r="L292" s="9">
        <v>-0.25427940651543901</v>
      </c>
      <c r="M292" s="9">
        <v>-0.91540586999999995</v>
      </c>
      <c r="N292" s="9">
        <v>-0.91540586999999995</v>
      </c>
      <c r="O292" s="9">
        <v>-0.25427940651543901</v>
      </c>
      <c r="P292">
        <v>0</v>
      </c>
      <c r="Q292" s="9">
        <v>68.849991000000003</v>
      </c>
      <c r="R292" s="9">
        <v>-1.11361676465138E-3</v>
      </c>
      <c r="S292" s="9">
        <v>0.25427940651543901</v>
      </c>
      <c r="T292" s="9">
        <v>0</v>
      </c>
      <c r="U292" s="9">
        <v>0.25427940651543901</v>
      </c>
      <c r="V292" s="9" t="s">
        <v>97</v>
      </c>
      <c r="W292" s="9">
        <v>0</v>
      </c>
      <c r="X292" s="9">
        <v>7.1897417999999998E-3</v>
      </c>
      <c r="AM292" s="9">
        <f>K292-'Processed Potentiostat'!$J$3</f>
        <v>-3.9498966000000002</v>
      </c>
    </row>
    <row r="293" spans="1:39" x14ac:dyDescent="0.35">
      <c r="A293">
        <v>2</v>
      </c>
      <c r="B293">
        <v>0</v>
      </c>
      <c r="C293">
        <v>0</v>
      </c>
      <c r="D293">
        <v>0</v>
      </c>
      <c r="E293">
        <v>0</v>
      </c>
      <c r="F293">
        <v>0</v>
      </c>
      <c r="G293">
        <v>0</v>
      </c>
      <c r="H293" s="9">
        <v>232.06199413761999</v>
      </c>
      <c r="I293" s="9">
        <v>-1.8198453000000001</v>
      </c>
      <c r="J293" s="9">
        <v>-1.8199483000000001</v>
      </c>
      <c r="K293" s="9">
        <v>-3.9261572</v>
      </c>
      <c r="L293" s="9">
        <v>-0.25538728046227799</v>
      </c>
      <c r="M293" s="9">
        <v>-0.91939420000000005</v>
      </c>
      <c r="N293" s="9">
        <v>-0.91939420000000005</v>
      </c>
      <c r="O293" s="9">
        <v>-0.25538728046227799</v>
      </c>
      <c r="P293">
        <v>0</v>
      </c>
      <c r="Q293" s="9">
        <v>68.849991000000003</v>
      </c>
      <c r="R293" s="9">
        <v>-1.1078739468389201E-3</v>
      </c>
      <c r="S293" s="9">
        <v>0.25538728046227799</v>
      </c>
      <c r="T293" s="9">
        <v>0</v>
      </c>
      <c r="U293" s="9">
        <v>0.25538728046227799</v>
      </c>
      <c r="V293" s="9" t="s">
        <v>97</v>
      </c>
      <c r="W293" s="9">
        <v>0</v>
      </c>
      <c r="X293" s="9">
        <v>7.1454034E-3</v>
      </c>
      <c r="AM293" s="9">
        <f>K293-'Processed Potentiostat'!$J$3</f>
        <v>-3.9261572</v>
      </c>
    </row>
    <row r="294" spans="1:39" x14ac:dyDescent="0.35">
      <c r="A294">
        <v>2</v>
      </c>
      <c r="B294">
        <v>0</v>
      </c>
      <c r="C294">
        <v>0</v>
      </c>
      <c r="D294">
        <v>0</v>
      </c>
      <c r="E294">
        <v>0</v>
      </c>
      <c r="F294">
        <v>0</v>
      </c>
      <c r="G294">
        <v>0</v>
      </c>
      <c r="H294" s="9">
        <v>233.06199411235801</v>
      </c>
      <c r="I294" s="9">
        <v>-1.8198829000000001</v>
      </c>
      <c r="J294" s="9">
        <v>-1.8199725</v>
      </c>
      <c r="K294" s="9">
        <v>-4.0435962999999999</v>
      </c>
      <c r="L294" s="9">
        <v>-0.25653963307213701</v>
      </c>
      <c r="M294" s="9">
        <v>-0.92354267999999995</v>
      </c>
      <c r="N294" s="9">
        <v>-0.92354267999999995</v>
      </c>
      <c r="O294" s="9">
        <v>-0.25653963307213701</v>
      </c>
      <c r="P294">
        <v>0</v>
      </c>
      <c r="Q294" s="9">
        <v>68.849991000000003</v>
      </c>
      <c r="R294" s="9">
        <v>-1.1523526098595699E-3</v>
      </c>
      <c r="S294" s="9">
        <v>0.25653963307213701</v>
      </c>
      <c r="T294" s="9">
        <v>0</v>
      </c>
      <c r="U294" s="9">
        <v>0.25653963307213701</v>
      </c>
      <c r="V294" s="9" t="s">
        <v>97</v>
      </c>
      <c r="W294" s="9">
        <v>0</v>
      </c>
      <c r="X294" s="9">
        <v>7.3592342000000002E-3</v>
      </c>
      <c r="AM294" s="9">
        <f>K294-'Processed Potentiostat'!$J$3</f>
        <v>-4.0435962999999999</v>
      </c>
    </row>
    <row r="295" spans="1:39" x14ac:dyDescent="0.35">
      <c r="A295">
        <v>2</v>
      </c>
      <c r="B295">
        <v>0</v>
      </c>
      <c r="C295">
        <v>0</v>
      </c>
      <c r="D295">
        <v>0</v>
      </c>
      <c r="E295">
        <v>0</v>
      </c>
      <c r="F295">
        <v>0</v>
      </c>
      <c r="G295">
        <v>0</v>
      </c>
      <c r="H295" s="9">
        <v>234.061994087096</v>
      </c>
      <c r="I295" s="9">
        <v>-1.819839</v>
      </c>
      <c r="J295" s="9">
        <v>-1.8199377000000001</v>
      </c>
      <c r="K295" s="9">
        <v>-4.2530960999999996</v>
      </c>
      <c r="L295" s="9">
        <v>-0.25765464305779601</v>
      </c>
      <c r="M295" s="9">
        <v>-0.92755668999999996</v>
      </c>
      <c r="N295" s="9">
        <v>-0.92755668999999996</v>
      </c>
      <c r="O295" s="9">
        <v>-0.25765464305779601</v>
      </c>
      <c r="P295">
        <v>0</v>
      </c>
      <c r="Q295" s="9">
        <v>68.849991000000003</v>
      </c>
      <c r="R295" s="9">
        <v>-1.1150099856588301E-3</v>
      </c>
      <c r="S295" s="9">
        <v>0.25765464305779601</v>
      </c>
      <c r="T295" s="9">
        <v>0</v>
      </c>
      <c r="U295" s="9">
        <v>0.25765464305779601</v>
      </c>
      <c r="V295" s="9" t="s">
        <v>97</v>
      </c>
      <c r="W295" s="9">
        <v>0</v>
      </c>
      <c r="X295" s="9">
        <v>7.7403699999999999E-3</v>
      </c>
      <c r="AM295" s="9">
        <f>K295-'Processed Potentiostat'!$J$3</f>
        <v>-4.2530960999999996</v>
      </c>
    </row>
    <row r="296" spans="1:39" x14ac:dyDescent="0.35">
      <c r="A296">
        <v>2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 s="9">
        <v>235.06199406183401</v>
      </c>
      <c r="I296" s="9">
        <v>-1.8201166</v>
      </c>
      <c r="J296" s="9">
        <v>-1.8202183999999999</v>
      </c>
      <c r="K296" s="9">
        <v>-3.9471145000000001</v>
      </c>
      <c r="L296" s="9">
        <v>-0.25879804961546199</v>
      </c>
      <c r="M296" s="9">
        <v>-0.93167299000000003</v>
      </c>
      <c r="N296" s="9">
        <v>-0.93167299000000003</v>
      </c>
      <c r="O296" s="9">
        <v>-0.25879804961546199</v>
      </c>
      <c r="P296">
        <v>0</v>
      </c>
      <c r="Q296" s="9">
        <v>68.849991000000003</v>
      </c>
      <c r="R296" s="9">
        <v>-1.14340655766592E-3</v>
      </c>
      <c r="S296" s="9">
        <v>0.25879804961546199</v>
      </c>
      <c r="T296" s="9">
        <v>0</v>
      </c>
      <c r="U296" s="9">
        <v>0.25879804961546199</v>
      </c>
      <c r="V296" s="9" t="s">
        <v>97</v>
      </c>
      <c r="W296" s="9">
        <v>0</v>
      </c>
      <c r="X296" s="9">
        <v>7.1846106999999999E-3</v>
      </c>
      <c r="AM296" s="9">
        <f>K296-'Processed Potentiostat'!$J$3</f>
        <v>-3.9471145000000001</v>
      </c>
    </row>
    <row r="297" spans="1:39" x14ac:dyDescent="0.35">
      <c r="A297">
        <v>2</v>
      </c>
      <c r="B297">
        <v>0</v>
      </c>
      <c r="C297">
        <v>0</v>
      </c>
      <c r="D297">
        <v>0</v>
      </c>
      <c r="E297">
        <v>0</v>
      </c>
      <c r="F297">
        <v>0</v>
      </c>
      <c r="G297">
        <v>0</v>
      </c>
      <c r="H297" s="9">
        <v>236.061994036572</v>
      </c>
      <c r="I297" s="9">
        <v>-1.8199008000000001</v>
      </c>
      <c r="J297" s="9">
        <v>-1.8200076000000001</v>
      </c>
      <c r="K297" s="9">
        <v>-3.9351878</v>
      </c>
      <c r="L297" s="9">
        <v>-0.25985664933535702</v>
      </c>
      <c r="M297" s="9">
        <v>-0.93548392999999996</v>
      </c>
      <c r="N297" s="9">
        <v>-0.93548392999999996</v>
      </c>
      <c r="O297" s="9">
        <v>-0.25985664933535702</v>
      </c>
      <c r="P297">
        <v>0</v>
      </c>
      <c r="Q297" s="9">
        <v>68.849991000000003</v>
      </c>
      <c r="R297" s="9">
        <v>-1.0585997198953E-3</v>
      </c>
      <c r="S297" s="9">
        <v>0.25985664933535702</v>
      </c>
      <c r="T297" s="9">
        <v>0</v>
      </c>
      <c r="U297" s="9">
        <v>0.25985664933535702</v>
      </c>
      <c r="V297" s="9" t="s">
        <v>97</v>
      </c>
      <c r="W297" s="9">
        <v>0</v>
      </c>
      <c r="X297" s="9">
        <v>7.1620718000000002E-3</v>
      </c>
      <c r="AM297" s="9">
        <f>K297-'Processed Potentiostat'!$J$3</f>
        <v>-3.9351878</v>
      </c>
    </row>
    <row r="298" spans="1:39" x14ac:dyDescent="0.35">
      <c r="A298">
        <v>2</v>
      </c>
      <c r="B298">
        <v>0</v>
      </c>
      <c r="C298">
        <v>0</v>
      </c>
      <c r="D298">
        <v>0</v>
      </c>
      <c r="E298">
        <v>0</v>
      </c>
      <c r="F298">
        <v>0</v>
      </c>
      <c r="G298">
        <v>0</v>
      </c>
      <c r="H298" s="9">
        <v>237.06199401130999</v>
      </c>
      <c r="I298" s="9">
        <v>-1.8199430999999999</v>
      </c>
      <c r="J298" s="9">
        <v>-1.8198886999999999</v>
      </c>
      <c r="K298" s="9">
        <v>-4.4861078000000001</v>
      </c>
      <c r="L298" s="9">
        <v>-0.26102018827666101</v>
      </c>
      <c r="M298" s="9">
        <v>-0.93967265</v>
      </c>
      <c r="N298" s="9">
        <v>-0.93967265</v>
      </c>
      <c r="O298" s="9">
        <v>-0.26102018827666101</v>
      </c>
      <c r="P298">
        <v>0</v>
      </c>
      <c r="Q298" s="9">
        <v>68.849991000000003</v>
      </c>
      <c r="R298" s="9">
        <v>-1.1635389413038801E-3</v>
      </c>
      <c r="S298" s="9">
        <v>0.26102018827666101</v>
      </c>
      <c r="T298" s="9">
        <v>0</v>
      </c>
      <c r="U298" s="9">
        <v>0.26102018827666101</v>
      </c>
      <c r="V298" s="9" t="s">
        <v>97</v>
      </c>
      <c r="W298" s="9">
        <v>0</v>
      </c>
      <c r="X298" s="9">
        <v>8.1642168000000005E-3</v>
      </c>
      <c r="AM298" s="9">
        <f>K298-'Processed Potentiostat'!$J$3</f>
        <v>-4.4861078000000001</v>
      </c>
    </row>
    <row r="299" spans="1:39" x14ac:dyDescent="0.35">
      <c r="A299">
        <v>2</v>
      </c>
      <c r="B299">
        <v>0</v>
      </c>
      <c r="C299">
        <v>0</v>
      </c>
      <c r="D299">
        <v>0</v>
      </c>
      <c r="E299">
        <v>0</v>
      </c>
      <c r="F299">
        <v>0</v>
      </c>
      <c r="G299">
        <v>0</v>
      </c>
      <c r="H299" s="9">
        <v>238.06199398604801</v>
      </c>
      <c r="I299" s="9">
        <v>-1.8200303</v>
      </c>
      <c r="J299" s="9">
        <v>-1.8201267000000001</v>
      </c>
      <c r="K299" s="9">
        <v>-4.0658111999999997</v>
      </c>
      <c r="L299" s="9">
        <v>-0.26221911542607601</v>
      </c>
      <c r="M299" s="9">
        <v>-0.94398879999999996</v>
      </c>
      <c r="N299" s="9">
        <v>-0.94398879999999996</v>
      </c>
      <c r="O299" s="9">
        <v>-0.26221911542607601</v>
      </c>
      <c r="P299">
        <v>0</v>
      </c>
      <c r="Q299" s="9">
        <v>68.849991000000003</v>
      </c>
      <c r="R299" s="9">
        <v>-1.19892714941499E-3</v>
      </c>
      <c r="S299" s="9">
        <v>0.26221911542607601</v>
      </c>
      <c r="T299" s="9">
        <v>0</v>
      </c>
      <c r="U299" s="9">
        <v>0.26221911542607601</v>
      </c>
      <c r="V299" s="9" t="s">
        <v>97</v>
      </c>
      <c r="W299" s="9">
        <v>0</v>
      </c>
      <c r="X299" s="9">
        <v>7.4002909999999998E-3</v>
      </c>
      <c r="AM299" s="9">
        <f>K299-'Processed Potentiostat'!$J$3</f>
        <v>-4.0658111999999997</v>
      </c>
    </row>
    <row r="300" spans="1:39" x14ac:dyDescent="0.35">
      <c r="A300">
        <v>2</v>
      </c>
      <c r="B300">
        <v>0</v>
      </c>
      <c r="C300">
        <v>0</v>
      </c>
      <c r="D300">
        <v>0</v>
      </c>
      <c r="E300">
        <v>0</v>
      </c>
      <c r="F300">
        <v>0</v>
      </c>
      <c r="G300">
        <v>0</v>
      </c>
      <c r="H300" s="9">
        <v>239.061993960785</v>
      </c>
      <c r="I300" s="9">
        <v>-1.8199869</v>
      </c>
      <c r="J300" s="9">
        <v>-1.8200725</v>
      </c>
      <c r="K300" s="9">
        <v>-4.5947060999999998</v>
      </c>
      <c r="L300" s="9">
        <v>-0.26340391617880898</v>
      </c>
      <c r="M300" s="9">
        <v>-0.94825411000000004</v>
      </c>
      <c r="N300" s="9">
        <v>-0.94825411000000004</v>
      </c>
      <c r="O300" s="9">
        <v>-0.26340391617880898</v>
      </c>
      <c r="P300">
        <v>0</v>
      </c>
      <c r="Q300" s="9">
        <v>68.849991000000003</v>
      </c>
      <c r="R300" s="9">
        <v>-1.1848007527324701E-3</v>
      </c>
      <c r="S300" s="9">
        <v>0.26340391617880898</v>
      </c>
      <c r="T300" s="9">
        <v>0</v>
      </c>
      <c r="U300" s="9">
        <v>0.26340391617880898</v>
      </c>
      <c r="V300" s="9" t="s">
        <v>97</v>
      </c>
      <c r="W300" s="9">
        <v>0</v>
      </c>
      <c r="X300" s="9">
        <v>8.3626984000000001E-3</v>
      </c>
      <c r="AM300" s="9">
        <f>K300-'Processed Potentiostat'!$J$3</f>
        <v>-4.5947060999999998</v>
      </c>
    </row>
    <row r="301" spans="1:39" x14ac:dyDescent="0.35">
      <c r="A301">
        <v>2</v>
      </c>
      <c r="B301">
        <v>0</v>
      </c>
      <c r="C301">
        <v>0</v>
      </c>
      <c r="D301">
        <v>0</v>
      </c>
      <c r="E301">
        <v>0</v>
      </c>
      <c r="F301">
        <v>0</v>
      </c>
      <c r="G301">
        <v>0</v>
      </c>
      <c r="H301" s="9">
        <v>240.06199393552299</v>
      </c>
      <c r="I301" s="9">
        <v>-1.8200654000000001</v>
      </c>
      <c r="J301" s="9">
        <v>-1.8201792999999999</v>
      </c>
      <c r="K301" s="9">
        <v>-4.6771649999999996</v>
      </c>
      <c r="L301" s="9">
        <v>-0.26461656196963701</v>
      </c>
      <c r="M301" s="9">
        <v>-0.95261960999999995</v>
      </c>
      <c r="N301" s="9">
        <v>-0.95261960999999995</v>
      </c>
      <c r="O301" s="9">
        <v>-0.26461656196963701</v>
      </c>
      <c r="P301">
        <v>0</v>
      </c>
      <c r="Q301" s="9">
        <v>68.849991000000003</v>
      </c>
      <c r="R301" s="9">
        <v>-1.2126457908286301E-3</v>
      </c>
      <c r="S301" s="9">
        <v>0.26461656196963701</v>
      </c>
      <c r="T301" s="9">
        <v>0</v>
      </c>
      <c r="U301" s="9">
        <v>0.26461656196963701</v>
      </c>
      <c r="V301" s="9" t="s">
        <v>97</v>
      </c>
      <c r="W301" s="9">
        <v>0</v>
      </c>
      <c r="X301" s="9">
        <v>8.5132792999999991E-3</v>
      </c>
      <c r="AM301" s="9">
        <f>K301-'Processed Potentiostat'!$J$3</f>
        <v>-4.6771649999999996</v>
      </c>
    </row>
    <row r="302" spans="1:39" x14ac:dyDescent="0.35">
      <c r="A302">
        <v>2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0</v>
      </c>
      <c r="H302" s="9">
        <v>241.06199391026101</v>
      </c>
      <c r="I302" s="9">
        <v>-1.8201197</v>
      </c>
      <c r="J302" s="9">
        <v>-1.8201533999999999</v>
      </c>
      <c r="K302" s="9">
        <v>-4.2652897999999997</v>
      </c>
      <c r="L302" s="9">
        <v>-0.26580342260203099</v>
      </c>
      <c r="M302" s="9">
        <v>-0.95689230999999997</v>
      </c>
      <c r="N302" s="9">
        <v>-0.95689230999999997</v>
      </c>
      <c r="O302" s="9">
        <v>-0.26580342260203099</v>
      </c>
      <c r="P302">
        <v>0</v>
      </c>
      <c r="Q302" s="9">
        <v>68.849991000000003</v>
      </c>
      <c r="R302" s="9">
        <v>-1.18686063239309E-3</v>
      </c>
      <c r="S302" s="9">
        <v>0.26580342260203099</v>
      </c>
      <c r="T302" s="9">
        <v>0</v>
      </c>
      <c r="U302" s="9">
        <v>0.26580342260203099</v>
      </c>
      <c r="V302" s="9" t="s">
        <v>97</v>
      </c>
      <c r="W302" s="9">
        <v>0</v>
      </c>
      <c r="X302" s="9">
        <v>7.7634816999999998E-3</v>
      </c>
      <c r="AM302" s="9">
        <f>K302-'Processed Potentiostat'!$J$3</f>
        <v>-4.2652897999999997</v>
      </c>
    </row>
    <row r="303" spans="1:39" x14ac:dyDescent="0.35">
      <c r="A303">
        <v>2</v>
      </c>
      <c r="B303">
        <v>0</v>
      </c>
      <c r="C303">
        <v>0</v>
      </c>
      <c r="D303">
        <v>0</v>
      </c>
      <c r="E303">
        <v>0</v>
      </c>
      <c r="F303">
        <v>0</v>
      </c>
      <c r="G303">
        <v>0</v>
      </c>
      <c r="H303" s="9">
        <v>242.061993884999</v>
      </c>
      <c r="I303" s="9">
        <v>-1.8200208</v>
      </c>
      <c r="J303" s="9">
        <v>-1.8201309000000001</v>
      </c>
      <c r="K303" s="9">
        <v>-4.0972476000000002</v>
      </c>
      <c r="L303" s="9">
        <v>-0.26700772286816399</v>
      </c>
      <c r="M303" s="9">
        <v>-0.96122777000000004</v>
      </c>
      <c r="N303" s="9">
        <v>-0.96122777000000004</v>
      </c>
      <c r="O303" s="9">
        <v>-0.26700772286816399</v>
      </c>
      <c r="P303">
        <v>0</v>
      </c>
      <c r="Q303" s="9">
        <v>68.849991000000003</v>
      </c>
      <c r="R303" s="9">
        <v>-1.20430026613338E-3</v>
      </c>
      <c r="S303" s="9">
        <v>0.26700772286816399</v>
      </c>
      <c r="T303" s="9">
        <v>0</v>
      </c>
      <c r="U303" s="9">
        <v>0.26700772286816399</v>
      </c>
      <c r="V303" s="9" t="s">
        <v>97</v>
      </c>
      <c r="W303" s="9">
        <v>0</v>
      </c>
      <c r="X303" s="9">
        <v>7.4575272999999999E-3</v>
      </c>
      <c r="AM303" s="9">
        <f>K303-'Processed Potentiostat'!$J$3</f>
        <v>-4.0972476000000002</v>
      </c>
    </row>
    <row r="304" spans="1:39" x14ac:dyDescent="0.35">
      <c r="A304">
        <v>2</v>
      </c>
      <c r="B304">
        <v>0</v>
      </c>
      <c r="C304">
        <v>0</v>
      </c>
      <c r="D304">
        <v>0</v>
      </c>
      <c r="E304">
        <v>0</v>
      </c>
      <c r="F304">
        <v>0</v>
      </c>
      <c r="G304">
        <v>0</v>
      </c>
      <c r="H304" s="9">
        <v>243.06199385973699</v>
      </c>
      <c r="I304" s="9">
        <v>-1.8198335999999999</v>
      </c>
      <c r="J304" s="9">
        <v>-1.8200144</v>
      </c>
      <c r="K304" s="9">
        <v>-4.1713614000000003</v>
      </c>
      <c r="L304" s="9">
        <v>-0.26819601104626301</v>
      </c>
      <c r="M304" s="9">
        <v>-0.96550566000000004</v>
      </c>
      <c r="N304" s="9">
        <v>-0.96550566000000004</v>
      </c>
      <c r="O304" s="9">
        <v>-0.26819601104626301</v>
      </c>
      <c r="P304">
        <v>0</v>
      </c>
      <c r="Q304" s="9">
        <v>68.849991000000003</v>
      </c>
      <c r="R304" s="9">
        <v>-1.18828817809951E-3</v>
      </c>
      <c r="S304" s="9">
        <v>0.26819601104626301</v>
      </c>
      <c r="T304" s="9">
        <v>0</v>
      </c>
      <c r="U304" s="9">
        <v>0.26819601104626301</v>
      </c>
      <c r="V304" s="9" t="s">
        <v>97</v>
      </c>
      <c r="W304" s="9">
        <v>0</v>
      </c>
      <c r="X304" s="9">
        <v>7.5919376999999998E-3</v>
      </c>
      <c r="AM304" s="9">
        <f>K304-'Processed Potentiostat'!$J$3</f>
        <v>-4.1713614000000003</v>
      </c>
    </row>
    <row r="305" spans="1:39" x14ac:dyDescent="0.35">
      <c r="A305">
        <v>2</v>
      </c>
      <c r="B305">
        <v>0</v>
      </c>
      <c r="C305">
        <v>0</v>
      </c>
      <c r="D305">
        <v>0</v>
      </c>
      <c r="E305">
        <v>0</v>
      </c>
      <c r="F305">
        <v>0</v>
      </c>
      <c r="G305">
        <v>0</v>
      </c>
      <c r="H305" s="9">
        <v>244.061993834475</v>
      </c>
      <c r="I305" s="9">
        <v>-1.8198932000000001</v>
      </c>
      <c r="J305" s="9">
        <v>-1.8200845000000001</v>
      </c>
      <c r="K305" s="9">
        <v>-4.2341967</v>
      </c>
      <c r="L305" s="9">
        <v>-0.269337558864712</v>
      </c>
      <c r="M305" s="9">
        <v>-0.96961522</v>
      </c>
      <c r="N305" s="9">
        <v>-0.96961522</v>
      </c>
      <c r="O305" s="9">
        <v>-0.269337558864712</v>
      </c>
      <c r="P305">
        <v>0</v>
      </c>
      <c r="Q305" s="9">
        <v>68.849991000000003</v>
      </c>
      <c r="R305" s="9">
        <v>-1.1415478184488199E-3</v>
      </c>
      <c r="S305" s="9">
        <v>0.269337558864712</v>
      </c>
      <c r="T305" s="9">
        <v>0</v>
      </c>
      <c r="U305" s="9">
        <v>0.269337558864712</v>
      </c>
      <c r="V305" s="9" t="s">
        <v>97</v>
      </c>
      <c r="W305" s="9">
        <v>0</v>
      </c>
      <c r="X305" s="9">
        <v>7.7065956000000003E-3</v>
      </c>
      <c r="AM305" s="9">
        <f>K305-'Processed Potentiostat'!$J$3</f>
        <v>-4.2341967</v>
      </c>
    </row>
    <row r="306" spans="1:39" x14ac:dyDescent="0.35">
      <c r="A306">
        <v>2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 s="9">
        <v>245.06199380921299</v>
      </c>
      <c r="I306" s="9">
        <v>-1.8200601000000001</v>
      </c>
      <c r="J306" s="9">
        <v>-1.820119</v>
      </c>
      <c r="K306" s="9">
        <v>-4.0236672999999996</v>
      </c>
      <c r="L306" s="9">
        <v>-0.27047794337615699</v>
      </c>
      <c r="M306" s="9">
        <v>-0.97372060999999999</v>
      </c>
      <c r="N306" s="9">
        <v>-0.97372060999999999</v>
      </c>
      <c r="O306" s="9">
        <v>-0.27047794337615699</v>
      </c>
      <c r="P306">
        <v>0</v>
      </c>
      <c r="Q306" s="9">
        <v>68.849991000000003</v>
      </c>
      <c r="R306" s="9">
        <v>-1.1403845114442699E-3</v>
      </c>
      <c r="S306" s="9">
        <v>0.27047794337615699</v>
      </c>
      <c r="T306" s="9">
        <v>0</v>
      </c>
      <c r="U306" s="9">
        <v>0.27047794337615699</v>
      </c>
      <c r="V306" s="9" t="s">
        <v>97</v>
      </c>
      <c r="W306" s="9">
        <v>0</v>
      </c>
      <c r="X306" s="9">
        <v>7.3235532999999997E-3</v>
      </c>
      <c r="AM306" s="9">
        <f>K306-'Processed Potentiostat'!$J$3</f>
        <v>-4.0236672999999996</v>
      </c>
    </row>
    <row r="307" spans="1:39" x14ac:dyDescent="0.35">
      <c r="A307">
        <v>2</v>
      </c>
      <c r="B307">
        <v>0</v>
      </c>
      <c r="C307">
        <v>0</v>
      </c>
      <c r="D307">
        <v>0</v>
      </c>
      <c r="E307">
        <v>0</v>
      </c>
      <c r="F307">
        <v>0</v>
      </c>
      <c r="G307">
        <v>0</v>
      </c>
      <c r="H307" s="9">
        <v>246.06199378395101</v>
      </c>
      <c r="I307" s="9">
        <v>-1.8200434000000001</v>
      </c>
      <c r="J307" s="9">
        <v>-1.8200277</v>
      </c>
      <c r="K307" s="9">
        <v>-4.0656590000000001</v>
      </c>
      <c r="L307" s="9">
        <v>-0.27167083427668898</v>
      </c>
      <c r="M307" s="9">
        <v>-0.97801501000000002</v>
      </c>
      <c r="N307" s="9">
        <v>-0.97801501000000002</v>
      </c>
      <c r="O307" s="9">
        <v>-0.27167083427668898</v>
      </c>
      <c r="P307">
        <v>0</v>
      </c>
      <c r="Q307" s="9">
        <v>68.849991000000003</v>
      </c>
      <c r="R307" s="9">
        <v>-1.19289090053242E-3</v>
      </c>
      <c r="S307" s="9">
        <v>0.27167083427668898</v>
      </c>
      <c r="T307" s="9">
        <v>0</v>
      </c>
      <c r="U307" s="9">
        <v>0.27167083427668898</v>
      </c>
      <c r="V307" s="9" t="s">
        <v>97</v>
      </c>
      <c r="W307" s="9">
        <v>0</v>
      </c>
      <c r="X307" s="9">
        <v>7.3996121000000003E-3</v>
      </c>
      <c r="AM307" s="9">
        <f>K307-'Processed Potentiostat'!$J$3</f>
        <v>-4.0656590000000001</v>
      </c>
    </row>
    <row r="308" spans="1:39" x14ac:dyDescent="0.35">
      <c r="A308">
        <v>2</v>
      </c>
      <c r="B308">
        <v>0</v>
      </c>
      <c r="C308">
        <v>0</v>
      </c>
      <c r="D308">
        <v>0</v>
      </c>
      <c r="E308">
        <v>0</v>
      </c>
      <c r="F308">
        <v>0</v>
      </c>
      <c r="G308">
        <v>0</v>
      </c>
      <c r="H308" s="9">
        <v>247.061993758688</v>
      </c>
      <c r="I308" s="9">
        <v>-1.8199156999999999</v>
      </c>
      <c r="J308" s="9">
        <v>-1.8199749999999999</v>
      </c>
      <c r="K308" s="9">
        <v>-4.0915698999999996</v>
      </c>
      <c r="L308" s="9">
        <v>-0.27278505285207399</v>
      </c>
      <c r="M308" s="9">
        <v>-0.98202621999999995</v>
      </c>
      <c r="N308" s="9">
        <v>-0.98202621999999995</v>
      </c>
      <c r="O308" s="9">
        <v>-0.27278505285207399</v>
      </c>
      <c r="P308">
        <v>0</v>
      </c>
      <c r="Q308" s="9">
        <v>68.849991000000003</v>
      </c>
      <c r="R308" s="9">
        <v>-1.1142185753849E-3</v>
      </c>
      <c r="S308" s="9">
        <v>0.27278505285207399</v>
      </c>
      <c r="T308" s="9">
        <v>0</v>
      </c>
      <c r="U308" s="9">
        <v>0.27278505285207399</v>
      </c>
      <c r="V308" s="9" t="s">
        <v>97</v>
      </c>
      <c r="W308" s="9">
        <v>0</v>
      </c>
      <c r="X308" s="9">
        <v>7.4465549999999997E-3</v>
      </c>
      <c r="AM308" s="9">
        <f>K308-'Processed Potentiostat'!$J$3</f>
        <v>-4.0915698999999996</v>
      </c>
    </row>
    <row r="309" spans="1:39" x14ac:dyDescent="0.35">
      <c r="A309">
        <v>2</v>
      </c>
      <c r="B309">
        <v>0</v>
      </c>
      <c r="C309">
        <v>0</v>
      </c>
      <c r="D309">
        <v>0</v>
      </c>
      <c r="E309">
        <v>0</v>
      </c>
      <c r="F309">
        <v>0</v>
      </c>
      <c r="G309">
        <v>0</v>
      </c>
      <c r="H309" s="9">
        <v>248.06199373342599</v>
      </c>
      <c r="I309" s="9">
        <v>-1.8199555000000001</v>
      </c>
      <c r="J309" s="9">
        <v>-1.8199812</v>
      </c>
      <c r="K309" s="9">
        <v>-4.0127310999999999</v>
      </c>
      <c r="L309" s="9">
        <v>-0.27391732363759103</v>
      </c>
      <c r="M309" s="9">
        <v>-0.98610233999999997</v>
      </c>
      <c r="N309" s="9">
        <v>-0.98610233999999997</v>
      </c>
      <c r="O309" s="9">
        <v>-0.27391732363759103</v>
      </c>
      <c r="P309">
        <v>0</v>
      </c>
      <c r="Q309" s="9">
        <v>68.849991000000003</v>
      </c>
      <c r="R309" s="9">
        <v>-1.1322707855171399E-3</v>
      </c>
      <c r="S309" s="9">
        <v>0.27391732363759103</v>
      </c>
      <c r="T309" s="9">
        <v>0</v>
      </c>
      <c r="U309" s="9">
        <v>0.27391732363759103</v>
      </c>
      <c r="V309" s="9" t="s">
        <v>97</v>
      </c>
      <c r="W309" s="9">
        <v>0</v>
      </c>
      <c r="X309" s="9">
        <v>7.3030949999999999E-3</v>
      </c>
      <c r="AM309" s="9">
        <f>K309-'Processed Potentiostat'!$J$3</f>
        <v>-4.0127310999999999</v>
      </c>
    </row>
    <row r="310" spans="1:39" x14ac:dyDescent="0.35">
      <c r="A310">
        <v>2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</v>
      </c>
      <c r="H310" s="9">
        <v>249.06199370816401</v>
      </c>
      <c r="I310" s="9">
        <v>-1.8200088999999999</v>
      </c>
      <c r="J310" s="9">
        <v>-1.8200966000000001</v>
      </c>
      <c r="K310" s="9">
        <v>-4.1427449999999997</v>
      </c>
      <c r="L310" s="9">
        <v>-0.27502826714560702</v>
      </c>
      <c r="M310" s="9">
        <v>-0.99010175</v>
      </c>
      <c r="N310" s="9">
        <v>-0.99010175</v>
      </c>
      <c r="O310" s="9">
        <v>-0.27502826714560702</v>
      </c>
      <c r="P310">
        <v>0</v>
      </c>
      <c r="Q310" s="9">
        <v>68.849991000000003</v>
      </c>
      <c r="R310" s="9">
        <v>-1.1109435080157101E-3</v>
      </c>
      <c r="S310" s="9">
        <v>0.27502826714560702</v>
      </c>
      <c r="T310" s="9">
        <v>0</v>
      </c>
      <c r="U310" s="9">
        <v>0.27502826714560702</v>
      </c>
      <c r="V310" s="9" t="s">
        <v>97</v>
      </c>
      <c r="W310" s="9">
        <v>0</v>
      </c>
      <c r="X310" s="9">
        <v>7.5401961999999999E-3</v>
      </c>
      <c r="AM310" s="9">
        <f>K310-'Processed Potentiostat'!$J$3</f>
        <v>-4.1427449999999997</v>
      </c>
    </row>
    <row r="311" spans="1:39" x14ac:dyDescent="0.35">
      <c r="A311">
        <v>2</v>
      </c>
      <c r="B311">
        <v>0</v>
      </c>
      <c r="C311">
        <v>0</v>
      </c>
      <c r="D311">
        <v>0</v>
      </c>
      <c r="E311">
        <v>0</v>
      </c>
      <c r="F311">
        <v>0</v>
      </c>
      <c r="G311">
        <v>0</v>
      </c>
      <c r="H311" s="9">
        <v>250.061993682902</v>
      </c>
      <c r="I311" s="9">
        <v>-1.8200004000000001</v>
      </c>
      <c r="J311" s="9">
        <v>-1.8201027000000001</v>
      </c>
      <c r="K311" s="9">
        <v>-4.0198568999999997</v>
      </c>
      <c r="L311" s="9">
        <v>-0.27615404150926998</v>
      </c>
      <c r="M311" s="9">
        <v>-0.99415456999999996</v>
      </c>
      <c r="N311" s="9">
        <v>-0.99415456999999996</v>
      </c>
      <c r="O311" s="9">
        <v>-0.27615404150926998</v>
      </c>
      <c r="P311">
        <v>0</v>
      </c>
      <c r="Q311" s="9">
        <v>68.849991000000003</v>
      </c>
      <c r="R311" s="9">
        <v>-1.12577436366345E-3</v>
      </c>
      <c r="S311" s="9">
        <v>0.27615404150926998</v>
      </c>
      <c r="T311" s="9">
        <v>0</v>
      </c>
      <c r="U311" s="9">
        <v>0.27615404150926998</v>
      </c>
      <c r="V311" s="9" t="s">
        <v>97</v>
      </c>
      <c r="W311" s="9">
        <v>0</v>
      </c>
      <c r="X311" s="9">
        <v>7.3165525999999998E-3</v>
      </c>
      <c r="AM311" s="9">
        <f>K311-'Processed Potentiostat'!$J$3</f>
        <v>-4.0198568999999997</v>
      </c>
    </row>
    <row r="312" spans="1:39" x14ac:dyDescent="0.35">
      <c r="A312">
        <v>2</v>
      </c>
      <c r="B312">
        <v>0</v>
      </c>
      <c r="C312">
        <v>0</v>
      </c>
      <c r="D312">
        <v>0</v>
      </c>
      <c r="E312">
        <v>0</v>
      </c>
      <c r="F312">
        <v>0</v>
      </c>
      <c r="G312">
        <v>0</v>
      </c>
      <c r="H312" s="9">
        <v>251.06199365763999</v>
      </c>
      <c r="I312" s="9">
        <v>-1.8199992</v>
      </c>
      <c r="J312" s="9">
        <v>-1.8200147</v>
      </c>
      <c r="K312" s="9">
        <v>-3.9751596</v>
      </c>
      <c r="L312" s="9">
        <v>-0.27729958658936199</v>
      </c>
      <c r="M312" s="9">
        <v>-0.99827849999999996</v>
      </c>
      <c r="N312" s="9">
        <v>-0.99827849999999996</v>
      </c>
      <c r="O312" s="9">
        <v>-0.27729958658936199</v>
      </c>
      <c r="P312">
        <v>0</v>
      </c>
      <c r="Q312" s="9">
        <v>68.849991000000003</v>
      </c>
      <c r="R312" s="9">
        <v>-1.1455450800922299E-3</v>
      </c>
      <c r="S312" s="9">
        <v>0.27729958658936199</v>
      </c>
      <c r="T312" s="9">
        <v>0</v>
      </c>
      <c r="U312" s="9">
        <v>0.27729958658936199</v>
      </c>
      <c r="V312" s="9" t="s">
        <v>97</v>
      </c>
      <c r="W312" s="9">
        <v>0</v>
      </c>
      <c r="X312" s="9">
        <v>7.2348489999999998E-3</v>
      </c>
      <c r="AM312" s="9">
        <f>K312-'Processed Potentiostat'!$J$3</f>
        <v>-3.9751596</v>
      </c>
    </row>
    <row r="313" spans="1:39" x14ac:dyDescent="0.35">
      <c r="A313">
        <v>2</v>
      </c>
      <c r="B313">
        <v>0</v>
      </c>
      <c r="C313">
        <v>0</v>
      </c>
      <c r="D313">
        <v>0</v>
      </c>
      <c r="E313">
        <v>0</v>
      </c>
      <c r="F313">
        <v>0</v>
      </c>
      <c r="G313">
        <v>0</v>
      </c>
      <c r="H313" s="9">
        <v>252.06199363237801</v>
      </c>
      <c r="I313" s="9">
        <v>-1.8199904</v>
      </c>
      <c r="J313" s="9">
        <v>-1.8200767</v>
      </c>
      <c r="K313" s="9">
        <v>-3.9334731000000001</v>
      </c>
      <c r="L313" s="9">
        <v>-0.27838053170308802</v>
      </c>
      <c r="M313" s="9">
        <v>-1.00217</v>
      </c>
      <c r="N313" s="9">
        <v>-1.00217</v>
      </c>
      <c r="O313" s="9">
        <v>-0.27838053170308802</v>
      </c>
      <c r="P313">
        <v>0</v>
      </c>
      <c r="Q313" s="9">
        <v>68.849991000000003</v>
      </c>
      <c r="R313" s="9">
        <v>-1.08094511372514E-3</v>
      </c>
      <c r="S313" s="9">
        <v>0.27838053170308802</v>
      </c>
      <c r="T313" s="9">
        <v>0</v>
      </c>
      <c r="U313" s="9">
        <v>0.27838053170308802</v>
      </c>
      <c r="V313" s="9" t="s">
        <v>97</v>
      </c>
      <c r="W313" s="9">
        <v>0</v>
      </c>
      <c r="X313" s="9">
        <v>7.1592228000000001E-3</v>
      </c>
      <c r="AM313" s="9">
        <f>K313-'Processed Potentiostat'!$J$3</f>
        <v>-3.9334731000000001</v>
      </c>
    </row>
    <row r="314" spans="1:39" x14ac:dyDescent="0.35">
      <c r="A314">
        <v>2</v>
      </c>
      <c r="B314">
        <v>0</v>
      </c>
      <c r="C314">
        <v>0</v>
      </c>
      <c r="D314">
        <v>0</v>
      </c>
      <c r="E314">
        <v>0</v>
      </c>
      <c r="F314">
        <v>0</v>
      </c>
      <c r="G314">
        <v>0</v>
      </c>
      <c r="H314" s="9">
        <v>253.06199360711599</v>
      </c>
      <c r="I314" s="9">
        <v>-1.820076</v>
      </c>
      <c r="J314" s="9">
        <v>-1.8202193</v>
      </c>
      <c r="K314" s="9">
        <v>-4.6922544999999998</v>
      </c>
      <c r="L314" s="9">
        <v>-0.27947631086071301</v>
      </c>
      <c r="M314" s="9">
        <v>-1.0061146999999999</v>
      </c>
      <c r="N314" s="9">
        <v>-1.0061146999999999</v>
      </c>
      <c r="O314" s="9">
        <v>-0.27947631086071301</v>
      </c>
      <c r="P314">
        <v>0</v>
      </c>
      <c r="Q314" s="9">
        <v>68.849991000000003</v>
      </c>
      <c r="R314" s="9">
        <v>-1.09577915762532E-3</v>
      </c>
      <c r="S314" s="9">
        <v>0.27947631086071301</v>
      </c>
      <c r="T314" s="9">
        <v>0</v>
      </c>
      <c r="U314" s="9">
        <v>0.27947631086071301</v>
      </c>
      <c r="V314" s="9" t="s">
        <v>97</v>
      </c>
      <c r="W314" s="9">
        <v>0</v>
      </c>
      <c r="X314" s="9">
        <v>8.5409321000000007E-3</v>
      </c>
      <c r="AM314" s="9">
        <f>K314-'Processed Potentiostat'!$J$3</f>
        <v>-4.6922544999999998</v>
      </c>
    </row>
    <row r="315" spans="1:39" x14ac:dyDescent="0.35">
      <c r="A315">
        <v>2</v>
      </c>
      <c r="B315">
        <v>0</v>
      </c>
      <c r="C315">
        <v>0</v>
      </c>
      <c r="D315">
        <v>0</v>
      </c>
      <c r="E315">
        <v>0</v>
      </c>
      <c r="F315">
        <v>0</v>
      </c>
      <c r="G315">
        <v>0</v>
      </c>
      <c r="H315" s="9">
        <v>254.06199358185401</v>
      </c>
      <c r="I315" s="9">
        <v>-1.8198954000000001</v>
      </c>
      <c r="J315" s="9">
        <v>-1.8200133999999999</v>
      </c>
      <c r="K315" s="9">
        <v>-4.9017929999999996</v>
      </c>
      <c r="L315" s="9">
        <v>-0.280739720090177</v>
      </c>
      <c r="M315" s="9">
        <v>-1.0106630000000001</v>
      </c>
      <c r="N315" s="9">
        <v>-1.0106630000000001</v>
      </c>
      <c r="O315" s="9">
        <v>-0.280739720090177</v>
      </c>
      <c r="P315">
        <v>0</v>
      </c>
      <c r="Q315" s="9">
        <v>68.849991000000003</v>
      </c>
      <c r="R315" s="9">
        <v>-1.26340922946399E-3</v>
      </c>
      <c r="S315" s="9">
        <v>0.280739720090177</v>
      </c>
      <c r="T315" s="9">
        <v>0</v>
      </c>
      <c r="U315" s="9">
        <v>0.280739720090177</v>
      </c>
      <c r="V315" s="9" t="s">
        <v>97</v>
      </c>
      <c r="W315" s="9">
        <v>0</v>
      </c>
      <c r="X315" s="9">
        <v>8.9213289000000008E-3</v>
      </c>
      <c r="AM315" s="9">
        <f>K315-'Processed Potentiostat'!$J$3</f>
        <v>-4.9017929999999996</v>
      </c>
    </row>
    <row r="316" spans="1:39" x14ac:dyDescent="0.35">
      <c r="A316">
        <v>2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 s="9">
        <v>255.06199355659101</v>
      </c>
      <c r="I316" s="9">
        <v>-1.8200561</v>
      </c>
      <c r="J316" s="9">
        <v>-1.8201455</v>
      </c>
      <c r="K316" s="9">
        <v>-4.4421724999999999</v>
      </c>
      <c r="L316" s="9">
        <v>-0.28197776325670798</v>
      </c>
      <c r="M316" s="9">
        <v>-1.0151199</v>
      </c>
      <c r="N316" s="9">
        <v>-1.0151199</v>
      </c>
      <c r="O316" s="9">
        <v>-0.28197776325670798</v>
      </c>
      <c r="P316">
        <v>0</v>
      </c>
      <c r="Q316" s="9">
        <v>68.849991000000003</v>
      </c>
      <c r="R316" s="9">
        <v>-1.23804316653142E-3</v>
      </c>
      <c r="S316" s="9">
        <v>0.28197776325670798</v>
      </c>
      <c r="T316" s="9">
        <v>0</v>
      </c>
      <c r="U316" s="9">
        <v>0.28197776325670798</v>
      </c>
      <c r="V316" s="9" t="s">
        <v>97</v>
      </c>
      <c r="W316" s="9">
        <v>0</v>
      </c>
      <c r="X316" s="9">
        <v>8.0853998999999999E-3</v>
      </c>
      <c r="AM316" s="9">
        <f>K316-'Processed Potentiostat'!$J$3</f>
        <v>-4.4421724999999999</v>
      </c>
    </row>
    <row r="317" spans="1:39" x14ac:dyDescent="0.35">
      <c r="A317">
        <v>2</v>
      </c>
      <c r="B317">
        <v>0</v>
      </c>
      <c r="C317">
        <v>0</v>
      </c>
      <c r="D317">
        <v>0</v>
      </c>
      <c r="E317">
        <v>0</v>
      </c>
      <c r="F317">
        <v>0</v>
      </c>
      <c r="G317">
        <v>0</v>
      </c>
      <c r="H317" s="9">
        <v>256.06199353132899</v>
      </c>
      <c r="I317" s="9">
        <v>-1.8201053</v>
      </c>
      <c r="J317" s="9">
        <v>-1.8202779</v>
      </c>
      <c r="K317" s="9">
        <v>-4.6748028000000001</v>
      </c>
      <c r="L317" s="9">
        <v>-0.28323449660377997</v>
      </c>
      <c r="M317" s="9">
        <v>-1.0196441000000001</v>
      </c>
      <c r="N317" s="9">
        <v>-1.0196441000000001</v>
      </c>
      <c r="O317" s="9">
        <v>-0.28323449660377997</v>
      </c>
      <c r="P317">
        <v>0</v>
      </c>
      <c r="Q317" s="9">
        <v>68.849991000000003</v>
      </c>
      <c r="R317" s="9">
        <v>-1.25673334707154E-3</v>
      </c>
      <c r="S317" s="9">
        <v>0.28323449660377997</v>
      </c>
      <c r="T317" s="9">
        <v>0</v>
      </c>
      <c r="U317" s="9">
        <v>0.28323449660377997</v>
      </c>
      <c r="V317" s="9" t="s">
        <v>97</v>
      </c>
      <c r="W317" s="9">
        <v>0</v>
      </c>
      <c r="X317" s="9">
        <v>8.5094403000000006E-3</v>
      </c>
      <c r="AM317" s="9">
        <f>K317-'Processed Potentiostat'!$J$3</f>
        <v>-4.6748028000000001</v>
      </c>
    </row>
    <row r="318" spans="1:39" x14ac:dyDescent="0.35">
      <c r="A318">
        <v>2</v>
      </c>
      <c r="B318">
        <v>0</v>
      </c>
      <c r="C318">
        <v>0</v>
      </c>
      <c r="D318">
        <v>0</v>
      </c>
      <c r="E318">
        <v>0</v>
      </c>
      <c r="F318">
        <v>0</v>
      </c>
      <c r="G318">
        <v>0</v>
      </c>
      <c r="H318" s="9">
        <v>257.06199350606698</v>
      </c>
      <c r="I318" s="9">
        <v>-1.8198624999999999</v>
      </c>
      <c r="J318" s="9">
        <v>-1.8200318</v>
      </c>
      <c r="K318" s="9">
        <v>-4.1539096999999998</v>
      </c>
      <c r="L318" s="9">
        <v>-0.28443823144352398</v>
      </c>
      <c r="M318" s="9">
        <v>-1.0239776</v>
      </c>
      <c r="N318" s="9">
        <v>-1.0239776</v>
      </c>
      <c r="O318" s="9">
        <v>-0.28443823144352398</v>
      </c>
      <c r="P318">
        <v>0</v>
      </c>
      <c r="Q318" s="9">
        <v>68.849991000000003</v>
      </c>
      <c r="R318" s="9">
        <v>-1.20373483974406E-3</v>
      </c>
      <c r="S318" s="9">
        <v>0.28443823144352398</v>
      </c>
      <c r="T318" s="9">
        <v>0</v>
      </c>
      <c r="U318" s="9">
        <v>0.28443823144352398</v>
      </c>
      <c r="V318" s="9" t="s">
        <v>97</v>
      </c>
      <c r="W318" s="9">
        <v>0</v>
      </c>
      <c r="X318" s="9">
        <v>7.5602476000000002E-3</v>
      </c>
      <c r="AM318" s="9">
        <f>K318-'Processed Potentiostat'!$J$3</f>
        <v>-4.1539096999999998</v>
      </c>
    </row>
    <row r="319" spans="1:39" x14ac:dyDescent="0.35">
      <c r="A319">
        <v>2</v>
      </c>
      <c r="B319">
        <v>0</v>
      </c>
      <c r="C319">
        <v>0</v>
      </c>
      <c r="D319">
        <v>0</v>
      </c>
      <c r="E319">
        <v>0</v>
      </c>
      <c r="F319">
        <v>0</v>
      </c>
      <c r="G319">
        <v>0</v>
      </c>
      <c r="H319" s="9">
        <v>258.06199348080497</v>
      </c>
      <c r="I319" s="9">
        <v>-1.8198813</v>
      </c>
      <c r="J319" s="9">
        <v>-1.8198992000000001</v>
      </c>
      <c r="K319" s="9">
        <v>-4.3731647000000002</v>
      </c>
      <c r="L319" s="9">
        <v>-0.28562509823094401</v>
      </c>
      <c r="M319" s="9">
        <v>-1.0282503000000001</v>
      </c>
      <c r="N319" s="9">
        <v>-1.0282503000000001</v>
      </c>
      <c r="O319" s="9">
        <v>-0.28562509823094401</v>
      </c>
      <c r="P319">
        <v>0</v>
      </c>
      <c r="Q319" s="9">
        <v>68.849991000000003</v>
      </c>
      <c r="R319" s="9">
        <v>-1.18686678742036E-3</v>
      </c>
      <c r="S319" s="9">
        <v>0.28562509823094401</v>
      </c>
      <c r="T319" s="9">
        <v>0</v>
      </c>
      <c r="U319" s="9">
        <v>0.28562509823094401</v>
      </c>
      <c r="V319" s="9" t="s">
        <v>97</v>
      </c>
      <c r="W319" s="9">
        <v>0</v>
      </c>
      <c r="X319" s="9">
        <v>7.9587185999999994E-3</v>
      </c>
      <c r="AM319" s="9">
        <f>K319-'Processed Potentiostat'!$J$3</f>
        <v>-4.3731647000000002</v>
      </c>
    </row>
    <row r="320" spans="1:39" x14ac:dyDescent="0.35">
      <c r="A320">
        <v>2</v>
      </c>
      <c r="B320">
        <v>0</v>
      </c>
      <c r="C320">
        <v>0</v>
      </c>
      <c r="D320">
        <v>0</v>
      </c>
      <c r="E320">
        <v>0</v>
      </c>
      <c r="F320">
        <v>0</v>
      </c>
      <c r="G320">
        <v>0</v>
      </c>
      <c r="H320" s="9">
        <v>259.06199345554302</v>
      </c>
      <c r="I320" s="9">
        <v>-1.8198407999999999</v>
      </c>
      <c r="J320" s="9">
        <v>-1.8200689999999999</v>
      </c>
      <c r="K320" s="9">
        <v>-4.2191830000000001</v>
      </c>
      <c r="L320" s="9">
        <v>-0.28680198306812099</v>
      </c>
      <c r="M320" s="9">
        <v>-1.0324872</v>
      </c>
      <c r="N320" s="9">
        <v>-1.0324872</v>
      </c>
      <c r="O320" s="9">
        <v>-0.28680198306812099</v>
      </c>
      <c r="P320">
        <v>0</v>
      </c>
      <c r="Q320" s="9">
        <v>68.849991000000003</v>
      </c>
      <c r="R320" s="9">
        <v>-1.17688483717709E-3</v>
      </c>
      <c r="S320" s="9">
        <v>0.28680198306812099</v>
      </c>
      <c r="T320" s="9">
        <v>0</v>
      </c>
      <c r="U320" s="9">
        <v>0.28680198306812099</v>
      </c>
      <c r="V320" s="9" t="s">
        <v>97</v>
      </c>
      <c r="W320" s="9">
        <v>0</v>
      </c>
      <c r="X320" s="9">
        <v>7.6792040000000002E-3</v>
      </c>
      <c r="AM320" s="9">
        <f>K320-'Processed Potentiostat'!$J$3</f>
        <v>-4.2191830000000001</v>
      </c>
    </row>
    <row r="321" spans="1:39" x14ac:dyDescent="0.35">
      <c r="A321">
        <v>2</v>
      </c>
      <c r="B321">
        <v>0</v>
      </c>
      <c r="C321">
        <v>0</v>
      </c>
      <c r="D321">
        <v>0</v>
      </c>
      <c r="E321">
        <v>0</v>
      </c>
      <c r="F321">
        <v>0</v>
      </c>
      <c r="G321">
        <v>0</v>
      </c>
      <c r="H321" s="9">
        <v>260.06199343028101</v>
      </c>
      <c r="I321" s="9">
        <v>-1.8199989999999999</v>
      </c>
      <c r="J321" s="9">
        <v>-1.8200862</v>
      </c>
      <c r="K321" s="9">
        <v>-3.8788687999999998</v>
      </c>
      <c r="L321" s="9">
        <v>-0.28794184988431099</v>
      </c>
      <c r="M321" s="9">
        <v>-1.0365907000000001</v>
      </c>
      <c r="N321" s="9">
        <v>-1.0365907000000001</v>
      </c>
      <c r="O321" s="9">
        <v>-0.28794184988431099</v>
      </c>
      <c r="P321">
        <v>0</v>
      </c>
      <c r="Q321" s="9">
        <v>68.849991000000003</v>
      </c>
      <c r="R321" s="9">
        <v>-1.13986681618955E-3</v>
      </c>
      <c r="S321" s="9">
        <v>0.28794184988431099</v>
      </c>
      <c r="T321" s="9">
        <v>0</v>
      </c>
      <c r="U321" s="9">
        <v>0.28794184988431099</v>
      </c>
      <c r="V321" s="9" t="s">
        <v>97</v>
      </c>
      <c r="W321" s="9">
        <v>0</v>
      </c>
      <c r="X321" s="9">
        <v>7.0598759000000001E-3</v>
      </c>
      <c r="AM321" s="9">
        <f>K321-'Processed Potentiostat'!$J$3</f>
        <v>-3.8788687999999998</v>
      </c>
    </row>
    <row r="322" spans="1:39" x14ac:dyDescent="0.35">
      <c r="A322">
        <v>2</v>
      </c>
      <c r="B322">
        <v>0</v>
      </c>
      <c r="C322">
        <v>0</v>
      </c>
      <c r="D322">
        <v>0</v>
      </c>
      <c r="E322">
        <v>0</v>
      </c>
      <c r="F322">
        <v>0</v>
      </c>
      <c r="G322">
        <v>0</v>
      </c>
      <c r="H322" s="9">
        <v>261.061993405019</v>
      </c>
      <c r="I322" s="9">
        <v>-1.8199601000000001</v>
      </c>
      <c r="J322" s="9">
        <v>-1.8199852000000001</v>
      </c>
      <c r="K322" s="9">
        <v>-3.8947202999999999</v>
      </c>
      <c r="L322" s="9">
        <v>-0.28905253455653401</v>
      </c>
      <c r="M322" s="9">
        <v>-1.0405891</v>
      </c>
      <c r="N322" s="9">
        <v>-1.0405891</v>
      </c>
      <c r="O322" s="9">
        <v>-0.28905253455653401</v>
      </c>
      <c r="P322">
        <v>0</v>
      </c>
      <c r="Q322" s="9">
        <v>68.849991000000003</v>
      </c>
      <c r="R322" s="9">
        <v>-1.1106846722231899E-3</v>
      </c>
      <c r="S322" s="9">
        <v>0.28905253455653401</v>
      </c>
      <c r="T322" s="9">
        <v>0</v>
      </c>
      <c r="U322" s="9">
        <v>0.28905253455653401</v>
      </c>
      <c r="V322" s="9" t="s">
        <v>97</v>
      </c>
      <c r="W322" s="9">
        <v>0</v>
      </c>
      <c r="X322" s="9">
        <v>7.0883333999999997E-3</v>
      </c>
      <c r="AM322" s="9">
        <f>K322-'Processed Potentiostat'!$J$3</f>
        <v>-3.8947202999999999</v>
      </c>
    </row>
    <row r="323" spans="1:39" x14ac:dyDescent="0.35">
      <c r="A323">
        <v>2</v>
      </c>
      <c r="B323">
        <v>0</v>
      </c>
      <c r="C323">
        <v>0</v>
      </c>
      <c r="D323">
        <v>0</v>
      </c>
      <c r="E323">
        <v>0</v>
      </c>
      <c r="F323">
        <v>0</v>
      </c>
      <c r="G323">
        <v>0</v>
      </c>
      <c r="H323" s="9">
        <v>262.06199337975698</v>
      </c>
      <c r="I323" s="9">
        <v>-1.8200388000000001</v>
      </c>
      <c r="J323" s="9">
        <v>-1.8201573</v>
      </c>
      <c r="K323" s="9">
        <v>-4.1896519999999997</v>
      </c>
      <c r="L323" s="9">
        <v>-0.290213097276462</v>
      </c>
      <c r="M323" s="9">
        <v>-1.0447671000000001</v>
      </c>
      <c r="N323" s="9">
        <v>-1.0447671000000001</v>
      </c>
      <c r="O323" s="9">
        <v>-0.290213097276462</v>
      </c>
      <c r="P323">
        <v>0</v>
      </c>
      <c r="Q323" s="9">
        <v>68.849991000000003</v>
      </c>
      <c r="R323" s="9">
        <v>-1.1605627199278701E-3</v>
      </c>
      <c r="S323" s="9">
        <v>0.290213097276462</v>
      </c>
      <c r="T323" s="9">
        <v>0</v>
      </c>
      <c r="U323" s="9">
        <v>0.290213097276462</v>
      </c>
      <c r="V323" s="9" t="s">
        <v>97</v>
      </c>
      <c r="W323" s="9">
        <v>0</v>
      </c>
      <c r="X323" s="9">
        <v>7.6258256999999999E-3</v>
      </c>
      <c r="AM323" s="9">
        <f>K323-'Processed Potentiostat'!$J$3</f>
        <v>-4.1896519999999997</v>
      </c>
    </row>
    <row r="324" spans="1:39" x14ac:dyDescent="0.35">
      <c r="A324">
        <v>2</v>
      </c>
      <c r="B324">
        <v>0</v>
      </c>
      <c r="C324">
        <v>0</v>
      </c>
      <c r="D324">
        <v>0</v>
      </c>
      <c r="E324">
        <v>0</v>
      </c>
      <c r="F324">
        <v>0</v>
      </c>
      <c r="G324">
        <v>0</v>
      </c>
      <c r="H324" s="9">
        <v>263.06199335449401</v>
      </c>
      <c r="I324" s="9">
        <v>-1.8199797</v>
      </c>
      <c r="J324" s="9">
        <v>-1.8201377000000001</v>
      </c>
      <c r="K324" s="9">
        <v>-4.2283663999999996</v>
      </c>
      <c r="L324" s="9">
        <v>-0.29133341311050698</v>
      </c>
      <c r="M324" s="9">
        <v>-1.0488002000000001</v>
      </c>
      <c r="N324" s="9">
        <v>-1.0488002000000001</v>
      </c>
      <c r="O324" s="9">
        <v>-0.29133341311050698</v>
      </c>
      <c r="P324">
        <v>0</v>
      </c>
      <c r="Q324" s="9">
        <v>68.849991000000003</v>
      </c>
      <c r="R324" s="9">
        <v>-1.12031583404542E-3</v>
      </c>
      <c r="S324" s="9">
        <v>0.29133341311050698</v>
      </c>
      <c r="T324" s="9">
        <v>0</v>
      </c>
      <c r="U324" s="9">
        <v>0.29133341311050698</v>
      </c>
      <c r="V324" s="9" t="s">
        <v>97</v>
      </c>
      <c r="W324" s="9">
        <v>0</v>
      </c>
      <c r="X324" s="9">
        <v>7.6962089999999999E-3</v>
      </c>
      <c r="AM324" s="9">
        <f>K324-'Processed Potentiostat'!$J$3</f>
        <v>-4.2283663999999996</v>
      </c>
    </row>
    <row r="325" spans="1:39" x14ac:dyDescent="0.35">
      <c r="A325">
        <v>2</v>
      </c>
      <c r="B325">
        <v>0</v>
      </c>
      <c r="C325">
        <v>0</v>
      </c>
      <c r="D325">
        <v>0</v>
      </c>
      <c r="E325">
        <v>0</v>
      </c>
      <c r="F325">
        <v>0</v>
      </c>
      <c r="G325">
        <v>0</v>
      </c>
      <c r="H325" s="9">
        <v>264.061993329232</v>
      </c>
      <c r="I325" s="9">
        <v>-1.8201320000000001</v>
      </c>
      <c r="J325" s="9">
        <v>-1.8202449999999999</v>
      </c>
      <c r="K325" s="9">
        <v>-3.9413988999999998</v>
      </c>
      <c r="L325" s="9">
        <v>-0.29241483096520099</v>
      </c>
      <c r="M325" s="9">
        <v>-1.0526933999999999</v>
      </c>
      <c r="N325" s="9">
        <v>-1.0526933999999999</v>
      </c>
      <c r="O325" s="9">
        <v>-0.29241483096520099</v>
      </c>
      <c r="P325">
        <v>0</v>
      </c>
      <c r="Q325" s="9">
        <v>68.849991000000003</v>
      </c>
      <c r="R325" s="9">
        <v>-1.0814178546931701E-3</v>
      </c>
      <c r="S325" s="9">
        <v>0.29241483096520099</v>
      </c>
      <c r="T325" s="9">
        <v>0</v>
      </c>
      <c r="U325" s="9">
        <v>0.29241483096520099</v>
      </c>
      <c r="V325" s="9" t="s">
        <v>97</v>
      </c>
      <c r="W325" s="9">
        <v>0</v>
      </c>
      <c r="X325" s="9">
        <v>7.1743116999999999E-3</v>
      </c>
      <c r="AM325" s="9">
        <f>K325-'Processed Potentiostat'!$J$3</f>
        <v>-3.9413988999999998</v>
      </c>
    </row>
    <row r="326" spans="1:39" x14ac:dyDescent="0.35">
      <c r="A326">
        <v>2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 s="9">
        <v>265.06199330396998</v>
      </c>
      <c r="I326" s="9">
        <v>-1.819917</v>
      </c>
      <c r="J326" s="9">
        <v>-1.82006</v>
      </c>
      <c r="K326" s="9">
        <v>-4.0456538000000002</v>
      </c>
      <c r="L326" s="9">
        <v>-0.29350187786804299</v>
      </c>
      <c r="M326" s="9">
        <v>-1.0566068</v>
      </c>
      <c r="N326" s="9">
        <v>-1.0566068</v>
      </c>
      <c r="O326" s="9">
        <v>-0.29350187786804299</v>
      </c>
      <c r="P326">
        <v>0</v>
      </c>
      <c r="Q326" s="9">
        <v>68.849991000000003</v>
      </c>
      <c r="R326" s="9">
        <v>-1.0870469028420001E-3</v>
      </c>
      <c r="S326" s="9">
        <v>0.29350187786804299</v>
      </c>
      <c r="T326" s="9">
        <v>0</v>
      </c>
      <c r="U326" s="9">
        <v>0.29350187786804299</v>
      </c>
      <c r="V326" s="9" t="s">
        <v>97</v>
      </c>
      <c r="W326" s="9">
        <v>0</v>
      </c>
      <c r="X326" s="9">
        <v>7.3633329000000001E-3</v>
      </c>
      <c r="AM326" s="9">
        <f>K326-'Processed Potentiostat'!$J$3</f>
        <v>-4.0456538000000002</v>
      </c>
    </row>
    <row r="327" spans="1:39" x14ac:dyDescent="0.35">
      <c r="A327">
        <v>2</v>
      </c>
      <c r="B327">
        <v>0</v>
      </c>
      <c r="C327">
        <v>0</v>
      </c>
      <c r="D327">
        <v>0</v>
      </c>
      <c r="E327">
        <v>0</v>
      </c>
      <c r="F327">
        <v>0</v>
      </c>
      <c r="G327">
        <v>0</v>
      </c>
      <c r="H327" s="9">
        <v>266.06199327870797</v>
      </c>
      <c r="I327" s="9">
        <v>-1.8199452</v>
      </c>
      <c r="J327" s="9">
        <v>-1.8199202000000001</v>
      </c>
      <c r="K327" s="9">
        <v>-3.8315427</v>
      </c>
      <c r="L327" s="9">
        <v>-0.29458429625721699</v>
      </c>
      <c r="M327" s="9">
        <v>-1.0605035</v>
      </c>
      <c r="N327" s="9">
        <v>-1.0605035</v>
      </c>
      <c r="O327" s="9">
        <v>-0.29458429625721699</v>
      </c>
      <c r="P327">
        <v>0</v>
      </c>
      <c r="Q327" s="9">
        <v>68.849991000000003</v>
      </c>
      <c r="R327" s="9">
        <v>-1.0824183891746601E-3</v>
      </c>
      <c r="S327" s="9">
        <v>0.29458429625721699</v>
      </c>
      <c r="T327" s="9">
        <v>0</v>
      </c>
      <c r="U327" s="9">
        <v>0.29458429625721699</v>
      </c>
      <c r="V327" s="9" t="s">
        <v>97</v>
      </c>
      <c r="W327" s="9">
        <v>0</v>
      </c>
      <c r="X327" s="9">
        <v>6.9731018000000001E-3</v>
      </c>
      <c r="AM327" s="9">
        <f>K327-'Processed Potentiostat'!$J$3</f>
        <v>-3.8315427</v>
      </c>
    </row>
    <row r="328" spans="1:39" x14ac:dyDescent="0.35">
      <c r="A328">
        <v>2</v>
      </c>
      <c r="B328">
        <v>0</v>
      </c>
      <c r="C328">
        <v>0</v>
      </c>
      <c r="D328">
        <v>0</v>
      </c>
      <c r="E328">
        <v>0</v>
      </c>
      <c r="F328">
        <v>0</v>
      </c>
      <c r="G328">
        <v>0</v>
      </c>
      <c r="H328" s="9">
        <v>267.06199325344602</v>
      </c>
      <c r="I328" s="9">
        <v>-1.8198384000000001</v>
      </c>
      <c r="J328" s="9">
        <v>-1.8200444</v>
      </c>
      <c r="K328" s="9">
        <v>-3.9508488000000002</v>
      </c>
      <c r="L328" s="9">
        <v>-0.29568647575892298</v>
      </c>
      <c r="M328" s="9">
        <v>-1.0644714</v>
      </c>
      <c r="N328" s="9">
        <v>-1.0644714</v>
      </c>
      <c r="O328" s="9">
        <v>-0.29568647575892298</v>
      </c>
      <c r="P328">
        <v>0</v>
      </c>
      <c r="Q328" s="9">
        <v>68.849991000000003</v>
      </c>
      <c r="R328" s="9">
        <v>-1.10217950170571E-3</v>
      </c>
      <c r="S328" s="9">
        <v>0.29568647575892298</v>
      </c>
      <c r="T328" s="9">
        <v>0</v>
      </c>
      <c r="U328" s="9">
        <v>0.29568647575892298</v>
      </c>
      <c r="V328" s="9" t="s">
        <v>97</v>
      </c>
      <c r="W328" s="9">
        <v>0</v>
      </c>
      <c r="X328" s="9">
        <v>7.1907202000000003E-3</v>
      </c>
      <c r="AM328" s="9">
        <f>K328-'Processed Potentiostat'!$J$3</f>
        <v>-3.9508488000000002</v>
      </c>
    </row>
    <row r="329" spans="1:39" x14ac:dyDescent="0.35">
      <c r="A329">
        <v>2</v>
      </c>
      <c r="B329">
        <v>0</v>
      </c>
      <c r="C329">
        <v>0</v>
      </c>
      <c r="D329">
        <v>0</v>
      </c>
      <c r="E329">
        <v>0</v>
      </c>
      <c r="F329">
        <v>0</v>
      </c>
      <c r="G329">
        <v>0</v>
      </c>
      <c r="H329" s="9">
        <v>268.06199322818401</v>
      </c>
      <c r="I329" s="9">
        <v>-1.8198683</v>
      </c>
      <c r="J329" s="9">
        <v>-1.8199265</v>
      </c>
      <c r="K329" s="9">
        <v>-4.4848885999999997</v>
      </c>
      <c r="L329" s="9">
        <v>-0.29684622425874002</v>
      </c>
      <c r="M329" s="9">
        <v>-1.0686464</v>
      </c>
      <c r="N329" s="9">
        <v>-1.0686464</v>
      </c>
      <c r="O329" s="9">
        <v>-0.29684622425874002</v>
      </c>
      <c r="P329">
        <v>0</v>
      </c>
      <c r="Q329" s="9">
        <v>68.849991000000003</v>
      </c>
      <c r="R329" s="9">
        <v>-1.1597484998173101E-3</v>
      </c>
      <c r="S329" s="9">
        <v>0.29684622425874002</v>
      </c>
      <c r="T329" s="9">
        <v>0</v>
      </c>
      <c r="U329" s="9">
        <v>0.29684622425874002</v>
      </c>
      <c r="V329" s="9" t="s">
        <v>97</v>
      </c>
      <c r="W329" s="9">
        <v>0</v>
      </c>
      <c r="X329" s="9">
        <v>8.1621678999999996E-3</v>
      </c>
      <c r="AM329" s="9">
        <f>K329-'Processed Potentiostat'!$J$3</f>
        <v>-4.4848885999999997</v>
      </c>
    </row>
    <row r="330" spans="1:39" x14ac:dyDescent="0.35">
      <c r="A330">
        <v>2</v>
      </c>
      <c r="B330">
        <v>0</v>
      </c>
      <c r="C330">
        <v>0</v>
      </c>
      <c r="D330">
        <v>0</v>
      </c>
      <c r="E330">
        <v>0</v>
      </c>
      <c r="F330">
        <v>0</v>
      </c>
      <c r="G330">
        <v>0</v>
      </c>
      <c r="H330" s="9">
        <v>269.061993202922</v>
      </c>
      <c r="I330" s="9">
        <v>-1.8201573</v>
      </c>
      <c r="J330" s="9">
        <v>-1.8203180000000001</v>
      </c>
      <c r="K330" s="9">
        <v>-4.0021763000000004</v>
      </c>
      <c r="L330" s="9">
        <v>-0.29805577659906202</v>
      </c>
      <c r="M330" s="9">
        <v>-1.0730008</v>
      </c>
      <c r="N330" s="9">
        <v>-1.0730008</v>
      </c>
      <c r="O330" s="9">
        <v>-0.29805577659906202</v>
      </c>
      <c r="P330">
        <v>0</v>
      </c>
      <c r="Q330" s="9">
        <v>68.849991000000003</v>
      </c>
      <c r="R330" s="9">
        <v>-1.2095523403220501E-3</v>
      </c>
      <c r="S330" s="9">
        <v>0.29805577659906202</v>
      </c>
      <c r="T330" s="9">
        <v>0</v>
      </c>
      <c r="U330" s="9">
        <v>0.29805577659906202</v>
      </c>
      <c r="V330" s="9" t="s">
        <v>97</v>
      </c>
      <c r="W330" s="9">
        <v>0</v>
      </c>
      <c r="X330" s="9">
        <v>7.2852335999999997E-3</v>
      </c>
      <c r="AM330" s="9">
        <f>K330-'Processed Potentiostat'!$J$3</f>
        <v>-4.0021763000000004</v>
      </c>
    </row>
    <row r="331" spans="1:39" x14ac:dyDescent="0.35">
      <c r="A331">
        <v>2</v>
      </c>
      <c r="B331">
        <v>0</v>
      </c>
      <c r="C331">
        <v>0</v>
      </c>
      <c r="D331">
        <v>0</v>
      </c>
      <c r="E331">
        <v>0</v>
      </c>
      <c r="F331">
        <v>0</v>
      </c>
      <c r="G331">
        <v>0</v>
      </c>
      <c r="H331" s="9">
        <v>270.06199317765999</v>
      </c>
      <c r="I331" s="9">
        <v>-1.8199227</v>
      </c>
      <c r="J331" s="9">
        <v>-1.8201087</v>
      </c>
      <c r="K331" s="9">
        <v>-4.3565129999999996</v>
      </c>
      <c r="L331" s="9">
        <v>-0.29929634841424801</v>
      </c>
      <c r="M331" s="9">
        <v>-1.0774668000000001</v>
      </c>
      <c r="N331" s="9">
        <v>-1.0774668000000001</v>
      </c>
      <c r="O331" s="9">
        <v>-0.29929634841424801</v>
      </c>
      <c r="P331">
        <v>0</v>
      </c>
      <c r="Q331" s="9">
        <v>68.849991000000003</v>
      </c>
      <c r="R331" s="9">
        <v>-1.2405718151861E-3</v>
      </c>
      <c r="S331" s="9">
        <v>0.29929634841424801</v>
      </c>
      <c r="T331" s="9">
        <v>0</v>
      </c>
      <c r="U331" s="9">
        <v>0.29929634841424801</v>
      </c>
      <c r="V331" s="9" t="s">
        <v>97</v>
      </c>
      <c r="W331" s="9">
        <v>0</v>
      </c>
      <c r="X331" s="9">
        <v>7.9293269999999999E-3</v>
      </c>
      <c r="AM331" s="9">
        <f>K331-'Processed Potentiostat'!$J$3</f>
        <v>-4.3565129999999996</v>
      </c>
    </row>
    <row r="332" spans="1:39" x14ac:dyDescent="0.35">
      <c r="A332">
        <v>2</v>
      </c>
      <c r="B332">
        <v>0</v>
      </c>
      <c r="C332">
        <v>0</v>
      </c>
      <c r="D332">
        <v>0</v>
      </c>
      <c r="E332">
        <v>0</v>
      </c>
      <c r="F332">
        <v>0</v>
      </c>
      <c r="G332">
        <v>0</v>
      </c>
      <c r="H332" s="9">
        <v>271.06199315239701</v>
      </c>
      <c r="I332" s="9">
        <v>-1.8199021</v>
      </c>
      <c r="J332" s="9">
        <v>-1.8199841000000001</v>
      </c>
      <c r="K332" s="9">
        <v>-4.2699008000000003</v>
      </c>
      <c r="L332" s="9">
        <v>-0.30049323798786198</v>
      </c>
      <c r="M332" s="9">
        <v>-1.0817756999999999</v>
      </c>
      <c r="N332" s="9">
        <v>-1.0817756999999999</v>
      </c>
      <c r="O332" s="9">
        <v>-0.30049323798786198</v>
      </c>
      <c r="P332">
        <v>0</v>
      </c>
      <c r="Q332" s="9">
        <v>68.849991000000003</v>
      </c>
      <c r="R332" s="9">
        <v>-1.1968895736137999E-3</v>
      </c>
      <c r="S332" s="9">
        <v>0.30049323798786198</v>
      </c>
      <c r="T332" s="9">
        <v>0</v>
      </c>
      <c r="U332" s="9">
        <v>0.30049323798786198</v>
      </c>
      <c r="V332" s="9" t="s">
        <v>97</v>
      </c>
      <c r="W332" s="9">
        <v>0</v>
      </c>
      <c r="X332" s="9">
        <v>7.7711515999999998E-3</v>
      </c>
      <c r="AM332" s="9">
        <f>K332-'Processed Potentiostat'!$J$3</f>
        <v>-4.2699008000000003</v>
      </c>
    </row>
    <row r="333" spans="1:39" x14ac:dyDescent="0.35">
      <c r="A333">
        <v>2</v>
      </c>
      <c r="B333">
        <v>0</v>
      </c>
      <c r="C333">
        <v>0</v>
      </c>
      <c r="D333">
        <v>0</v>
      </c>
      <c r="E333">
        <v>0</v>
      </c>
      <c r="F333">
        <v>0</v>
      </c>
      <c r="G333">
        <v>0</v>
      </c>
      <c r="H333" s="9">
        <v>272.061993127135</v>
      </c>
      <c r="I333" s="9">
        <v>-1.8200504</v>
      </c>
      <c r="J333" s="9">
        <v>-1.820208</v>
      </c>
      <c r="K333" s="9">
        <v>-4.1239971999999998</v>
      </c>
      <c r="L333" s="9">
        <v>-0.30168107831549601</v>
      </c>
      <c r="M333" s="9">
        <v>-1.0860519</v>
      </c>
      <c r="N333" s="9">
        <v>-1.0860519</v>
      </c>
      <c r="O333" s="9">
        <v>-0.30168107831549601</v>
      </c>
      <c r="P333">
        <v>0</v>
      </c>
      <c r="Q333" s="9">
        <v>68.849991000000003</v>
      </c>
      <c r="R333" s="9">
        <v>-1.1878403276337399E-3</v>
      </c>
      <c r="S333" s="9">
        <v>0.30168107831549601</v>
      </c>
      <c r="T333" s="9">
        <v>0</v>
      </c>
      <c r="U333" s="9">
        <v>0.30168107831549601</v>
      </c>
      <c r="V333" s="9" t="s">
        <v>97</v>
      </c>
      <c r="W333" s="9">
        <v>0</v>
      </c>
      <c r="X333" s="9">
        <v>7.5065326E-3</v>
      </c>
      <c r="AM333" s="9">
        <f>K333-'Processed Potentiostat'!$J$3</f>
        <v>-4.1239971999999998</v>
      </c>
    </row>
    <row r="334" spans="1:39" x14ac:dyDescent="0.35">
      <c r="A334">
        <v>2</v>
      </c>
      <c r="B334">
        <v>0</v>
      </c>
      <c r="C334">
        <v>0</v>
      </c>
      <c r="D334">
        <v>0</v>
      </c>
      <c r="E334">
        <v>0</v>
      </c>
      <c r="F334">
        <v>0</v>
      </c>
      <c r="G334">
        <v>0</v>
      </c>
      <c r="H334" s="9">
        <v>273.06199310187299</v>
      </c>
      <c r="I334" s="9">
        <v>-1.8200125</v>
      </c>
      <c r="J334" s="9">
        <v>-1.8201111999999999</v>
      </c>
      <c r="K334" s="9">
        <v>-4.2787408999999998</v>
      </c>
      <c r="L334" s="9">
        <v>-0.30285950734963601</v>
      </c>
      <c r="M334" s="9">
        <v>-1.0902942</v>
      </c>
      <c r="N334" s="9">
        <v>-1.0902942</v>
      </c>
      <c r="O334" s="9">
        <v>-0.30285950734963601</v>
      </c>
      <c r="P334">
        <v>0</v>
      </c>
      <c r="Q334" s="9">
        <v>68.849991000000003</v>
      </c>
      <c r="R334" s="9">
        <v>-1.1784290341403901E-3</v>
      </c>
      <c r="S334" s="9">
        <v>0.30285950734963601</v>
      </c>
      <c r="T334" s="9">
        <v>0</v>
      </c>
      <c r="U334" s="9">
        <v>0.30285950734963601</v>
      </c>
      <c r="V334" s="9" t="s">
        <v>97</v>
      </c>
      <c r="W334" s="9">
        <v>0</v>
      </c>
      <c r="X334" s="9">
        <v>7.7877841000000003E-3</v>
      </c>
      <c r="AM334" s="9">
        <f>K334-'Processed Potentiostat'!$J$3</f>
        <v>-4.2787408999999998</v>
      </c>
    </row>
    <row r="335" spans="1:39" x14ac:dyDescent="0.35">
      <c r="A335">
        <v>2</v>
      </c>
      <c r="B335">
        <v>0</v>
      </c>
      <c r="C335">
        <v>0</v>
      </c>
      <c r="D335">
        <v>0</v>
      </c>
      <c r="E335">
        <v>0</v>
      </c>
      <c r="F335">
        <v>0</v>
      </c>
      <c r="G335">
        <v>0</v>
      </c>
      <c r="H335" s="9">
        <v>274.06199307661097</v>
      </c>
      <c r="I335" s="9">
        <v>-1.8199970000000001</v>
      </c>
      <c r="J335" s="9">
        <v>-1.8200957</v>
      </c>
      <c r="K335" s="9">
        <v>-4.0849399999999996</v>
      </c>
      <c r="L335" s="9">
        <v>-0.30401989006329899</v>
      </c>
      <c r="M335" s="9">
        <v>-1.0944716000000001</v>
      </c>
      <c r="N335" s="9">
        <v>-1.0944716000000001</v>
      </c>
      <c r="O335" s="9">
        <v>-0.30401989006329899</v>
      </c>
      <c r="P335">
        <v>0</v>
      </c>
      <c r="Q335" s="9">
        <v>68.849991000000003</v>
      </c>
      <c r="R335" s="9">
        <v>-1.1603827136622E-3</v>
      </c>
      <c r="S335" s="9">
        <v>0.30401989006329899</v>
      </c>
      <c r="T335" s="9">
        <v>0</v>
      </c>
      <c r="U335" s="9">
        <v>0.30401989006329899</v>
      </c>
      <c r="V335" s="9" t="s">
        <v>97</v>
      </c>
      <c r="W335" s="9">
        <v>0</v>
      </c>
      <c r="X335" s="9">
        <v>7.4349814000000004E-3</v>
      </c>
      <c r="AM335" s="9">
        <f>K335-'Processed Potentiostat'!$J$3</f>
        <v>-4.0849399999999996</v>
      </c>
    </row>
    <row r="336" spans="1:39" x14ac:dyDescent="0.35">
      <c r="A336">
        <v>2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 s="9">
        <v>275.06199305134902</v>
      </c>
      <c r="I336" s="9">
        <v>-1.8200613000000001</v>
      </c>
      <c r="J336" s="9">
        <v>-1.8202107999999999</v>
      </c>
      <c r="K336" s="9">
        <v>-4.6306772</v>
      </c>
      <c r="L336" s="9">
        <v>-0.30518073321176897</v>
      </c>
      <c r="M336" s="9">
        <v>-1.0986507000000001</v>
      </c>
      <c r="N336" s="9">
        <v>-1.0986507000000001</v>
      </c>
      <c r="O336" s="9">
        <v>-0.30518073321176897</v>
      </c>
      <c r="P336">
        <v>0</v>
      </c>
      <c r="Q336" s="9">
        <v>68.849991000000003</v>
      </c>
      <c r="R336" s="9">
        <v>-1.1608431484699199E-3</v>
      </c>
      <c r="S336" s="9">
        <v>0.30518073321176897</v>
      </c>
      <c r="T336" s="9">
        <v>0</v>
      </c>
      <c r="U336" s="9">
        <v>0.30518073321176897</v>
      </c>
      <c r="V336" s="9" t="s">
        <v>97</v>
      </c>
      <c r="W336" s="9">
        <v>0</v>
      </c>
      <c r="X336" s="9">
        <v>8.4288083E-3</v>
      </c>
      <c r="AM336" s="9">
        <f>K336-'Processed Potentiostat'!$J$3</f>
        <v>-4.6306772</v>
      </c>
    </row>
    <row r="337" spans="1:39" x14ac:dyDescent="0.35">
      <c r="A337">
        <v>2</v>
      </c>
      <c r="B337">
        <v>0</v>
      </c>
      <c r="C337">
        <v>0</v>
      </c>
      <c r="D337">
        <v>0</v>
      </c>
      <c r="E337">
        <v>0</v>
      </c>
      <c r="F337">
        <v>0</v>
      </c>
      <c r="G337">
        <v>0</v>
      </c>
      <c r="H337" s="9">
        <v>276.06199302608701</v>
      </c>
      <c r="I337" s="9">
        <v>-1.8200225999999999</v>
      </c>
      <c r="J337" s="9">
        <v>-1.8202577</v>
      </c>
      <c r="K337" s="9">
        <v>-4.0775475999999999</v>
      </c>
      <c r="L337" s="9">
        <v>-0.30637855402873598</v>
      </c>
      <c r="M337" s="9">
        <v>-1.1029629000000001</v>
      </c>
      <c r="N337" s="9">
        <v>-1.1029629000000001</v>
      </c>
      <c r="O337" s="9">
        <v>-0.30637855402873598</v>
      </c>
      <c r="P337">
        <v>0</v>
      </c>
      <c r="Q337" s="9">
        <v>68.849991000000003</v>
      </c>
      <c r="R337" s="9">
        <v>-1.19782081696723E-3</v>
      </c>
      <c r="S337" s="9">
        <v>0.30637855402873598</v>
      </c>
      <c r="T337" s="9">
        <v>0</v>
      </c>
      <c r="U337" s="9">
        <v>0.30637855402873598</v>
      </c>
      <c r="V337" s="9" t="s">
        <v>97</v>
      </c>
      <c r="W337" s="9">
        <v>0</v>
      </c>
      <c r="X337" s="9">
        <v>7.4221874000000004E-3</v>
      </c>
      <c r="AM337" s="9">
        <f>K337-'Processed Potentiostat'!$J$3</f>
        <v>-4.0775475999999999</v>
      </c>
    </row>
    <row r="338" spans="1:39" x14ac:dyDescent="0.35">
      <c r="A338">
        <v>2</v>
      </c>
      <c r="B338">
        <v>0</v>
      </c>
      <c r="C338">
        <v>0</v>
      </c>
      <c r="D338">
        <v>0</v>
      </c>
      <c r="E338">
        <v>0</v>
      </c>
      <c r="F338">
        <v>0</v>
      </c>
      <c r="G338">
        <v>0</v>
      </c>
      <c r="H338" s="9">
        <v>277.061993000825</v>
      </c>
      <c r="I338" s="9">
        <v>-1.8199350000000001</v>
      </c>
      <c r="J338" s="9">
        <v>-1.8199711999999999</v>
      </c>
      <c r="K338" s="9">
        <v>-4.0323171999999996</v>
      </c>
      <c r="L338" s="9">
        <v>-0.30755174306236299</v>
      </c>
      <c r="M338" s="9">
        <v>-1.1071863</v>
      </c>
      <c r="N338" s="9">
        <v>-1.1071863</v>
      </c>
      <c r="O338" s="9">
        <v>-0.30755174306236299</v>
      </c>
      <c r="P338">
        <v>0</v>
      </c>
      <c r="Q338" s="9">
        <v>68.849991000000003</v>
      </c>
      <c r="R338" s="9">
        <v>-1.1731890336274999E-3</v>
      </c>
      <c r="S338" s="9">
        <v>0.30755174306236299</v>
      </c>
      <c r="T338" s="9">
        <v>0</v>
      </c>
      <c r="U338" s="9">
        <v>0.30755174306236299</v>
      </c>
      <c r="V338" s="9" t="s">
        <v>97</v>
      </c>
      <c r="W338" s="9">
        <v>0</v>
      </c>
      <c r="X338" s="9">
        <v>7.3387013000000001E-3</v>
      </c>
      <c r="AM338" s="9">
        <f>K338-'Processed Potentiostat'!$J$3</f>
        <v>-4.0323171999999996</v>
      </c>
    </row>
    <row r="339" spans="1:39" x14ac:dyDescent="0.35">
      <c r="A339">
        <v>2</v>
      </c>
      <c r="B339">
        <v>0</v>
      </c>
      <c r="C339">
        <v>0</v>
      </c>
      <c r="D339">
        <v>0</v>
      </c>
      <c r="E339">
        <v>0</v>
      </c>
      <c r="F339">
        <v>0</v>
      </c>
      <c r="G339">
        <v>0</v>
      </c>
      <c r="H339" s="9">
        <v>278.06199297556299</v>
      </c>
      <c r="I339" s="9">
        <v>-1.8198961</v>
      </c>
      <c r="J339" s="9">
        <v>-1.8199730999999999</v>
      </c>
      <c r="K339" s="9">
        <v>-4.0490450999999998</v>
      </c>
      <c r="L339" s="9">
        <v>-0.30869946410065202</v>
      </c>
      <c r="M339" s="9">
        <v>-1.1113181000000001</v>
      </c>
      <c r="N339" s="9">
        <v>-1.1113181000000001</v>
      </c>
      <c r="O339" s="9">
        <v>-0.30869946410065202</v>
      </c>
      <c r="P339">
        <v>0</v>
      </c>
      <c r="Q339" s="9">
        <v>68.849991000000003</v>
      </c>
      <c r="R339" s="9">
        <v>-1.1477210382885199E-3</v>
      </c>
      <c r="S339" s="9">
        <v>0.30869946410065202</v>
      </c>
      <c r="T339" s="9">
        <v>0</v>
      </c>
      <c r="U339" s="9">
        <v>0.30869946410065202</v>
      </c>
      <c r="V339" s="9" t="s">
        <v>97</v>
      </c>
      <c r="W339" s="9">
        <v>0</v>
      </c>
      <c r="X339" s="9">
        <v>7.3691531999999999E-3</v>
      </c>
      <c r="AM339" s="9">
        <f>K339-'Processed Potentiostat'!$J$3</f>
        <v>-4.0490450999999998</v>
      </c>
    </row>
    <row r="340" spans="1:39" x14ac:dyDescent="0.35">
      <c r="A340">
        <v>2</v>
      </c>
      <c r="B340">
        <v>0</v>
      </c>
      <c r="C340">
        <v>0</v>
      </c>
      <c r="D340">
        <v>0</v>
      </c>
      <c r="E340">
        <v>0</v>
      </c>
      <c r="F340">
        <v>0</v>
      </c>
      <c r="G340">
        <v>0</v>
      </c>
      <c r="H340" s="9">
        <v>279.06199295030001</v>
      </c>
      <c r="I340" s="9">
        <v>-1.8199784999999999</v>
      </c>
      <c r="J340" s="9">
        <v>-1.8201067</v>
      </c>
      <c r="K340" s="9">
        <v>-3.8947587000000001</v>
      </c>
      <c r="L340" s="9">
        <v>-0.30983896318341603</v>
      </c>
      <c r="M340" s="9">
        <v>-1.1154202</v>
      </c>
      <c r="N340" s="9">
        <v>-1.1154202</v>
      </c>
      <c r="O340" s="9">
        <v>-0.30983896318341603</v>
      </c>
      <c r="P340">
        <v>0</v>
      </c>
      <c r="Q340" s="9">
        <v>68.849991000000003</v>
      </c>
      <c r="R340" s="9">
        <v>-1.1394990827640001E-3</v>
      </c>
      <c r="S340" s="9">
        <v>0.30983896318341603</v>
      </c>
      <c r="T340" s="9">
        <v>0</v>
      </c>
      <c r="U340" s="9">
        <v>0.30983896318341603</v>
      </c>
      <c r="V340" s="9" t="s">
        <v>97</v>
      </c>
      <c r="W340" s="9">
        <v>0</v>
      </c>
      <c r="X340" s="9">
        <v>7.0888768000000003E-3</v>
      </c>
      <c r="AM340" s="9">
        <f>K340-'Processed Potentiostat'!$J$3</f>
        <v>-3.8947587000000001</v>
      </c>
    </row>
    <row r="341" spans="1:39" x14ac:dyDescent="0.35">
      <c r="A341">
        <v>2</v>
      </c>
      <c r="B341">
        <v>0</v>
      </c>
      <c r="C341">
        <v>0</v>
      </c>
      <c r="D341">
        <v>0</v>
      </c>
      <c r="E341">
        <v>0</v>
      </c>
      <c r="F341">
        <v>0</v>
      </c>
      <c r="G341">
        <v>0</v>
      </c>
      <c r="H341" s="9">
        <v>280.061992925038</v>
      </c>
      <c r="I341" s="9">
        <v>-1.8199985000000001</v>
      </c>
      <c r="J341" s="9">
        <v>-1.8200449999999999</v>
      </c>
      <c r="K341" s="9">
        <v>-3.8576446</v>
      </c>
      <c r="L341" s="9">
        <v>-0.310912493089053</v>
      </c>
      <c r="M341" s="9">
        <v>-1.1192850000000001</v>
      </c>
      <c r="N341" s="9">
        <v>-1.1192850000000001</v>
      </c>
      <c r="O341" s="9">
        <v>-0.310912493089053</v>
      </c>
      <c r="P341">
        <v>0</v>
      </c>
      <c r="Q341" s="9">
        <v>68.849991000000003</v>
      </c>
      <c r="R341" s="9">
        <v>-1.0735299056371299E-3</v>
      </c>
      <c r="S341" s="9">
        <v>0.310912493089053</v>
      </c>
      <c r="T341" s="9">
        <v>0</v>
      </c>
      <c r="U341" s="9">
        <v>0.310912493089053</v>
      </c>
      <c r="V341" s="9" t="s">
        <v>97</v>
      </c>
      <c r="W341" s="9">
        <v>0</v>
      </c>
      <c r="X341" s="9">
        <v>7.0210867999999996E-3</v>
      </c>
      <c r="AM341" s="9">
        <f>K341-'Processed Potentiostat'!$J$3</f>
        <v>-3.8576446</v>
      </c>
    </row>
    <row r="342" spans="1:39" x14ac:dyDescent="0.35">
      <c r="A342">
        <v>2</v>
      </c>
      <c r="B342">
        <v>0</v>
      </c>
      <c r="C342">
        <v>0</v>
      </c>
      <c r="D342">
        <v>0</v>
      </c>
      <c r="E342">
        <v>0</v>
      </c>
      <c r="F342">
        <v>0</v>
      </c>
      <c r="G342">
        <v>0</v>
      </c>
      <c r="H342" s="9">
        <v>281.06199289977599</v>
      </c>
      <c r="I342" s="9">
        <v>-1.8201624000000001</v>
      </c>
      <c r="J342" s="9">
        <v>-1.8202087</v>
      </c>
      <c r="K342" s="9">
        <v>-4.2088184000000002</v>
      </c>
      <c r="L342" s="9">
        <v>-0.312001712789932</v>
      </c>
      <c r="M342" s="9">
        <v>-1.1232061</v>
      </c>
      <c r="N342" s="9">
        <v>-1.1232061</v>
      </c>
      <c r="O342" s="9">
        <v>-0.312001712789932</v>
      </c>
      <c r="P342">
        <v>0</v>
      </c>
      <c r="Q342" s="9">
        <v>68.849991000000003</v>
      </c>
      <c r="R342" s="9">
        <v>-1.0892197008794901E-3</v>
      </c>
      <c r="S342" s="9">
        <v>0.312001712789932</v>
      </c>
      <c r="T342" s="9">
        <v>0</v>
      </c>
      <c r="U342" s="9">
        <v>0.312001712789932</v>
      </c>
      <c r="V342" s="9" t="s">
        <v>97</v>
      </c>
      <c r="W342" s="9">
        <v>0</v>
      </c>
      <c r="X342" s="9">
        <v>7.6609277000000003E-3</v>
      </c>
      <c r="AM342" s="9">
        <f>K342-'Processed Potentiostat'!$J$3</f>
        <v>-4.2088184000000002</v>
      </c>
    </row>
    <row r="343" spans="1:39" x14ac:dyDescent="0.35">
      <c r="A343">
        <v>2</v>
      </c>
      <c r="B343">
        <v>0</v>
      </c>
      <c r="C343">
        <v>0</v>
      </c>
      <c r="D343">
        <v>0</v>
      </c>
      <c r="E343">
        <v>0</v>
      </c>
      <c r="F343">
        <v>0</v>
      </c>
      <c r="G343">
        <v>0</v>
      </c>
      <c r="H343" s="9">
        <v>282.06199287451398</v>
      </c>
      <c r="I343" s="9">
        <v>-1.8199865</v>
      </c>
      <c r="J343" s="9">
        <v>-1.8201126000000001</v>
      </c>
      <c r="K343" s="9">
        <v>-3.9930308000000001</v>
      </c>
      <c r="L343" s="9">
        <v>-0.31310614880149901</v>
      </c>
      <c r="M343" s="9">
        <v>-1.1271821</v>
      </c>
      <c r="N343" s="9">
        <v>-1.1271821</v>
      </c>
      <c r="O343" s="9">
        <v>-0.31310614880149901</v>
      </c>
      <c r="P343">
        <v>0</v>
      </c>
      <c r="Q343" s="9">
        <v>68.849991000000003</v>
      </c>
      <c r="R343" s="9">
        <v>-1.10443601156606E-3</v>
      </c>
      <c r="S343" s="9">
        <v>0.31310614880149901</v>
      </c>
      <c r="T343" s="9">
        <v>0</v>
      </c>
      <c r="U343" s="9">
        <v>0.31310614880149901</v>
      </c>
      <c r="V343" s="9" t="s">
        <v>97</v>
      </c>
      <c r="W343" s="9">
        <v>0</v>
      </c>
      <c r="X343" s="9">
        <v>7.2677656999999996E-3</v>
      </c>
      <c r="AM343" s="9">
        <f>K343-'Processed Potentiostat'!$J$3</f>
        <v>-3.9930308000000001</v>
      </c>
    </row>
    <row r="344" spans="1:39" x14ac:dyDescent="0.35">
      <c r="A344">
        <v>2</v>
      </c>
      <c r="B344">
        <v>0</v>
      </c>
      <c r="C344">
        <v>0</v>
      </c>
      <c r="D344">
        <v>0</v>
      </c>
      <c r="E344">
        <v>0</v>
      </c>
      <c r="F344">
        <v>0</v>
      </c>
      <c r="G344">
        <v>0</v>
      </c>
      <c r="H344" s="9">
        <v>283.06199284925202</v>
      </c>
      <c r="I344" s="9">
        <v>-1.8201274000000001</v>
      </c>
      <c r="J344" s="9">
        <v>-1.8200765999999999</v>
      </c>
      <c r="K344" s="9">
        <v>-3.7891319000000001</v>
      </c>
      <c r="L344" s="9">
        <v>-0.31419132845078501</v>
      </c>
      <c r="M344" s="9">
        <v>-1.1310887000000001</v>
      </c>
      <c r="N344" s="9">
        <v>-1.1310887000000001</v>
      </c>
      <c r="O344" s="9">
        <v>-0.31419132845078501</v>
      </c>
      <c r="P344">
        <v>0</v>
      </c>
      <c r="Q344" s="9">
        <v>68.849991000000003</v>
      </c>
      <c r="R344" s="9">
        <v>-1.0851796492867801E-3</v>
      </c>
      <c r="S344" s="9">
        <v>0.31419132845078501</v>
      </c>
      <c r="T344" s="9">
        <v>0</v>
      </c>
      <c r="U344" s="9">
        <v>0.31419132845078501</v>
      </c>
      <c r="V344" s="9" t="s">
        <v>97</v>
      </c>
      <c r="W344" s="9">
        <v>0</v>
      </c>
      <c r="X344" s="9">
        <v>6.8965103000000003E-3</v>
      </c>
      <c r="AM344" s="9">
        <f>K344-'Processed Potentiostat'!$J$3</f>
        <v>-3.7891319000000001</v>
      </c>
    </row>
    <row r="345" spans="1:39" x14ac:dyDescent="0.35">
      <c r="A345">
        <v>2</v>
      </c>
      <c r="B345">
        <v>0</v>
      </c>
      <c r="C345">
        <v>0</v>
      </c>
      <c r="D345">
        <v>0</v>
      </c>
      <c r="E345">
        <v>0</v>
      </c>
      <c r="F345">
        <v>0</v>
      </c>
      <c r="G345">
        <v>0</v>
      </c>
      <c r="H345" s="9">
        <v>284.06199282399001</v>
      </c>
      <c r="I345" s="9">
        <v>-1.8200966000000001</v>
      </c>
      <c r="J345" s="9">
        <v>-1.8201674000000001</v>
      </c>
      <c r="K345" s="9">
        <v>-4.2838092000000003</v>
      </c>
      <c r="L345" s="9">
        <v>-0.31541237671693101</v>
      </c>
      <c r="M345" s="9">
        <v>-1.1354846000000001</v>
      </c>
      <c r="N345" s="9">
        <v>-1.1354846000000001</v>
      </c>
      <c r="O345" s="9">
        <v>-0.31541237671693101</v>
      </c>
      <c r="P345">
        <v>0</v>
      </c>
      <c r="Q345" s="9">
        <v>68.849991000000003</v>
      </c>
      <c r="R345" s="9">
        <v>-1.2210482661459401E-3</v>
      </c>
      <c r="S345" s="9">
        <v>0.31541237671693101</v>
      </c>
      <c r="T345" s="9">
        <v>0</v>
      </c>
      <c r="U345" s="9">
        <v>0.31541237671693101</v>
      </c>
      <c r="V345" s="9" t="s">
        <v>97</v>
      </c>
      <c r="W345" s="9">
        <v>0</v>
      </c>
      <c r="X345" s="9">
        <v>7.7972501E-3</v>
      </c>
      <c r="AM345" s="9">
        <f>K345-'Processed Potentiostat'!$J$3</f>
        <v>-4.2838092000000003</v>
      </c>
    </row>
    <row r="346" spans="1:39" x14ac:dyDescent="0.35">
      <c r="A346">
        <v>2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 s="9">
        <v>285.061992798728</v>
      </c>
      <c r="I346" s="9">
        <v>-1.8199031000000001</v>
      </c>
      <c r="J346" s="9">
        <v>-1.8199544000000001</v>
      </c>
      <c r="K346" s="9">
        <v>-4.0220288999999996</v>
      </c>
      <c r="L346" s="9">
        <v>-0.31663465550834602</v>
      </c>
      <c r="M346" s="9">
        <v>-1.1398847000000001</v>
      </c>
      <c r="N346" s="9">
        <v>-1.1398847000000001</v>
      </c>
      <c r="O346" s="9">
        <v>-0.31663465550834602</v>
      </c>
      <c r="P346">
        <v>0</v>
      </c>
      <c r="Q346" s="9">
        <v>68.849991000000003</v>
      </c>
      <c r="R346" s="9">
        <v>-1.2222787914143399E-3</v>
      </c>
      <c r="S346" s="9">
        <v>0.31663465550834602</v>
      </c>
      <c r="T346" s="9">
        <v>0</v>
      </c>
      <c r="U346" s="9">
        <v>0.31663465550834602</v>
      </c>
      <c r="V346" s="9" t="s">
        <v>97</v>
      </c>
      <c r="W346" s="9">
        <v>0</v>
      </c>
      <c r="X346" s="9">
        <v>7.3199090999999999E-3</v>
      </c>
      <c r="AM346" s="9">
        <f>K346-'Processed Potentiostat'!$J$3</f>
        <v>-4.0220288999999996</v>
      </c>
    </row>
    <row r="347" spans="1:39" x14ac:dyDescent="0.35">
      <c r="A347">
        <v>2</v>
      </c>
      <c r="B347">
        <v>0</v>
      </c>
      <c r="C347">
        <v>0</v>
      </c>
      <c r="D347">
        <v>0</v>
      </c>
      <c r="E347">
        <v>0</v>
      </c>
      <c r="F347">
        <v>0</v>
      </c>
      <c r="G347">
        <v>0</v>
      </c>
      <c r="H347" s="9">
        <v>286.06199277346599</v>
      </c>
      <c r="I347" s="9">
        <v>-1.8200384000000001</v>
      </c>
      <c r="J347" s="9">
        <v>-1.8200558</v>
      </c>
      <c r="K347" s="9">
        <v>-3.883213</v>
      </c>
      <c r="L347" s="9">
        <v>-0.31777312245220601</v>
      </c>
      <c r="M347" s="9">
        <v>-1.1439832000000001</v>
      </c>
      <c r="N347" s="9">
        <v>-1.1439832000000001</v>
      </c>
      <c r="O347" s="9">
        <v>-0.31777312245220601</v>
      </c>
      <c r="P347">
        <v>0</v>
      </c>
      <c r="Q347" s="9">
        <v>68.849991000000003</v>
      </c>
      <c r="R347" s="9">
        <v>-1.1384669438600501E-3</v>
      </c>
      <c r="S347" s="9">
        <v>0.31777312245220601</v>
      </c>
      <c r="T347" s="9">
        <v>0</v>
      </c>
      <c r="U347" s="9">
        <v>0.31777312245220601</v>
      </c>
      <c r="V347" s="9" t="s">
        <v>97</v>
      </c>
      <c r="W347" s="9">
        <v>0</v>
      </c>
      <c r="X347" s="9">
        <v>7.0676645000000001E-3</v>
      </c>
      <c r="AM347" s="9">
        <f>K347-'Processed Potentiostat'!$J$3</f>
        <v>-3.883213</v>
      </c>
    </row>
    <row r="348" spans="1:39" x14ac:dyDescent="0.35">
      <c r="A348">
        <v>2</v>
      </c>
      <c r="B348">
        <v>0</v>
      </c>
      <c r="C348">
        <v>0</v>
      </c>
      <c r="D348">
        <v>0</v>
      </c>
      <c r="E348">
        <v>0</v>
      </c>
      <c r="F348">
        <v>0</v>
      </c>
      <c r="G348">
        <v>0</v>
      </c>
      <c r="H348" s="9">
        <v>287.06199274820301</v>
      </c>
      <c r="I348" s="9">
        <v>-1.8198706</v>
      </c>
      <c r="J348" s="9">
        <v>-1.8200422999999999</v>
      </c>
      <c r="K348" s="9">
        <v>-4.3691253999999997</v>
      </c>
      <c r="L348" s="9">
        <v>-0.318915758477052</v>
      </c>
      <c r="M348" s="9">
        <v>-1.1480967</v>
      </c>
      <c r="N348" s="9">
        <v>-1.1480967</v>
      </c>
      <c r="O348" s="9">
        <v>-0.318915758477052</v>
      </c>
      <c r="P348">
        <v>0</v>
      </c>
      <c r="Q348" s="9">
        <v>68.849991000000003</v>
      </c>
      <c r="R348" s="9">
        <v>-1.1426360248459799E-3</v>
      </c>
      <c r="S348" s="9">
        <v>0.318915758477052</v>
      </c>
      <c r="T348" s="9">
        <v>0</v>
      </c>
      <c r="U348" s="9">
        <v>0.318915758477052</v>
      </c>
      <c r="V348" s="9" t="s">
        <v>97</v>
      </c>
      <c r="W348" s="9">
        <v>0</v>
      </c>
      <c r="X348" s="9">
        <v>7.9519926000000008E-3</v>
      </c>
      <c r="AM348" s="9">
        <f>K348-'Processed Potentiostat'!$J$3</f>
        <v>-4.3691253999999997</v>
      </c>
    </row>
    <row r="349" spans="1:39" x14ac:dyDescent="0.35">
      <c r="A349">
        <v>2</v>
      </c>
      <c r="B349">
        <v>0</v>
      </c>
      <c r="C349">
        <v>0</v>
      </c>
      <c r="D349">
        <v>0</v>
      </c>
      <c r="E349">
        <v>0</v>
      </c>
      <c r="F349">
        <v>0</v>
      </c>
      <c r="G349">
        <v>0</v>
      </c>
      <c r="H349" s="9">
        <v>288.061992722941</v>
      </c>
      <c r="I349" s="9">
        <v>-1.8199365999999999</v>
      </c>
      <c r="J349" s="9">
        <v>-1.8200624999999999</v>
      </c>
      <c r="K349" s="9">
        <v>-4.3832626000000001</v>
      </c>
      <c r="L349" s="9">
        <v>-0.320095553836928</v>
      </c>
      <c r="M349" s="9">
        <v>-1.152344</v>
      </c>
      <c r="N349" s="9">
        <v>-1.152344</v>
      </c>
      <c r="O349" s="9">
        <v>-0.320095553836928</v>
      </c>
      <c r="P349">
        <v>0</v>
      </c>
      <c r="Q349" s="9">
        <v>68.849991000000003</v>
      </c>
      <c r="R349" s="9">
        <v>-1.1797953598763899E-3</v>
      </c>
      <c r="S349" s="9">
        <v>0.320095553836928</v>
      </c>
      <c r="T349" s="9">
        <v>0</v>
      </c>
      <c r="U349" s="9">
        <v>0.320095553836928</v>
      </c>
      <c r="V349" s="9" t="s">
        <v>97</v>
      </c>
      <c r="W349" s="9">
        <v>0</v>
      </c>
      <c r="X349" s="9">
        <v>7.9778116000000007E-3</v>
      </c>
      <c r="AM349" s="9">
        <f>K349-'Processed Potentiostat'!$J$3</f>
        <v>-4.3832626000000001</v>
      </c>
    </row>
    <row r="350" spans="1:39" x14ac:dyDescent="0.35">
      <c r="A350">
        <v>2</v>
      </c>
      <c r="B350">
        <v>0</v>
      </c>
      <c r="C350">
        <v>0</v>
      </c>
      <c r="D350">
        <v>0</v>
      </c>
      <c r="E350">
        <v>0</v>
      </c>
      <c r="F350">
        <v>0</v>
      </c>
      <c r="G350">
        <v>0</v>
      </c>
      <c r="H350" s="9">
        <v>289.06199269767899</v>
      </c>
      <c r="I350" s="9">
        <v>-1.8201622</v>
      </c>
      <c r="J350" s="9">
        <v>-1.8202024999999999</v>
      </c>
      <c r="K350" s="9">
        <v>-4.2841139000000004</v>
      </c>
      <c r="L350" s="9">
        <v>-0.32131825689972698</v>
      </c>
      <c r="M350" s="9">
        <v>-1.1567457000000001</v>
      </c>
      <c r="N350" s="9">
        <v>-1.1567457000000001</v>
      </c>
      <c r="O350" s="9">
        <v>-0.32131825689972698</v>
      </c>
      <c r="P350">
        <v>0</v>
      </c>
      <c r="Q350" s="9">
        <v>68.849991000000003</v>
      </c>
      <c r="R350" s="9">
        <v>-1.2227030627992501E-3</v>
      </c>
      <c r="S350" s="9">
        <v>0.32131825689972698</v>
      </c>
      <c r="T350" s="9">
        <v>0</v>
      </c>
      <c r="U350" s="9">
        <v>0.32131825689972698</v>
      </c>
      <c r="V350" s="9" t="s">
        <v>97</v>
      </c>
      <c r="W350" s="9">
        <v>0</v>
      </c>
      <c r="X350" s="9">
        <v>7.7979546000000004E-3</v>
      </c>
      <c r="AM350" s="9">
        <f>K350-'Processed Potentiostat'!$J$3</f>
        <v>-4.2841139000000004</v>
      </c>
    </row>
    <row r="351" spans="1:39" x14ac:dyDescent="0.35">
      <c r="A351">
        <v>2</v>
      </c>
      <c r="B351">
        <v>0</v>
      </c>
      <c r="C351">
        <v>0</v>
      </c>
      <c r="D351">
        <v>0</v>
      </c>
      <c r="E351">
        <v>0</v>
      </c>
      <c r="F351">
        <v>0</v>
      </c>
      <c r="G351">
        <v>0</v>
      </c>
      <c r="H351" s="9">
        <v>290.06199267241698</v>
      </c>
      <c r="I351" s="9">
        <v>-1.8198973000000001</v>
      </c>
      <c r="J351" s="9">
        <v>-1.8200406</v>
      </c>
      <c r="K351" s="9">
        <v>-4.0906558000000004</v>
      </c>
      <c r="L351" s="9">
        <v>-0.32246257242927201</v>
      </c>
      <c r="M351" s="9">
        <v>-1.1608653</v>
      </c>
      <c r="N351" s="9">
        <v>-1.1608653</v>
      </c>
      <c r="O351" s="9">
        <v>-0.32246257242927201</v>
      </c>
      <c r="P351">
        <v>0</v>
      </c>
      <c r="Q351" s="9">
        <v>68.849991000000003</v>
      </c>
      <c r="R351" s="9">
        <v>-1.1443155295451301E-3</v>
      </c>
      <c r="S351" s="9">
        <v>0.32246257242927201</v>
      </c>
      <c r="T351" s="9">
        <v>0</v>
      </c>
      <c r="U351" s="9">
        <v>0.32246257242927201</v>
      </c>
      <c r="V351" s="9" t="s">
        <v>97</v>
      </c>
      <c r="W351" s="9">
        <v>0</v>
      </c>
      <c r="X351" s="9">
        <v>7.4451593999999999E-3</v>
      </c>
      <c r="AM351" s="9">
        <f>K351-'Processed Potentiostat'!$J$3</f>
        <v>-4.0906558000000004</v>
      </c>
    </row>
    <row r="352" spans="1:39" x14ac:dyDescent="0.35">
      <c r="A352">
        <v>2</v>
      </c>
      <c r="B352">
        <v>0</v>
      </c>
      <c r="C352">
        <v>0</v>
      </c>
      <c r="D352">
        <v>0</v>
      </c>
      <c r="E352">
        <v>0</v>
      </c>
      <c r="F352">
        <v>0</v>
      </c>
      <c r="G352">
        <v>0</v>
      </c>
      <c r="H352" s="9">
        <v>291.06199264715502</v>
      </c>
      <c r="I352" s="9">
        <v>-1.8199756</v>
      </c>
      <c r="J352" s="9">
        <v>-1.8200327999999999</v>
      </c>
      <c r="K352" s="9">
        <v>-4.3662676999999999</v>
      </c>
      <c r="L352" s="9">
        <v>-0.32363748794097302</v>
      </c>
      <c r="M352" s="9">
        <v>-1.165095</v>
      </c>
      <c r="N352" s="9">
        <v>-1.165095</v>
      </c>
      <c r="O352" s="9">
        <v>-0.32363748794097302</v>
      </c>
      <c r="P352">
        <v>0</v>
      </c>
      <c r="Q352" s="9">
        <v>68.849991000000003</v>
      </c>
      <c r="R352" s="9">
        <v>-1.17491551170084E-3</v>
      </c>
      <c r="S352" s="9">
        <v>0.32363748794097302</v>
      </c>
      <c r="T352" s="9">
        <v>0</v>
      </c>
      <c r="U352" s="9">
        <v>0.32363748794097302</v>
      </c>
      <c r="V352" s="9" t="s">
        <v>97</v>
      </c>
      <c r="W352" s="9">
        <v>0</v>
      </c>
      <c r="X352" s="9">
        <v>7.9467501000000003E-3</v>
      </c>
      <c r="AM352" s="9">
        <f>K352-'Processed Potentiostat'!$J$3</f>
        <v>-4.3662676999999999</v>
      </c>
    </row>
    <row r="353" spans="1:39" x14ac:dyDescent="0.35">
      <c r="A353">
        <v>2</v>
      </c>
      <c r="B353">
        <v>0</v>
      </c>
      <c r="C353">
        <v>0</v>
      </c>
      <c r="D353">
        <v>0</v>
      </c>
      <c r="E353">
        <v>0</v>
      </c>
      <c r="F353">
        <v>0</v>
      </c>
      <c r="G353">
        <v>0</v>
      </c>
      <c r="H353" s="9">
        <v>292.06199262189301</v>
      </c>
      <c r="I353" s="9">
        <v>-1.8200825</v>
      </c>
      <c r="J353" s="9">
        <v>-1.8201474</v>
      </c>
      <c r="K353" s="9">
        <v>-4.3480920999999997</v>
      </c>
      <c r="L353" s="9">
        <v>-0.32481996718501999</v>
      </c>
      <c r="M353" s="9">
        <v>-1.1693519000000001</v>
      </c>
      <c r="N353" s="9">
        <v>-1.1693519000000001</v>
      </c>
      <c r="O353" s="9">
        <v>-0.32481996718501999</v>
      </c>
      <c r="P353">
        <v>0</v>
      </c>
      <c r="Q353" s="9">
        <v>68.849991000000003</v>
      </c>
      <c r="R353" s="9">
        <v>-1.18247924404674E-3</v>
      </c>
      <c r="S353" s="9">
        <v>0.32481996718501999</v>
      </c>
      <c r="T353" s="9">
        <v>0</v>
      </c>
      <c r="U353" s="9">
        <v>0.32481996718501999</v>
      </c>
      <c r="V353" s="9" t="s">
        <v>97</v>
      </c>
      <c r="W353" s="9">
        <v>0</v>
      </c>
      <c r="X353" s="9">
        <v>7.9141687999999995E-3</v>
      </c>
      <c r="AM353" s="9">
        <f>K353-'Processed Potentiostat'!$J$3</f>
        <v>-4.3480920999999997</v>
      </c>
    </row>
    <row r="354" spans="1:39" x14ac:dyDescent="0.35">
      <c r="A354">
        <v>2</v>
      </c>
      <c r="B354">
        <v>0</v>
      </c>
      <c r="C354">
        <v>0</v>
      </c>
      <c r="D354">
        <v>0</v>
      </c>
      <c r="E354">
        <v>0</v>
      </c>
      <c r="F354">
        <v>0</v>
      </c>
      <c r="G354">
        <v>0</v>
      </c>
      <c r="H354" s="9">
        <v>293.061992596631</v>
      </c>
      <c r="I354" s="9">
        <v>-1.8199464000000001</v>
      </c>
      <c r="J354" s="9">
        <v>-1.8200177</v>
      </c>
      <c r="K354" s="9">
        <v>-4.1584439</v>
      </c>
      <c r="L354" s="9">
        <v>-0.32596771973697303</v>
      </c>
      <c r="M354" s="9">
        <v>-1.1734838000000001</v>
      </c>
      <c r="N354" s="9">
        <v>-1.1734838000000001</v>
      </c>
      <c r="O354" s="9">
        <v>-0.32596771973697303</v>
      </c>
      <c r="P354">
        <v>0</v>
      </c>
      <c r="Q354" s="9">
        <v>68.849991000000003</v>
      </c>
      <c r="R354" s="9">
        <v>-1.1477525519530401E-3</v>
      </c>
      <c r="S354" s="9">
        <v>0.32596771973697303</v>
      </c>
      <c r="T354" s="9">
        <v>0</v>
      </c>
      <c r="U354" s="9">
        <v>0.32596771973697303</v>
      </c>
      <c r="V354" s="9" t="s">
        <v>97</v>
      </c>
      <c r="W354" s="9">
        <v>0</v>
      </c>
      <c r="X354" s="9">
        <v>7.5684413000000001E-3</v>
      </c>
      <c r="AM354" s="9">
        <f>K354-'Processed Potentiostat'!$J$3</f>
        <v>-4.1584439</v>
      </c>
    </row>
    <row r="355" spans="1:39" x14ac:dyDescent="0.35">
      <c r="A355">
        <v>2</v>
      </c>
      <c r="B355">
        <v>0</v>
      </c>
      <c r="C355">
        <v>0</v>
      </c>
      <c r="D355">
        <v>0</v>
      </c>
      <c r="E355">
        <v>0</v>
      </c>
      <c r="F355">
        <v>0</v>
      </c>
      <c r="G355">
        <v>0</v>
      </c>
      <c r="H355" s="9">
        <v>294.06199257136899</v>
      </c>
      <c r="I355" s="9">
        <v>-1.8201445000000001</v>
      </c>
      <c r="J355" s="9">
        <v>-1.8202107999999999</v>
      </c>
      <c r="K355" s="9">
        <v>-4.4009814</v>
      </c>
      <c r="L355" s="9">
        <v>-0.32712340808829998</v>
      </c>
      <c r="M355" s="9">
        <v>-1.1776443000000001</v>
      </c>
      <c r="N355" s="9">
        <v>-1.1776443000000001</v>
      </c>
      <c r="O355" s="9">
        <v>-0.32712340808829998</v>
      </c>
      <c r="P355">
        <v>0</v>
      </c>
      <c r="Q355" s="9">
        <v>68.849991000000003</v>
      </c>
      <c r="R355" s="9">
        <v>-1.15568835132651E-3</v>
      </c>
      <c r="S355" s="9">
        <v>0.32712340808829998</v>
      </c>
      <c r="T355" s="9">
        <v>0</v>
      </c>
      <c r="U355" s="9">
        <v>0.32712340808829998</v>
      </c>
      <c r="V355" s="9" t="s">
        <v>97</v>
      </c>
      <c r="W355" s="9">
        <v>0</v>
      </c>
      <c r="X355" s="9">
        <v>8.0107142999999992E-3</v>
      </c>
      <c r="AM355" s="9">
        <f>K355-'Processed Potentiostat'!$J$3</f>
        <v>-4.4009814</v>
      </c>
    </row>
    <row r="356" spans="1:39" x14ac:dyDescent="0.35">
      <c r="A356">
        <v>2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 s="9">
        <v>295.06199254610601</v>
      </c>
      <c r="I356" s="9">
        <v>-1.8199133000000001</v>
      </c>
      <c r="J356" s="9">
        <v>-1.8199757000000001</v>
      </c>
      <c r="K356" s="9">
        <v>-4.3901595999999996</v>
      </c>
      <c r="L356" s="9">
        <v>-0.32832684452941602</v>
      </c>
      <c r="M356" s="9">
        <v>-1.1819767000000001</v>
      </c>
      <c r="N356" s="9">
        <v>-1.1819767000000001</v>
      </c>
      <c r="O356" s="9">
        <v>-0.32832684452941602</v>
      </c>
      <c r="P356">
        <v>0</v>
      </c>
      <c r="Q356" s="9">
        <v>68.849991000000003</v>
      </c>
      <c r="R356" s="9">
        <v>-1.2034364411168601E-3</v>
      </c>
      <c r="S356" s="9">
        <v>0.32832684452941602</v>
      </c>
      <c r="T356" s="9">
        <v>0</v>
      </c>
      <c r="U356" s="9">
        <v>0.32832684452941602</v>
      </c>
      <c r="V356" s="9" t="s">
        <v>97</v>
      </c>
      <c r="W356" s="9">
        <v>0</v>
      </c>
      <c r="X356" s="9">
        <v>7.9899840000000003E-3</v>
      </c>
      <c r="AM356" s="9">
        <f>K356-'Processed Potentiostat'!$J$3</f>
        <v>-4.3901595999999996</v>
      </c>
    </row>
    <row r="357" spans="1:39" x14ac:dyDescent="0.35">
      <c r="A357">
        <v>2</v>
      </c>
      <c r="B357">
        <v>0</v>
      </c>
      <c r="C357">
        <v>0</v>
      </c>
      <c r="D357">
        <v>0</v>
      </c>
      <c r="E357">
        <v>0</v>
      </c>
      <c r="F357">
        <v>0</v>
      </c>
      <c r="G357">
        <v>0</v>
      </c>
      <c r="H357" s="9">
        <v>296.061992520844</v>
      </c>
      <c r="I357" s="9">
        <v>-1.8201271000000001</v>
      </c>
      <c r="J357" s="9">
        <v>-1.8201347999999999</v>
      </c>
      <c r="K357" s="9">
        <v>-4.3397088000000004</v>
      </c>
      <c r="L357" s="9">
        <v>-0.329535126826975</v>
      </c>
      <c r="M357" s="9">
        <v>-1.1863265000000001</v>
      </c>
      <c r="N357" s="9">
        <v>-1.1863265000000001</v>
      </c>
      <c r="O357" s="9">
        <v>-0.329535126826975</v>
      </c>
      <c r="P357">
        <v>0</v>
      </c>
      <c r="Q357" s="9">
        <v>68.849991000000003</v>
      </c>
      <c r="R357" s="9">
        <v>-1.2082822975582001E-3</v>
      </c>
      <c r="S357" s="9">
        <v>0.329535126826975</v>
      </c>
      <c r="T357" s="9">
        <v>0</v>
      </c>
      <c r="U357" s="9">
        <v>0.329535126826975</v>
      </c>
      <c r="V357" s="9" t="s">
        <v>97</v>
      </c>
      <c r="W357" s="9">
        <v>0</v>
      </c>
      <c r="X357" s="9">
        <v>7.8988549999999998E-3</v>
      </c>
      <c r="AM357" s="9">
        <f>K357-'Processed Potentiostat'!$J$3</f>
        <v>-4.3397088000000004</v>
      </c>
    </row>
    <row r="358" spans="1:39" x14ac:dyDescent="0.35">
      <c r="A358">
        <v>2</v>
      </c>
      <c r="B358">
        <v>0</v>
      </c>
      <c r="C358">
        <v>0</v>
      </c>
      <c r="D358">
        <v>0</v>
      </c>
      <c r="E358">
        <v>0</v>
      </c>
      <c r="F358">
        <v>0</v>
      </c>
      <c r="G358">
        <v>0</v>
      </c>
      <c r="H358" s="9">
        <v>297.06199249558199</v>
      </c>
      <c r="I358" s="9">
        <v>-1.8199620000000001</v>
      </c>
      <c r="J358" s="9">
        <v>-1.8200506999999999</v>
      </c>
      <c r="K358" s="9">
        <v>-4.0657348999999998</v>
      </c>
      <c r="L358" s="9">
        <v>-0.330684638544122</v>
      </c>
      <c r="M358" s="9">
        <v>-1.1904646999999999</v>
      </c>
      <c r="N358" s="9">
        <v>-1.1904646999999999</v>
      </c>
      <c r="O358" s="9">
        <v>-0.330684638544122</v>
      </c>
      <c r="P358">
        <v>0</v>
      </c>
      <c r="Q358" s="9">
        <v>68.849991000000003</v>
      </c>
      <c r="R358" s="9">
        <v>-1.14951171714733E-3</v>
      </c>
      <c r="S358" s="9">
        <v>0.330684638544122</v>
      </c>
      <c r="T358" s="9">
        <v>0</v>
      </c>
      <c r="U358" s="9">
        <v>0.330684638544122</v>
      </c>
      <c r="V358" s="9" t="s">
        <v>97</v>
      </c>
      <c r="W358" s="9">
        <v>0</v>
      </c>
      <c r="X358" s="9">
        <v>7.3998435000000003E-3</v>
      </c>
      <c r="AM358" s="9">
        <f>K358-'Processed Potentiostat'!$J$3</f>
        <v>-4.0657348999999998</v>
      </c>
    </row>
    <row r="359" spans="1:39" x14ac:dyDescent="0.35">
      <c r="A359">
        <v>2</v>
      </c>
      <c r="B359">
        <v>0</v>
      </c>
      <c r="C359">
        <v>0</v>
      </c>
      <c r="D359">
        <v>0</v>
      </c>
      <c r="E359">
        <v>0</v>
      </c>
      <c r="F359">
        <v>0</v>
      </c>
      <c r="G359">
        <v>0</v>
      </c>
      <c r="H359" s="9">
        <v>298.06199247031998</v>
      </c>
      <c r="I359" s="9">
        <v>-1.8199775</v>
      </c>
      <c r="J359" s="9">
        <v>-1.820106</v>
      </c>
      <c r="K359" s="9">
        <v>-4.1512804000000001</v>
      </c>
      <c r="L359" s="9">
        <v>-0.33183850295052197</v>
      </c>
      <c r="M359" s="9">
        <v>-1.1946186000000001</v>
      </c>
      <c r="N359" s="9">
        <v>-1.1946186000000001</v>
      </c>
      <c r="O359" s="9">
        <v>-0.33183850295052197</v>
      </c>
      <c r="P359">
        <v>0</v>
      </c>
      <c r="Q359" s="9">
        <v>68.849991000000003</v>
      </c>
      <c r="R359" s="9">
        <v>-1.1538644064002499E-3</v>
      </c>
      <c r="S359" s="9">
        <v>0.33183850295052197</v>
      </c>
      <c r="T359" s="9">
        <v>0</v>
      </c>
      <c r="U359" s="9">
        <v>0.33183850295052197</v>
      </c>
      <c r="V359" s="9" t="s">
        <v>97</v>
      </c>
      <c r="W359" s="9">
        <v>0</v>
      </c>
      <c r="X359" s="9">
        <v>7.5557706999999997E-3</v>
      </c>
      <c r="AM359" s="9">
        <f>K359-'Processed Potentiostat'!$J$3</f>
        <v>-4.1512804000000001</v>
      </c>
    </row>
    <row r="360" spans="1:39" x14ac:dyDescent="0.35">
      <c r="A360">
        <v>2</v>
      </c>
      <c r="B360">
        <v>0</v>
      </c>
      <c r="C360">
        <v>0</v>
      </c>
      <c r="D360">
        <v>0</v>
      </c>
      <c r="E360">
        <v>0</v>
      </c>
      <c r="F360">
        <v>0</v>
      </c>
      <c r="G360">
        <v>0</v>
      </c>
      <c r="H360" s="9">
        <v>299.06199244505802</v>
      </c>
      <c r="I360" s="9">
        <v>-1.8199008999999999</v>
      </c>
      <c r="J360" s="9">
        <v>-1.8200445999999999</v>
      </c>
      <c r="K360" s="9">
        <v>-4.3275155999999999</v>
      </c>
      <c r="L360" s="9">
        <v>-0.33300381908912102</v>
      </c>
      <c r="M360" s="9">
        <v>-1.1988137999999999</v>
      </c>
      <c r="N360" s="9">
        <v>-1.1988137999999999</v>
      </c>
      <c r="O360" s="9">
        <v>-0.33300381908912102</v>
      </c>
      <c r="P360">
        <v>0</v>
      </c>
      <c r="Q360" s="9">
        <v>68.849991000000003</v>
      </c>
      <c r="R360" s="9">
        <v>-1.1653161385986599E-3</v>
      </c>
      <c r="S360" s="9">
        <v>0.33300381908912102</v>
      </c>
      <c r="T360" s="9">
        <v>0</v>
      </c>
      <c r="U360" s="9">
        <v>0.33300381908912102</v>
      </c>
      <c r="V360" s="9" t="s">
        <v>97</v>
      </c>
      <c r="W360" s="9">
        <v>0</v>
      </c>
      <c r="X360" s="9">
        <v>7.8762714000000008E-3</v>
      </c>
      <c r="AM360" s="9">
        <f>K360-'Processed Potentiostat'!$J$3</f>
        <v>-4.3275155999999999</v>
      </c>
    </row>
    <row r="361" spans="1:39" x14ac:dyDescent="0.35">
      <c r="A361">
        <v>2</v>
      </c>
      <c r="B361">
        <v>0</v>
      </c>
      <c r="C361">
        <v>0</v>
      </c>
      <c r="D361">
        <v>0</v>
      </c>
      <c r="E361">
        <v>0</v>
      </c>
      <c r="F361">
        <v>0</v>
      </c>
      <c r="G361">
        <v>0</v>
      </c>
      <c r="H361" s="9">
        <v>300.06199241979601</v>
      </c>
      <c r="I361" s="9">
        <v>-1.8200883999999999</v>
      </c>
      <c r="J361" s="9">
        <v>-1.8201419999999999</v>
      </c>
      <c r="K361" s="9">
        <v>-3.9819422000000002</v>
      </c>
      <c r="L361" s="9">
        <v>-0.334101116361326</v>
      </c>
      <c r="M361" s="9">
        <v>-1.2027639999999999</v>
      </c>
      <c r="N361" s="9">
        <v>-1.2027639999999999</v>
      </c>
      <c r="O361" s="9">
        <v>-0.334101116361326</v>
      </c>
      <c r="P361">
        <v>0</v>
      </c>
      <c r="Q361" s="9">
        <v>68.849991000000003</v>
      </c>
      <c r="R361" s="9">
        <v>-1.0972972722053599E-3</v>
      </c>
      <c r="S361" s="9">
        <v>0.334101116361326</v>
      </c>
      <c r="T361" s="9">
        <v>0</v>
      </c>
      <c r="U361" s="9">
        <v>0.334101116361326</v>
      </c>
      <c r="V361" s="9" t="s">
        <v>97</v>
      </c>
      <c r="W361" s="9">
        <v>0</v>
      </c>
      <c r="X361" s="9">
        <v>7.2477004000000003E-3</v>
      </c>
      <c r="AM361" s="9">
        <f>K361-'Processed Potentiostat'!$J$3</f>
        <v>-3.9819422000000002</v>
      </c>
    </row>
    <row r="362" spans="1:39" x14ac:dyDescent="0.35">
      <c r="A362">
        <v>2</v>
      </c>
      <c r="B362">
        <v>0</v>
      </c>
      <c r="C362">
        <v>0</v>
      </c>
      <c r="D362">
        <v>0</v>
      </c>
      <c r="E362">
        <v>0</v>
      </c>
      <c r="F362">
        <v>0</v>
      </c>
      <c r="G362">
        <v>0</v>
      </c>
      <c r="H362" s="9">
        <v>301.061992394534</v>
      </c>
      <c r="I362" s="9">
        <v>-1.8199934</v>
      </c>
      <c r="J362" s="9">
        <v>-1.8200375</v>
      </c>
      <c r="K362" s="9">
        <v>-4.0609340999999999</v>
      </c>
      <c r="L362" s="9">
        <v>-0.33522561082845198</v>
      </c>
      <c r="M362" s="9">
        <v>-1.2068121000000001</v>
      </c>
      <c r="N362" s="9">
        <v>-1.2068121000000001</v>
      </c>
      <c r="O362" s="9">
        <v>-0.33522561082845198</v>
      </c>
      <c r="P362">
        <v>0</v>
      </c>
      <c r="Q362" s="9">
        <v>68.849991000000003</v>
      </c>
      <c r="R362" s="9">
        <v>-1.12449446712598E-3</v>
      </c>
      <c r="S362" s="9">
        <v>0.33522561082845198</v>
      </c>
      <c r="T362" s="9">
        <v>0</v>
      </c>
      <c r="U362" s="9">
        <v>0.33522561082845198</v>
      </c>
      <c r="V362" s="9" t="s">
        <v>97</v>
      </c>
      <c r="W362" s="9">
        <v>0</v>
      </c>
      <c r="X362" s="9">
        <v>7.3910523000000001E-3</v>
      </c>
      <c r="AM362" s="9">
        <f>K362-'Processed Potentiostat'!$J$3</f>
        <v>-4.0609340999999999</v>
      </c>
    </row>
    <row r="363" spans="1:39" x14ac:dyDescent="0.35">
      <c r="A363">
        <v>2</v>
      </c>
      <c r="B363">
        <v>0</v>
      </c>
      <c r="C363">
        <v>0</v>
      </c>
      <c r="D363">
        <v>0</v>
      </c>
      <c r="E363">
        <v>0</v>
      </c>
      <c r="F363">
        <v>0</v>
      </c>
      <c r="G363">
        <v>0</v>
      </c>
      <c r="H363" s="9">
        <v>302.06199236927199</v>
      </c>
      <c r="I363" s="9">
        <v>-1.8201497</v>
      </c>
      <c r="J363" s="9">
        <v>-1.8200761999999999</v>
      </c>
      <c r="K363" s="9">
        <v>-3.8187015</v>
      </c>
      <c r="L363" s="9">
        <v>-0.33633672924776797</v>
      </c>
      <c r="M363" s="9">
        <v>-1.2108121999999999</v>
      </c>
      <c r="N363" s="9">
        <v>-1.2108121999999999</v>
      </c>
      <c r="O363" s="9">
        <v>-0.33633672924776797</v>
      </c>
      <c r="P363">
        <v>0</v>
      </c>
      <c r="Q363" s="9">
        <v>68.849991000000003</v>
      </c>
      <c r="R363" s="9">
        <v>-1.1111184193160399E-3</v>
      </c>
      <c r="S363" s="9">
        <v>0.33633672924776797</v>
      </c>
      <c r="T363" s="9">
        <v>0</v>
      </c>
      <c r="U363" s="9">
        <v>0.33633672924776797</v>
      </c>
      <c r="V363" s="9" t="s">
        <v>97</v>
      </c>
      <c r="W363" s="9">
        <v>0</v>
      </c>
      <c r="X363" s="9">
        <v>6.9503276999999999E-3</v>
      </c>
      <c r="AM363" s="9">
        <f>K363-'Processed Potentiostat'!$J$3</f>
        <v>-3.8187015</v>
      </c>
    </row>
    <row r="364" spans="1:39" x14ac:dyDescent="0.35">
      <c r="A364">
        <v>2</v>
      </c>
      <c r="B364">
        <v>0</v>
      </c>
      <c r="C364">
        <v>0</v>
      </c>
      <c r="D364">
        <v>0</v>
      </c>
      <c r="E364">
        <v>0</v>
      </c>
      <c r="F364">
        <v>0</v>
      </c>
      <c r="G364">
        <v>0</v>
      </c>
      <c r="H364" s="9">
        <v>303.06199234400901</v>
      </c>
      <c r="I364" s="9">
        <v>-1.8198836</v>
      </c>
      <c r="J364" s="9">
        <v>-1.8198874</v>
      </c>
      <c r="K364" s="9">
        <v>-4.7427434999999996</v>
      </c>
      <c r="L364" s="9">
        <v>-0.337544728084193</v>
      </c>
      <c r="M364" s="9">
        <v>-1.2151609999999999</v>
      </c>
      <c r="N364" s="9">
        <v>-1.2151609999999999</v>
      </c>
      <c r="O364" s="9">
        <v>-0.337544728084193</v>
      </c>
      <c r="P364">
        <v>0</v>
      </c>
      <c r="Q364" s="9">
        <v>68.849991000000003</v>
      </c>
      <c r="R364" s="9">
        <v>-1.2079988364246399E-3</v>
      </c>
      <c r="S364" s="9">
        <v>0.337544728084193</v>
      </c>
      <c r="T364" s="9">
        <v>0</v>
      </c>
      <c r="U364" s="9">
        <v>0.337544728084193</v>
      </c>
      <c r="V364" s="9" t="s">
        <v>97</v>
      </c>
      <c r="W364" s="9">
        <v>0</v>
      </c>
      <c r="X364" s="9">
        <v>8.6312591999999997E-3</v>
      </c>
      <c r="AM364" s="9">
        <f>K364-'Processed Potentiostat'!$J$3</f>
        <v>-4.7427434999999996</v>
      </c>
    </row>
    <row r="365" spans="1:39" x14ac:dyDescent="0.35">
      <c r="A365">
        <v>2</v>
      </c>
      <c r="B365">
        <v>0</v>
      </c>
      <c r="C365">
        <v>0</v>
      </c>
      <c r="D365">
        <v>0</v>
      </c>
      <c r="E365">
        <v>0</v>
      </c>
      <c r="F365">
        <v>0</v>
      </c>
      <c r="G365">
        <v>0</v>
      </c>
      <c r="H365" s="9">
        <v>304.061992318747</v>
      </c>
      <c r="I365" s="9">
        <v>-1.8199569</v>
      </c>
      <c r="J365" s="9">
        <v>-1.8200794</v>
      </c>
      <c r="K365" s="9">
        <v>-4.6445856000000001</v>
      </c>
      <c r="L365" s="9">
        <v>-0.33881434714367598</v>
      </c>
      <c r="M365" s="9">
        <v>-1.2197317000000001</v>
      </c>
      <c r="N365" s="9">
        <v>-1.2197317000000001</v>
      </c>
      <c r="O365" s="9">
        <v>-0.33881434714367598</v>
      </c>
      <c r="P365">
        <v>0</v>
      </c>
      <c r="Q365" s="9">
        <v>68.849991000000003</v>
      </c>
      <c r="R365" s="9">
        <v>-1.2696190594831899E-3</v>
      </c>
      <c r="S365" s="9">
        <v>0.33881434714367598</v>
      </c>
      <c r="T365" s="9">
        <v>0</v>
      </c>
      <c r="U365" s="9">
        <v>0.33881434714367598</v>
      </c>
      <c r="V365" s="9" t="s">
        <v>97</v>
      </c>
      <c r="W365" s="9">
        <v>0</v>
      </c>
      <c r="X365" s="9">
        <v>8.4535144000000007E-3</v>
      </c>
      <c r="AM365" s="9">
        <f>K365-'Processed Potentiostat'!$J$3</f>
        <v>-4.6445856000000001</v>
      </c>
    </row>
    <row r="366" spans="1:39" x14ac:dyDescent="0.35">
      <c r="A366">
        <v>2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 s="9">
        <v>305.06199229348499</v>
      </c>
      <c r="I366" s="9">
        <v>-1.8200383</v>
      </c>
      <c r="J366" s="9">
        <v>-1.8200681000000001</v>
      </c>
      <c r="K366" s="9">
        <v>-4.2664708999999998</v>
      </c>
      <c r="L366" s="9">
        <v>-0.34003651336566598</v>
      </c>
      <c r="M366" s="9">
        <v>-1.2241314999999999</v>
      </c>
      <c r="N366" s="9">
        <v>-1.2241314999999999</v>
      </c>
      <c r="O366" s="9">
        <v>-0.34003651336566598</v>
      </c>
      <c r="P366">
        <v>0</v>
      </c>
      <c r="Q366" s="9">
        <v>68.849991000000003</v>
      </c>
      <c r="R366" s="9">
        <v>-1.22216622198956E-3</v>
      </c>
      <c r="S366" s="9">
        <v>0.34003651336566598</v>
      </c>
      <c r="T366" s="9">
        <v>0</v>
      </c>
      <c r="U366" s="9">
        <v>0.34003651336566598</v>
      </c>
      <c r="V366" s="9" t="s">
        <v>97</v>
      </c>
      <c r="W366" s="9">
        <v>0</v>
      </c>
      <c r="X366" s="9">
        <v>7.7652674999999999E-3</v>
      </c>
      <c r="AM366" s="9">
        <f>K366-'Processed Potentiostat'!$J$3</f>
        <v>-4.2664708999999998</v>
      </c>
    </row>
    <row r="367" spans="1:39" x14ac:dyDescent="0.35">
      <c r="A367">
        <v>2</v>
      </c>
      <c r="B367">
        <v>0</v>
      </c>
      <c r="C367">
        <v>0</v>
      </c>
      <c r="D367">
        <v>0</v>
      </c>
      <c r="E367">
        <v>0</v>
      </c>
      <c r="F367">
        <v>0</v>
      </c>
      <c r="G367">
        <v>0</v>
      </c>
      <c r="H367" s="9">
        <v>306.06199226822298</v>
      </c>
      <c r="I367" s="9">
        <v>-1.8201461000000001</v>
      </c>
      <c r="J367" s="9">
        <v>-1.8201871000000001</v>
      </c>
      <c r="K367" s="9">
        <v>-4.1784109999999997</v>
      </c>
      <c r="L367" s="9">
        <v>-0.34124327308108998</v>
      </c>
      <c r="M367" s="9">
        <v>-1.2284758</v>
      </c>
      <c r="N367" s="9">
        <v>-1.2284758</v>
      </c>
      <c r="O367" s="9">
        <v>-0.34124327308108998</v>
      </c>
      <c r="P367">
        <v>0</v>
      </c>
      <c r="Q367" s="9">
        <v>68.849991000000003</v>
      </c>
      <c r="R367" s="9">
        <v>-1.2067597154246099E-3</v>
      </c>
      <c r="S367" s="9">
        <v>0.34124327308108998</v>
      </c>
      <c r="T367" s="9">
        <v>0</v>
      </c>
      <c r="U367" s="9">
        <v>0.34124327308108998</v>
      </c>
      <c r="V367" s="9" t="s">
        <v>97</v>
      </c>
      <c r="W367" s="9">
        <v>0</v>
      </c>
      <c r="X367" s="9">
        <v>7.6054898000000003E-3</v>
      </c>
      <c r="AM367" s="9">
        <f>K367-'Processed Potentiostat'!$J$3</f>
        <v>-4.1784109999999997</v>
      </c>
    </row>
    <row r="368" spans="1:39" x14ac:dyDescent="0.35">
      <c r="A368">
        <v>2</v>
      </c>
      <c r="B368">
        <v>0</v>
      </c>
      <c r="C368">
        <v>0</v>
      </c>
      <c r="D368">
        <v>0</v>
      </c>
      <c r="E368">
        <v>0</v>
      </c>
      <c r="F368">
        <v>0</v>
      </c>
      <c r="G368">
        <v>0</v>
      </c>
      <c r="H368" s="9">
        <v>307.06199224296103</v>
      </c>
      <c r="I368" s="9">
        <v>-1.8199121</v>
      </c>
      <c r="J368" s="9">
        <v>-1.8199476000000001</v>
      </c>
      <c r="K368" s="9">
        <v>-4.5378537000000003</v>
      </c>
      <c r="L368" s="9">
        <v>-0.34246189156232898</v>
      </c>
      <c r="M368" s="9">
        <v>-1.2328627999999999</v>
      </c>
      <c r="N368" s="9">
        <v>-1.2328627999999999</v>
      </c>
      <c r="O368" s="9">
        <v>-0.34246189156232898</v>
      </c>
      <c r="P368">
        <v>0</v>
      </c>
      <c r="Q368" s="9">
        <v>68.849991000000003</v>
      </c>
      <c r="R368" s="9">
        <v>-1.21861848123872E-3</v>
      </c>
      <c r="S368" s="9">
        <v>0.34246189156232898</v>
      </c>
      <c r="T368" s="9">
        <v>0</v>
      </c>
      <c r="U368" s="9">
        <v>0.34246189156232898</v>
      </c>
      <c r="V368" s="9" t="s">
        <v>97</v>
      </c>
      <c r="W368" s="9">
        <v>0</v>
      </c>
      <c r="X368" s="9">
        <v>8.2586557000000008E-3</v>
      </c>
      <c r="AM368" s="9">
        <f>K368-'Processed Potentiostat'!$J$3</f>
        <v>-4.5378537000000003</v>
      </c>
    </row>
    <row r="369" spans="1:39" x14ac:dyDescent="0.35">
      <c r="A369">
        <v>2</v>
      </c>
      <c r="B369">
        <v>0</v>
      </c>
      <c r="C369">
        <v>0</v>
      </c>
      <c r="D369">
        <v>0</v>
      </c>
      <c r="E369">
        <v>0</v>
      </c>
      <c r="F369">
        <v>0</v>
      </c>
      <c r="G369">
        <v>0</v>
      </c>
      <c r="H369" s="9">
        <v>308.06199221769901</v>
      </c>
      <c r="I369" s="9">
        <v>-1.8199863000000001</v>
      </c>
      <c r="J369" s="9">
        <v>-1.8201098</v>
      </c>
      <c r="K369" s="9">
        <v>-4.3787284</v>
      </c>
      <c r="L369" s="9">
        <v>-0.343671935151312</v>
      </c>
      <c r="M369" s="9">
        <v>-1.2372190000000001</v>
      </c>
      <c r="N369" s="9">
        <v>-1.2372190000000001</v>
      </c>
      <c r="O369" s="9">
        <v>-0.343671935151312</v>
      </c>
      <c r="P369">
        <v>0</v>
      </c>
      <c r="Q369" s="9">
        <v>68.849991000000003</v>
      </c>
      <c r="R369" s="9">
        <v>-1.2100435889826899E-3</v>
      </c>
      <c r="S369" s="9">
        <v>0.343671935151312</v>
      </c>
      <c r="T369" s="9">
        <v>0</v>
      </c>
      <c r="U369" s="9">
        <v>0.343671935151312</v>
      </c>
      <c r="V369" s="9" t="s">
        <v>97</v>
      </c>
      <c r="W369" s="9">
        <v>0</v>
      </c>
      <c r="X369" s="9">
        <v>7.9697668999999995E-3</v>
      </c>
      <c r="AM369" s="9">
        <f>K369-'Processed Potentiostat'!$J$3</f>
        <v>-4.3787284</v>
      </c>
    </row>
    <row r="370" spans="1:39" x14ac:dyDescent="0.35">
      <c r="A370">
        <v>2</v>
      </c>
      <c r="B370">
        <v>0</v>
      </c>
      <c r="C370">
        <v>0</v>
      </c>
      <c r="D370">
        <v>0</v>
      </c>
      <c r="E370">
        <v>0</v>
      </c>
      <c r="F370">
        <v>0</v>
      </c>
      <c r="G370">
        <v>0</v>
      </c>
      <c r="H370" s="9">
        <v>309.061992192437</v>
      </c>
      <c r="I370" s="9">
        <v>-1.8200601000000001</v>
      </c>
      <c r="J370" s="9">
        <v>-1.8201027999999999</v>
      </c>
      <c r="K370" s="9">
        <v>-4.0776237999999996</v>
      </c>
      <c r="L370" s="9">
        <v>-0.34484262948156702</v>
      </c>
      <c r="M370" s="9">
        <v>-1.2414335000000001</v>
      </c>
      <c r="N370" s="9">
        <v>-1.2414335000000001</v>
      </c>
      <c r="O370" s="9">
        <v>-0.34484262948156702</v>
      </c>
      <c r="P370">
        <v>0</v>
      </c>
      <c r="Q370" s="9">
        <v>68.849991000000003</v>
      </c>
      <c r="R370" s="9">
        <v>-1.1706943302551801E-3</v>
      </c>
      <c r="S370" s="9">
        <v>0.34484262948156702</v>
      </c>
      <c r="T370" s="9">
        <v>0</v>
      </c>
      <c r="U370" s="9">
        <v>0.34484262948156702</v>
      </c>
      <c r="V370" s="9" t="s">
        <v>97</v>
      </c>
      <c r="W370" s="9">
        <v>0</v>
      </c>
      <c r="X370" s="9">
        <v>7.4216947000000002E-3</v>
      </c>
      <c r="AM370" s="9">
        <f>K370-'Processed Potentiostat'!$J$3</f>
        <v>-4.0776237999999996</v>
      </c>
    </row>
    <row r="371" spans="1:39" x14ac:dyDescent="0.35">
      <c r="A371">
        <v>2</v>
      </c>
      <c r="B371">
        <v>0</v>
      </c>
      <c r="C371">
        <v>0</v>
      </c>
      <c r="D371">
        <v>0</v>
      </c>
      <c r="E371">
        <v>0</v>
      </c>
      <c r="F371">
        <v>0</v>
      </c>
      <c r="G371">
        <v>0</v>
      </c>
      <c r="H371" s="9">
        <v>310.06199216717499</v>
      </c>
      <c r="I371" s="9">
        <v>-1.8201581</v>
      </c>
      <c r="J371" s="9">
        <v>-1.8202100999999999</v>
      </c>
      <c r="K371" s="9">
        <v>-4.1359624999999998</v>
      </c>
      <c r="L371" s="9">
        <v>-0.34599183721394</v>
      </c>
      <c r="M371" s="9">
        <v>-1.2455707</v>
      </c>
      <c r="N371" s="9">
        <v>-1.2455707</v>
      </c>
      <c r="O371" s="9">
        <v>-0.34599183721394</v>
      </c>
      <c r="P371">
        <v>0</v>
      </c>
      <c r="Q371" s="9">
        <v>68.849991000000003</v>
      </c>
      <c r="R371" s="9">
        <v>-1.1492077323728099E-3</v>
      </c>
      <c r="S371" s="9">
        <v>0.34599183721394</v>
      </c>
      <c r="T371" s="9">
        <v>0</v>
      </c>
      <c r="U371" s="9">
        <v>0.34599183721394</v>
      </c>
      <c r="V371" s="9" t="s">
        <v>97</v>
      </c>
      <c r="W371" s="9">
        <v>0</v>
      </c>
      <c r="X371" s="9">
        <v>7.5283208999999997E-3</v>
      </c>
      <c r="AM371" s="9">
        <f>K371-'Processed Potentiostat'!$J$3</f>
        <v>-4.1359624999999998</v>
      </c>
    </row>
    <row r="372" spans="1:39" x14ac:dyDescent="0.35">
      <c r="A372">
        <v>2</v>
      </c>
      <c r="B372">
        <v>0</v>
      </c>
      <c r="C372">
        <v>0</v>
      </c>
      <c r="D372">
        <v>0</v>
      </c>
      <c r="E372">
        <v>0</v>
      </c>
      <c r="F372">
        <v>0</v>
      </c>
      <c r="G372">
        <v>0</v>
      </c>
      <c r="H372" s="9">
        <v>311.06199214191201</v>
      </c>
      <c r="I372" s="9">
        <v>-1.8200805</v>
      </c>
      <c r="J372" s="9">
        <v>-1.8201749</v>
      </c>
      <c r="K372" s="9">
        <v>-3.7865791</v>
      </c>
      <c r="L372" s="9">
        <v>-0.34718217977478699</v>
      </c>
      <c r="M372" s="9">
        <v>-1.2498559</v>
      </c>
      <c r="N372" s="9">
        <v>-1.2498559</v>
      </c>
      <c r="O372" s="9">
        <v>-0.34718217977478699</v>
      </c>
      <c r="P372">
        <v>0</v>
      </c>
      <c r="Q372" s="9">
        <v>68.849991000000003</v>
      </c>
      <c r="R372" s="9">
        <v>-1.1903425608476E-3</v>
      </c>
      <c r="S372" s="9">
        <v>0.34718217977478699</v>
      </c>
      <c r="T372" s="9">
        <v>0</v>
      </c>
      <c r="U372" s="9">
        <v>0.34718217977478699</v>
      </c>
      <c r="V372" s="9" t="s">
        <v>97</v>
      </c>
      <c r="W372" s="9">
        <v>0</v>
      </c>
      <c r="X372" s="9">
        <v>6.8922363999999996E-3</v>
      </c>
      <c r="AM372" s="9">
        <f>K372-'Processed Potentiostat'!$J$3</f>
        <v>-3.7865791</v>
      </c>
    </row>
    <row r="373" spans="1:39" x14ac:dyDescent="0.35">
      <c r="A373">
        <v>2</v>
      </c>
      <c r="B373">
        <v>0</v>
      </c>
      <c r="C373">
        <v>0</v>
      </c>
      <c r="D373">
        <v>0</v>
      </c>
      <c r="E373">
        <v>0</v>
      </c>
      <c r="F373">
        <v>0</v>
      </c>
      <c r="G373">
        <v>0</v>
      </c>
      <c r="H373" s="9">
        <v>312.06199211665</v>
      </c>
      <c r="I373" s="9">
        <v>-1.8200867000000001</v>
      </c>
      <c r="J373" s="9">
        <v>-1.8202514999999999</v>
      </c>
      <c r="K373" s="9">
        <v>-4.2108002000000004</v>
      </c>
      <c r="L373" s="9">
        <v>-0.34832915854518898</v>
      </c>
      <c r="M373" s="9">
        <v>-1.2539849000000001</v>
      </c>
      <c r="N373" s="9">
        <v>-1.2539849000000001</v>
      </c>
      <c r="O373" s="9">
        <v>-0.34832915854518898</v>
      </c>
      <c r="P373">
        <v>0</v>
      </c>
      <c r="Q373" s="9">
        <v>68.849991000000003</v>
      </c>
      <c r="R373" s="9">
        <v>-1.1469787704017E-3</v>
      </c>
      <c r="S373" s="9">
        <v>0.34832915854518898</v>
      </c>
      <c r="T373" s="9">
        <v>0</v>
      </c>
      <c r="U373" s="9">
        <v>0.34832915854518898</v>
      </c>
      <c r="V373" s="9" t="s">
        <v>97</v>
      </c>
      <c r="W373" s="9">
        <v>0</v>
      </c>
      <c r="X373" s="9">
        <v>7.6647154E-3</v>
      </c>
      <c r="AM373" s="9">
        <f>K373-'Processed Potentiostat'!$J$3</f>
        <v>-4.2108002000000004</v>
      </c>
    </row>
    <row r="374" spans="1:39" x14ac:dyDescent="0.35">
      <c r="A374">
        <v>2</v>
      </c>
      <c r="B374">
        <v>0</v>
      </c>
      <c r="C374">
        <v>0</v>
      </c>
      <c r="D374">
        <v>0</v>
      </c>
      <c r="E374">
        <v>0</v>
      </c>
      <c r="F374">
        <v>0</v>
      </c>
      <c r="G374">
        <v>0</v>
      </c>
      <c r="H374" s="9">
        <v>313.06199209138799</v>
      </c>
      <c r="I374" s="9">
        <v>-1.8199586999999999</v>
      </c>
      <c r="J374" s="9">
        <v>-1.8199765999999999</v>
      </c>
      <c r="K374" s="9">
        <v>-3.7387573999999999</v>
      </c>
      <c r="L374" s="9">
        <v>-0.34944302787985998</v>
      </c>
      <c r="M374" s="9">
        <v>-1.2579948999999999</v>
      </c>
      <c r="N374" s="9">
        <v>-1.2579948999999999</v>
      </c>
      <c r="O374" s="9">
        <v>-0.34944302787985998</v>
      </c>
      <c r="P374">
        <v>0</v>
      </c>
      <c r="Q374" s="9">
        <v>68.849991000000003</v>
      </c>
      <c r="R374" s="9">
        <v>-1.11386933467122E-3</v>
      </c>
      <c r="S374" s="9">
        <v>0.34944302787985998</v>
      </c>
      <c r="T374" s="9">
        <v>0</v>
      </c>
      <c r="U374" s="9">
        <v>0.34944302787985998</v>
      </c>
      <c r="V374" s="9" t="s">
        <v>97</v>
      </c>
      <c r="W374" s="9">
        <v>0</v>
      </c>
      <c r="X374" s="9">
        <v>6.8044509E-3</v>
      </c>
      <c r="AM374" s="9">
        <f>K374-'Processed Potentiostat'!$J$3</f>
        <v>-3.7387573999999999</v>
      </c>
    </row>
    <row r="375" spans="1:39" x14ac:dyDescent="0.35">
      <c r="A375">
        <v>2</v>
      </c>
      <c r="B375">
        <v>0</v>
      </c>
      <c r="C375">
        <v>0</v>
      </c>
      <c r="D375">
        <v>0</v>
      </c>
      <c r="E375">
        <v>0</v>
      </c>
      <c r="F375">
        <v>0</v>
      </c>
      <c r="G375">
        <v>0</v>
      </c>
      <c r="H375" s="9">
        <v>314.06199206612598</v>
      </c>
      <c r="I375" s="9">
        <v>-1.8199742000000001</v>
      </c>
      <c r="J375" s="9">
        <v>-1.8199970999999999</v>
      </c>
      <c r="K375" s="9">
        <v>-3.9296625000000001</v>
      </c>
      <c r="L375" s="9">
        <v>-0.35053375727015001</v>
      </c>
      <c r="M375" s="9">
        <v>-1.2619214999999999</v>
      </c>
      <c r="N375" s="9">
        <v>-1.2619214999999999</v>
      </c>
      <c r="O375" s="9">
        <v>-0.35053375727015001</v>
      </c>
      <c r="P375">
        <v>0</v>
      </c>
      <c r="Q375" s="9">
        <v>68.849991000000003</v>
      </c>
      <c r="R375" s="9">
        <v>-1.0907293902900901E-3</v>
      </c>
      <c r="S375" s="9">
        <v>0.35053375727015001</v>
      </c>
      <c r="T375" s="9">
        <v>0</v>
      </c>
      <c r="U375" s="9">
        <v>0.35053375727015001</v>
      </c>
      <c r="V375" s="9" t="s">
        <v>97</v>
      </c>
      <c r="W375" s="9">
        <v>0</v>
      </c>
      <c r="X375" s="9">
        <v>7.1519744000000003E-3</v>
      </c>
      <c r="AM375" s="9">
        <f>K375-'Processed Potentiostat'!$J$3</f>
        <v>-3.9296625000000001</v>
      </c>
    </row>
    <row r="376" spans="1:39" x14ac:dyDescent="0.35">
      <c r="A376">
        <v>2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 s="9">
        <v>315.06199204086403</v>
      </c>
      <c r="I376" s="9">
        <v>-1.8198858</v>
      </c>
      <c r="J376" s="9">
        <v>-1.8200258</v>
      </c>
      <c r="K376" s="9">
        <v>-4.3564366999999997</v>
      </c>
      <c r="L376" s="9">
        <v>-0.35164986983444901</v>
      </c>
      <c r="M376" s="9">
        <v>-1.2659395</v>
      </c>
      <c r="N376" s="9">
        <v>-1.2659395</v>
      </c>
      <c r="O376" s="9">
        <v>-0.35164986983444901</v>
      </c>
      <c r="P376">
        <v>0</v>
      </c>
      <c r="Q376" s="9">
        <v>68.849991000000003</v>
      </c>
      <c r="R376" s="9">
        <v>-1.1161125642988299E-3</v>
      </c>
      <c r="S376" s="9">
        <v>0.35164986983444901</v>
      </c>
      <c r="T376" s="9">
        <v>0</v>
      </c>
      <c r="U376" s="9">
        <v>0.35164986983444901</v>
      </c>
      <c r="V376" s="9" t="s">
        <v>97</v>
      </c>
      <c r="W376" s="9">
        <v>0</v>
      </c>
      <c r="X376" s="9">
        <v>7.9288268000000002E-3</v>
      </c>
      <c r="AM376" s="9">
        <f>K376-'Processed Potentiostat'!$J$3</f>
        <v>-4.3564366999999997</v>
      </c>
    </row>
    <row r="377" spans="1:39" x14ac:dyDescent="0.35">
      <c r="A377">
        <v>2</v>
      </c>
      <c r="B377">
        <v>0</v>
      </c>
      <c r="C377">
        <v>0</v>
      </c>
      <c r="D377">
        <v>0</v>
      </c>
      <c r="E377">
        <v>0</v>
      </c>
      <c r="F377">
        <v>0</v>
      </c>
      <c r="G377">
        <v>0</v>
      </c>
      <c r="H377" s="9">
        <v>316.06199201560202</v>
      </c>
      <c r="I377" s="9">
        <v>-1.8199023000000001</v>
      </c>
      <c r="J377" s="9">
        <v>-1.8200259999999999</v>
      </c>
      <c r="K377" s="9">
        <v>-4.1800116999999997</v>
      </c>
      <c r="L377" s="9">
        <v>-0.35276671339354199</v>
      </c>
      <c r="M377" s="9">
        <v>-1.2699602000000001</v>
      </c>
      <c r="N377" s="9">
        <v>-1.2699602000000001</v>
      </c>
      <c r="O377" s="9">
        <v>-0.35276671339354199</v>
      </c>
      <c r="P377">
        <v>0</v>
      </c>
      <c r="Q377" s="9">
        <v>68.849991000000003</v>
      </c>
      <c r="R377" s="9">
        <v>-1.1168435590929099E-3</v>
      </c>
      <c r="S377" s="9">
        <v>0.35276671339354199</v>
      </c>
      <c r="T377" s="9">
        <v>0</v>
      </c>
      <c r="U377" s="9">
        <v>0.35276671339354199</v>
      </c>
      <c r="V377" s="9" t="s">
        <v>97</v>
      </c>
      <c r="W377" s="9">
        <v>0</v>
      </c>
      <c r="X377" s="9">
        <v>7.6077300999999996E-3</v>
      </c>
      <c r="AM377" s="9">
        <f>K377-'Processed Potentiostat'!$J$3</f>
        <v>-4.1800116999999997</v>
      </c>
    </row>
    <row r="378" spans="1:39" x14ac:dyDescent="0.35">
      <c r="A378">
        <v>2</v>
      </c>
      <c r="B378">
        <v>0</v>
      </c>
      <c r="C378">
        <v>0</v>
      </c>
      <c r="D378">
        <v>0</v>
      </c>
      <c r="E378">
        <v>0</v>
      </c>
      <c r="F378">
        <v>0</v>
      </c>
      <c r="G378">
        <v>0</v>
      </c>
      <c r="H378" s="9">
        <v>317.06199199034</v>
      </c>
      <c r="I378" s="9">
        <v>-1.8201624999999999</v>
      </c>
      <c r="J378" s="9">
        <v>-1.820184</v>
      </c>
      <c r="K378" s="9">
        <v>-3.9073329000000001</v>
      </c>
      <c r="L378" s="9">
        <v>-0.35388338231914501</v>
      </c>
      <c r="M378" s="9">
        <v>-1.2739800999999999</v>
      </c>
      <c r="N378" s="9">
        <v>-1.2739800999999999</v>
      </c>
      <c r="O378" s="9">
        <v>-0.35388338231914501</v>
      </c>
      <c r="P378">
        <v>0</v>
      </c>
      <c r="Q378" s="9">
        <v>68.849991000000003</v>
      </c>
      <c r="R378" s="9">
        <v>-1.11666892560324E-3</v>
      </c>
      <c r="S378" s="9">
        <v>0.35388338231914501</v>
      </c>
      <c r="T378" s="9">
        <v>0</v>
      </c>
      <c r="U378" s="9">
        <v>0.35388338231914501</v>
      </c>
      <c r="V378" s="9" t="s">
        <v>97</v>
      </c>
      <c r="W378" s="9">
        <v>0</v>
      </c>
      <c r="X378" s="9">
        <v>7.1120649000000003E-3</v>
      </c>
      <c r="AM378" s="9">
        <f>K378-'Processed Potentiostat'!$J$3</f>
        <v>-3.9073329000000001</v>
      </c>
    </row>
    <row r="379" spans="1:39" x14ac:dyDescent="0.35">
      <c r="A379">
        <v>2</v>
      </c>
      <c r="B379">
        <v>0</v>
      </c>
      <c r="C379">
        <v>0</v>
      </c>
      <c r="D379">
        <v>0</v>
      </c>
      <c r="E379">
        <v>0</v>
      </c>
      <c r="F379">
        <v>0</v>
      </c>
      <c r="G379">
        <v>0</v>
      </c>
      <c r="H379" s="9">
        <v>318.06199196507799</v>
      </c>
      <c r="I379" s="9">
        <v>-1.8199483000000001</v>
      </c>
      <c r="J379" s="9">
        <v>-1.8199707000000001</v>
      </c>
      <c r="K379" s="9">
        <v>-3.6561843999999999</v>
      </c>
      <c r="L379" s="9">
        <v>-0.35495318036982698</v>
      </c>
      <c r="M379" s="9">
        <v>-1.2778314</v>
      </c>
      <c r="N379" s="9">
        <v>-1.2778314</v>
      </c>
      <c r="O379" s="9">
        <v>-0.35495318036982698</v>
      </c>
      <c r="P379">
        <v>0</v>
      </c>
      <c r="Q379" s="9">
        <v>68.849991000000003</v>
      </c>
      <c r="R379" s="9">
        <v>-1.0697980506817399E-3</v>
      </c>
      <c r="S379" s="9">
        <v>0.35495318036982698</v>
      </c>
      <c r="T379" s="9">
        <v>0</v>
      </c>
      <c r="U379" s="9">
        <v>0.35495318036982698</v>
      </c>
      <c r="V379" s="9" t="s">
        <v>97</v>
      </c>
      <c r="W379" s="9">
        <v>0</v>
      </c>
      <c r="X379" s="9">
        <v>6.6541485000000001E-3</v>
      </c>
      <c r="AM379" s="9">
        <f>K379-'Processed Potentiostat'!$J$3</f>
        <v>-3.6561843999999999</v>
      </c>
    </row>
    <row r="380" spans="1:39" x14ac:dyDescent="0.35">
      <c r="A380">
        <v>2</v>
      </c>
      <c r="B380">
        <v>0</v>
      </c>
      <c r="C380">
        <v>0</v>
      </c>
      <c r="D380">
        <v>0</v>
      </c>
      <c r="E380">
        <v>0</v>
      </c>
      <c r="F380">
        <v>0</v>
      </c>
      <c r="G380">
        <v>0</v>
      </c>
      <c r="H380" s="9">
        <v>319.06199193981502</v>
      </c>
      <c r="I380" s="9">
        <v>-1.8200864000000001</v>
      </c>
      <c r="J380" s="9">
        <v>-1.8201776999999999</v>
      </c>
      <c r="K380" s="9">
        <v>-4.280303</v>
      </c>
      <c r="L380" s="9">
        <v>-0.356025990583552</v>
      </c>
      <c r="M380" s="9">
        <v>-1.2816936000000001</v>
      </c>
      <c r="N380" s="9">
        <v>-1.2816936000000001</v>
      </c>
      <c r="O380" s="9">
        <v>-0.356025990583552</v>
      </c>
      <c r="P380">
        <v>0</v>
      </c>
      <c r="Q380" s="9">
        <v>68.849991000000003</v>
      </c>
      <c r="R380" s="9">
        <v>-1.07281021372479E-3</v>
      </c>
      <c r="S380" s="9">
        <v>0.356025990583552</v>
      </c>
      <c r="T380" s="9">
        <v>0</v>
      </c>
      <c r="U380" s="9">
        <v>0.356025990583552</v>
      </c>
      <c r="V380" s="9" t="s">
        <v>97</v>
      </c>
      <c r="W380" s="9">
        <v>0</v>
      </c>
      <c r="X380" s="9">
        <v>7.7909119000000001E-3</v>
      </c>
      <c r="AM380" s="9">
        <f>K380-'Processed Potentiostat'!$J$3</f>
        <v>-4.280303</v>
      </c>
    </row>
    <row r="381" spans="1:39" x14ac:dyDescent="0.35">
      <c r="A381">
        <v>2</v>
      </c>
      <c r="B381">
        <v>0</v>
      </c>
      <c r="C381">
        <v>0</v>
      </c>
      <c r="D381">
        <v>0</v>
      </c>
      <c r="E381">
        <v>0</v>
      </c>
      <c r="F381">
        <v>0</v>
      </c>
      <c r="G381">
        <v>0</v>
      </c>
      <c r="H381" s="9">
        <v>320.061991914553</v>
      </c>
      <c r="I381" s="9">
        <v>-1.8198856000000001</v>
      </c>
      <c r="J381" s="9">
        <v>-1.8199147</v>
      </c>
      <c r="K381" s="9">
        <v>-4.5322522999999997</v>
      </c>
      <c r="L381" s="9">
        <v>-0.35728111237504701</v>
      </c>
      <c r="M381" s="9">
        <v>-1.2862119999999999</v>
      </c>
      <c r="N381" s="9">
        <v>-1.2862119999999999</v>
      </c>
      <c r="O381" s="9">
        <v>-0.35728111237504701</v>
      </c>
      <c r="P381">
        <v>0</v>
      </c>
      <c r="Q381" s="9">
        <v>68.849991000000003</v>
      </c>
      <c r="R381" s="9">
        <v>-1.2551217914951701E-3</v>
      </c>
      <c r="S381" s="9">
        <v>0.35728111237504701</v>
      </c>
      <c r="T381" s="9">
        <v>0</v>
      </c>
      <c r="U381" s="9">
        <v>0.35728111237504701</v>
      </c>
      <c r="V381" s="9" t="s">
        <v>97</v>
      </c>
      <c r="W381" s="9">
        <v>0</v>
      </c>
      <c r="X381" s="9">
        <v>8.2483124000000008E-3</v>
      </c>
      <c r="AM381" s="9">
        <f>K381-'Processed Potentiostat'!$J$3</f>
        <v>-4.5322522999999997</v>
      </c>
    </row>
    <row r="382" spans="1:39" x14ac:dyDescent="0.35">
      <c r="A382">
        <v>2</v>
      </c>
      <c r="B382">
        <v>0</v>
      </c>
      <c r="C382">
        <v>0</v>
      </c>
      <c r="D382">
        <v>0</v>
      </c>
      <c r="E382">
        <v>0</v>
      </c>
      <c r="F382">
        <v>0</v>
      </c>
      <c r="G382">
        <v>0</v>
      </c>
      <c r="H382" s="9">
        <v>321.06199188929099</v>
      </c>
      <c r="I382" s="9">
        <v>-1.8201129</v>
      </c>
      <c r="J382" s="9">
        <v>-1.8202939</v>
      </c>
      <c r="K382" s="9">
        <v>-4.3977423</v>
      </c>
      <c r="L382" s="9">
        <v>-0.358556176015562</v>
      </c>
      <c r="M382" s="9">
        <v>-1.2908021999999999</v>
      </c>
      <c r="N382" s="9">
        <v>-1.2908021999999999</v>
      </c>
      <c r="O382" s="9">
        <v>-0.358556176015562</v>
      </c>
      <c r="P382">
        <v>0</v>
      </c>
      <c r="Q382" s="9">
        <v>68.849991000000003</v>
      </c>
      <c r="R382" s="9">
        <v>-1.27506364051505E-3</v>
      </c>
      <c r="S382" s="9">
        <v>0.358556176015562</v>
      </c>
      <c r="T382" s="9">
        <v>0</v>
      </c>
      <c r="U382" s="9">
        <v>0.358556176015562</v>
      </c>
      <c r="V382" s="9" t="s">
        <v>97</v>
      </c>
      <c r="W382" s="9">
        <v>0</v>
      </c>
      <c r="X382" s="9">
        <v>8.0051832E-3</v>
      </c>
      <c r="AM382" s="9">
        <f>K382-'Processed Potentiostat'!$J$3</f>
        <v>-4.3977423</v>
      </c>
    </row>
    <row r="383" spans="1:39" x14ac:dyDescent="0.35">
      <c r="A383">
        <v>2</v>
      </c>
      <c r="B383">
        <v>0</v>
      </c>
      <c r="C383">
        <v>0</v>
      </c>
      <c r="D383">
        <v>0</v>
      </c>
      <c r="E383">
        <v>0</v>
      </c>
      <c r="F383">
        <v>0</v>
      </c>
      <c r="G383">
        <v>0</v>
      </c>
      <c r="H383" s="9">
        <v>322.06199186402898</v>
      </c>
      <c r="I383" s="9">
        <v>-1.8200925999999999</v>
      </c>
      <c r="J383" s="9">
        <v>-1.8202323</v>
      </c>
      <c r="K383" s="9">
        <v>-4.1277318000000003</v>
      </c>
      <c r="L383" s="9">
        <v>-0.35977445922218398</v>
      </c>
      <c r="M383" s="9">
        <v>-1.2951881000000001</v>
      </c>
      <c r="N383" s="9">
        <v>-1.2951881000000001</v>
      </c>
      <c r="O383" s="9">
        <v>-0.35977445922218398</v>
      </c>
      <c r="P383">
        <v>0</v>
      </c>
      <c r="Q383" s="9">
        <v>68.849991000000003</v>
      </c>
      <c r="R383" s="9">
        <v>-1.21828320662176E-3</v>
      </c>
      <c r="S383" s="9">
        <v>0.35977445922218398</v>
      </c>
      <c r="T383" s="9">
        <v>0</v>
      </c>
      <c r="U383" s="9">
        <v>0.35977445922218398</v>
      </c>
      <c r="V383" s="9" t="s">
        <v>97</v>
      </c>
      <c r="W383" s="9">
        <v>0</v>
      </c>
      <c r="X383" s="9">
        <v>7.5134303999999999E-3</v>
      </c>
      <c r="AM383" s="9">
        <f>K383-'Processed Potentiostat'!$J$3</f>
        <v>-4.1277318000000003</v>
      </c>
    </row>
    <row r="384" spans="1:39" x14ac:dyDescent="0.35">
      <c r="A384">
        <v>2</v>
      </c>
      <c r="B384">
        <v>0</v>
      </c>
      <c r="C384">
        <v>0</v>
      </c>
      <c r="D384">
        <v>0</v>
      </c>
      <c r="E384">
        <v>0</v>
      </c>
      <c r="F384">
        <v>0</v>
      </c>
      <c r="G384">
        <v>0</v>
      </c>
      <c r="H384" s="9">
        <v>323.06199183876703</v>
      </c>
      <c r="I384" s="9">
        <v>-1.8199432</v>
      </c>
      <c r="J384" s="9">
        <v>-1.8200417</v>
      </c>
      <c r="K384" s="9">
        <v>-4.2295097999999998</v>
      </c>
      <c r="L384" s="9">
        <v>-0.36096013275731897</v>
      </c>
      <c r="M384" s="9">
        <v>-1.2994565</v>
      </c>
      <c r="N384" s="9">
        <v>-1.2994565</v>
      </c>
      <c r="O384" s="9">
        <v>-0.36096013275731897</v>
      </c>
      <c r="P384">
        <v>0</v>
      </c>
      <c r="Q384" s="9">
        <v>68.849991000000003</v>
      </c>
      <c r="R384" s="9">
        <v>-1.1856735351351E-3</v>
      </c>
      <c r="S384" s="9">
        <v>0.36096013275731897</v>
      </c>
      <c r="T384" s="9">
        <v>0</v>
      </c>
      <c r="U384" s="9">
        <v>0.36096013275731897</v>
      </c>
      <c r="V384" s="9" t="s">
        <v>97</v>
      </c>
      <c r="W384" s="9">
        <v>0</v>
      </c>
      <c r="X384" s="9">
        <v>7.6978840000000003E-3</v>
      </c>
      <c r="AM384" s="9">
        <f>K384-'Processed Potentiostat'!$J$3</f>
        <v>-4.2295097999999998</v>
      </c>
    </row>
    <row r="385" spans="1:39" x14ac:dyDescent="0.35">
      <c r="A385">
        <v>2</v>
      </c>
      <c r="B385">
        <v>0</v>
      </c>
      <c r="C385">
        <v>0</v>
      </c>
      <c r="D385">
        <v>0</v>
      </c>
      <c r="E385">
        <v>0</v>
      </c>
      <c r="F385">
        <v>0</v>
      </c>
      <c r="G385">
        <v>0</v>
      </c>
      <c r="H385" s="9">
        <v>324.06199181350502</v>
      </c>
      <c r="I385" s="9">
        <v>-1.8198878000000001</v>
      </c>
      <c r="J385" s="9">
        <v>-1.8199569</v>
      </c>
      <c r="K385" s="9">
        <v>-4.6165403999999999</v>
      </c>
      <c r="L385" s="9">
        <v>-0.36214860432359902</v>
      </c>
      <c r="M385" s="9">
        <v>-1.3037350000000001</v>
      </c>
      <c r="N385" s="9">
        <v>-1.3037350000000001</v>
      </c>
      <c r="O385" s="9">
        <v>-0.36214860432359902</v>
      </c>
      <c r="P385">
        <v>0</v>
      </c>
      <c r="Q385" s="9">
        <v>68.849991000000003</v>
      </c>
      <c r="R385" s="9">
        <v>-1.1884715662797099E-3</v>
      </c>
      <c r="S385" s="9">
        <v>0.36214860432359902</v>
      </c>
      <c r="T385" s="9">
        <v>0</v>
      </c>
      <c r="U385" s="9">
        <v>0.36214860432359902</v>
      </c>
      <c r="V385" s="9" t="s">
        <v>97</v>
      </c>
      <c r="W385" s="9">
        <v>0</v>
      </c>
      <c r="X385" s="9">
        <v>8.4019043000000005E-3</v>
      </c>
      <c r="AM385" s="9">
        <f>K385-'Processed Potentiostat'!$J$3</f>
        <v>-4.6165403999999999</v>
      </c>
    </row>
    <row r="386" spans="1:39" x14ac:dyDescent="0.35">
      <c r="A386">
        <v>2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 s="9">
        <v>325.06199178824301</v>
      </c>
      <c r="I386" s="9">
        <v>-1.8201166</v>
      </c>
      <c r="J386" s="9">
        <v>-1.8202516</v>
      </c>
      <c r="K386" s="9">
        <v>-4.1532998000000001</v>
      </c>
      <c r="L386" s="9">
        <v>-0.363389729579634</v>
      </c>
      <c r="M386" s="9">
        <v>-1.308203</v>
      </c>
      <c r="N386" s="9">
        <v>-1.308203</v>
      </c>
      <c r="O386" s="9">
        <v>-0.363389729579634</v>
      </c>
      <c r="P386">
        <v>0</v>
      </c>
      <c r="Q386" s="9">
        <v>68.849991000000003</v>
      </c>
      <c r="R386" s="9">
        <v>-1.24112525603503E-3</v>
      </c>
      <c r="S386" s="9">
        <v>0.363389729579634</v>
      </c>
      <c r="T386" s="9">
        <v>0</v>
      </c>
      <c r="U386" s="9">
        <v>0.363389729579634</v>
      </c>
      <c r="V386" s="9" t="s">
        <v>97</v>
      </c>
      <c r="W386" s="9">
        <v>0</v>
      </c>
      <c r="X386" s="9">
        <v>7.5600505999999998E-3</v>
      </c>
      <c r="AM386" s="9">
        <f>K386-'Processed Potentiostat'!$J$3</f>
        <v>-4.1532998000000001</v>
      </c>
    </row>
    <row r="387" spans="1:39" x14ac:dyDescent="0.35">
      <c r="A387">
        <v>2</v>
      </c>
      <c r="B387">
        <v>0</v>
      </c>
      <c r="C387">
        <v>0</v>
      </c>
      <c r="D387">
        <v>0</v>
      </c>
      <c r="E387">
        <v>0</v>
      </c>
      <c r="F387">
        <v>0</v>
      </c>
      <c r="G387">
        <v>0</v>
      </c>
      <c r="H387" s="9">
        <v>326.06199176298099</v>
      </c>
      <c r="I387" s="9">
        <v>-1.8199713</v>
      </c>
      <c r="J387" s="9">
        <v>-1.8199917999999999</v>
      </c>
      <c r="K387" s="9">
        <v>-4.4004859999999999</v>
      </c>
      <c r="L387" s="9">
        <v>-0.364611606997993</v>
      </c>
      <c r="M387" s="9">
        <v>-1.3126017999999999</v>
      </c>
      <c r="N387" s="9">
        <v>-1.3126017999999999</v>
      </c>
      <c r="O387" s="9">
        <v>-0.364611606997993</v>
      </c>
      <c r="P387">
        <v>0</v>
      </c>
      <c r="Q387" s="9">
        <v>68.849991000000003</v>
      </c>
      <c r="R387" s="9">
        <v>-1.2218774183591599E-3</v>
      </c>
      <c r="S387" s="9">
        <v>0.364611606997993</v>
      </c>
      <c r="T387" s="9">
        <v>0</v>
      </c>
      <c r="U387" s="9">
        <v>0.364611606997993</v>
      </c>
      <c r="V387" s="9" t="s">
        <v>97</v>
      </c>
      <c r="W387" s="9">
        <v>0</v>
      </c>
      <c r="X387" s="9">
        <v>8.0088489000000006E-3</v>
      </c>
      <c r="AM387" s="9">
        <f>K387-'Processed Potentiostat'!$J$3</f>
        <v>-4.4004859999999999</v>
      </c>
    </row>
    <row r="388" spans="1:39" x14ac:dyDescent="0.35">
      <c r="A388">
        <v>2</v>
      </c>
      <c r="B388">
        <v>0</v>
      </c>
      <c r="C388">
        <v>0</v>
      </c>
      <c r="D388">
        <v>0</v>
      </c>
      <c r="E388">
        <v>0</v>
      </c>
      <c r="F388">
        <v>0</v>
      </c>
      <c r="G388">
        <v>0</v>
      </c>
      <c r="H388" s="9">
        <v>327.06199173771802</v>
      </c>
      <c r="I388" s="9">
        <v>-1.8199472000000001</v>
      </c>
      <c r="J388" s="9">
        <v>-1.8201510999999999</v>
      </c>
      <c r="K388" s="9">
        <v>-4.1951394000000004</v>
      </c>
      <c r="L388" s="9">
        <v>-0.36579045251981401</v>
      </c>
      <c r="M388" s="9">
        <v>-1.3168457</v>
      </c>
      <c r="N388" s="9">
        <v>-1.3168457</v>
      </c>
      <c r="O388" s="9">
        <v>-0.36579045251981401</v>
      </c>
      <c r="P388">
        <v>0</v>
      </c>
      <c r="Q388" s="9">
        <v>68.849991000000003</v>
      </c>
      <c r="R388" s="9">
        <v>-1.1788455218209001E-3</v>
      </c>
      <c r="S388" s="9">
        <v>0.36579045251981401</v>
      </c>
      <c r="T388" s="9">
        <v>0</v>
      </c>
      <c r="U388" s="9">
        <v>0.36579045251981401</v>
      </c>
      <c r="V388" s="9" t="s">
        <v>97</v>
      </c>
      <c r="W388" s="9">
        <v>0</v>
      </c>
      <c r="X388" s="9">
        <v>7.6357876E-3</v>
      </c>
      <c r="AM388" s="9">
        <f>K388-'Processed Potentiostat'!$J$3</f>
        <v>-4.1951394000000004</v>
      </c>
    </row>
    <row r="389" spans="1:39" x14ac:dyDescent="0.35">
      <c r="A389">
        <v>2</v>
      </c>
      <c r="B389">
        <v>0</v>
      </c>
      <c r="C389">
        <v>0</v>
      </c>
      <c r="D389">
        <v>0</v>
      </c>
      <c r="E389">
        <v>0</v>
      </c>
      <c r="F389">
        <v>0</v>
      </c>
      <c r="G389">
        <v>0</v>
      </c>
      <c r="H389" s="9">
        <v>328.06199171245601</v>
      </c>
      <c r="I389" s="9">
        <v>-1.8198821999999999</v>
      </c>
      <c r="J389" s="9">
        <v>-1.8198521000000001</v>
      </c>
      <c r="K389" s="9">
        <v>-4.0219908000000002</v>
      </c>
      <c r="L389" s="9">
        <v>-0.366933119309028</v>
      </c>
      <c r="M389" s="9">
        <v>-1.3209591999999999</v>
      </c>
      <c r="N389" s="9">
        <v>-1.3209591999999999</v>
      </c>
      <c r="O389" s="9">
        <v>-0.366933119309028</v>
      </c>
      <c r="P389">
        <v>0</v>
      </c>
      <c r="Q389" s="9">
        <v>68.849991000000003</v>
      </c>
      <c r="R389" s="9">
        <v>-1.14266678921382E-3</v>
      </c>
      <c r="S389" s="9">
        <v>0.366933119309028</v>
      </c>
      <c r="T389" s="9">
        <v>0</v>
      </c>
      <c r="U389" s="9">
        <v>0.366933119309028</v>
      </c>
      <c r="V389" s="9" t="s">
        <v>97</v>
      </c>
      <c r="W389" s="9">
        <v>0</v>
      </c>
      <c r="X389" s="9">
        <v>7.3194285E-3</v>
      </c>
      <c r="AM389" s="9">
        <f>K389-'Processed Potentiostat'!$J$3</f>
        <v>-4.0219908000000002</v>
      </c>
    </row>
    <row r="390" spans="1:39" x14ac:dyDescent="0.35">
      <c r="A390">
        <v>2</v>
      </c>
      <c r="B390">
        <v>0</v>
      </c>
      <c r="C390">
        <v>0</v>
      </c>
      <c r="D390">
        <v>0</v>
      </c>
      <c r="E390">
        <v>0</v>
      </c>
      <c r="F390">
        <v>0</v>
      </c>
      <c r="G390">
        <v>0</v>
      </c>
      <c r="H390" s="9">
        <v>329.06199168719399</v>
      </c>
      <c r="I390" s="9">
        <v>-1.8198749000000001</v>
      </c>
      <c r="J390" s="9">
        <v>-1.8199879000000001</v>
      </c>
      <c r="K390" s="9">
        <v>-3.9362165999999998</v>
      </c>
      <c r="L390" s="9">
        <v>-0.36807618382812801</v>
      </c>
      <c r="M390" s="9">
        <v>-1.3250743</v>
      </c>
      <c r="N390" s="9">
        <v>-1.3250743</v>
      </c>
      <c r="O390" s="9">
        <v>-0.36807618382812801</v>
      </c>
      <c r="P390">
        <v>0</v>
      </c>
      <c r="Q390" s="9">
        <v>68.849991000000003</v>
      </c>
      <c r="R390" s="9">
        <v>-1.1430645191007299E-3</v>
      </c>
      <c r="S390" s="9">
        <v>0.36807618382812801</v>
      </c>
      <c r="T390" s="9">
        <v>0</v>
      </c>
      <c r="U390" s="9">
        <v>0.36807618382812801</v>
      </c>
      <c r="V390" s="9" t="s">
        <v>97</v>
      </c>
      <c r="W390" s="9">
        <v>0</v>
      </c>
      <c r="X390" s="9">
        <v>7.1638663999999998E-3</v>
      </c>
      <c r="AM390" s="9">
        <f>K390-'Processed Potentiostat'!$J$3</f>
        <v>-3.9362165999999998</v>
      </c>
    </row>
    <row r="391" spans="1:39" x14ac:dyDescent="0.35">
      <c r="A391">
        <v>2</v>
      </c>
      <c r="B391">
        <v>0</v>
      </c>
      <c r="C391">
        <v>0</v>
      </c>
      <c r="D391">
        <v>0</v>
      </c>
      <c r="E391">
        <v>0</v>
      </c>
      <c r="F391">
        <v>0</v>
      </c>
      <c r="G391">
        <v>0</v>
      </c>
      <c r="H391" s="9">
        <v>330.06199166193198</v>
      </c>
      <c r="I391" s="9">
        <v>-1.8198547</v>
      </c>
      <c r="J391" s="9">
        <v>-1.8198884</v>
      </c>
      <c r="K391" s="9">
        <v>-4.2651377000000004</v>
      </c>
      <c r="L391" s="9">
        <v>-0.36922165246885302</v>
      </c>
      <c r="M391" s="9">
        <v>-1.3291980000000001</v>
      </c>
      <c r="N391" s="9">
        <v>-1.3291980000000001</v>
      </c>
      <c r="O391" s="9">
        <v>-0.36922165246885302</v>
      </c>
      <c r="P391">
        <v>0</v>
      </c>
      <c r="Q391" s="9">
        <v>68.849991000000003</v>
      </c>
      <c r="R391" s="9">
        <v>-1.1454686407247801E-3</v>
      </c>
      <c r="S391" s="9">
        <v>0.36922165246885302</v>
      </c>
      <c r="T391" s="9">
        <v>0</v>
      </c>
      <c r="U391" s="9">
        <v>0.36922165246885302</v>
      </c>
      <c r="V391" s="9" t="s">
        <v>97</v>
      </c>
      <c r="W391" s="9">
        <v>0</v>
      </c>
      <c r="X391" s="9">
        <v>7.7620744999999996E-3</v>
      </c>
      <c r="AM391" s="9">
        <f>K391-'Processed Potentiostat'!$J$3</f>
        <v>-4.2651377000000004</v>
      </c>
    </row>
    <row r="392" spans="1:39" x14ac:dyDescent="0.35">
      <c r="A392">
        <v>2</v>
      </c>
      <c r="B392">
        <v>0</v>
      </c>
      <c r="C392">
        <v>0</v>
      </c>
      <c r="D392">
        <v>0</v>
      </c>
      <c r="E392">
        <v>0</v>
      </c>
      <c r="F392">
        <v>0</v>
      </c>
      <c r="G392">
        <v>0</v>
      </c>
      <c r="H392" s="9">
        <v>331.06199163666997</v>
      </c>
      <c r="I392" s="9">
        <v>-1.8201314</v>
      </c>
      <c r="J392" s="9">
        <v>-1.8202463</v>
      </c>
      <c r="K392" s="9">
        <v>-4.0130739000000002</v>
      </c>
      <c r="L392" s="9">
        <v>-0.37036460179766001</v>
      </c>
      <c r="M392" s="9">
        <v>-1.3333124999999999</v>
      </c>
      <c r="N392" s="9">
        <v>-1.3333124999999999</v>
      </c>
      <c r="O392" s="9">
        <v>-0.37036460179766001</v>
      </c>
      <c r="P392">
        <v>0</v>
      </c>
      <c r="Q392" s="9">
        <v>68.849991000000003</v>
      </c>
      <c r="R392" s="9">
        <v>-1.14294932880665E-3</v>
      </c>
      <c r="S392" s="9">
        <v>0.37036460179766001</v>
      </c>
      <c r="T392" s="9">
        <v>0</v>
      </c>
      <c r="U392" s="9">
        <v>0.37036460179766001</v>
      </c>
      <c r="V392" s="9" t="s">
        <v>97</v>
      </c>
      <c r="W392" s="9">
        <v>0</v>
      </c>
      <c r="X392" s="9">
        <v>7.3047829999999996E-3</v>
      </c>
      <c r="AM392" s="9">
        <f>K392-'Processed Potentiostat'!$J$3</f>
        <v>-4.0130739000000002</v>
      </c>
    </row>
    <row r="393" spans="1:39" x14ac:dyDescent="0.35">
      <c r="A393">
        <v>2</v>
      </c>
      <c r="B393">
        <v>0</v>
      </c>
      <c r="C393">
        <v>0</v>
      </c>
      <c r="D393">
        <v>0</v>
      </c>
      <c r="E393">
        <v>0</v>
      </c>
      <c r="F393">
        <v>0</v>
      </c>
      <c r="G393">
        <v>0</v>
      </c>
      <c r="H393" s="9">
        <v>332.06199161140802</v>
      </c>
      <c r="I393" s="9">
        <v>-1.8200011</v>
      </c>
      <c r="J393" s="9">
        <v>-1.8200114000000001</v>
      </c>
      <c r="K393" s="9">
        <v>-3.7602484</v>
      </c>
      <c r="L393" s="9">
        <v>-0.37146468773297397</v>
      </c>
      <c r="M393" s="9">
        <v>-1.3372729000000001</v>
      </c>
      <c r="N393" s="9">
        <v>-1.3372729000000001</v>
      </c>
      <c r="O393" s="9">
        <v>-0.37146468773297397</v>
      </c>
      <c r="P393">
        <v>0</v>
      </c>
      <c r="Q393" s="9">
        <v>68.849991000000003</v>
      </c>
      <c r="R393" s="9">
        <v>-1.1000859353145201E-3</v>
      </c>
      <c r="S393" s="9">
        <v>0.37146468773297397</v>
      </c>
      <c r="T393" s="9">
        <v>0</v>
      </c>
      <c r="U393" s="9">
        <v>0.37146468773297397</v>
      </c>
      <c r="V393" s="9" t="s">
        <v>97</v>
      </c>
      <c r="W393" s="9">
        <v>0</v>
      </c>
      <c r="X393" s="9">
        <v>6.8436950000000003E-3</v>
      </c>
      <c r="AM393" s="9">
        <f>K393-'Processed Potentiostat'!$J$3</f>
        <v>-3.7602484</v>
      </c>
    </row>
    <row r="394" spans="1:39" x14ac:dyDescent="0.35">
      <c r="A394">
        <v>2</v>
      </c>
      <c r="B394">
        <v>0</v>
      </c>
      <c r="C394">
        <v>0</v>
      </c>
      <c r="D394">
        <v>0</v>
      </c>
      <c r="E394">
        <v>0</v>
      </c>
      <c r="F394">
        <v>0</v>
      </c>
      <c r="G394">
        <v>0</v>
      </c>
      <c r="H394" s="9">
        <v>333.06199158614601</v>
      </c>
      <c r="I394" s="9">
        <v>-1.8198586000000001</v>
      </c>
      <c r="J394" s="9">
        <v>-1.8198544999999999</v>
      </c>
      <c r="K394" s="9">
        <v>-4.1174054</v>
      </c>
      <c r="L394" s="9">
        <v>-0.37256966627405702</v>
      </c>
      <c r="M394" s="9">
        <v>-1.3412508000000001</v>
      </c>
      <c r="N394" s="9">
        <v>-1.3412508000000001</v>
      </c>
      <c r="O394" s="9">
        <v>-0.37256966627405702</v>
      </c>
      <c r="P394">
        <v>0</v>
      </c>
      <c r="Q394" s="9">
        <v>68.849991000000003</v>
      </c>
      <c r="R394" s="9">
        <v>-1.10497854108282E-3</v>
      </c>
      <c r="S394" s="9">
        <v>0.37256966627405702</v>
      </c>
      <c r="T394" s="9">
        <v>0</v>
      </c>
      <c r="U394" s="9">
        <v>0.37256966627405702</v>
      </c>
      <c r="V394" s="9" t="s">
        <v>97</v>
      </c>
      <c r="W394" s="9">
        <v>0</v>
      </c>
      <c r="X394" s="9">
        <v>7.4930787E-3</v>
      </c>
      <c r="AM394" s="9">
        <f>K394-'Processed Potentiostat'!$J$3</f>
        <v>-4.1174054</v>
      </c>
    </row>
    <row r="395" spans="1:39" x14ac:dyDescent="0.35">
      <c r="A395">
        <v>2</v>
      </c>
      <c r="B395">
        <v>0</v>
      </c>
      <c r="C395">
        <v>0</v>
      </c>
      <c r="D395">
        <v>0</v>
      </c>
      <c r="E395">
        <v>0</v>
      </c>
      <c r="F395">
        <v>0</v>
      </c>
      <c r="G395">
        <v>0</v>
      </c>
      <c r="H395" s="9">
        <v>334.061991560884</v>
      </c>
      <c r="I395" s="9">
        <v>-1.8201247</v>
      </c>
      <c r="J395" s="9">
        <v>-1.8202887999999999</v>
      </c>
      <c r="K395" s="9">
        <v>-3.9640713000000001</v>
      </c>
      <c r="L395" s="9">
        <v>-0.37368307745834101</v>
      </c>
      <c r="M395" s="9">
        <v>-1.3452591</v>
      </c>
      <c r="N395" s="9">
        <v>-1.3452591</v>
      </c>
      <c r="O395" s="9">
        <v>-0.37368307745834101</v>
      </c>
      <c r="P395">
        <v>0</v>
      </c>
      <c r="Q395" s="9">
        <v>68.849991000000003</v>
      </c>
      <c r="R395" s="9">
        <v>-1.11341118428437E-3</v>
      </c>
      <c r="S395" s="9">
        <v>0.37368307745834101</v>
      </c>
      <c r="T395" s="9">
        <v>0</v>
      </c>
      <c r="U395" s="9">
        <v>0.37368307745834101</v>
      </c>
      <c r="V395" s="9" t="s">
        <v>97</v>
      </c>
      <c r="W395" s="9">
        <v>0</v>
      </c>
      <c r="X395" s="9">
        <v>7.2157545999999998E-3</v>
      </c>
      <c r="AM395" s="9">
        <f>K395-'Processed Potentiostat'!$J$3</f>
        <v>-3.9640713000000001</v>
      </c>
    </row>
    <row r="396" spans="1:39" x14ac:dyDescent="0.35">
      <c r="A396">
        <v>2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 s="9">
        <v>335.06199153562102</v>
      </c>
      <c r="I396" s="9">
        <v>-1.8199369000000001</v>
      </c>
      <c r="J396" s="9">
        <v>-1.8199626</v>
      </c>
      <c r="K396" s="9">
        <v>-3.8066982999999999</v>
      </c>
      <c r="L396" s="9">
        <v>-0.37474848774937702</v>
      </c>
      <c r="M396" s="9">
        <v>-1.3490945000000001</v>
      </c>
      <c r="N396" s="9">
        <v>-1.3490945000000001</v>
      </c>
      <c r="O396" s="9">
        <v>-0.37474848774937702</v>
      </c>
      <c r="P396">
        <v>0</v>
      </c>
      <c r="Q396" s="9">
        <v>68.849991000000003</v>
      </c>
      <c r="R396" s="9">
        <v>-1.0654102910360101E-3</v>
      </c>
      <c r="S396" s="9">
        <v>0.37474848774937702</v>
      </c>
      <c r="T396" s="9">
        <v>0</v>
      </c>
      <c r="U396" s="9">
        <v>0.37474848774937702</v>
      </c>
      <c r="V396" s="9" t="s">
        <v>97</v>
      </c>
      <c r="W396" s="9">
        <v>0</v>
      </c>
      <c r="X396" s="9">
        <v>6.9280486000000002E-3</v>
      </c>
      <c r="AM396" s="9">
        <f>K396-'Processed Potentiostat'!$J$3</f>
        <v>-3.8066982999999999</v>
      </c>
    </row>
    <row r="397" spans="1:39" x14ac:dyDescent="0.35">
      <c r="A397">
        <v>2</v>
      </c>
      <c r="B397">
        <v>0</v>
      </c>
      <c r="C397">
        <v>0</v>
      </c>
      <c r="D397">
        <v>0</v>
      </c>
      <c r="E397">
        <v>0</v>
      </c>
      <c r="F397">
        <v>0</v>
      </c>
      <c r="G397">
        <v>0</v>
      </c>
      <c r="H397" s="9">
        <v>336.06199151035901</v>
      </c>
      <c r="I397" s="9">
        <v>-1.8200095999999999</v>
      </c>
      <c r="J397" s="9">
        <v>-1.8200516</v>
      </c>
      <c r="K397" s="9">
        <v>-4.5626601999999998</v>
      </c>
      <c r="L397" s="9">
        <v>-0.375941222457011</v>
      </c>
      <c r="M397" s="9">
        <v>-1.3533884</v>
      </c>
      <c r="N397" s="9">
        <v>-1.3533884</v>
      </c>
      <c r="O397" s="9">
        <v>-0.375941222457011</v>
      </c>
      <c r="P397">
        <v>0</v>
      </c>
      <c r="Q397" s="9">
        <v>68.849991000000003</v>
      </c>
      <c r="R397" s="9">
        <v>-1.19273470763364E-3</v>
      </c>
      <c r="S397" s="9">
        <v>0.375941222457011</v>
      </c>
      <c r="T397" s="9">
        <v>0</v>
      </c>
      <c r="U397" s="9">
        <v>0.375941222457011</v>
      </c>
      <c r="V397" s="9" t="s">
        <v>97</v>
      </c>
      <c r="W397" s="9">
        <v>0</v>
      </c>
      <c r="X397" s="9">
        <v>8.3042765000000008E-3</v>
      </c>
      <c r="AM397" s="9">
        <f>K397-'Processed Potentiostat'!$J$3</f>
        <v>-4.5626601999999998</v>
      </c>
    </row>
    <row r="398" spans="1:39" x14ac:dyDescent="0.35">
      <c r="A398">
        <v>2</v>
      </c>
      <c r="B398">
        <v>0</v>
      </c>
      <c r="C398">
        <v>0</v>
      </c>
      <c r="D398">
        <v>0</v>
      </c>
      <c r="E398">
        <v>0</v>
      </c>
      <c r="F398">
        <v>0</v>
      </c>
      <c r="G398">
        <v>0</v>
      </c>
      <c r="H398" s="9">
        <v>337.061991485097</v>
      </c>
      <c r="I398" s="9">
        <v>-1.8199905000000001</v>
      </c>
      <c r="J398" s="9">
        <v>-1.8199940999999999</v>
      </c>
      <c r="K398" s="9">
        <v>-4.5296611999999996</v>
      </c>
      <c r="L398" s="9">
        <v>-0.377162042802757</v>
      </c>
      <c r="M398" s="9">
        <v>-1.3577832999999999</v>
      </c>
      <c r="N398" s="9">
        <v>-1.3577832999999999</v>
      </c>
      <c r="O398" s="9">
        <v>-0.377162042802757</v>
      </c>
      <c r="P398">
        <v>0</v>
      </c>
      <c r="Q398" s="9">
        <v>68.849991000000003</v>
      </c>
      <c r="R398" s="9">
        <v>-1.22082034574611E-3</v>
      </c>
      <c r="S398" s="9">
        <v>0.377162042802757</v>
      </c>
      <c r="T398" s="9">
        <v>0</v>
      </c>
      <c r="U398" s="9">
        <v>0.377162042802757</v>
      </c>
      <c r="V398" s="9" t="s">
        <v>97</v>
      </c>
      <c r="W398" s="9">
        <v>0</v>
      </c>
      <c r="X398" s="9">
        <v>8.2439565999999995E-3</v>
      </c>
      <c r="AM398" s="9">
        <f>K398-'Processed Potentiostat'!$J$3</f>
        <v>-4.5296611999999996</v>
      </c>
    </row>
    <row r="399" spans="1:39" x14ac:dyDescent="0.35">
      <c r="A399">
        <v>2</v>
      </c>
      <c r="B399">
        <v>0</v>
      </c>
      <c r="C399">
        <v>0</v>
      </c>
      <c r="D399">
        <v>0</v>
      </c>
      <c r="E399">
        <v>0</v>
      </c>
      <c r="F399">
        <v>0</v>
      </c>
      <c r="G399">
        <v>0</v>
      </c>
      <c r="H399" s="9">
        <v>338.06199145983499</v>
      </c>
      <c r="I399" s="9">
        <v>-1.8201092000000001</v>
      </c>
      <c r="J399" s="9">
        <v>-1.8201779</v>
      </c>
      <c r="K399" s="9">
        <v>-4.5522957000000002</v>
      </c>
      <c r="L399" s="9">
        <v>-0.37836112148026602</v>
      </c>
      <c r="M399" s="9">
        <v>-1.3621000000000001</v>
      </c>
      <c r="N399" s="9">
        <v>-1.3621000000000001</v>
      </c>
      <c r="O399" s="9">
        <v>-0.37836112148026602</v>
      </c>
      <c r="P399">
        <v>0</v>
      </c>
      <c r="Q399" s="9">
        <v>68.849991000000003</v>
      </c>
      <c r="R399" s="9">
        <v>-1.19907867750856E-3</v>
      </c>
      <c r="S399" s="9">
        <v>0.37836112148026602</v>
      </c>
      <c r="T399" s="9">
        <v>0</v>
      </c>
      <c r="U399" s="9">
        <v>0.37836112148026602</v>
      </c>
      <c r="V399" s="9" t="s">
        <v>97</v>
      </c>
      <c r="W399" s="9">
        <v>0</v>
      </c>
      <c r="X399" s="9">
        <v>8.2859881000000007E-3</v>
      </c>
      <c r="AM399" s="9">
        <f>K399-'Processed Potentiostat'!$J$3</f>
        <v>-4.5522957000000002</v>
      </c>
    </row>
    <row r="400" spans="1:39" x14ac:dyDescent="0.35">
      <c r="A400">
        <v>2</v>
      </c>
      <c r="B400">
        <v>0</v>
      </c>
      <c r="C400">
        <v>0</v>
      </c>
      <c r="D400">
        <v>0</v>
      </c>
      <c r="E400">
        <v>0</v>
      </c>
      <c r="F400">
        <v>0</v>
      </c>
      <c r="G400">
        <v>0</v>
      </c>
      <c r="H400" s="9">
        <v>339.06199143457297</v>
      </c>
      <c r="I400" s="9">
        <v>-1.8199406</v>
      </c>
      <c r="J400" s="9">
        <v>-1.8200662000000001</v>
      </c>
      <c r="K400" s="9">
        <v>-4.5203638000000002</v>
      </c>
      <c r="L400" s="9">
        <v>-0.37956826001322203</v>
      </c>
      <c r="M400" s="9">
        <v>-1.3664457999999999</v>
      </c>
      <c r="N400" s="9">
        <v>-1.3664457999999999</v>
      </c>
      <c r="O400" s="9">
        <v>-0.37956826001322203</v>
      </c>
      <c r="P400">
        <v>0</v>
      </c>
      <c r="Q400" s="9">
        <v>68.849991000000003</v>
      </c>
      <c r="R400" s="9">
        <v>-1.20713853295645E-3</v>
      </c>
      <c r="S400" s="9">
        <v>0.37956826001322203</v>
      </c>
      <c r="T400" s="9">
        <v>0</v>
      </c>
      <c r="U400" s="9">
        <v>0.37956826001322203</v>
      </c>
      <c r="V400" s="9" t="s">
        <v>97</v>
      </c>
      <c r="W400" s="9">
        <v>0</v>
      </c>
      <c r="X400" s="9">
        <v>8.2273613999999991E-3</v>
      </c>
      <c r="AM400" s="9">
        <f>K400-'Processed Potentiostat'!$J$3</f>
        <v>-4.5203638000000002</v>
      </c>
    </row>
    <row r="401" spans="1:39" x14ac:dyDescent="0.35">
      <c r="A401">
        <v>2</v>
      </c>
      <c r="B401">
        <v>0</v>
      </c>
      <c r="C401">
        <v>0</v>
      </c>
      <c r="D401">
        <v>0</v>
      </c>
      <c r="E401">
        <v>0</v>
      </c>
      <c r="F401">
        <v>0</v>
      </c>
      <c r="G401">
        <v>0</v>
      </c>
      <c r="H401" s="9">
        <v>340.06199140931102</v>
      </c>
      <c r="I401" s="9">
        <v>-1.8199117</v>
      </c>
      <c r="J401" s="9">
        <v>-1.8200172999999999</v>
      </c>
      <c r="K401" s="9">
        <v>-4.3449292000000002</v>
      </c>
      <c r="L401" s="9">
        <v>-0.380829351860827</v>
      </c>
      <c r="M401" s="9">
        <v>-1.3709856</v>
      </c>
      <c r="N401" s="9">
        <v>-1.3709856</v>
      </c>
      <c r="O401" s="9">
        <v>-0.380829351860827</v>
      </c>
      <c r="P401">
        <v>0</v>
      </c>
      <c r="Q401" s="9">
        <v>68.849991000000003</v>
      </c>
      <c r="R401" s="9">
        <v>-1.2610918476052E-3</v>
      </c>
      <c r="S401" s="9">
        <v>0.380829351860827</v>
      </c>
      <c r="T401" s="9">
        <v>0</v>
      </c>
      <c r="U401" s="9">
        <v>0.380829351860827</v>
      </c>
      <c r="V401" s="9" t="s">
        <v>97</v>
      </c>
      <c r="W401" s="9">
        <v>0</v>
      </c>
      <c r="X401" s="9">
        <v>7.9078468999999995E-3</v>
      </c>
      <c r="AM401" s="9">
        <f>K401-'Processed Potentiostat'!$J$3</f>
        <v>-4.3449292000000002</v>
      </c>
    </row>
    <row r="402" spans="1:39" x14ac:dyDescent="0.35">
      <c r="A402">
        <v>2</v>
      </c>
      <c r="B402">
        <v>0</v>
      </c>
      <c r="C402">
        <v>0</v>
      </c>
      <c r="D402">
        <v>0</v>
      </c>
      <c r="E402">
        <v>0</v>
      </c>
      <c r="F402">
        <v>0</v>
      </c>
      <c r="G402">
        <v>0</v>
      </c>
      <c r="H402" s="9">
        <v>341.06199138404901</v>
      </c>
      <c r="I402" s="9">
        <v>-1.8201419000000001</v>
      </c>
      <c r="J402" s="9">
        <v>-1.8202176999999999</v>
      </c>
      <c r="K402" s="9">
        <v>-4.4987202000000002</v>
      </c>
      <c r="L402" s="9">
        <v>-0.38208064071261799</v>
      </c>
      <c r="M402" s="9">
        <v>-1.3754903000000001</v>
      </c>
      <c r="N402" s="9">
        <v>-1.3754903000000001</v>
      </c>
      <c r="O402" s="9">
        <v>-0.38208064071261799</v>
      </c>
      <c r="P402">
        <v>0</v>
      </c>
      <c r="Q402" s="9">
        <v>68.849991000000003</v>
      </c>
      <c r="R402" s="9">
        <v>-1.25128885179093E-3</v>
      </c>
      <c r="S402" s="9">
        <v>0.38208064071261799</v>
      </c>
      <c r="T402" s="9">
        <v>0</v>
      </c>
      <c r="U402" s="9">
        <v>0.38208064071261799</v>
      </c>
      <c r="V402" s="9" t="s">
        <v>97</v>
      </c>
      <c r="W402" s="9">
        <v>0</v>
      </c>
      <c r="X402" s="9">
        <v>8.1886500000000004E-3</v>
      </c>
      <c r="AM402" s="9">
        <f>K402-'Processed Potentiostat'!$J$3</f>
        <v>-4.4987202000000002</v>
      </c>
    </row>
    <row r="403" spans="1:39" x14ac:dyDescent="0.35">
      <c r="A403">
        <v>2</v>
      </c>
      <c r="B403">
        <v>0</v>
      </c>
      <c r="C403">
        <v>0</v>
      </c>
      <c r="D403">
        <v>0</v>
      </c>
      <c r="E403">
        <v>0</v>
      </c>
      <c r="F403">
        <v>0</v>
      </c>
      <c r="G403">
        <v>0</v>
      </c>
      <c r="H403" s="9">
        <v>342.061991358787</v>
      </c>
      <c r="I403" s="9">
        <v>-1.8199301999999999</v>
      </c>
      <c r="J403" s="9">
        <v>-1.8200434000000001</v>
      </c>
      <c r="K403" s="9">
        <v>-4.3453102000000001</v>
      </c>
      <c r="L403" s="9">
        <v>-0.38331033962926597</v>
      </c>
      <c r="M403" s="9">
        <v>-1.3799173</v>
      </c>
      <c r="N403" s="9">
        <v>-1.3799173</v>
      </c>
      <c r="O403" s="9">
        <v>-0.38331033962926597</v>
      </c>
      <c r="P403">
        <v>0</v>
      </c>
      <c r="Q403" s="9">
        <v>68.849991000000003</v>
      </c>
      <c r="R403" s="9">
        <v>-1.2296989166471399E-3</v>
      </c>
      <c r="S403" s="9">
        <v>0.38331033962926597</v>
      </c>
      <c r="T403" s="9">
        <v>0</v>
      </c>
      <c r="U403" s="9">
        <v>0.38331033962926597</v>
      </c>
      <c r="V403" s="9" t="s">
        <v>97</v>
      </c>
      <c r="W403" s="9">
        <v>0</v>
      </c>
      <c r="X403" s="9">
        <v>7.9086534999999996E-3</v>
      </c>
      <c r="AM403" s="9">
        <f>K403-'Processed Potentiostat'!$J$3</f>
        <v>-4.3453102000000001</v>
      </c>
    </row>
    <row r="404" spans="1:39" x14ac:dyDescent="0.35">
      <c r="A404">
        <v>2</v>
      </c>
      <c r="B404">
        <v>0</v>
      </c>
      <c r="C404">
        <v>0</v>
      </c>
      <c r="D404">
        <v>0</v>
      </c>
      <c r="E404">
        <v>0</v>
      </c>
      <c r="F404">
        <v>0</v>
      </c>
      <c r="G404">
        <v>0</v>
      </c>
      <c r="H404" s="9">
        <v>343.06199133352402</v>
      </c>
      <c r="I404" s="9">
        <v>-1.8200942</v>
      </c>
      <c r="J404" s="9">
        <v>-1.8201824</v>
      </c>
      <c r="K404" s="9">
        <v>-4.1972728000000004</v>
      </c>
      <c r="L404" s="9">
        <v>-0.38451049023324901</v>
      </c>
      <c r="M404" s="9">
        <v>-1.3842378</v>
      </c>
      <c r="N404" s="9">
        <v>-1.3842378</v>
      </c>
      <c r="O404" s="9">
        <v>-0.38451049023324901</v>
      </c>
      <c r="P404">
        <v>0</v>
      </c>
      <c r="Q404" s="9">
        <v>68.849991000000003</v>
      </c>
      <c r="R404" s="9">
        <v>-1.20015060398315E-3</v>
      </c>
      <c r="S404" s="9">
        <v>0.38451049023324901</v>
      </c>
      <c r="T404" s="9">
        <v>0</v>
      </c>
      <c r="U404" s="9">
        <v>0.38451049023324901</v>
      </c>
      <c r="V404" s="9" t="s">
        <v>97</v>
      </c>
      <c r="W404" s="9">
        <v>0</v>
      </c>
      <c r="X404" s="9">
        <v>7.6398020999999998E-3</v>
      </c>
      <c r="AM404" s="9">
        <f>K404-'Processed Potentiostat'!$J$3</f>
        <v>-4.1972728000000004</v>
      </c>
    </row>
    <row r="405" spans="1:39" x14ac:dyDescent="0.35">
      <c r="A405">
        <v>2</v>
      </c>
      <c r="B405">
        <v>0</v>
      </c>
      <c r="C405">
        <v>0</v>
      </c>
      <c r="D405">
        <v>0</v>
      </c>
      <c r="E405">
        <v>0</v>
      </c>
      <c r="F405">
        <v>0</v>
      </c>
      <c r="G405">
        <v>0</v>
      </c>
      <c r="H405" s="9">
        <v>344.06199130826201</v>
      </c>
      <c r="I405" s="9">
        <v>-1.8199382</v>
      </c>
      <c r="J405" s="9">
        <v>-1.8200902999999999</v>
      </c>
      <c r="K405" s="9">
        <v>-4.0541511000000003</v>
      </c>
      <c r="L405" s="9">
        <v>-0.38567211489669401</v>
      </c>
      <c r="M405" s="9">
        <v>-1.3884196</v>
      </c>
      <c r="N405" s="9">
        <v>-1.3884196</v>
      </c>
      <c r="O405" s="9">
        <v>-0.38567211489669401</v>
      </c>
      <c r="P405">
        <v>0</v>
      </c>
      <c r="Q405" s="9">
        <v>68.849991000000003</v>
      </c>
      <c r="R405" s="9">
        <v>-1.16162466344571E-3</v>
      </c>
      <c r="S405" s="9">
        <v>0.38567211489669401</v>
      </c>
      <c r="T405" s="9">
        <v>0</v>
      </c>
      <c r="U405" s="9">
        <v>0.38567211489669401</v>
      </c>
      <c r="V405" s="9" t="s">
        <v>97</v>
      </c>
      <c r="W405" s="9">
        <v>0</v>
      </c>
      <c r="X405" s="9">
        <v>7.3789208999999996E-3</v>
      </c>
      <c r="AM405" s="9">
        <f>K405-'Processed Potentiostat'!$J$3</f>
        <v>-4.0541511000000003</v>
      </c>
    </row>
    <row r="406" spans="1:39" x14ac:dyDescent="0.35">
      <c r="A406">
        <v>2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 s="9">
        <v>345.061991283</v>
      </c>
      <c r="I406" s="9">
        <v>-1.8201584</v>
      </c>
      <c r="J406" s="9">
        <v>-1.8201851</v>
      </c>
      <c r="K406" s="9">
        <v>-4.1562343000000004</v>
      </c>
      <c r="L406" s="9">
        <v>-0.38685345126611598</v>
      </c>
      <c r="M406" s="9">
        <v>-1.3926723999999999</v>
      </c>
      <c r="N406" s="9">
        <v>-1.3926723999999999</v>
      </c>
      <c r="O406" s="9">
        <v>-0.38685345126611598</v>
      </c>
      <c r="P406">
        <v>0</v>
      </c>
      <c r="Q406" s="9">
        <v>68.849991000000003</v>
      </c>
      <c r="R406" s="9">
        <v>-1.18133636942174E-3</v>
      </c>
      <c r="S406" s="9">
        <v>0.38685345126611598</v>
      </c>
      <c r="T406" s="9">
        <v>0</v>
      </c>
      <c r="U406" s="9">
        <v>0.38685345126611598</v>
      </c>
      <c r="V406" s="9" t="s">
        <v>97</v>
      </c>
      <c r="W406" s="9">
        <v>0</v>
      </c>
      <c r="X406" s="9">
        <v>7.5651156000000001E-3</v>
      </c>
      <c r="AM406" s="9">
        <f>K406-'Processed Potentiostat'!$J$3</f>
        <v>-4.1562343000000004</v>
      </c>
    </row>
    <row r="407" spans="1:39" x14ac:dyDescent="0.35">
      <c r="A407">
        <v>2</v>
      </c>
      <c r="B407">
        <v>0</v>
      </c>
      <c r="C407">
        <v>0</v>
      </c>
      <c r="D407">
        <v>0</v>
      </c>
      <c r="E407">
        <v>0</v>
      </c>
      <c r="F407">
        <v>0</v>
      </c>
      <c r="G407">
        <v>0</v>
      </c>
      <c r="H407" s="9">
        <v>346.06199125773799</v>
      </c>
      <c r="I407" s="9">
        <v>-1.8201512</v>
      </c>
      <c r="J407" s="9">
        <v>-1.8203167</v>
      </c>
      <c r="K407" s="9">
        <v>-3.9715779000000002</v>
      </c>
      <c r="L407" s="9">
        <v>-0.38812624671815499</v>
      </c>
      <c r="M407" s="9">
        <v>-1.3972545000000001</v>
      </c>
      <c r="N407" s="9">
        <v>-1.3972545000000001</v>
      </c>
      <c r="O407" s="9">
        <v>-0.38812624671815499</v>
      </c>
      <c r="P407">
        <v>0</v>
      </c>
      <c r="Q407" s="9">
        <v>68.849991000000003</v>
      </c>
      <c r="R407" s="9">
        <v>-1.2727954520383999E-3</v>
      </c>
      <c r="S407" s="9">
        <v>0.38812624671815499</v>
      </c>
      <c r="T407" s="9">
        <v>0</v>
      </c>
      <c r="U407" s="9">
        <v>0.38812624671815499</v>
      </c>
      <c r="V407" s="9" t="s">
        <v>97</v>
      </c>
      <c r="W407" s="9">
        <v>0</v>
      </c>
      <c r="X407" s="9">
        <v>7.2295292999999998E-3</v>
      </c>
      <c r="AM407" s="9">
        <f>K407-'Processed Potentiostat'!$J$3</f>
        <v>-3.9715779000000002</v>
      </c>
    </row>
    <row r="408" spans="1:39" x14ac:dyDescent="0.35">
      <c r="A408">
        <v>2</v>
      </c>
      <c r="B408">
        <v>0</v>
      </c>
      <c r="C408">
        <v>0</v>
      </c>
      <c r="D408">
        <v>0</v>
      </c>
      <c r="E408">
        <v>0</v>
      </c>
      <c r="F408">
        <v>0</v>
      </c>
      <c r="G408">
        <v>0</v>
      </c>
      <c r="H408" s="9">
        <v>347.06199123247598</v>
      </c>
      <c r="I408" s="9">
        <v>-1.8200508</v>
      </c>
      <c r="J408" s="9">
        <v>-1.8201107000000001</v>
      </c>
      <c r="K408" s="9">
        <v>-4.3417282000000004</v>
      </c>
      <c r="L408" s="9">
        <v>-0.38928914353598398</v>
      </c>
      <c r="M408" s="9">
        <v>-1.4014409000000001</v>
      </c>
      <c r="N408" s="9">
        <v>-1.4014409000000001</v>
      </c>
      <c r="O408" s="9">
        <v>-0.38928914353598398</v>
      </c>
      <c r="P408">
        <v>0</v>
      </c>
      <c r="Q408" s="9">
        <v>68.849991000000003</v>
      </c>
      <c r="R408" s="9">
        <v>-1.1628968178298801E-3</v>
      </c>
      <c r="S408" s="9">
        <v>0.38928914353598398</v>
      </c>
      <c r="T408" s="9">
        <v>0</v>
      </c>
      <c r="U408" s="9">
        <v>0.38928914353598398</v>
      </c>
      <c r="V408" s="9" t="s">
        <v>97</v>
      </c>
      <c r="W408" s="9">
        <v>0</v>
      </c>
      <c r="X408" s="9">
        <v>7.9024257000000001E-3</v>
      </c>
      <c r="AM408" s="9">
        <f>K408-'Processed Potentiostat'!$J$3</f>
        <v>-4.3417282000000004</v>
      </c>
    </row>
    <row r="409" spans="1:39" x14ac:dyDescent="0.35">
      <c r="A409">
        <v>2</v>
      </c>
      <c r="B409">
        <v>0</v>
      </c>
      <c r="C409">
        <v>0</v>
      </c>
      <c r="D409">
        <v>0</v>
      </c>
      <c r="E409">
        <v>0</v>
      </c>
      <c r="F409">
        <v>0</v>
      </c>
      <c r="G409">
        <v>0</v>
      </c>
      <c r="H409" s="9">
        <v>348.06199120721402</v>
      </c>
      <c r="I409" s="9">
        <v>-1.8199185</v>
      </c>
      <c r="J409" s="9">
        <v>-1.8200000999999999</v>
      </c>
      <c r="K409" s="9">
        <v>-4.3872251999999996</v>
      </c>
      <c r="L409" s="9">
        <v>-0.39043691237158201</v>
      </c>
      <c r="M409" s="9">
        <v>-1.4055728999999999</v>
      </c>
      <c r="N409" s="9">
        <v>-1.4055728999999999</v>
      </c>
      <c r="O409" s="9">
        <v>-0.39043691237158201</v>
      </c>
      <c r="P409">
        <v>0</v>
      </c>
      <c r="Q409" s="9">
        <v>68.849991000000003</v>
      </c>
      <c r="R409" s="9">
        <v>-1.14776883559758E-3</v>
      </c>
      <c r="S409" s="9">
        <v>0.39043691237158201</v>
      </c>
      <c r="T409" s="9">
        <v>0</v>
      </c>
      <c r="U409" s="9">
        <v>0.39043691237158201</v>
      </c>
      <c r="V409" s="9" t="s">
        <v>97</v>
      </c>
      <c r="W409" s="9">
        <v>0</v>
      </c>
      <c r="X409" s="9">
        <v>7.9847500000000005E-3</v>
      </c>
      <c r="AM409" s="9">
        <f>K409-'Processed Potentiostat'!$J$3</f>
        <v>-4.3872251999999996</v>
      </c>
    </row>
    <row r="410" spans="1:39" x14ac:dyDescent="0.35">
      <c r="A410">
        <v>2</v>
      </c>
      <c r="B410">
        <v>0</v>
      </c>
      <c r="C410">
        <v>0</v>
      </c>
      <c r="D410">
        <v>0</v>
      </c>
      <c r="E410">
        <v>0</v>
      </c>
      <c r="F410">
        <v>0</v>
      </c>
      <c r="G410">
        <v>0</v>
      </c>
      <c r="H410" s="9">
        <v>349.06199118195201</v>
      </c>
      <c r="I410" s="9">
        <v>-1.8199806999999999</v>
      </c>
      <c r="J410" s="9">
        <v>-1.8200535</v>
      </c>
      <c r="K410" s="9">
        <v>-4.1651888000000001</v>
      </c>
      <c r="L410" s="9">
        <v>-0.39164319092644501</v>
      </c>
      <c r="M410" s="9">
        <v>-1.4099154</v>
      </c>
      <c r="N410" s="9">
        <v>-1.4099154</v>
      </c>
      <c r="O410" s="9">
        <v>-0.39164319092644501</v>
      </c>
      <c r="P410">
        <v>0</v>
      </c>
      <c r="Q410" s="9">
        <v>68.849991000000003</v>
      </c>
      <c r="R410" s="9">
        <v>-1.2062785548633799E-3</v>
      </c>
      <c r="S410" s="9">
        <v>0.39164319092644501</v>
      </c>
      <c r="T410" s="9">
        <v>0</v>
      </c>
      <c r="U410" s="9">
        <v>0.39164319092644501</v>
      </c>
      <c r="V410" s="9" t="s">
        <v>97</v>
      </c>
      <c r="W410" s="9">
        <v>0</v>
      </c>
      <c r="X410" s="9">
        <v>7.5808660999999999E-3</v>
      </c>
      <c r="AM410" s="9">
        <f>K410-'Processed Potentiostat'!$J$3</f>
        <v>-4.1651888000000001</v>
      </c>
    </row>
    <row r="411" spans="1:39" x14ac:dyDescent="0.35">
      <c r="A411">
        <v>2</v>
      </c>
      <c r="B411">
        <v>0</v>
      </c>
      <c r="C411">
        <v>0</v>
      </c>
      <c r="D411">
        <v>0</v>
      </c>
      <c r="E411">
        <v>0</v>
      </c>
      <c r="F411">
        <v>0</v>
      </c>
      <c r="G411">
        <v>0</v>
      </c>
      <c r="H411" s="9">
        <v>350.06199115669</v>
      </c>
      <c r="I411" s="9">
        <v>-1.8201575999999999</v>
      </c>
      <c r="J411" s="9">
        <v>-1.8202107999999999</v>
      </c>
      <c r="K411" s="9">
        <v>-4.1147761000000003</v>
      </c>
      <c r="L411" s="9">
        <v>-0.392829736312164</v>
      </c>
      <c r="M411" s="9">
        <v>-1.4141870999999999</v>
      </c>
      <c r="N411" s="9">
        <v>-1.4141870999999999</v>
      </c>
      <c r="O411" s="9">
        <v>-0.392829736312164</v>
      </c>
      <c r="P411">
        <v>0</v>
      </c>
      <c r="Q411" s="9">
        <v>68.849991000000003</v>
      </c>
      <c r="R411" s="9">
        <v>-1.18654538571838E-3</v>
      </c>
      <c r="S411" s="9">
        <v>0.392829736312164</v>
      </c>
      <c r="T411" s="9">
        <v>0</v>
      </c>
      <c r="U411" s="9">
        <v>0.392829736312164</v>
      </c>
      <c r="V411" s="9" t="s">
        <v>97</v>
      </c>
      <c r="W411" s="9">
        <v>0</v>
      </c>
      <c r="X411" s="9">
        <v>7.4897599000000002E-3</v>
      </c>
      <c r="AM411" s="9">
        <f>K411-'Processed Potentiostat'!$J$3</f>
        <v>-4.1147761000000003</v>
      </c>
    </row>
    <row r="412" spans="1:39" x14ac:dyDescent="0.35">
      <c r="A412">
        <v>2</v>
      </c>
      <c r="B412">
        <v>0</v>
      </c>
      <c r="C412">
        <v>0</v>
      </c>
      <c r="D412">
        <v>0</v>
      </c>
      <c r="E412">
        <v>0</v>
      </c>
      <c r="F412">
        <v>0</v>
      </c>
      <c r="G412">
        <v>0</v>
      </c>
      <c r="H412" s="9">
        <v>351.06199113142702</v>
      </c>
      <c r="I412" s="9">
        <v>-1.8200305999999999</v>
      </c>
      <c r="J412" s="9">
        <v>-1.8201947999999999</v>
      </c>
      <c r="K412" s="9">
        <v>-4.1727714999999996</v>
      </c>
      <c r="L412" s="9">
        <v>-0.39398664203457001</v>
      </c>
      <c r="M412" s="9">
        <v>-1.4183519</v>
      </c>
      <c r="N412" s="9">
        <v>-1.4183519</v>
      </c>
      <c r="O412" s="9">
        <v>-0.39398664203457001</v>
      </c>
      <c r="P412">
        <v>0</v>
      </c>
      <c r="Q412" s="9">
        <v>68.849991000000003</v>
      </c>
      <c r="R412" s="9">
        <v>-1.15690572240617E-3</v>
      </c>
      <c r="S412" s="9">
        <v>0.39398664203457001</v>
      </c>
      <c r="T412" s="9">
        <v>0</v>
      </c>
      <c r="U412" s="9">
        <v>0.39398664203457001</v>
      </c>
      <c r="V412" s="9" t="s">
        <v>97</v>
      </c>
      <c r="W412" s="9">
        <v>0</v>
      </c>
      <c r="X412" s="9">
        <v>7.5952568999999998E-3</v>
      </c>
      <c r="AM412" s="9">
        <f>K412-'Processed Potentiostat'!$J$3</f>
        <v>-4.1727714999999996</v>
      </c>
    </row>
    <row r="413" spans="1:39" x14ac:dyDescent="0.35">
      <c r="A413">
        <v>2</v>
      </c>
      <c r="B413">
        <v>0</v>
      </c>
      <c r="C413">
        <v>0</v>
      </c>
      <c r="D413">
        <v>0</v>
      </c>
      <c r="E413">
        <v>0</v>
      </c>
      <c r="F413">
        <v>0</v>
      </c>
      <c r="G413">
        <v>0</v>
      </c>
      <c r="H413" s="9">
        <v>352.06199110616501</v>
      </c>
      <c r="I413" s="9">
        <v>-1.8201586000000001</v>
      </c>
      <c r="J413" s="9">
        <v>-1.8201712000000001</v>
      </c>
      <c r="K413" s="9">
        <v>-4.1548623999999998</v>
      </c>
      <c r="L413" s="9">
        <v>-0.39515365276065101</v>
      </c>
      <c r="M413" s="9">
        <v>-1.4225532000000001</v>
      </c>
      <c r="N413" s="9">
        <v>-1.4225532000000001</v>
      </c>
      <c r="O413" s="9">
        <v>-0.39515365276065101</v>
      </c>
      <c r="P413">
        <v>0</v>
      </c>
      <c r="Q413" s="9">
        <v>68.849991000000003</v>
      </c>
      <c r="R413" s="9">
        <v>-1.16701072608099E-3</v>
      </c>
      <c r="S413" s="9">
        <v>0.39515365276065101</v>
      </c>
      <c r="T413" s="9">
        <v>0</v>
      </c>
      <c r="U413" s="9">
        <v>0.39515365276065101</v>
      </c>
      <c r="V413" s="9" t="s">
        <v>97</v>
      </c>
      <c r="W413" s="9">
        <v>0</v>
      </c>
      <c r="X413" s="9">
        <v>7.5625609999999998E-3</v>
      </c>
      <c r="AM413" s="9">
        <f>K413-'Processed Potentiostat'!$J$3</f>
        <v>-4.1548623999999998</v>
      </c>
    </row>
    <row r="414" spans="1:39" x14ac:dyDescent="0.35">
      <c r="A414">
        <v>2</v>
      </c>
      <c r="B414">
        <v>0</v>
      </c>
      <c r="C414">
        <v>0</v>
      </c>
      <c r="D414">
        <v>0</v>
      </c>
      <c r="E414">
        <v>0</v>
      </c>
      <c r="F414">
        <v>0</v>
      </c>
      <c r="G414">
        <v>0</v>
      </c>
      <c r="H414" s="9">
        <v>353.061991080903</v>
      </c>
      <c r="I414" s="9">
        <v>-1.8198987</v>
      </c>
      <c r="J414" s="9">
        <v>-1.8199730999999999</v>
      </c>
      <c r="K414" s="9">
        <v>-4.2436084999999997</v>
      </c>
      <c r="L414" s="9">
        <v>-0.39630047044906302</v>
      </c>
      <c r="M414" s="9">
        <v>-1.4266816</v>
      </c>
      <c r="N414" s="9">
        <v>-1.4266816</v>
      </c>
      <c r="O414" s="9">
        <v>-0.39630047044906302</v>
      </c>
      <c r="P414">
        <v>0</v>
      </c>
      <c r="Q414" s="9">
        <v>68.849991000000003</v>
      </c>
      <c r="R414" s="9">
        <v>-1.1468176884121199E-3</v>
      </c>
      <c r="S414" s="9">
        <v>0.39630047044906302</v>
      </c>
      <c r="T414" s="9">
        <v>0</v>
      </c>
      <c r="U414" s="9">
        <v>0.39630047044906302</v>
      </c>
      <c r="V414" s="9" t="s">
        <v>97</v>
      </c>
      <c r="W414" s="9">
        <v>0</v>
      </c>
      <c r="X414" s="9">
        <v>7.7232532000000003E-3</v>
      </c>
      <c r="AM414" s="9">
        <f>K414-'Processed Potentiostat'!$J$3</f>
        <v>-4.2436084999999997</v>
      </c>
    </row>
    <row r="415" spans="1:39" x14ac:dyDescent="0.35">
      <c r="A415">
        <v>2</v>
      </c>
      <c r="B415">
        <v>0</v>
      </c>
      <c r="C415">
        <v>0</v>
      </c>
      <c r="D415">
        <v>0</v>
      </c>
      <c r="E415">
        <v>0</v>
      </c>
      <c r="F415">
        <v>0</v>
      </c>
      <c r="G415">
        <v>0</v>
      </c>
      <c r="H415" s="9">
        <v>354.06199105564099</v>
      </c>
      <c r="I415" s="9">
        <v>-1.8200343999999999</v>
      </c>
      <c r="J415" s="9">
        <v>-1.8201238</v>
      </c>
      <c r="K415" s="9">
        <v>-3.8226645000000001</v>
      </c>
      <c r="L415" s="9">
        <v>-0.39743935384701301</v>
      </c>
      <c r="M415" s="9">
        <v>-1.4307817</v>
      </c>
      <c r="N415" s="9">
        <v>-1.4307817</v>
      </c>
      <c r="O415" s="9">
        <v>-0.39743935384701301</v>
      </c>
      <c r="P415">
        <v>0</v>
      </c>
      <c r="Q415" s="9">
        <v>68.849991000000003</v>
      </c>
      <c r="R415" s="9">
        <v>-1.1388833979500399E-3</v>
      </c>
      <c r="S415" s="9">
        <v>0.39743935384701301</v>
      </c>
      <c r="T415" s="9">
        <v>0</v>
      </c>
      <c r="U415" s="9">
        <v>0.39743935384701301</v>
      </c>
      <c r="V415" s="9" t="s">
        <v>97</v>
      </c>
      <c r="W415" s="9">
        <v>0</v>
      </c>
      <c r="X415" s="9">
        <v>6.9577227999999998E-3</v>
      </c>
      <c r="AM415" s="9">
        <f>K415-'Processed Potentiostat'!$J$3</f>
        <v>-3.8226645000000001</v>
      </c>
    </row>
    <row r="416" spans="1:39" x14ac:dyDescent="0.35">
      <c r="A416">
        <v>2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 s="9">
        <v>355.06199103037898</v>
      </c>
      <c r="I416" s="9">
        <v>-1.8201357</v>
      </c>
      <c r="J416" s="9">
        <v>-1.8201748</v>
      </c>
      <c r="K416" s="9">
        <v>-3.8920149999999998</v>
      </c>
      <c r="L416" s="9">
        <v>-0.39857238957264601</v>
      </c>
      <c r="M416" s="9">
        <v>-1.4348605999999999</v>
      </c>
      <c r="N416" s="9">
        <v>-1.4348605999999999</v>
      </c>
      <c r="O416" s="9">
        <v>-0.39857238957264601</v>
      </c>
      <c r="P416">
        <v>0</v>
      </c>
      <c r="Q416" s="9">
        <v>68.849991000000003</v>
      </c>
      <c r="R416" s="9">
        <v>-1.13303572563333E-3</v>
      </c>
      <c r="S416" s="9">
        <v>0.39857238957264601</v>
      </c>
      <c r="T416" s="9">
        <v>0</v>
      </c>
      <c r="U416" s="9">
        <v>0.39857238957264601</v>
      </c>
      <c r="V416" s="9" t="s">
        <v>97</v>
      </c>
      <c r="W416" s="9">
        <v>0</v>
      </c>
      <c r="X416" s="9">
        <v>7.0841474999999996E-3</v>
      </c>
      <c r="AM416" s="9">
        <f>K416-'Processed Potentiostat'!$J$3</f>
        <v>-3.8920149999999998</v>
      </c>
    </row>
    <row r="417" spans="1:39" x14ac:dyDescent="0.35">
      <c r="A417">
        <v>2</v>
      </c>
      <c r="B417">
        <v>0</v>
      </c>
      <c r="C417">
        <v>0</v>
      </c>
      <c r="D417">
        <v>0</v>
      </c>
      <c r="E417">
        <v>0</v>
      </c>
      <c r="F417">
        <v>0</v>
      </c>
      <c r="G417">
        <v>0</v>
      </c>
      <c r="H417" s="9">
        <v>356.06199100511702</v>
      </c>
      <c r="I417" s="9">
        <v>-1.8199643999999999</v>
      </c>
      <c r="J417" s="9">
        <v>-1.8199935</v>
      </c>
      <c r="K417" s="9">
        <v>-4.1464410000000003</v>
      </c>
      <c r="L417" s="9">
        <v>-0.39967181344074598</v>
      </c>
      <c r="M417" s="9">
        <v>-1.4388186000000001</v>
      </c>
      <c r="N417" s="9">
        <v>-1.4388186000000001</v>
      </c>
      <c r="O417" s="9">
        <v>-0.39967181344074598</v>
      </c>
      <c r="P417">
        <v>0</v>
      </c>
      <c r="Q417" s="9">
        <v>68.849991000000003</v>
      </c>
      <c r="R417" s="9">
        <v>-1.0994238680997999E-3</v>
      </c>
      <c r="S417" s="9">
        <v>0.39967181344074598</v>
      </c>
      <c r="T417" s="9">
        <v>0</v>
      </c>
      <c r="U417" s="9">
        <v>0.39967181344074598</v>
      </c>
      <c r="V417" s="9" t="s">
        <v>97</v>
      </c>
      <c r="W417" s="9">
        <v>0</v>
      </c>
      <c r="X417" s="9">
        <v>7.5464955999999996E-3</v>
      </c>
      <c r="AM417" s="9">
        <f>K417-'Processed Potentiostat'!$J$3</f>
        <v>-4.1464410000000003</v>
      </c>
    </row>
    <row r="418" spans="1:39" x14ac:dyDescent="0.35">
      <c r="A418">
        <v>2</v>
      </c>
      <c r="B418">
        <v>0</v>
      </c>
      <c r="C418">
        <v>0</v>
      </c>
      <c r="D418">
        <v>0</v>
      </c>
      <c r="E418">
        <v>0</v>
      </c>
      <c r="F418">
        <v>0</v>
      </c>
      <c r="G418">
        <v>0</v>
      </c>
      <c r="H418" s="9">
        <v>357.06199097985501</v>
      </c>
      <c r="I418" s="9">
        <v>-1.8199669000000001</v>
      </c>
      <c r="J418" s="9">
        <v>-1.8200318</v>
      </c>
      <c r="K418" s="9">
        <v>-4.1542906999999998</v>
      </c>
      <c r="L418" s="9">
        <v>-0.40080845325160003</v>
      </c>
      <c r="M418" s="9">
        <v>-1.4429103999999999</v>
      </c>
      <c r="N418" s="9">
        <v>-1.4429103999999999</v>
      </c>
      <c r="O418" s="9">
        <v>-0.40080845325160003</v>
      </c>
      <c r="P418">
        <v>0</v>
      </c>
      <c r="Q418" s="9">
        <v>68.849991000000003</v>
      </c>
      <c r="R418" s="9">
        <v>-1.13663981085354E-3</v>
      </c>
      <c r="S418" s="9">
        <v>0.40080845325160003</v>
      </c>
      <c r="T418" s="9">
        <v>0</v>
      </c>
      <c r="U418" s="9">
        <v>0.40080845325160003</v>
      </c>
      <c r="V418" s="9" t="s">
        <v>97</v>
      </c>
      <c r="W418" s="9">
        <v>0</v>
      </c>
      <c r="X418" s="9">
        <v>7.5609409000000002E-3</v>
      </c>
      <c r="AM418" s="9">
        <f>K418-'Processed Potentiostat'!$J$3</f>
        <v>-4.1542906999999998</v>
      </c>
    </row>
    <row r="419" spans="1:39" x14ac:dyDescent="0.35">
      <c r="A419">
        <v>2</v>
      </c>
      <c r="B419">
        <v>0</v>
      </c>
      <c r="C419">
        <v>0</v>
      </c>
      <c r="D419">
        <v>0</v>
      </c>
      <c r="E419">
        <v>0</v>
      </c>
      <c r="F419">
        <v>0</v>
      </c>
      <c r="G419">
        <v>0</v>
      </c>
      <c r="H419" s="9">
        <v>358.061990954593</v>
      </c>
      <c r="I419" s="9">
        <v>-1.8200308999999999</v>
      </c>
      <c r="J419" s="9">
        <v>-1.8200574</v>
      </c>
      <c r="K419" s="9">
        <v>-3.6966133000000001</v>
      </c>
      <c r="L419" s="9">
        <v>-0.40190293121870302</v>
      </c>
      <c r="M419" s="9">
        <v>-1.4468505</v>
      </c>
      <c r="N419" s="9">
        <v>-1.4468505</v>
      </c>
      <c r="O419" s="9">
        <v>-0.40190293121870302</v>
      </c>
      <c r="P419">
        <v>0</v>
      </c>
      <c r="Q419" s="9">
        <v>68.849991000000003</v>
      </c>
      <c r="R419" s="9">
        <v>-1.0944779671033199E-3</v>
      </c>
      <c r="S419" s="9">
        <v>0.40190293121870302</v>
      </c>
      <c r="T419" s="9">
        <v>0</v>
      </c>
      <c r="U419" s="9">
        <v>0.40190293121870302</v>
      </c>
      <c r="V419" s="9" t="s">
        <v>97</v>
      </c>
      <c r="W419" s="9">
        <v>0</v>
      </c>
      <c r="X419" s="9">
        <v>6.7280483999999996E-3</v>
      </c>
      <c r="AM419" s="9">
        <f>K419-'Processed Potentiostat'!$J$3</f>
        <v>-3.6966133000000001</v>
      </c>
    </row>
    <row r="420" spans="1:39" x14ac:dyDescent="0.35">
      <c r="A420">
        <v>2</v>
      </c>
      <c r="B420">
        <v>0</v>
      </c>
      <c r="C420">
        <v>0</v>
      </c>
      <c r="D420">
        <v>0</v>
      </c>
      <c r="E420">
        <v>0</v>
      </c>
      <c r="F420">
        <v>0</v>
      </c>
      <c r="G420">
        <v>0</v>
      </c>
      <c r="H420" s="9">
        <v>359.06199092933002</v>
      </c>
      <c r="I420" s="9">
        <v>-1.8198338000000001</v>
      </c>
      <c r="J420" s="9">
        <v>-1.8198981000000001</v>
      </c>
      <c r="K420" s="9">
        <v>-3.8857658000000002</v>
      </c>
      <c r="L420" s="9">
        <v>-0.40299299691838603</v>
      </c>
      <c r="M420" s="9">
        <v>-1.4507748</v>
      </c>
      <c r="N420" s="9">
        <v>-1.4507748</v>
      </c>
      <c r="O420" s="9">
        <v>-0.40299299691838603</v>
      </c>
      <c r="P420">
        <v>0</v>
      </c>
      <c r="Q420" s="9">
        <v>68.849991000000003</v>
      </c>
      <c r="R420" s="9">
        <v>-1.0900656996832799E-3</v>
      </c>
      <c r="S420" s="9">
        <v>0.40299299691838603</v>
      </c>
      <c r="T420" s="9">
        <v>0</v>
      </c>
      <c r="U420" s="9">
        <v>0.40299299691838603</v>
      </c>
      <c r="V420" s="9" t="s">
        <v>97</v>
      </c>
      <c r="W420" s="9">
        <v>0</v>
      </c>
      <c r="X420" s="9">
        <v>7.0716981E-3</v>
      </c>
      <c r="AM420" s="9">
        <f>K420-'Processed Potentiostat'!$J$3</f>
        <v>-3.8857658000000002</v>
      </c>
    </row>
    <row r="421" spans="1:39" x14ac:dyDescent="0.35">
      <c r="A421">
        <v>2</v>
      </c>
      <c r="B421">
        <v>0</v>
      </c>
      <c r="C421">
        <v>0</v>
      </c>
      <c r="D421">
        <v>0</v>
      </c>
      <c r="E421">
        <v>0</v>
      </c>
      <c r="F421">
        <v>0</v>
      </c>
      <c r="G421">
        <v>0</v>
      </c>
      <c r="H421" s="9">
        <v>360.06199090406801</v>
      </c>
      <c r="I421" s="9">
        <v>-1.8198752</v>
      </c>
      <c r="J421" s="9">
        <v>-1.819968</v>
      </c>
      <c r="K421" s="9">
        <v>-4.7282257000000003</v>
      </c>
      <c r="L421" s="9">
        <v>-0.40415955168800799</v>
      </c>
      <c r="M421" s="9">
        <v>-1.4549744</v>
      </c>
      <c r="N421" s="9">
        <v>-1.4549744</v>
      </c>
      <c r="O421" s="9">
        <v>-0.40415955168800799</v>
      </c>
      <c r="P421">
        <v>0</v>
      </c>
      <c r="Q421" s="9">
        <v>68.849991000000003</v>
      </c>
      <c r="R421" s="9">
        <v>-1.1665547696219599E-3</v>
      </c>
      <c r="S421" s="9">
        <v>0.40415955168800799</v>
      </c>
      <c r="T421" s="9">
        <v>0</v>
      </c>
      <c r="U421" s="9">
        <v>0.40415955168800799</v>
      </c>
      <c r="V421" s="9" t="s">
        <v>97</v>
      </c>
      <c r="W421" s="9">
        <v>0</v>
      </c>
      <c r="X421" s="9">
        <v>8.6052193999999992E-3</v>
      </c>
      <c r="AM421" s="9">
        <f>K421-'Processed Potentiostat'!$J$3</f>
        <v>-4.7282257000000003</v>
      </c>
    </row>
    <row r="422" spans="1:39" x14ac:dyDescent="0.35">
      <c r="A422">
        <v>2</v>
      </c>
      <c r="B422">
        <v>0</v>
      </c>
      <c r="C422">
        <v>0</v>
      </c>
      <c r="D422">
        <v>0</v>
      </c>
      <c r="E422">
        <v>0</v>
      </c>
      <c r="F422">
        <v>0</v>
      </c>
      <c r="G422">
        <v>0</v>
      </c>
      <c r="H422" s="9">
        <v>361.061990878806</v>
      </c>
      <c r="I422" s="9">
        <v>-1.8200414</v>
      </c>
      <c r="J422" s="9">
        <v>-1.8202164000000001</v>
      </c>
      <c r="K422" s="9">
        <v>-4.2737112000000002</v>
      </c>
      <c r="L422" s="9">
        <v>-0.40537598530125601</v>
      </c>
      <c r="M422" s="9">
        <v>-1.4593536</v>
      </c>
      <c r="N422" s="9">
        <v>-1.4593536</v>
      </c>
      <c r="O422" s="9">
        <v>-0.40537598530125601</v>
      </c>
      <c r="P422">
        <v>0</v>
      </c>
      <c r="Q422" s="9">
        <v>68.849991000000003</v>
      </c>
      <c r="R422" s="9">
        <v>-1.2164336132473501E-3</v>
      </c>
      <c r="S422" s="9">
        <v>0.40537598530125601</v>
      </c>
      <c r="T422" s="9">
        <v>0</v>
      </c>
      <c r="U422" s="9">
        <v>0.40537598530125601</v>
      </c>
      <c r="V422" s="9" t="s">
        <v>97</v>
      </c>
      <c r="W422" s="9">
        <v>0</v>
      </c>
      <c r="X422" s="9">
        <v>7.7790795000000001E-3</v>
      </c>
      <c r="AM422" s="9">
        <f>K422-'Processed Potentiostat'!$J$3</f>
        <v>-4.2737112000000002</v>
      </c>
    </row>
    <row r="423" spans="1:39" x14ac:dyDescent="0.35">
      <c r="A423">
        <v>2</v>
      </c>
      <c r="B423">
        <v>0</v>
      </c>
      <c r="C423">
        <v>0</v>
      </c>
      <c r="D423">
        <v>0</v>
      </c>
      <c r="E423">
        <v>0</v>
      </c>
      <c r="F423">
        <v>0</v>
      </c>
      <c r="G423">
        <v>0</v>
      </c>
      <c r="H423" s="9">
        <v>362.06199085354399</v>
      </c>
      <c r="I423" s="9">
        <v>-1.8199628999999999</v>
      </c>
      <c r="J423" s="9">
        <v>-1.8199173</v>
      </c>
      <c r="K423" s="9">
        <v>-4.0048431999999998</v>
      </c>
      <c r="L423" s="9">
        <v>-0.40655372400328799</v>
      </c>
      <c r="M423" s="9">
        <v>-1.4635933999999999</v>
      </c>
      <c r="N423" s="9">
        <v>-1.4635933999999999</v>
      </c>
      <c r="O423" s="9">
        <v>-0.40655372400328799</v>
      </c>
      <c r="P423">
        <v>0</v>
      </c>
      <c r="Q423" s="9">
        <v>68.849991000000003</v>
      </c>
      <c r="R423" s="9">
        <v>-1.1777387020322999E-3</v>
      </c>
      <c r="S423" s="9">
        <v>0.40655372400328799</v>
      </c>
      <c r="T423" s="9">
        <v>0</v>
      </c>
      <c r="U423" s="9">
        <v>0.40655372400328799</v>
      </c>
      <c r="V423" s="9" t="s">
        <v>97</v>
      </c>
      <c r="W423" s="9">
        <v>0</v>
      </c>
      <c r="X423" s="9">
        <v>7.2884834000000003E-3</v>
      </c>
      <c r="AM423" s="9">
        <f>K423-'Processed Potentiostat'!$J$3</f>
        <v>-4.0048431999999998</v>
      </c>
    </row>
    <row r="424" spans="1:39" x14ac:dyDescent="0.35">
      <c r="A424">
        <v>2</v>
      </c>
      <c r="B424">
        <v>0</v>
      </c>
      <c r="C424">
        <v>0</v>
      </c>
      <c r="D424">
        <v>0</v>
      </c>
      <c r="E424">
        <v>0</v>
      </c>
      <c r="F424">
        <v>0</v>
      </c>
      <c r="G424">
        <v>0</v>
      </c>
      <c r="H424" s="9">
        <v>363.06199082828198</v>
      </c>
      <c r="I424" s="9">
        <v>-1.8199987</v>
      </c>
      <c r="J424" s="9">
        <v>-1.8201501</v>
      </c>
      <c r="K424" s="9">
        <v>-4.3584560999999997</v>
      </c>
      <c r="L424" s="9">
        <v>-0.40771767985396901</v>
      </c>
      <c r="M424" s="9">
        <v>-1.4677837</v>
      </c>
      <c r="N424" s="9">
        <v>-1.4677837</v>
      </c>
      <c r="O424" s="9">
        <v>-0.40771767985396901</v>
      </c>
      <c r="P424">
        <v>0</v>
      </c>
      <c r="Q424" s="9">
        <v>68.849991000000003</v>
      </c>
      <c r="R424" s="9">
        <v>-1.1639558506806799E-3</v>
      </c>
      <c r="S424" s="9">
        <v>0.40771767985396901</v>
      </c>
      <c r="T424" s="9">
        <v>0</v>
      </c>
      <c r="U424" s="9">
        <v>0.40771767985396901</v>
      </c>
      <c r="V424" s="9" t="s">
        <v>97</v>
      </c>
      <c r="W424" s="9">
        <v>0</v>
      </c>
      <c r="X424" s="9">
        <v>7.9330448000000005E-3</v>
      </c>
      <c r="AM424" s="9">
        <f>K424-'Processed Potentiostat'!$J$3</f>
        <v>-4.3584560999999997</v>
      </c>
    </row>
    <row r="425" spans="1:39" x14ac:dyDescent="0.35">
      <c r="A425">
        <v>2</v>
      </c>
      <c r="B425">
        <v>0</v>
      </c>
      <c r="C425">
        <v>0</v>
      </c>
      <c r="D425">
        <v>0</v>
      </c>
      <c r="E425">
        <v>0</v>
      </c>
      <c r="F425">
        <v>0</v>
      </c>
      <c r="G425">
        <v>0</v>
      </c>
      <c r="H425" s="9">
        <v>364.06199080302002</v>
      </c>
      <c r="I425" s="9">
        <v>-1.8201281</v>
      </c>
      <c r="J425" s="9">
        <v>-1.8201947999999999</v>
      </c>
      <c r="K425" s="9">
        <v>-4.6751838000000001</v>
      </c>
      <c r="L425" s="9">
        <v>-0.40893680456063403</v>
      </c>
      <c r="M425" s="9">
        <v>-1.4721725000000001</v>
      </c>
      <c r="N425" s="9">
        <v>-1.4721725000000001</v>
      </c>
      <c r="O425" s="9">
        <v>-0.40893680456063403</v>
      </c>
      <c r="P425">
        <v>0</v>
      </c>
      <c r="Q425" s="9">
        <v>68.849991000000003</v>
      </c>
      <c r="R425" s="9">
        <v>-1.2191247066656299E-3</v>
      </c>
      <c r="S425" s="9">
        <v>0.40893680456063403</v>
      </c>
      <c r="T425" s="9">
        <v>0</v>
      </c>
      <c r="U425" s="9">
        <v>0.40893680456063403</v>
      </c>
      <c r="V425" s="9" t="s">
        <v>97</v>
      </c>
      <c r="W425" s="9">
        <v>0</v>
      </c>
      <c r="X425" s="9">
        <v>8.5097457999999994E-3</v>
      </c>
      <c r="AM425" s="9">
        <f>K425-'Processed Potentiostat'!$J$3</f>
        <v>-4.6751838000000001</v>
      </c>
    </row>
    <row r="426" spans="1:39" x14ac:dyDescent="0.35">
      <c r="A426">
        <v>2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 s="9">
        <v>365.06199077775801</v>
      </c>
      <c r="I426" s="9">
        <v>-1.8201368</v>
      </c>
      <c r="J426" s="9">
        <v>-1.820322</v>
      </c>
      <c r="K426" s="9">
        <v>-4.5053124000000002</v>
      </c>
      <c r="L426" s="9">
        <v>-0.41014947875584501</v>
      </c>
      <c r="M426" s="9">
        <v>-1.4765382</v>
      </c>
      <c r="N426" s="9">
        <v>-1.4765382</v>
      </c>
      <c r="O426" s="9">
        <v>-0.41014947875584501</v>
      </c>
      <c r="P426">
        <v>0</v>
      </c>
      <c r="Q426" s="9">
        <v>68.849991000000003</v>
      </c>
      <c r="R426" s="9">
        <v>-1.2126741952101501E-3</v>
      </c>
      <c r="S426" s="9">
        <v>0.41014947875584501</v>
      </c>
      <c r="T426" s="9">
        <v>0</v>
      </c>
      <c r="U426" s="9">
        <v>0.41014947875584501</v>
      </c>
      <c r="V426" s="9" t="s">
        <v>97</v>
      </c>
      <c r="W426" s="9">
        <v>0</v>
      </c>
      <c r="X426" s="9">
        <v>8.2011194999999995E-3</v>
      </c>
      <c r="AM426" s="9">
        <f>K426-'Processed Potentiostat'!$J$3</f>
        <v>-4.5053124000000002</v>
      </c>
    </row>
    <row r="427" spans="1:39" x14ac:dyDescent="0.35">
      <c r="A427">
        <v>2</v>
      </c>
      <c r="B427">
        <v>0</v>
      </c>
      <c r="C427">
        <v>0</v>
      </c>
      <c r="D427">
        <v>0</v>
      </c>
      <c r="E427">
        <v>0</v>
      </c>
      <c r="F427">
        <v>0</v>
      </c>
      <c r="G427">
        <v>0</v>
      </c>
      <c r="H427" s="9">
        <v>366.061990752496</v>
      </c>
      <c r="I427" s="9">
        <v>-1.8198664</v>
      </c>
      <c r="J427" s="9">
        <v>-1.8198688000000001</v>
      </c>
      <c r="K427" s="9">
        <v>-4.3316683999999999</v>
      </c>
      <c r="L427" s="9">
        <v>-0.41135592758835599</v>
      </c>
      <c r="M427" s="9">
        <v>-1.4808813000000001</v>
      </c>
      <c r="N427" s="9">
        <v>-1.4808813000000001</v>
      </c>
      <c r="O427" s="9">
        <v>-0.41135592758835599</v>
      </c>
      <c r="P427">
        <v>0</v>
      </c>
      <c r="Q427" s="9">
        <v>68.849991000000003</v>
      </c>
      <c r="R427" s="9">
        <v>-1.20644883251191E-3</v>
      </c>
      <c r="S427" s="9">
        <v>0.41135592758835599</v>
      </c>
      <c r="T427" s="9">
        <v>0</v>
      </c>
      <c r="U427" s="9">
        <v>0.41135592758835599</v>
      </c>
      <c r="V427" s="9" t="s">
        <v>97</v>
      </c>
      <c r="W427" s="9">
        <v>0</v>
      </c>
      <c r="X427" s="9">
        <v>7.8830681999999992E-3</v>
      </c>
      <c r="AM427" s="9">
        <f>K427-'Processed Potentiostat'!$J$3</f>
        <v>-4.3316683999999999</v>
      </c>
    </row>
    <row r="428" spans="1:39" x14ac:dyDescent="0.35">
      <c r="A428">
        <v>2</v>
      </c>
      <c r="B428">
        <v>0</v>
      </c>
      <c r="C428">
        <v>0</v>
      </c>
      <c r="D428">
        <v>0</v>
      </c>
      <c r="E428">
        <v>0</v>
      </c>
      <c r="F428">
        <v>0</v>
      </c>
      <c r="G428">
        <v>0</v>
      </c>
      <c r="H428" s="9">
        <v>367.06199072723302</v>
      </c>
      <c r="I428" s="9">
        <v>-1.8198818000000001</v>
      </c>
      <c r="J428" s="9">
        <v>-1.8197774</v>
      </c>
      <c r="K428" s="9">
        <v>-3.9089336000000001</v>
      </c>
      <c r="L428" s="9">
        <v>-0.41253938808266299</v>
      </c>
      <c r="M428" s="9">
        <v>-1.4851418000000001</v>
      </c>
      <c r="N428" s="9">
        <v>-1.4851418000000001</v>
      </c>
      <c r="O428" s="9">
        <v>-0.41253938808266299</v>
      </c>
      <c r="P428">
        <v>0</v>
      </c>
      <c r="Q428" s="9">
        <v>68.849991000000003</v>
      </c>
      <c r="R428" s="9">
        <v>-1.1834604943063399E-3</v>
      </c>
      <c r="S428" s="9">
        <v>0.41253938808266299</v>
      </c>
      <c r="T428" s="9">
        <v>0</v>
      </c>
      <c r="U428" s="9">
        <v>0.41253938808266299</v>
      </c>
      <c r="V428" s="9" t="s">
        <v>97</v>
      </c>
      <c r="W428" s="9">
        <v>0</v>
      </c>
      <c r="X428" s="9">
        <v>7.1133892000000004E-3</v>
      </c>
      <c r="AM428" s="9">
        <f>K428-'Processed Potentiostat'!$J$3</f>
        <v>-3.9089336000000001</v>
      </c>
    </row>
    <row r="429" spans="1:39" x14ac:dyDescent="0.35">
      <c r="A429">
        <v>2</v>
      </c>
      <c r="B429">
        <v>0</v>
      </c>
      <c r="C429">
        <v>0</v>
      </c>
      <c r="D429">
        <v>0</v>
      </c>
      <c r="E429">
        <v>0</v>
      </c>
      <c r="F429">
        <v>0</v>
      </c>
      <c r="G429">
        <v>0</v>
      </c>
      <c r="H429" s="9">
        <v>368.06199070197101</v>
      </c>
      <c r="I429" s="9">
        <v>-1.8198515</v>
      </c>
      <c r="J429" s="9">
        <v>-1.8200098</v>
      </c>
      <c r="K429" s="9">
        <v>-4.245285</v>
      </c>
      <c r="L429" s="9">
        <v>-0.41367188321796999</v>
      </c>
      <c r="M429" s="9">
        <v>-1.4892188</v>
      </c>
      <c r="N429" s="9">
        <v>-1.4892188</v>
      </c>
      <c r="O429" s="9">
        <v>-0.41367188321796999</v>
      </c>
      <c r="P429">
        <v>0</v>
      </c>
      <c r="Q429" s="9">
        <v>68.849991000000003</v>
      </c>
      <c r="R429" s="9">
        <v>-1.1324951353073301E-3</v>
      </c>
      <c r="S429" s="9">
        <v>0.41367188321796999</v>
      </c>
      <c r="T429" s="9">
        <v>0</v>
      </c>
      <c r="U429" s="9">
        <v>0.41367188321796999</v>
      </c>
      <c r="V429" s="9" t="s">
        <v>97</v>
      </c>
      <c r="W429" s="9">
        <v>0</v>
      </c>
      <c r="X429" s="9">
        <v>7.7264606999999999E-3</v>
      </c>
      <c r="AM429" s="9">
        <f>K429-'Processed Potentiostat'!$J$3</f>
        <v>-4.245285</v>
      </c>
    </row>
    <row r="430" spans="1:39" x14ac:dyDescent="0.35">
      <c r="A430">
        <v>2</v>
      </c>
      <c r="B430">
        <v>0</v>
      </c>
      <c r="C430">
        <v>0</v>
      </c>
      <c r="D430">
        <v>0</v>
      </c>
      <c r="E430">
        <v>0</v>
      </c>
      <c r="F430">
        <v>0</v>
      </c>
      <c r="G430">
        <v>0</v>
      </c>
      <c r="H430" s="9">
        <v>369.061990676709</v>
      </c>
      <c r="I430" s="9">
        <v>-1.8200748</v>
      </c>
      <c r="J430" s="9">
        <v>-1.8202218999999999</v>
      </c>
      <c r="K430" s="9">
        <v>-4.0613909000000001</v>
      </c>
      <c r="L430" s="9">
        <v>-0.41480930022342999</v>
      </c>
      <c r="M430" s="9">
        <v>-1.4933133999999999</v>
      </c>
      <c r="N430" s="9">
        <v>-1.4933133999999999</v>
      </c>
      <c r="O430" s="9">
        <v>-0.41480930022342999</v>
      </c>
      <c r="P430">
        <v>0</v>
      </c>
      <c r="Q430" s="9">
        <v>68.849991000000003</v>
      </c>
      <c r="R430" s="9">
        <v>-1.1374170054594399E-3</v>
      </c>
      <c r="S430" s="9">
        <v>0.41480930022342999</v>
      </c>
      <c r="T430" s="9">
        <v>0</v>
      </c>
      <c r="U430" s="9">
        <v>0.41480930022342999</v>
      </c>
      <c r="V430" s="9" t="s">
        <v>97</v>
      </c>
      <c r="W430" s="9">
        <v>0</v>
      </c>
      <c r="X430" s="9">
        <v>7.3926327999999999E-3</v>
      </c>
      <c r="AM430" s="9">
        <f>K430-'Processed Potentiostat'!$J$3</f>
        <v>-4.0613909000000001</v>
      </c>
    </row>
    <row r="431" spans="1:39" x14ac:dyDescent="0.35">
      <c r="A431">
        <v>2</v>
      </c>
      <c r="B431">
        <v>0</v>
      </c>
      <c r="C431">
        <v>0</v>
      </c>
      <c r="D431">
        <v>0</v>
      </c>
      <c r="E431">
        <v>0</v>
      </c>
      <c r="F431">
        <v>0</v>
      </c>
      <c r="G431">
        <v>0</v>
      </c>
      <c r="H431" s="9">
        <v>370.06199065144699</v>
      </c>
      <c r="I431" s="9">
        <v>-1.8200593</v>
      </c>
      <c r="J431" s="9">
        <v>-1.8201453999999999</v>
      </c>
      <c r="K431" s="9">
        <v>-4.0752610999999996</v>
      </c>
      <c r="L431" s="9">
        <v>-0.41594776459432897</v>
      </c>
      <c r="M431" s="9">
        <v>-1.497412</v>
      </c>
      <c r="N431" s="9">
        <v>-1.497412</v>
      </c>
      <c r="O431" s="9">
        <v>-0.41594776459432897</v>
      </c>
      <c r="P431">
        <v>0</v>
      </c>
      <c r="Q431" s="9">
        <v>68.849991000000003</v>
      </c>
      <c r="R431" s="9">
        <v>-1.13846437089976E-3</v>
      </c>
      <c r="S431" s="9">
        <v>0.41594776459432897</v>
      </c>
      <c r="T431" s="9">
        <v>0</v>
      </c>
      <c r="U431" s="9">
        <v>0.41594776459432897</v>
      </c>
      <c r="V431" s="9" t="s">
        <v>97</v>
      </c>
      <c r="W431" s="9">
        <v>0</v>
      </c>
      <c r="X431" s="9">
        <v>7.4175674999999996E-3</v>
      </c>
      <c r="AM431" s="9">
        <f>K431-'Processed Potentiostat'!$J$3</f>
        <v>-4.0752610999999996</v>
      </c>
    </row>
    <row r="432" spans="1:39" x14ac:dyDescent="0.35">
      <c r="A432">
        <v>2</v>
      </c>
      <c r="B432">
        <v>0</v>
      </c>
      <c r="C432">
        <v>0</v>
      </c>
      <c r="D432">
        <v>0</v>
      </c>
      <c r="E432">
        <v>0</v>
      </c>
      <c r="F432">
        <v>0</v>
      </c>
      <c r="G432">
        <v>0</v>
      </c>
      <c r="H432" s="9">
        <v>371.06199062618498</v>
      </c>
      <c r="I432" s="9">
        <v>-1.8200499999999999</v>
      </c>
      <c r="J432" s="9">
        <v>-1.8202119000000001</v>
      </c>
      <c r="K432" s="9">
        <v>-4.0143317999999999</v>
      </c>
      <c r="L432" s="9">
        <v>-0.417073389036827</v>
      </c>
      <c r="M432" s="9">
        <v>-1.5014642</v>
      </c>
      <c r="N432" s="9">
        <v>-1.5014642</v>
      </c>
      <c r="O432" s="9">
        <v>-0.417073389036827</v>
      </c>
      <c r="P432">
        <v>0</v>
      </c>
      <c r="Q432" s="9">
        <v>68.849991000000003</v>
      </c>
      <c r="R432" s="9">
        <v>-1.12562444249786E-3</v>
      </c>
      <c r="S432" s="9">
        <v>0.417073389036827</v>
      </c>
      <c r="T432" s="9">
        <v>0</v>
      </c>
      <c r="U432" s="9">
        <v>0.417073389036827</v>
      </c>
      <c r="V432" s="9" t="s">
        <v>97</v>
      </c>
      <c r="W432" s="9">
        <v>0</v>
      </c>
      <c r="X432" s="9">
        <v>7.3069342999999998E-3</v>
      </c>
      <c r="AM432" s="9">
        <f>K432-'Processed Potentiostat'!$J$3</f>
        <v>-4.0143317999999999</v>
      </c>
    </row>
    <row r="433" spans="1:39" x14ac:dyDescent="0.35">
      <c r="A433">
        <v>2</v>
      </c>
      <c r="B433">
        <v>0</v>
      </c>
      <c r="C433">
        <v>0</v>
      </c>
      <c r="D433">
        <v>0</v>
      </c>
      <c r="E433">
        <v>0</v>
      </c>
      <c r="F433">
        <v>0</v>
      </c>
      <c r="G433">
        <v>0</v>
      </c>
      <c r="H433" s="9">
        <v>372.06199060092302</v>
      </c>
      <c r="I433" s="9">
        <v>-1.8201114</v>
      </c>
      <c r="J433" s="9">
        <v>-1.8201596</v>
      </c>
      <c r="K433" s="9">
        <v>-3.9543542999999999</v>
      </c>
      <c r="L433" s="9">
        <v>-0.418179887898736</v>
      </c>
      <c r="M433" s="9">
        <v>-1.5054476000000001</v>
      </c>
      <c r="N433" s="9">
        <v>-1.5054476000000001</v>
      </c>
      <c r="O433" s="9">
        <v>-0.418179887898736</v>
      </c>
      <c r="P433">
        <v>0</v>
      </c>
      <c r="Q433" s="9">
        <v>68.849991000000003</v>
      </c>
      <c r="R433" s="9">
        <v>-1.1064988619089401E-3</v>
      </c>
      <c r="S433" s="9">
        <v>0.418179887898736</v>
      </c>
      <c r="T433" s="9">
        <v>0</v>
      </c>
      <c r="U433" s="9">
        <v>0.418179887898736</v>
      </c>
      <c r="V433" s="9" t="s">
        <v>97</v>
      </c>
      <c r="W433" s="9">
        <v>0</v>
      </c>
      <c r="X433" s="9">
        <v>7.1975555999999998E-3</v>
      </c>
      <c r="AM433" s="9">
        <f>K433-'Processed Potentiostat'!$J$3</f>
        <v>-3.9543542999999999</v>
      </c>
    </row>
    <row r="434" spans="1:39" x14ac:dyDescent="0.35">
      <c r="A434">
        <v>2</v>
      </c>
      <c r="B434">
        <v>0</v>
      </c>
      <c r="C434">
        <v>0</v>
      </c>
      <c r="D434">
        <v>0</v>
      </c>
      <c r="E434">
        <v>0</v>
      </c>
      <c r="F434">
        <v>0</v>
      </c>
      <c r="G434">
        <v>0</v>
      </c>
      <c r="H434" s="9">
        <v>373.06199057566101</v>
      </c>
      <c r="I434" s="9">
        <v>-1.8201076</v>
      </c>
      <c r="J434" s="9">
        <v>-1.8202362999999999</v>
      </c>
      <c r="K434" s="9">
        <v>-4.6008414999999996</v>
      </c>
      <c r="L434" s="9">
        <v>-0.41933154896777203</v>
      </c>
      <c r="M434" s="9">
        <v>-1.5095936000000001</v>
      </c>
      <c r="N434" s="9">
        <v>-1.5095936000000001</v>
      </c>
      <c r="O434" s="9">
        <v>-0.41933154896777203</v>
      </c>
      <c r="P434">
        <v>0</v>
      </c>
      <c r="Q434" s="9">
        <v>68.849991000000003</v>
      </c>
      <c r="R434" s="9">
        <v>-1.1516610690355199E-3</v>
      </c>
      <c r="S434" s="9">
        <v>0.41933154896777203</v>
      </c>
      <c r="T434" s="9">
        <v>0</v>
      </c>
      <c r="U434" s="9">
        <v>0.41933154896777203</v>
      </c>
      <c r="V434" s="9" t="s">
        <v>97</v>
      </c>
      <c r="W434" s="9">
        <v>0</v>
      </c>
      <c r="X434" s="9">
        <v>8.3746193000000003E-3</v>
      </c>
      <c r="AM434" s="9">
        <f>K434-'Processed Potentiostat'!$J$3</f>
        <v>-4.6008414999999996</v>
      </c>
    </row>
    <row r="435" spans="1:39" x14ac:dyDescent="0.35">
      <c r="A435">
        <v>2</v>
      </c>
      <c r="B435">
        <v>0</v>
      </c>
      <c r="C435">
        <v>0</v>
      </c>
      <c r="D435">
        <v>0</v>
      </c>
      <c r="E435">
        <v>0</v>
      </c>
      <c r="F435">
        <v>0</v>
      </c>
      <c r="G435">
        <v>0</v>
      </c>
      <c r="H435" s="9">
        <v>374.061990550399</v>
      </c>
      <c r="I435" s="9">
        <v>-1.8201392999999999</v>
      </c>
      <c r="J435" s="9">
        <v>-1.8202227</v>
      </c>
      <c r="K435" s="9">
        <v>-4.4974626999999998</v>
      </c>
      <c r="L435" s="9">
        <v>-0.42056966493158798</v>
      </c>
      <c r="M435" s="9">
        <v>-1.5140507999999999</v>
      </c>
      <c r="N435" s="9">
        <v>-1.5140507999999999</v>
      </c>
      <c r="O435" s="9">
        <v>-0.42056966493158798</v>
      </c>
      <c r="P435">
        <v>0</v>
      </c>
      <c r="Q435" s="9">
        <v>68.849991000000003</v>
      </c>
      <c r="R435" s="9">
        <v>-1.23811596381662E-3</v>
      </c>
      <c r="S435" s="9">
        <v>0.42056966493158798</v>
      </c>
      <c r="T435" s="9">
        <v>0</v>
      </c>
      <c r="U435" s="9">
        <v>0.42056966493158798</v>
      </c>
      <c r="V435" s="9" t="s">
        <v>97</v>
      </c>
      <c r="W435" s="9">
        <v>0</v>
      </c>
      <c r="X435" s="9">
        <v>8.1863840999999993E-3</v>
      </c>
      <c r="AM435" s="9">
        <f>K435-'Processed Potentiostat'!$J$3</f>
        <v>-4.4974626999999998</v>
      </c>
    </row>
    <row r="436" spans="1:39" x14ac:dyDescent="0.35">
      <c r="A436">
        <v>2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 s="9">
        <v>375.06199052513603</v>
      </c>
      <c r="I436" s="9">
        <v>-1.8200334</v>
      </c>
      <c r="J436" s="9">
        <v>-1.8201073000000001</v>
      </c>
      <c r="K436" s="9">
        <v>-4.1734571000000003</v>
      </c>
      <c r="L436" s="9">
        <v>-0.42178344679454899</v>
      </c>
      <c r="M436" s="9">
        <v>-1.5184205</v>
      </c>
      <c r="N436" s="9">
        <v>-1.5184205</v>
      </c>
      <c r="O436" s="9">
        <v>-0.42178344679454899</v>
      </c>
      <c r="P436">
        <v>0</v>
      </c>
      <c r="Q436" s="9">
        <v>68.849991000000003</v>
      </c>
      <c r="R436" s="9">
        <v>-1.21378186296089E-3</v>
      </c>
      <c r="S436" s="9">
        <v>0.42178344679454899</v>
      </c>
      <c r="T436" s="9">
        <v>0</v>
      </c>
      <c r="U436" s="9">
        <v>0.42178344679454899</v>
      </c>
      <c r="V436" s="9" t="s">
        <v>97</v>
      </c>
      <c r="W436" s="9">
        <v>0</v>
      </c>
      <c r="X436" s="9">
        <v>7.5961398000000003E-3</v>
      </c>
      <c r="AM436" s="9">
        <f>K436-'Processed Potentiostat'!$J$3</f>
        <v>-4.1734571000000003</v>
      </c>
    </row>
    <row r="437" spans="1:39" x14ac:dyDescent="0.35">
      <c r="A437">
        <v>2</v>
      </c>
      <c r="B437">
        <v>0</v>
      </c>
      <c r="C437">
        <v>0</v>
      </c>
      <c r="D437">
        <v>0</v>
      </c>
      <c r="E437">
        <v>0</v>
      </c>
      <c r="F437">
        <v>0</v>
      </c>
      <c r="G437">
        <v>0</v>
      </c>
      <c r="H437" s="9">
        <v>376.06199049987401</v>
      </c>
      <c r="I437" s="9">
        <v>-1.8200308999999999</v>
      </c>
      <c r="J437" s="9">
        <v>-1.8201303</v>
      </c>
      <c r="K437" s="9">
        <v>-4.5890288000000004</v>
      </c>
      <c r="L437" s="9">
        <v>-0.42303506330049001</v>
      </c>
      <c r="M437" s="9">
        <v>-1.5229261999999999</v>
      </c>
      <c r="N437" s="9">
        <v>-1.5229261999999999</v>
      </c>
      <c r="O437" s="9">
        <v>-0.42303506330049001</v>
      </c>
      <c r="P437">
        <v>0</v>
      </c>
      <c r="Q437" s="9">
        <v>68.849991000000003</v>
      </c>
      <c r="R437" s="9">
        <v>-1.2516165059408E-3</v>
      </c>
      <c r="S437" s="9">
        <v>0.42303506330049001</v>
      </c>
      <c r="T437" s="9">
        <v>0</v>
      </c>
      <c r="U437" s="9">
        <v>0.42303506330049001</v>
      </c>
      <c r="V437" s="9" t="s">
        <v>97</v>
      </c>
      <c r="W437" s="9">
        <v>0</v>
      </c>
      <c r="X437" s="9">
        <v>8.3526308E-3</v>
      </c>
      <c r="AM437" s="9">
        <f>K437-'Processed Potentiostat'!$J$3</f>
        <v>-4.5890288000000004</v>
      </c>
    </row>
    <row r="438" spans="1:39" x14ac:dyDescent="0.35">
      <c r="A438">
        <v>2</v>
      </c>
      <c r="B438">
        <v>0</v>
      </c>
      <c r="C438">
        <v>0</v>
      </c>
      <c r="D438">
        <v>0</v>
      </c>
      <c r="E438">
        <v>0</v>
      </c>
      <c r="F438">
        <v>0</v>
      </c>
      <c r="G438">
        <v>0</v>
      </c>
      <c r="H438" s="9">
        <v>377.061990474612</v>
      </c>
      <c r="I438" s="9">
        <v>-1.8199904</v>
      </c>
      <c r="J438" s="9">
        <v>-1.8200493</v>
      </c>
      <c r="K438" s="9">
        <v>-4.4296740999999997</v>
      </c>
      <c r="L438" s="9">
        <v>-0.42425192661698602</v>
      </c>
      <c r="M438" s="9">
        <v>-1.5273068999999999</v>
      </c>
      <c r="N438" s="9">
        <v>-1.5273068999999999</v>
      </c>
      <c r="O438" s="9">
        <v>-0.42425192661698602</v>
      </c>
      <c r="P438">
        <v>0</v>
      </c>
      <c r="Q438" s="9">
        <v>68.849991000000003</v>
      </c>
      <c r="R438" s="9">
        <v>-1.2168633164961701E-3</v>
      </c>
      <c r="S438" s="9">
        <v>0.42425192661698602</v>
      </c>
      <c r="T438" s="9">
        <v>0</v>
      </c>
      <c r="U438" s="9">
        <v>0.42425192661698602</v>
      </c>
      <c r="V438" s="9" t="s">
        <v>97</v>
      </c>
      <c r="W438" s="9">
        <v>0</v>
      </c>
      <c r="X438" s="9">
        <v>8.0622248000000001E-3</v>
      </c>
      <c r="AM438" s="9">
        <f>K438-'Processed Potentiostat'!$J$3</f>
        <v>-4.4296740999999997</v>
      </c>
    </row>
    <row r="439" spans="1:39" x14ac:dyDescent="0.35">
      <c r="A439">
        <v>2</v>
      </c>
      <c r="B439">
        <v>0</v>
      </c>
      <c r="C439">
        <v>0</v>
      </c>
      <c r="D439">
        <v>0</v>
      </c>
      <c r="E439">
        <v>0</v>
      </c>
      <c r="F439">
        <v>0</v>
      </c>
      <c r="G439">
        <v>0</v>
      </c>
      <c r="H439" s="9">
        <v>378.06199044934999</v>
      </c>
      <c r="I439" s="9">
        <v>-1.8198707999999999</v>
      </c>
      <c r="J439" s="9">
        <v>-1.8198749000000001</v>
      </c>
      <c r="K439" s="9">
        <v>-4.2020740999999999</v>
      </c>
      <c r="L439" s="9">
        <v>-0.42546287299924401</v>
      </c>
      <c r="M439" s="9">
        <v>-1.5316664</v>
      </c>
      <c r="N439" s="9">
        <v>-1.5316664</v>
      </c>
      <c r="O439" s="9">
        <v>-0.42546287299924401</v>
      </c>
      <c r="P439">
        <v>0</v>
      </c>
      <c r="Q439" s="9">
        <v>68.849991000000003</v>
      </c>
      <c r="R439" s="9">
        <v>-1.2109463822577099E-3</v>
      </c>
      <c r="S439" s="9">
        <v>0.42546287299924401</v>
      </c>
      <c r="T439" s="9">
        <v>0</v>
      </c>
      <c r="U439" s="9">
        <v>0.42546287299924401</v>
      </c>
      <c r="V439" s="9" t="s">
        <v>97</v>
      </c>
      <c r="W439" s="9">
        <v>0</v>
      </c>
      <c r="X439" s="9">
        <v>7.6472488999999996E-3</v>
      </c>
      <c r="AM439" s="9">
        <f>K439-'Processed Potentiostat'!$J$3</f>
        <v>-4.2020740999999999</v>
      </c>
    </row>
    <row r="440" spans="1:39" x14ac:dyDescent="0.35">
      <c r="A440">
        <v>2</v>
      </c>
      <c r="B440">
        <v>0</v>
      </c>
      <c r="C440">
        <v>0</v>
      </c>
      <c r="D440">
        <v>0</v>
      </c>
      <c r="E440">
        <v>0</v>
      </c>
      <c r="F440">
        <v>0</v>
      </c>
      <c r="G440">
        <v>0</v>
      </c>
      <c r="H440" s="9">
        <v>379.06199042408798</v>
      </c>
      <c r="I440" s="9">
        <v>-1.8200483000000001</v>
      </c>
      <c r="J440" s="9">
        <v>-1.8201814000000001</v>
      </c>
      <c r="K440" s="9">
        <v>-4.0482068</v>
      </c>
      <c r="L440" s="9">
        <v>-0.42662528359415802</v>
      </c>
      <c r="M440" s="9">
        <v>-1.5358510000000001</v>
      </c>
      <c r="N440" s="9">
        <v>-1.5358510000000001</v>
      </c>
      <c r="O440" s="9">
        <v>-0.42662528359415802</v>
      </c>
      <c r="P440">
        <v>0</v>
      </c>
      <c r="Q440" s="9">
        <v>68.849991000000003</v>
      </c>
      <c r="R440" s="9">
        <v>-1.16241059491367E-3</v>
      </c>
      <c r="S440" s="9">
        <v>0.42662528359415802</v>
      </c>
      <c r="T440" s="9">
        <v>0</v>
      </c>
      <c r="U440" s="9">
        <v>0.42662528359415802</v>
      </c>
      <c r="V440" s="9" t="s">
        <v>97</v>
      </c>
      <c r="W440" s="9">
        <v>0</v>
      </c>
      <c r="X440" s="9">
        <v>7.3684705E-3</v>
      </c>
      <c r="AM440" s="9">
        <f>K440-'Processed Potentiostat'!$J$3</f>
        <v>-4.0482068</v>
      </c>
    </row>
    <row r="441" spans="1:39" x14ac:dyDescent="0.35">
      <c r="A441">
        <v>2</v>
      </c>
      <c r="B441">
        <v>0</v>
      </c>
      <c r="C441">
        <v>0</v>
      </c>
      <c r="D441">
        <v>0</v>
      </c>
      <c r="E441">
        <v>0</v>
      </c>
      <c r="F441">
        <v>0</v>
      </c>
      <c r="G441">
        <v>0</v>
      </c>
      <c r="H441" s="9">
        <v>380.06199039882603</v>
      </c>
      <c r="I441" s="9">
        <v>-1.8198867999999999</v>
      </c>
      <c r="J441" s="9">
        <v>-1.8200129</v>
      </c>
      <c r="K441" s="9">
        <v>-4.3749174999999996</v>
      </c>
      <c r="L441" s="9">
        <v>-0.42782305875432403</v>
      </c>
      <c r="M441" s="9">
        <v>-1.5401629999999999</v>
      </c>
      <c r="N441" s="9">
        <v>-1.5401629999999999</v>
      </c>
      <c r="O441" s="9">
        <v>-0.42782305875432403</v>
      </c>
      <c r="P441">
        <v>0</v>
      </c>
      <c r="Q441" s="9">
        <v>68.849991000000003</v>
      </c>
      <c r="R441" s="9">
        <v>-1.1977751601669399E-3</v>
      </c>
      <c r="S441" s="9">
        <v>0.42782305875432403</v>
      </c>
      <c r="T441" s="9">
        <v>0</v>
      </c>
      <c r="U441" s="9">
        <v>0.42782305875432403</v>
      </c>
      <c r="V441" s="9" t="s">
        <v>97</v>
      </c>
      <c r="W441" s="9">
        <v>0</v>
      </c>
      <c r="X441" s="9">
        <v>7.9624065999999993E-3</v>
      </c>
      <c r="AM441" s="9">
        <f>K441-'Processed Potentiostat'!$J$3</f>
        <v>-4.3749174999999996</v>
      </c>
    </row>
    <row r="442" spans="1:39" x14ac:dyDescent="0.35">
      <c r="A442">
        <v>2</v>
      </c>
      <c r="B442">
        <v>0</v>
      </c>
      <c r="C442">
        <v>0</v>
      </c>
      <c r="D442">
        <v>0</v>
      </c>
      <c r="E442">
        <v>0</v>
      </c>
      <c r="F442">
        <v>0</v>
      </c>
      <c r="G442">
        <v>0</v>
      </c>
      <c r="H442" s="9">
        <v>381.06199037356402</v>
      </c>
      <c r="I442" s="9">
        <v>-1.8198924000000001</v>
      </c>
      <c r="J442" s="9">
        <v>-1.8199936999999999</v>
      </c>
      <c r="K442" s="9">
        <v>-4.1036115000000004</v>
      </c>
      <c r="L442" s="9">
        <v>-0.42899933949969798</v>
      </c>
      <c r="M442" s="9">
        <v>-1.5443975999999999</v>
      </c>
      <c r="N442" s="9">
        <v>-1.5443975999999999</v>
      </c>
      <c r="O442" s="9">
        <v>-0.42899933949969798</v>
      </c>
      <c r="P442">
        <v>0</v>
      </c>
      <c r="Q442" s="9">
        <v>68.849991000000003</v>
      </c>
      <c r="R442" s="9">
        <v>-1.1762807453738399E-3</v>
      </c>
      <c r="S442" s="9">
        <v>0.42899933949969798</v>
      </c>
      <c r="T442" s="9">
        <v>0</v>
      </c>
      <c r="U442" s="9">
        <v>0.42899933949969798</v>
      </c>
      <c r="V442" s="9" t="s">
        <v>97</v>
      </c>
      <c r="W442" s="9">
        <v>0</v>
      </c>
      <c r="X442" s="9">
        <v>7.4685471999999999E-3</v>
      </c>
      <c r="AM442" s="9">
        <f>K442-'Processed Potentiostat'!$J$3</f>
        <v>-4.1036115000000004</v>
      </c>
    </row>
    <row r="443" spans="1:39" x14ac:dyDescent="0.35">
      <c r="A443">
        <v>2</v>
      </c>
      <c r="B443">
        <v>0</v>
      </c>
      <c r="C443">
        <v>0</v>
      </c>
      <c r="D443">
        <v>0</v>
      </c>
      <c r="E443">
        <v>0</v>
      </c>
      <c r="F443">
        <v>0</v>
      </c>
      <c r="G443">
        <v>0</v>
      </c>
      <c r="H443" s="9">
        <v>382.061990348302</v>
      </c>
      <c r="I443" s="9">
        <v>-1.8199228000000001</v>
      </c>
      <c r="J443" s="9">
        <v>-1.8200704000000001</v>
      </c>
      <c r="K443" s="9">
        <v>-4.1646552000000003</v>
      </c>
      <c r="L443" s="9">
        <v>-0.43015660444287401</v>
      </c>
      <c r="M443" s="9">
        <v>-1.5485637000000001</v>
      </c>
      <c r="N443" s="9">
        <v>-1.5485637000000001</v>
      </c>
      <c r="O443" s="9">
        <v>-0.43015660444287401</v>
      </c>
      <c r="P443">
        <v>0</v>
      </c>
      <c r="Q443" s="9">
        <v>68.849991000000003</v>
      </c>
      <c r="R443" s="9">
        <v>-1.1572649431757999E-3</v>
      </c>
      <c r="S443" s="9">
        <v>0.43015660444287401</v>
      </c>
      <c r="T443" s="9">
        <v>0</v>
      </c>
      <c r="U443" s="9">
        <v>0.43015660444287401</v>
      </c>
      <c r="V443" s="9" t="s">
        <v>97</v>
      </c>
      <c r="W443" s="9">
        <v>0</v>
      </c>
      <c r="X443" s="9">
        <v>7.5799654999999999E-3</v>
      </c>
      <c r="AM443" s="9">
        <f>K443-'Processed Potentiostat'!$J$3</f>
        <v>-4.1646552000000003</v>
      </c>
    </row>
    <row r="444" spans="1:39" x14ac:dyDescent="0.35">
      <c r="A444">
        <v>2</v>
      </c>
      <c r="B444">
        <v>0</v>
      </c>
      <c r="C444">
        <v>0</v>
      </c>
      <c r="D444">
        <v>0</v>
      </c>
      <c r="E444">
        <v>0</v>
      </c>
      <c r="F444">
        <v>0</v>
      </c>
      <c r="G444">
        <v>0</v>
      </c>
      <c r="H444" s="9">
        <v>383.06199032303903</v>
      </c>
      <c r="I444" s="9">
        <v>-1.8200178</v>
      </c>
      <c r="J444" s="9">
        <v>-1.8201661</v>
      </c>
      <c r="K444" s="9">
        <v>-4.0895123</v>
      </c>
      <c r="L444" s="9">
        <v>-0.43130679806866901</v>
      </c>
      <c r="M444" s="9">
        <v>-1.5527044999999999</v>
      </c>
      <c r="N444" s="9">
        <v>-1.5527044999999999</v>
      </c>
      <c r="O444" s="9">
        <v>-0.43130679806866901</v>
      </c>
      <c r="P444">
        <v>0</v>
      </c>
      <c r="Q444" s="9">
        <v>68.849991000000003</v>
      </c>
      <c r="R444" s="9">
        <v>-1.15019362579454E-3</v>
      </c>
      <c r="S444" s="9">
        <v>0.43130679806866901</v>
      </c>
      <c r="T444" s="9">
        <v>0</v>
      </c>
      <c r="U444" s="9">
        <v>0.43130679806866901</v>
      </c>
      <c r="V444" s="9" t="s">
        <v>97</v>
      </c>
      <c r="W444" s="9">
        <v>0</v>
      </c>
      <c r="X444" s="9">
        <v>7.4435919999999997E-3</v>
      </c>
      <c r="AM444" s="9">
        <f>K444-'Processed Potentiostat'!$J$3</f>
        <v>-4.0895123</v>
      </c>
    </row>
    <row r="445" spans="1:39" x14ac:dyDescent="0.35">
      <c r="A445">
        <v>2</v>
      </c>
      <c r="B445">
        <v>0</v>
      </c>
      <c r="C445">
        <v>0</v>
      </c>
      <c r="D445">
        <v>0</v>
      </c>
      <c r="E445">
        <v>0</v>
      </c>
      <c r="F445">
        <v>0</v>
      </c>
      <c r="G445">
        <v>0</v>
      </c>
      <c r="H445" s="9">
        <v>384.06199029777702</v>
      </c>
      <c r="I445" s="9">
        <v>-1.8201039999999999</v>
      </c>
      <c r="J445" s="9">
        <v>-1.8201947999999999</v>
      </c>
      <c r="K445" s="9">
        <v>-4.2679191000000003</v>
      </c>
      <c r="L445" s="9">
        <v>-0.43245707276550899</v>
      </c>
      <c r="M445" s="9">
        <v>-1.5568454</v>
      </c>
      <c r="N445" s="9">
        <v>-1.5568454</v>
      </c>
      <c r="O445" s="9">
        <v>-0.43245707276550899</v>
      </c>
      <c r="P445">
        <v>0</v>
      </c>
      <c r="Q445" s="9">
        <v>68.849991000000003</v>
      </c>
      <c r="R445" s="9">
        <v>-1.15027469684014E-3</v>
      </c>
      <c r="S445" s="9">
        <v>0.43245707276550899</v>
      </c>
      <c r="T445" s="9">
        <v>0</v>
      </c>
      <c r="U445" s="9">
        <v>0.43245707276550899</v>
      </c>
      <c r="V445" s="9" t="s">
        <v>97</v>
      </c>
      <c r="W445" s="9">
        <v>0</v>
      </c>
      <c r="X445" s="9">
        <v>7.7684442999999999E-3</v>
      </c>
      <c r="AM445" s="9">
        <f>K445-'Processed Potentiostat'!$J$3</f>
        <v>-4.2679191000000003</v>
      </c>
    </row>
    <row r="446" spans="1:39" x14ac:dyDescent="0.35">
      <c r="A446">
        <v>2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 s="9">
        <v>385.061990272515</v>
      </c>
      <c r="I446" s="9">
        <v>-1.8201077999999999</v>
      </c>
      <c r="J446" s="9">
        <v>-1.8201233000000001</v>
      </c>
      <c r="K446" s="9">
        <v>-4.4167570999999999</v>
      </c>
      <c r="L446" s="9">
        <v>-0.43361209773439802</v>
      </c>
      <c r="M446" s="9">
        <v>-1.5610036</v>
      </c>
      <c r="N446" s="9">
        <v>-1.5610036</v>
      </c>
      <c r="O446" s="9">
        <v>-0.43361209773439802</v>
      </c>
      <c r="P446">
        <v>0</v>
      </c>
      <c r="Q446" s="9">
        <v>68.849991000000003</v>
      </c>
      <c r="R446" s="9">
        <v>-1.15502496888902E-3</v>
      </c>
      <c r="S446" s="9">
        <v>0.43361209773439802</v>
      </c>
      <c r="T446" s="9">
        <v>0</v>
      </c>
      <c r="U446" s="9">
        <v>0.43361209773439802</v>
      </c>
      <c r="V446" s="9" t="s">
        <v>97</v>
      </c>
      <c r="W446" s="9">
        <v>0</v>
      </c>
      <c r="X446" s="9">
        <v>8.0390423999999999E-3</v>
      </c>
      <c r="AM446" s="9">
        <f>K446-'Processed Potentiostat'!$J$3</f>
        <v>-4.4167570999999999</v>
      </c>
    </row>
    <row r="447" spans="1:39" x14ac:dyDescent="0.35">
      <c r="A447">
        <v>2</v>
      </c>
      <c r="B447">
        <v>0</v>
      </c>
      <c r="C447">
        <v>0</v>
      </c>
      <c r="D447">
        <v>0</v>
      </c>
      <c r="E447">
        <v>0</v>
      </c>
      <c r="F447">
        <v>0</v>
      </c>
      <c r="G447">
        <v>0</v>
      </c>
      <c r="H447" s="9">
        <v>386.06199024725299</v>
      </c>
      <c r="I447" s="9">
        <v>-1.8201252000000001</v>
      </c>
      <c r="J447" s="9">
        <v>-1.8201905</v>
      </c>
      <c r="K447" s="9">
        <v>-4.6555600000000004</v>
      </c>
      <c r="L447" s="9">
        <v>-0.43483434975375002</v>
      </c>
      <c r="M447" s="9">
        <v>-1.5654037000000001</v>
      </c>
      <c r="N447" s="9">
        <v>-1.5654037000000001</v>
      </c>
      <c r="O447" s="9">
        <v>-0.43483434975375002</v>
      </c>
      <c r="P447">
        <v>0</v>
      </c>
      <c r="Q447" s="9">
        <v>68.849991000000003</v>
      </c>
      <c r="R447" s="9">
        <v>-1.22225201935238E-3</v>
      </c>
      <c r="S447" s="9">
        <v>0.43483434975375002</v>
      </c>
      <c r="T447" s="9">
        <v>0</v>
      </c>
      <c r="U447" s="9">
        <v>0.43483434975375002</v>
      </c>
      <c r="V447" s="9" t="s">
        <v>97</v>
      </c>
      <c r="W447" s="9">
        <v>0</v>
      </c>
      <c r="X447" s="9">
        <v>8.4740062999999997E-3</v>
      </c>
      <c r="AM447" s="9">
        <f>K447-'Processed Potentiostat'!$J$3</f>
        <v>-4.6555600000000004</v>
      </c>
    </row>
    <row r="448" spans="1:39" x14ac:dyDescent="0.35">
      <c r="A448">
        <v>2</v>
      </c>
      <c r="B448">
        <v>0</v>
      </c>
      <c r="C448">
        <v>0</v>
      </c>
      <c r="D448">
        <v>0</v>
      </c>
      <c r="E448">
        <v>0</v>
      </c>
      <c r="F448">
        <v>0</v>
      </c>
      <c r="G448">
        <v>0</v>
      </c>
      <c r="H448" s="9">
        <v>387.06199022199098</v>
      </c>
      <c r="I448" s="9">
        <v>-1.8199917999999999</v>
      </c>
      <c r="J448" s="9">
        <v>-1.8200257</v>
      </c>
      <c r="K448" s="9">
        <v>-4.3447770999999999</v>
      </c>
      <c r="L448" s="9">
        <v>-0.43606239743297598</v>
      </c>
      <c r="M448" s="9">
        <v>-1.5698246</v>
      </c>
      <c r="N448" s="9">
        <v>-1.5698246</v>
      </c>
      <c r="O448" s="9">
        <v>-0.43606239743297598</v>
      </c>
      <c r="P448">
        <v>0</v>
      </c>
      <c r="Q448" s="9">
        <v>68.849991000000003</v>
      </c>
      <c r="R448" s="9">
        <v>-1.2280476792256301E-3</v>
      </c>
      <c r="S448" s="9">
        <v>0.43606239743297598</v>
      </c>
      <c r="T448" s="9">
        <v>0</v>
      </c>
      <c r="U448" s="9">
        <v>0.43606239743297598</v>
      </c>
      <c r="V448" s="9" t="s">
        <v>97</v>
      </c>
      <c r="W448" s="9">
        <v>0</v>
      </c>
      <c r="X448" s="9">
        <v>7.9076057000000005E-3</v>
      </c>
      <c r="AM448" s="9">
        <f>K448-'Processed Potentiostat'!$J$3</f>
        <v>-4.3447770999999999</v>
      </c>
    </row>
    <row r="449" spans="1:39" x14ac:dyDescent="0.35">
      <c r="A449">
        <v>2</v>
      </c>
      <c r="B449">
        <v>0</v>
      </c>
      <c r="C449">
        <v>0</v>
      </c>
      <c r="D449">
        <v>0</v>
      </c>
      <c r="E449">
        <v>0</v>
      </c>
      <c r="F449">
        <v>0</v>
      </c>
      <c r="G449">
        <v>0</v>
      </c>
      <c r="H449" s="9">
        <v>388.06199019672903</v>
      </c>
      <c r="I449" s="9">
        <v>-1.8201529999999999</v>
      </c>
      <c r="J449" s="9">
        <v>-1.8201415999999999</v>
      </c>
      <c r="K449" s="9">
        <v>-4.3366604000000004</v>
      </c>
      <c r="L449" s="9">
        <v>-0.43732840771819398</v>
      </c>
      <c r="M449" s="9">
        <v>-1.5743822999999999</v>
      </c>
      <c r="N449" s="9">
        <v>-1.5743822999999999</v>
      </c>
      <c r="O449" s="9">
        <v>-0.43732840771819398</v>
      </c>
      <c r="P449">
        <v>0</v>
      </c>
      <c r="Q449" s="9">
        <v>68.849991000000003</v>
      </c>
      <c r="R449" s="9">
        <v>-1.2660102852185501E-3</v>
      </c>
      <c r="S449" s="9">
        <v>0.43732840771819398</v>
      </c>
      <c r="T449" s="9">
        <v>0</v>
      </c>
      <c r="U449" s="9">
        <v>0.43732840771819398</v>
      </c>
      <c r="V449" s="9" t="s">
        <v>97</v>
      </c>
      <c r="W449" s="9">
        <v>0</v>
      </c>
      <c r="X449" s="9">
        <v>7.8933360000000008E-3</v>
      </c>
      <c r="AM449" s="9">
        <f>K449-'Processed Potentiostat'!$J$3</f>
        <v>-4.3366604000000004</v>
      </c>
    </row>
    <row r="450" spans="1:39" x14ac:dyDescent="0.35">
      <c r="A450">
        <v>2</v>
      </c>
      <c r="B450">
        <v>0</v>
      </c>
      <c r="C450">
        <v>0</v>
      </c>
      <c r="D450">
        <v>0</v>
      </c>
      <c r="E450">
        <v>0</v>
      </c>
      <c r="F450">
        <v>0</v>
      </c>
      <c r="G450">
        <v>0</v>
      </c>
      <c r="H450" s="9">
        <v>389.06199017146702</v>
      </c>
      <c r="I450" s="9">
        <v>-1.8200352</v>
      </c>
      <c r="J450" s="9">
        <v>-1.8201489</v>
      </c>
      <c r="K450" s="9">
        <v>-4.4410676999999996</v>
      </c>
      <c r="L450" s="9">
        <v>-0.43854543749678099</v>
      </c>
      <c r="M450" s="9">
        <v>-1.5787636</v>
      </c>
      <c r="N450" s="9">
        <v>-1.5787636</v>
      </c>
      <c r="O450" s="9">
        <v>-0.43854543749678099</v>
      </c>
      <c r="P450">
        <v>0</v>
      </c>
      <c r="Q450" s="9">
        <v>68.849991000000003</v>
      </c>
      <c r="R450" s="9">
        <v>-1.2170297785865001E-3</v>
      </c>
      <c r="S450" s="9">
        <v>0.43854543749678099</v>
      </c>
      <c r="T450" s="9">
        <v>0</v>
      </c>
      <c r="U450" s="9">
        <v>0.43854543749678099</v>
      </c>
      <c r="V450" s="9" t="s">
        <v>97</v>
      </c>
      <c r="W450" s="9">
        <v>0</v>
      </c>
      <c r="X450" s="9">
        <v>8.0834050000000001E-3</v>
      </c>
      <c r="AM450" s="9">
        <f>K450-'Processed Potentiostat'!$J$3</f>
        <v>-4.4410676999999996</v>
      </c>
    </row>
    <row r="451" spans="1:39" x14ac:dyDescent="0.35">
      <c r="A451">
        <v>2</v>
      </c>
      <c r="B451">
        <v>0</v>
      </c>
      <c r="C451">
        <v>0</v>
      </c>
      <c r="D451">
        <v>0</v>
      </c>
      <c r="E451">
        <v>0</v>
      </c>
      <c r="F451">
        <v>0</v>
      </c>
      <c r="G451">
        <v>0</v>
      </c>
      <c r="H451" s="9">
        <v>390.06199014620501</v>
      </c>
      <c r="I451" s="9">
        <v>-1.8199109</v>
      </c>
      <c r="J451" s="9">
        <v>-1.8200031999999999</v>
      </c>
      <c r="K451" s="9">
        <v>-4.4833259999999999</v>
      </c>
      <c r="L451" s="9">
        <v>-0.43979518464182399</v>
      </c>
      <c r="M451" s="9">
        <v>-1.5832626999999999</v>
      </c>
      <c r="N451" s="9">
        <v>-1.5832626999999999</v>
      </c>
      <c r="O451" s="9">
        <v>-0.43979518464182399</v>
      </c>
      <c r="P451">
        <v>0</v>
      </c>
      <c r="Q451" s="9">
        <v>68.849991000000003</v>
      </c>
      <c r="R451" s="9">
        <v>-1.24974714504344E-3</v>
      </c>
      <c r="S451" s="9">
        <v>0.43979518464182399</v>
      </c>
      <c r="T451" s="9">
        <v>0</v>
      </c>
      <c r="U451" s="9">
        <v>0.43979518464182399</v>
      </c>
      <c r="V451" s="9" t="s">
        <v>97</v>
      </c>
      <c r="W451" s="9">
        <v>0</v>
      </c>
      <c r="X451" s="9">
        <v>8.1596672999999995E-3</v>
      </c>
      <c r="AM451" s="9">
        <f>K451-'Processed Potentiostat'!$J$3</f>
        <v>-4.4833259999999999</v>
      </c>
    </row>
    <row r="452" spans="1:39" x14ac:dyDescent="0.35">
      <c r="A452">
        <v>2</v>
      </c>
      <c r="B452">
        <v>0</v>
      </c>
      <c r="C452">
        <v>0</v>
      </c>
      <c r="D452">
        <v>0</v>
      </c>
      <c r="E452">
        <v>0</v>
      </c>
      <c r="F452">
        <v>0</v>
      </c>
      <c r="G452">
        <v>0</v>
      </c>
      <c r="H452" s="9">
        <v>391.06199012094203</v>
      </c>
      <c r="I452" s="9">
        <v>-1.8198593000000001</v>
      </c>
      <c r="J452" s="9">
        <v>-1.8200506999999999</v>
      </c>
      <c r="K452" s="9">
        <v>-4.6310582</v>
      </c>
      <c r="L452" s="9">
        <v>-0.44102039109758501</v>
      </c>
      <c r="M452" s="9">
        <v>-1.5876733999999999</v>
      </c>
      <c r="N452" s="9">
        <v>-1.5876733999999999</v>
      </c>
      <c r="O452" s="9">
        <v>-0.44102039109758501</v>
      </c>
      <c r="P452">
        <v>0</v>
      </c>
      <c r="Q452" s="9">
        <v>68.849991000000003</v>
      </c>
      <c r="R452" s="9">
        <v>-1.22520645576051E-3</v>
      </c>
      <c r="S452" s="9">
        <v>0.44102039109758501</v>
      </c>
      <c r="T452" s="9">
        <v>0</v>
      </c>
      <c r="U452" s="9">
        <v>0.44102039109758501</v>
      </c>
      <c r="V452" s="9" t="s">
        <v>97</v>
      </c>
      <c r="W452" s="9">
        <v>0</v>
      </c>
      <c r="X452" s="9">
        <v>8.4287608000000007E-3</v>
      </c>
      <c r="AM452" s="9">
        <f>K452-'Processed Potentiostat'!$J$3</f>
        <v>-4.6310582</v>
      </c>
    </row>
    <row r="453" spans="1:39" x14ac:dyDescent="0.35">
      <c r="A453">
        <v>2</v>
      </c>
      <c r="B453">
        <v>0</v>
      </c>
      <c r="C453">
        <v>0</v>
      </c>
      <c r="D453">
        <v>0</v>
      </c>
      <c r="E453">
        <v>0</v>
      </c>
      <c r="F453">
        <v>0</v>
      </c>
      <c r="G453">
        <v>0</v>
      </c>
      <c r="H453" s="9">
        <v>392.06199009568002</v>
      </c>
      <c r="I453" s="9">
        <v>-1.8198434999999999</v>
      </c>
      <c r="J453" s="9">
        <v>-1.8197842</v>
      </c>
      <c r="K453" s="9">
        <v>-4.4307413000000002</v>
      </c>
      <c r="L453" s="9">
        <v>-0.442211915157808</v>
      </c>
      <c r="M453" s="9">
        <v>-1.5919629</v>
      </c>
      <c r="N453" s="9">
        <v>-1.5919629</v>
      </c>
      <c r="O453" s="9">
        <v>-0.442211915157808</v>
      </c>
      <c r="P453">
        <v>0</v>
      </c>
      <c r="Q453" s="9">
        <v>68.849991000000003</v>
      </c>
      <c r="R453" s="9">
        <v>-1.1915240602228801E-3</v>
      </c>
      <c r="S453" s="9">
        <v>0.442211915157808</v>
      </c>
      <c r="T453" s="9">
        <v>0</v>
      </c>
      <c r="U453" s="9">
        <v>0.442211915157808</v>
      </c>
      <c r="V453" s="9" t="s">
        <v>97</v>
      </c>
      <c r="W453" s="9">
        <v>0</v>
      </c>
      <c r="X453" s="9">
        <v>8.0629932000000001E-3</v>
      </c>
      <c r="AM453" s="9">
        <f>K453-'Processed Potentiostat'!$J$3</f>
        <v>-4.4307413000000002</v>
      </c>
    </row>
    <row r="454" spans="1:39" x14ac:dyDescent="0.35">
      <c r="A454">
        <v>2</v>
      </c>
      <c r="B454">
        <v>0</v>
      </c>
      <c r="C454">
        <v>0</v>
      </c>
      <c r="D454">
        <v>0</v>
      </c>
      <c r="E454">
        <v>0</v>
      </c>
      <c r="F454">
        <v>0</v>
      </c>
      <c r="G454">
        <v>0</v>
      </c>
      <c r="H454" s="9">
        <v>393.06199007041801</v>
      </c>
      <c r="I454" s="9">
        <v>-1.8200498000000001</v>
      </c>
      <c r="J454" s="9">
        <v>-1.8200333</v>
      </c>
      <c r="K454" s="9">
        <v>-4.9677524999999996</v>
      </c>
      <c r="L454" s="9">
        <v>-0.44344977536237201</v>
      </c>
      <c r="M454" s="9">
        <v>-1.5964191999999999</v>
      </c>
      <c r="N454" s="9">
        <v>-1.5964191999999999</v>
      </c>
      <c r="O454" s="9">
        <v>-0.44344977536237201</v>
      </c>
      <c r="P454">
        <v>0</v>
      </c>
      <c r="Q454" s="9">
        <v>68.849991000000003</v>
      </c>
      <c r="R454" s="9">
        <v>-1.23786020456417E-3</v>
      </c>
      <c r="S454" s="9">
        <v>0.44344977536237201</v>
      </c>
      <c r="T454" s="9">
        <v>0</v>
      </c>
      <c r="U454" s="9">
        <v>0.44344977536237201</v>
      </c>
      <c r="V454" s="9" t="s">
        <v>97</v>
      </c>
      <c r="W454" s="9">
        <v>0</v>
      </c>
      <c r="X454" s="9">
        <v>9.0414750999999998E-3</v>
      </c>
      <c r="AM454" s="9">
        <f>K454-'Processed Potentiostat'!$J$3</f>
        <v>-4.9677524999999996</v>
      </c>
    </row>
    <row r="455" spans="1:39" x14ac:dyDescent="0.35">
      <c r="A455">
        <v>2</v>
      </c>
      <c r="B455">
        <v>0</v>
      </c>
      <c r="C455">
        <v>0</v>
      </c>
      <c r="D455">
        <v>0</v>
      </c>
      <c r="E455">
        <v>0</v>
      </c>
      <c r="F455">
        <v>0</v>
      </c>
      <c r="G455">
        <v>0</v>
      </c>
      <c r="H455" s="9">
        <v>394.06199004515599</v>
      </c>
      <c r="I455" s="9">
        <v>-1.819847</v>
      </c>
      <c r="J455" s="9">
        <v>-1.8199223</v>
      </c>
      <c r="K455" s="9">
        <v>-4.1752862999999998</v>
      </c>
      <c r="L455" s="9">
        <v>-0.444685315296318</v>
      </c>
      <c r="M455" s="9">
        <v>-1.6008671999999999</v>
      </c>
      <c r="N455" s="9">
        <v>-1.6008671999999999</v>
      </c>
      <c r="O455" s="9">
        <v>-0.444685315296318</v>
      </c>
      <c r="P455">
        <v>0</v>
      </c>
      <c r="Q455" s="9">
        <v>68.849991000000003</v>
      </c>
      <c r="R455" s="9">
        <v>-1.23553993394637E-3</v>
      </c>
      <c r="S455" s="9">
        <v>0.444685315296318</v>
      </c>
      <c r="T455" s="9">
        <v>0</v>
      </c>
      <c r="U455" s="9">
        <v>0.444685315296318</v>
      </c>
      <c r="V455" s="9" t="s">
        <v>97</v>
      </c>
      <c r="W455" s="9">
        <v>0</v>
      </c>
      <c r="X455" s="9">
        <v>7.5986967000000001E-3</v>
      </c>
      <c r="AM455" s="9">
        <f>K455-'Processed Potentiostat'!$J$3</f>
        <v>-4.1752862999999998</v>
      </c>
    </row>
    <row r="456" spans="1:39" x14ac:dyDescent="0.35">
      <c r="A456">
        <v>2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 s="9">
        <v>395.06199001989398</v>
      </c>
      <c r="I456" s="9">
        <v>-1.8201612</v>
      </c>
      <c r="J456" s="9">
        <v>-1.8202223</v>
      </c>
      <c r="K456" s="9">
        <v>-4.3480153000000001</v>
      </c>
      <c r="L456" s="9">
        <v>-0.44589264238443599</v>
      </c>
      <c r="M456" s="9">
        <v>-1.6052135000000001</v>
      </c>
      <c r="N456" s="9">
        <v>-1.6052135000000001</v>
      </c>
      <c r="O456" s="9">
        <v>-0.44589264238443599</v>
      </c>
      <c r="P456">
        <v>0</v>
      </c>
      <c r="Q456" s="9">
        <v>68.849991000000003</v>
      </c>
      <c r="R456" s="9">
        <v>-1.2073270881176E-3</v>
      </c>
      <c r="S456" s="9">
        <v>0.44589264238443599</v>
      </c>
      <c r="T456" s="9">
        <v>0</v>
      </c>
      <c r="U456" s="9">
        <v>0.44589264238443599</v>
      </c>
      <c r="V456" s="9" t="s">
        <v>97</v>
      </c>
      <c r="W456" s="9">
        <v>0</v>
      </c>
      <c r="X456" s="9">
        <v>7.9143540999999998E-3</v>
      </c>
      <c r="AM456" s="9">
        <f>K456-'Processed Potentiostat'!$J$3</f>
        <v>-4.3480153000000001</v>
      </c>
    </row>
    <row r="457" spans="1:39" x14ac:dyDescent="0.35">
      <c r="A457">
        <v>2</v>
      </c>
      <c r="B457">
        <v>0</v>
      </c>
      <c r="C457">
        <v>0</v>
      </c>
      <c r="D457">
        <v>0</v>
      </c>
      <c r="E457">
        <v>0</v>
      </c>
      <c r="F457">
        <v>0</v>
      </c>
      <c r="G457">
        <v>0</v>
      </c>
      <c r="H457" s="9">
        <v>396.06198999463197</v>
      </c>
      <c r="I457" s="9">
        <v>-1.8201444</v>
      </c>
      <c r="J457" s="9">
        <v>-1.8201046000000001</v>
      </c>
      <c r="K457" s="9">
        <v>-4.8920383000000003</v>
      </c>
      <c r="L457" s="9">
        <v>-0.44712795290007801</v>
      </c>
      <c r="M457" s="9">
        <v>-1.6096606</v>
      </c>
      <c r="N457" s="9">
        <v>-1.6096606</v>
      </c>
      <c r="O457" s="9">
        <v>-0.44712795290007801</v>
      </c>
      <c r="P457">
        <v>0</v>
      </c>
      <c r="Q457" s="9">
        <v>68.849991000000003</v>
      </c>
      <c r="R457" s="9">
        <v>-1.2353105156421801E-3</v>
      </c>
      <c r="S457" s="9">
        <v>0.44712795290007801</v>
      </c>
      <c r="T457" s="9">
        <v>0</v>
      </c>
      <c r="U457" s="9">
        <v>0.44712795290007801</v>
      </c>
      <c r="V457" s="9" t="s">
        <v>97</v>
      </c>
      <c r="W457" s="9">
        <v>0</v>
      </c>
      <c r="X457" s="9">
        <v>8.9040212000000007E-3</v>
      </c>
      <c r="AM457" s="9">
        <f>K457-'Processed Potentiostat'!$J$3</f>
        <v>-4.8920383000000003</v>
      </c>
    </row>
    <row r="458" spans="1:39" x14ac:dyDescent="0.35">
      <c r="A458">
        <v>2</v>
      </c>
      <c r="B458">
        <v>0</v>
      </c>
      <c r="C458">
        <v>0</v>
      </c>
      <c r="D458">
        <v>0</v>
      </c>
      <c r="E458">
        <v>0</v>
      </c>
      <c r="F458">
        <v>0</v>
      </c>
      <c r="G458">
        <v>0</v>
      </c>
      <c r="H458" s="9">
        <v>397.06198996937002</v>
      </c>
      <c r="I458" s="9">
        <v>-1.8198477</v>
      </c>
      <c r="J458" s="9">
        <v>-1.8199624000000001</v>
      </c>
      <c r="K458" s="9">
        <v>-4.5820173999999998</v>
      </c>
      <c r="L458" s="9">
        <v>-0.44833963828382201</v>
      </c>
      <c r="M458" s="9">
        <v>-1.6140227</v>
      </c>
      <c r="N458" s="9">
        <v>-1.6140227</v>
      </c>
      <c r="O458" s="9">
        <v>-0.44833963828382201</v>
      </c>
      <c r="P458">
        <v>0</v>
      </c>
      <c r="Q458" s="9">
        <v>68.849991000000003</v>
      </c>
      <c r="R458" s="9">
        <v>-1.2116853837437201E-3</v>
      </c>
      <c r="S458" s="9">
        <v>0.44833963828382201</v>
      </c>
      <c r="T458" s="9">
        <v>0</v>
      </c>
      <c r="U458" s="9">
        <v>0.44833963828382201</v>
      </c>
      <c r="V458" s="9" t="s">
        <v>97</v>
      </c>
      <c r="W458" s="9">
        <v>0</v>
      </c>
      <c r="X458" s="9">
        <v>8.3390996000000002E-3</v>
      </c>
      <c r="AM458" s="9">
        <f>K458-'Processed Potentiostat'!$J$3</f>
        <v>-4.5820173999999998</v>
      </c>
    </row>
    <row r="459" spans="1:39" x14ac:dyDescent="0.35">
      <c r="A459">
        <v>2</v>
      </c>
      <c r="B459">
        <v>0</v>
      </c>
      <c r="C459">
        <v>0</v>
      </c>
      <c r="D459">
        <v>0</v>
      </c>
      <c r="E459">
        <v>0</v>
      </c>
      <c r="F459">
        <v>0</v>
      </c>
      <c r="G459">
        <v>0</v>
      </c>
      <c r="H459" s="9">
        <v>398.06198994410801</v>
      </c>
      <c r="I459" s="9">
        <v>-1.8198662999999999</v>
      </c>
      <c r="J459" s="9">
        <v>-1.8199767</v>
      </c>
      <c r="K459" s="9">
        <v>-4.3034328999999998</v>
      </c>
      <c r="L459" s="9">
        <v>-0.44957782081148301</v>
      </c>
      <c r="M459" s="9">
        <v>-1.6184802</v>
      </c>
      <c r="N459" s="9">
        <v>-1.6184802</v>
      </c>
      <c r="O459" s="9">
        <v>-0.44957782081148301</v>
      </c>
      <c r="P459">
        <v>0</v>
      </c>
      <c r="Q459" s="9">
        <v>68.849991000000003</v>
      </c>
      <c r="R459" s="9">
        <v>-1.23818252766133E-3</v>
      </c>
      <c r="S459" s="9">
        <v>0.44957782081148301</v>
      </c>
      <c r="T459" s="9">
        <v>0</v>
      </c>
      <c r="U459" s="9">
        <v>0.44957782081148301</v>
      </c>
      <c r="V459" s="9" t="s">
        <v>97</v>
      </c>
      <c r="W459" s="9">
        <v>0</v>
      </c>
      <c r="X459" s="9">
        <v>7.8321472000000003E-3</v>
      </c>
      <c r="AM459" s="9">
        <f>K459-'Processed Potentiostat'!$J$3</f>
        <v>-4.3034328999999998</v>
      </c>
    </row>
    <row r="460" spans="1:39" x14ac:dyDescent="0.35">
      <c r="A460">
        <v>2</v>
      </c>
      <c r="B460">
        <v>0</v>
      </c>
      <c r="C460">
        <v>0</v>
      </c>
      <c r="D460">
        <v>0</v>
      </c>
      <c r="E460">
        <v>0</v>
      </c>
      <c r="F460">
        <v>0</v>
      </c>
      <c r="G460">
        <v>0</v>
      </c>
      <c r="H460" s="9">
        <v>399.06198991884497</v>
      </c>
      <c r="I460" s="9">
        <v>-1.8198947000000001</v>
      </c>
      <c r="J460" s="9">
        <v>-1.81993</v>
      </c>
      <c r="K460" s="9">
        <v>-3.9021509000000001</v>
      </c>
      <c r="L460" s="9">
        <v>-0.45075935284422503</v>
      </c>
      <c r="M460" s="9">
        <v>-1.6227336999999999</v>
      </c>
      <c r="N460" s="9">
        <v>-1.6227336999999999</v>
      </c>
      <c r="O460" s="9">
        <v>-0.45075935284422503</v>
      </c>
      <c r="P460">
        <v>0</v>
      </c>
      <c r="Q460" s="9">
        <v>68.849991000000003</v>
      </c>
      <c r="R460" s="9">
        <v>-1.1815320327414E-3</v>
      </c>
      <c r="S460" s="9">
        <v>0.45075935284422503</v>
      </c>
      <c r="T460" s="9">
        <v>0</v>
      </c>
      <c r="U460" s="9">
        <v>0.45075935284422503</v>
      </c>
      <c r="V460" s="9" t="s">
        <v>97</v>
      </c>
      <c r="W460" s="9">
        <v>0</v>
      </c>
      <c r="X460" s="9">
        <v>7.1016409999999997E-3</v>
      </c>
      <c r="AM460" s="9">
        <f>K460-'Processed Potentiostat'!$J$3</f>
        <v>-3.9021509000000001</v>
      </c>
    </row>
    <row r="461" spans="1:39" x14ac:dyDescent="0.35">
      <c r="A461">
        <v>2</v>
      </c>
      <c r="B461">
        <v>0</v>
      </c>
      <c r="C461">
        <v>0</v>
      </c>
      <c r="D461">
        <v>0</v>
      </c>
      <c r="E461">
        <v>0</v>
      </c>
      <c r="F461">
        <v>0</v>
      </c>
      <c r="G461">
        <v>0</v>
      </c>
      <c r="H461" s="9">
        <v>400.06198989358302</v>
      </c>
      <c r="I461" s="9">
        <v>-1.8201041</v>
      </c>
      <c r="J461" s="9">
        <v>-1.8201957</v>
      </c>
      <c r="K461" s="9">
        <v>-4.3626094000000002</v>
      </c>
      <c r="L461" s="9">
        <v>-0.45189506571128601</v>
      </c>
      <c r="M461" s="9">
        <v>-1.6268222000000001</v>
      </c>
      <c r="N461" s="9">
        <v>-1.6268222000000001</v>
      </c>
      <c r="O461" s="9">
        <v>-0.45189506571128601</v>
      </c>
      <c r="P461">
        <v>0</v>
      </c>
      <c r="Q461" s="9">
        <v>68.849991000000003</v>
      </c>
      <c r="R461" s="9">
        <v>-1.13571286706132E-3</v>
      </c>
      <c r="S461" s="9">
        <v>0.45189506571128601</v>
      </c>
      <c r="T461" s="9">
        <v>0</v>
      </c>
      <c r="U461" s="9">
        <v>0.45189506571128601</v>
      </c>
      <c r="V461" s="9" t="s">
        <v>97</v>
      </c>
      <c r="W461" s="9">
        <v>0</v>
      </c>
      <c r="X461" s="9">
        <v>7.9408026999999992E-3</v>
      </c>
      <c r="AM461" s="9">
        <f>K461-'Processed Potentiostat'!$J$3</f>
        <v>-4.3626094000000002</v>
      </c>
    </row>
    <row r="462" spans="1:39" x14ac:dyDescent="0.35">
      <c r="A462">
        <v>2</v>
      </c>
      <c r="B462">
        <v>0</v>
      </c>
      <c r="C462">
        <v>0</v>
      </c>
      <c r="D462">
        <v>0</v>
      </c>
      <c r="E462">
        <v>0</v>
      </c>
      <c r="F462">
        <v>0</v>
      </c>
      <c r="G462">
        <v>0</v>
      </c>
      <c r="H462" s="9">
        <v>401.06198986832101</v>
      </c>
      <c r="I462" s="9">
        <v>-1.8200947999999999</v>
      </c>
      <c r="J462" s="9">
        <v>-1.8203669</v>
      </c>
      <c r="K462" s="9">
        <v>-4.3176459999999999</v>
      </c>
      <c r="L462" s="9">
        <v>-0.45311301971554702</v>
      </c>
      <c r="M462" s="9">
        <v>-1.6312069</v>
      </c>
      <c r="N462" s="9">
        <v>-1.6312069</v>
      </c>
      <c r="O462" s="9">
        <v>-0.45311301971554702</v>
      </c>
      <c r="P462">
        <v>0</v>
      </c>
      <c r="Q462" s="9">
        <v>68.849991000000003</v>
      </c>
      <c r="R462" s="9">
        <v>-1.2179540042612201E-3</v>
      </c>
      <c r="S462" s="9">
        <v>0.45311301971554702</v>
      </c>
      <c r="T462" s="9">
        <v>0</v>
      </c>
      <c r="U462" s="9">
        <v>0.45311301971554702</v>
      </c>
      <c r="V462" s="9" t="s">
        <v>97</v>
      </c>
      <c r="W462" s="9">
        <v>0</v>
      </c>
      <c r="X462" s="9">
        <v>7.8596993999999996E-3</v>
      </c>
      <c r="AM462" s="9">
        <f>K462-'Processed Potentiostat'!$J$3</f>
        <v>-4.3176459999999999</v>
      </c>
    </row>
    <row r="463" spans="1:39" x14ac:dyDescent="0.35">
      <c r="A463">
        <v>2</v>
      </c>
      <c r="B463">
        <v>0</v>
      </c>
      <c r="C463">
        <v>0</v>
      </c>
      <c r="D463">
        <v>0</v>
      </c>
      <c r="E463">
        <v>0</v>
      </c>
      <c r="F463">
        <v>0</v>
      </c>
      <c r="G463">
        <v>0</v>
      </c>
      <c r="H463" s="9">
        <v>402.061989843059</v>
      </c>
      <c r="I463" s="9">
        <v>-1.8198619</v>
      </c>
      <c r="J463" s="9">
        <v>-1.8200901</v>
      </c>
      <c r="K463" s="9">
        <v>-4.2324438000000004</v>
      </c>
      <c r="L463" s="9">
        <v>-0.45426774076355803</v>
      </c>
      <c r="M463" s="9">
        <v>-1.6353637999999999</v>
      </c>
      <c r="N463" s="9">
        <v>-1.6353637999999999</v>
      </c>
      <c r="O463" s="9">
        <v>-0.45426774076355803</v>
      </c>
      <c r="P463">
        <v>0</v>
      </c>
      <c r="Q463" s="9">
        <v>68.849991000000003</v>
      </c>
      <c r="R463" s="9">
        <v>-1.15472104801073E-3</v>
      </c>
      <c r="S463" s="9">
        <v>0.45426774076355803</v>
      </c>
      <c r="T463" s="9">
        <v>0</v>
      </c>
      <c r="U463" s="9">
        <v>0.45426774076355803</v>
      </c>
      <c r="V463" s="9" t="s">
        <v>97</v>
      </c>
      <c r="W463" s="9">
        <v>0</v>
      </c>
      <c r="X463" s="9">
        <v>7.7034291E-3</v>
      </c>
      <c r="AM463" s="9">
        <f>K463-'Processed Potentiostat'!$J$3</f>
        <v>-4.2324438000000004</v>
      </c>
    </row>
    <row r="464" spans="1:39" x14ac:dyDescent="0.35">
      <c r="A464">
        <v>2</v>
      </c>
      <c r="B464">
        <v>0</v>
      </c>
      <c r="C464">
        <v>0</v>
      </c>
      <c r="D464">
        <v>0</v>
      </c>
      <c r="E464">
        <v>0</v>
      </c>
      <c r="F464">
        <v>0</v>
      </c>
      <c r="G464">
        <v>0</v>
      </c>
      <c r="H464" s="9">
        <v>403.06198981779698</v>
      </c>
      <c r="I464" s="9">
        <v>-1.820006</v>
      </c>
      <c r="J464" s="9">
        <v>-1.8200145999999999</v>
      </c>
      <c r="K464" s="9">
        <v>-4.7236146999999997</v>
      </c>
      <c r="L464" s="9">
        <v>-0.45543467980043101</v>
      </c>
      <c r="M464" s="9">
        <v>-1.6395649000000001</v>
      </c>
      <c r="N464" s="9">
        <v>-1.6395649000000001</v>
      </c>
      <c r="O464" s="9">
        <v>-0.45543467980043101</v>
      </c>
      <c r="P464">
        <v>0</v>
      </c>
      <c r="Q464" s="9">
        <v>68.849991000000003</v>
      </c>
      <c r="R464" s="9">
        <v>-1.16693903687265E-3</v>
      </c>
      <c r="S464" s="9">
        <v>0.45543467980043101</v>
      </c>
      <c r="T464" s="9">
        <v>0</v>
      </c>
      <c r="U464" s="9">
        <v>0.45543467980043101</v>
      </c>
      <c r="V464" s="9" t="s">
        <v>97</v>
      </c>
      <c r="W464" s="9">
        <v>0</v>
      </c>
      <c r="X464" s="9">
        <v>8.5970479999999995E-3</v>
      </c>
      <c r="AM464" s="9">
        <f>K464-'Processed Potentiostat'!$J$3</f>
        <v>-4.7236146999999997</v>
      </c>
    </row>
    <row r="465" spans="1:39" x14ac:dyDescent="0.35">
      <c r="A465">
        <v>2</v>
      </c>
      <c r="B465">
        <v>0</v>
      </c>
      <c r="C465">
        <v>0</v>
      </c>
      <c r="D465">
        <v>0</v>
      </c>
      <c r="E465">
        <v>0</v>
      </c>
      <c r="F465">
        <v>0</v>
      </c>
      <c r="G465">
        <v>0</v>
      </c>
      <c r="H465" s="9">
        <v>404.06198979253497</v>
      </c>
      <c r="I465" s="9">
        <v>-1.8200989999999999</v>
      </c>
      <c r="J465" s="9">
        <v>-1.8201061000000001</v>
      </c>
      <c r="K465" s="9">
        <v>-4.4627872000000002</v>
      </c>
      <c r="L465" s="9">
        <v>-0.45668773166294802</v>
      </c>
      <c r="M465" s="9">
        <v>-1.6440759</v>
      </c>
      <c r="N465" s="9">
        <v>-1.6440759</v>
      </c>
      <c r="O465" s="9">
        <v>-0.45668773166294802</v>
      </c>
      <c r="P465">
        <v>0</v>
      </c>
      <c r="Q465" s="9">
        <v>68.849991000000003</v>
      </c>
      <c r="R465" s="9">
        <v>-1.2530518625179499E-3</v>
      </c>
      <c r="S465" s="9">
        <v>0.45668773166294802</v>
      </c>
      <c r="T465" s="9">
        <v>0</v>
      </c>
      <c r="U465" s="9">
        <v>0.45668773166294802</v>
      </c>
      <c r="V465" s="9" t="s">
        <v>97</v>
      </c>
      <c r="W465" s="9">
        <v>0</v>
      </c>
      <c r="X465" s="9">
        <v>8.1227459000000005E-3</v>
      </c>
      <c r="AM465" s="9">
        <f>K465-'Processed Potentiostat'!$J$3</f>
        <v>-4.4627872000000002</v>
      </c>
    </row>
    <row r="466" spans="1:39" x14ac:dyDescent="0.35">
      <c r="A466">
        <v>2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 s="9">
        <v>405.06198976727302</v>
      </c>
      <c r="I466" s="9">
        <v>-1.8198643999999999</v>
      </c>
      <c r="J466" s="9">
        <v>-1.8199247000000001</v>
      </c>
      <c r="K466" s="9">
        <v>-4.4195766000000001</v>
      </c>
      <c r="L466" s="9">
        <v>-0.45792029693755798</v>
      </c>
      <c r="M466" s="9">
        <v>-1.6485131</v>
      </c>
      <c r="N466" s="9">
        <v>-1.6485131</v>
      </c>
      <c r="O466" s="9">
        <v>-0.45792029693755798</v>
      </c>
      <c r="P466">
        <v>0</v>
      </c>
      <c r="Q466" s="9">
        <v>68.849991000000003</v>
      </c>
      <c r="R466" s="9">
        <v>-1.2325652746094601E-3</v>
      </c>
      <c r="S466" s="9">
        <v>0.45792029693755798</v>
      </c>
      <c r="T466" s="9">
        <v>0</v>
      </c>
      <c r="U466" s="9">
        <v>0.45792029693755798</v>
      </c>
      <c r="V466" s="9" t="s">
        <v>97</v>
      </c>
      <c r="W466" s="9">
        <v>0</v>
      </c>
      <c r="X466" s="9">
        <v>8.0432965999999995E-3</v>
      </c>
      <c r="AM466" s="9">
        <f>K466-'Processed Potentiostat'!$J$3</f>
        <v>-4.4195766000000001</v>
      </c>
    </row>
    <row r="467" spans="1:39" x14ac:dyDescent="0.35">
      <c r="A467">
        <v>2</v>
      </c>
      <c r="B467">
        <v>0</v>
      </c>
      <c r="C467">
        <v>0</v>
      </c>
      <c r="D467">
        <v>0</v>
      </c>
      <c r="E467">
        <v>0</v>
      </c>
      <c r="F467">
        <v>0</v>
      </c>
      <c r="G467">
        <v>0</v>
      </c>
      <c r="H467" s="9">
        <v>406.06198974201101</v>
      </c>
      <c r="I467" s="9">
        <v>-1.8199498999999999</v>
      </c>
      <c r="J467" s="9">
        <v>-1.8200054000000001</v>
      </c>
      <c r="K467" s="9">
        <v>-4.8753485999999997</v>
      </c>
      <c r="L467" s="9">
        <v>-0.459177696955058</v>
      </c>
      <c r="M467" s="9">
        <v>-1.6530396999999999</v>
      </c>
      <c r="N467" s="9">
        <v>-1.6530396999999999</v>
      </c>
      <c r="O467" s="9">
        <v>-0.459177696955058</v>
      </c>
      <c r="P467">
        <v>0</v>
      </c>
      <c r="Q467" s="9">
        <v>68.849991000000003</v>
      </c>
      <c r="R467" s="9">
        <v>-1.2574000174999599E-3</v>
      </c>
      <c r="S467" s="9">
        <v>0.459177696955058</v>
      </c>
      <c r="T467" s="9">
        <v>0</v>
      </c>
      <c r="U467" s="9">
        <v>0.459177696955058</v>
      </c>
      <c r="V467" s="9" t="s">
        <v>97</v>
      </c>
      <c r="W467" s="9">
        <v>0</v>
      </c>
      <c r="X467" s="9">
        <v>8.8731608999999996E-3</v>
      </c>
      <c r="AM467" s="9">
        <f>K467-'Processed Potentiostat'!$J$3</f>
        <v>-4.8753485999999997</v>
      </c>
    </row>
    <row r="468" spans="1:39" x14ac:dyDescent="0.35">
      <c r="A468">
        <v>2</v>
      </c>
      <c r="B468">
        <v>0</v>
      </c>
      <c r="C468">
        <v>0</v>
      </c>
      <c r="D468">
        <v>0</v>
      </c>
      <c r="E468">
        <v>0</v>
      </c>
      <c r="F468">
        <v>0</v>
      </c>
      <c r="G468">
        <v>0</v>
      </c>
      <c r="H468" s="9">
        <v>407.06198971674797</v>
      </c>
      <c r="I468" s="9">
        <v>-1.8201584</v>
      </c>
      <c r="J468" s="9">
        <v>-1.8201761999999999</v>
      </c>
      <c r="K468" s="9">
        <v>-4.3402805000000004</v>
      </c>
      <c r="L468" s="9">
        <v>-0.46040061696913498</v>
      </c>
      <c r="M468" s="9">
        <v>-1.6574422</v>
      </c>
      <c r="N468" s="9">
        <v>-1.6574422</v>
      </c>
      <c r="O468" s="9">
        <v>-0.46040061696913498</v>
      </c>
      <c r="P468">
        <v>0</v>
      </c>
      <c r="Q468" s="9">
        <v>68.849991000000003</v>
      </c>
      <c r="R468" s="9">
        <v>-1.2229200140767499E-3</v>
      </c>
      <c r="S468" s="9">
        <v>0.46040061696913498</v>
      </c>
      <c r="T468" s="9">
        <v>0</v>
      </c>
      <c r="U468" s="9">
        <v>0.46040061696913498</v>
      </c>
      <c r="V468" s="9" t="s">
        <v>97</v>
      </c>
      <c r="W468" s="9">
        <v>0</v>
      </c>
      <c r="X468" s="9">
        <v>7.9000751000000008E-3</v>
      </c>
      <c r="AM468" s="9">
        <f>K468-'Processed Potentiostat'!$J$3</f>
        <v>-4.3402805000000004</v>
      </c>
    </row>
    <row r="469" spans="1:39" x14ac:dyDescent="0.35">
      <c r="A469">
        <v>2</v>
      </c>
      <c r="B469">
        <v>0</v>
      </c>
      <c r="C469">
        <v>0</v>
      </c>
      <c r="D469">
        <v>0</v>
      </c>
      <c r="E469">
        <v>0</v>
      </c>
      <c r="F469">
        <v>0</v>
      </c>
      <c r="G469">
        <v>0</v>
      </c>
      <c r="H469" s="9">
        <v>408.06198969148602</v>
      </c>
      <c r="I469" s="9">
        <v>-1.8199276</v>
      </c>
      <c r="J469" s="9">
        <v>-1.8200167</v>
      </c>
      <c r="K469" s="9">
        <v>-4.3469104999999999</v>
      </c>
      <c r="L469" s="9">
        <v>-0.46163065603089298</v>
      </c>
      <c r="M469" s="9">
        <v>-1.6618704</v>
      </c>
      <c r="N469" s="9">
        <v>-1.6618704</v>
      </c>
      <c r="O469" s="9">
        <v>-0.46163065603089298</v>
      </c>
      <c r="P469">
        <v>0</v>
      </c>
      <c r="Q469" s="9">
        <v>68.849991000000003</v>
      </c>
      <c r="R469" s="9">
        <v>-1.2300390617582199E-3</v>
      </c>
      <c r="S469" s="9">
        <v>0.46163065603089298</v>
      </c>
      <c r="T469" s="9">
        <v>0</v>
      </c>
      <c r="U469" s="9">
        <v>0.46163065603089298</v>
      </c>
      <c r="V469" s="9" t="s">
        <v>97</v>
      </c>
      <c r="W469" s="9">
        <v>0</v>
      </c>
      <c r="X469" s="9">
        <v>7.9114501999999996E-3</v>
      </c>
      <c r="AM469" s="9">
        <f>K469-'Processed Potentiostat'!$J$3</f>
        <v>-4.3469104999999999</v>
      </c>
    </row>
    <row r="470" spans="1:39" x14ac:dyDescent="0.35">
      <c r="A470">
        <v>2</v>
      </c>
      <c r="B470">
        <v>0</v>
      </c>
      <c r="C470">
        <v>0</v>
      </c>
      <c r="D470">
        <v>0</v>
      </c>
      <c r="E470">
        <v>0</v>
      </c>
      <c r="F470">
        <v>0</v>
      </c>
      <c r="G470">
        <v>0</v>
      </c>
      <c r="H470" s="9">
        <v>409.06198966622401</v>
      </c>
      <c r="I470" s="9">
        <v>-1.8200544999999999</v>
      </c>
      <c r="J470" s="9">
        <v>-1.8201860999999999</v>
      </c>
      <c r="K470" s="9">
        <v>-4.8646789000000004</v>
      </c>
      <c r="L470" s="9">
        <v>-0.46282506433220699</v>
      </c>
      <c r="M470" s="9">
        <v>-1.6661702</v>
      </c>
      <c r="N470" s="9">
        <v>-1.6661702</v>
      </c>
      <c r="O470" s="9">
        <v>-0.46282506433220699</v>
      </c>
      <c r="P470">
        <v>0</v>
      </c>
      <c r="Q470" s="9">
        <v>68.849991000000003</v>
      </c>
      <c r="R470" s="9">
        <v>-1.1944083013137299E-3</v>
      </c>
      <c r="S470" s="9">
        <v>0.46282506433220699</v>
      </c>
      <c r="T470" s="9">
        <v>0</v>
      </c>
      <c r="U470" s="9">
        <v>0.46282506433220699</v>
      </c>
      <c r="V470" s="9" t="s">
        <v>97</v>
      </c>
      <c r="W470" s="9">
        <v>0</v>
      </c>
      <c r="X470" s="9">
        <v>8.8546210999999996E-3</v>
      </c>
      <c r="AM470" s="9">
        <f>K470-'Processed Potentiostat'!$J$3</f>
        <v>-4.8646789000000004</v>
      </c>
    </row>
    <row r="471" spans="1:39" x14ac:dyDescent="0.35">
      <c r="A471">
        <v>2</v>
      </c>
      <c r="B471">
        <v>0</v>
      </c>
      <c r="C471">
        <v>0</v>
      </c>
      <c r="D471">
        <v>0</v>
      </c>
      <c r="E471">
        <v>0</v>
      </c>
      <c r="F471">
        <v>0</v>
      </c>
      <c r="G471">
        <v>0</v>
      </c>
      <c r="H471" s="9">
        <v>410.061989640962</v>
      </c>
      <c r="I471" s="9">
        <v>-1.820146</v>
      </c>
      <c r="J471" s="9">
        <v>-1.8201844</v>
      </c>
      <c r="K471" s="9">
        <v>-4.1702947999999997</v>
      </c>
      <c r="L471" s="9">
        <v>-0.46401797089436297</v>
      </c>
      <c r="M471" s="9">
        <v>-1.6704648</v>
      </c>
      <c r="N471" s="9">
        <v>-1.6704648</v>
      </c>
      <c r="O471" s="9">
        <v>-0.46401797089436297</v>
      </c>
      <c r="P471">
        <v>0</v>
      </c>
      <c r="Q471" s="9">
        <v>68.849991000000003</v>
      </c>
      <c r="R471" s="9">
        <v>-1.1929065621561401E-3</v>
      </c>
      <c r="S471" s="9">
        <v>0.46401797089436297</v>
      </c>
      <c r="T471" s="9">
        <v>0</v>
      </c>
      <c r="U471" s="9">
        <v>0.46401797089436297</v>
      </c>
      <c r="V471" s="9" t="s">
        <v>97</v>
      </c>
      <c r="W471" s="9">
        <v>0</v>
      </c>
      <c r="X471" s="9">
        <v>7.5907051000000001E-3</v>
      </c>
      <c r="AM471" s="9">
        <f>K471-'Processed Potentiostat'!$J$3</f>
        <v>-4.1702947999999997</v>
      </c>
    </row>
    <row r="472" spans="1:39" x14ac:dyDescent="0.35">
      <c r="A472">
        <v>2</v>
      </c>
      <c r="B472">
        <v>0</v>
      </c>
      <c r="C472">
        <v>0</v>
      </c>
      <c r="D472">
        <v>0</v>
      </c>
      <c r="E472">
        <v>0</v>
      </c>
      <c r="F472">
        <v>0</v>
      </c>
      <c r="G472">
        <v>0</v>
      </c>
      <c r="H472" s="9">
        <v>411.06198961569999</v>
      </c>
      <c r="I472" s="9">
        <v>-1.8201305999999999</v>
      </c>
      <c r="J472" s="9">
        <v>-1.8202357</v>
      </c>
      <c r="K472" s="9">
        <v>-4.4729995999999996</v>
      </c>
      <c r="L472" s="9">
        <v>-0.46522985589679</v>
      </c>
      <c r="M472" s="9">
        <v>-1.6748274999999999</v>
      </c>
      <c r="N472" s="9">
        <v>-1.6748274999999999</v>
      </c>
      <c r="O472" s="9">
        <v>-0.46522985589679</v>
      </c>
      <c r="P472">
        <v>0</v>
      </c>
      <c r="Q472" s="9">
        <v>68.849991000000003</v>
      </c>
      <c r="R472" s="9">
        <v>-1.2118850024276299E-3</v>
      </c>
      <c r="S472" s="9">
        <v>0.46522985589679</v>
      </c>
      <c r="T472" s="9">
        <v>0</v>
      </c>
      <c r="U472" s="9">
        <v>0.46522985589679</v>
      </c>
      <c r="V472" s="9" t="s">
        <v>97</v>
      </c>
      <c r="W472" s="9">
        <v>0</v>
      </c>
      <c r="X472" s="9">
        <v>8.1419135000000004E-3</v>
      </c>
      <c r="AM472" s="9">
        <f>K472-'Processed Potentiostat'!$J$3</f>
        <v>-4.4729995999999996</v>
      </c>
    </row>
    <row r="473" spans="1:39" x14ac:dyDescent="0.35">
      <c r="A473">
        <v>2</v>
      </c>
      <c r="B473">
        <v>0</v>
      </c>
      <c r="C473">
        <v>0</v>
      </c>
      <c r="D473">
        <v>0</v>
      </c>
      <c r="E473">
        <v>0</v>
      </c>
      <c r="F473">
        <v>0</v>
      </c>
      <c r="G473">
        <v>0</v>
      </c>
      <c r="H473" s="9">
        <v>412.06198959043797</v>
      </c>
      <c r="I473" s="9">
        <v>-1.8200316000000001</v>
      </c>
      <c r="J473" s="9">
        <v>-1.8201134000000001</v>
      </c>
      <c r="K473" s="9">
        <v>-4.0189804999999996</v>
      </c>
      <c r="L473" s="9">
        <v>-0.46640731392199403</v>
      </c>
      <c r="M473" s="9">
        <v>-1.6790662999999999</v>
      </c>
      <c r="N473" s="9">
        <v>-1.6790662999999999</v>
      </c>
      <c r="O473" s="9">
        <v>-0.46640731392199403</v>
      </c>
      <c r="P473">
        <v>0</v>
      </c>
      <c r="Q473" s="9">
        <v>68.849991000000003</v>
      </c>
      <c r="R473" s="9">
        <v>-1.1774580252037999E-3</v>
      </c>
      <c r="S473" s="9">
        <v>0.46640731392199403</v>
      </c>
      <c r="T473" s="9">
        <v>0</v>
      </c>
      <c r="U473" s="9">
        <v>0.46640731392199403</v>
      </c>
      <c r="V473" s="9" t="s">
        <v>97</v>
      </c>
      <c r="W473" s="9">
        <v>0</v>
      </c>
      <c r="X473" s="9">
        <v>7.3150005000000001E-3</v>
      </c>
      <c r="AM473" s="9">
        <f>K473-'Processed Potentiostat'!$J$3</f>
        <v>-4.0189804999999996</v>
      </c>
    </row>
    <row r="474" spans="1:39" x14ac:dyDescent="0.35">
      <c r="A474">
        <v>2</v>
      </c>
      <c r="B474">
        <v>0</v>
      </c>
      <c r="C474">
        <v>0</v>
      </c>
      <c r="D474">
        <v>0</v>
      </c>
      <c r="E474">
        <v>0</v>
      </c>
      <c r="F474">
        <v>0</v>
      </c>
      <c r="G474">
        <v>0</v>
      </c>
      <c r="H474" s="9">
        <v>413.06198956517602</v>
      </c>
      <c r="I474" s="9">
        <v>-1.8200054999999999</v>
      </c>
      <c r="J474" s="9">
        <v>-1.8201503000000001</v>
      </c>
      <c r="K474" s="9">
        <v>-4.1063552000000003</v>
      </c>
      <c r="L474" s="9">
        <v>-0.46759504028892501</v>
      </c>
      <c r="M474" s="9">
        <v>-1.6833421</v>
      </c>
      <c r="N474" s="9">
        <v>-1.6833421</v>
      </c>
      <c r="O474" s="9">
        <v>-0.46759504028892501</v>
      </c>
      <c r="P474">
        <v>0</v>
      </c>
      <c r="Q474" s="9">
        <v>68.849991000000003</v>
      </c>
      <c r="R474" s="9">
        <v>-1.18772636693054E-3</v>
      </c>
      <c r="S474" s="9">
        <v>0.46759504028892501</v>
      </c>
      <c r="T474" s="9">
        <v>0</v>
      </c>
      <c r="U474" s="9">
        <v>0.46759504028892501</v>
      </c>
      <c r="V474" s="9" t="s">
        <v>97</v>
      </c>
      <c r="W474" s="9">
        <v>0</v>
      </c>
      <c r="X474" s="9">
        <v>7.4741835999999999E-3</v>
      </c>
      <c r="AM474" s="9">
        <f>K474-'Processed Potentiostat'!$J$3</f>
        <v>-4.1063552000000003</v>
      </c>
    </row>
    <row r="475" spans="1:39" x14ac:dyDescent="0.35">
      <c r="A475">
        <v>2</v>
      </c>
      <c r="B475">
        <v>0</v>
      </c>
      <c r="C475">
        <v>0</v>
      </c>
      <c r="D475">
        <v>0</v>
      </c>
      <c r="E475">
        <v>0</v>
      </c>
      <c r="F475">
        <v>0</v>
      </c>
      <c r="G475">
        <v>0</v>
      </c>
      <c r="H475" s="9">
        <v>414.06198953991401</v>
      </c>
      <c r="I475" s="9">
        <v>-1.8198462</v>
      </c>
      <c r="J475" s="9">
        <v>-1.8201191000000001</v>
      </c>
      <c r="K475" s="9">
        <v>-4.0209998999999996</v>
      </c>
      <c r="L475" s="9">
        <v>-0.46872883984605401</v>
      </c>
      <c r="M475" s="9">
        <v>-1.6874237999999999</v>
      </c>
      <c r="N475" s="9">
        <v>-1.6874237999999999</v>
      </c>
      <c r="O475" s="9">
        <v>-0.46872883984605401</v>
      </c>
      <c r="P475">
        <v>0</v>
      </c>
      <c r="Q475" s="9">
        <v>68.849991000000003</v>
      </c>
      <c r="R475" s="9">
        <v>-1.13379955712955E-3</v>
      </c>
      <c r="S475" s="9">
        <v>0.46872883984605401</v>
      </c>
      <c r="T475" s="9">
        <v>0</v>
      </c>
      <c r="U475" s="9">
        <v>0.46872883984605401</v>
      </c>
      <c r="V475" s="9" t="s">
        <v>97</v>
      </c>
      <c r="W475" s="9">
        <v>0</v>
      </c>
      <c r="X475" s="9">
        <v>7.3186987999999996E-3</v>
      </c>
      <c r="AM475" s="9">
        <f>K475-'Processed Potentiostat'!$J$3</f>
        <v>-4.0209998999999996</v>
      </c>
    </row>
    <row r="476" spans="1:39" x14ac:dyDescent="0.35">
      <c r="A476">
        <v>2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 s="9">
        <v>415.06198951465097</v>
      </c>
      <c r="I476" s="9">
        <v>-1.8200172999999999</v>
      </c>
      <c r="J476" s="9">
        <v>-1.8201415999999999</v>
      </c>
      <c r="K476" s="9">
        <v>-4.0865020999999997</v>
      </c>
      <c r="L476" s="9">
        <v>-0.46985191435743701</v>
      </c>
      <c r="M476" s="9">
        <v>-1.6914669</v>
      </c>
      <c r="N476" s="9">
        <v>-1.6914669</v>
      </c>
      <c r="O476" s="9">
        <v>-0.46985191435743701</v>
      </c>
      <c r="P476">
        <v>0</v>
      </c>
      <c r="Q476" s="9">
        <v>68.849991000000003</v>
      </c>
      <c r="R476" s="9">
        <v>-1.12307451138227E-3</v>
      </c>
      <c r="S476" s="9">
        <v>0.46985191435743701</v>
      </c>
      <c r="T476" s="9">
        <v>0</v>
      </c>
      <c r="U476" s="9">
        <v>0.46985191435743701</v>
      </c>
      <c r="V476" s="9" t="s">
        <v>97</v>
      </c>
      <c r="W476" s="9">
        <v>0</v>
      </c>
      <c r="X476" s="9">
        <v>7.4380124000000001E-3</v>
      </c>
      <c r="AM476" s="9">
        <f>K476-'Processed Potentiostat'!$J$3</f>
        <v>-4.0865020999999997</v>
      </c>
    </row>
    <row r="477" spans="1:39" x14ac:dyDescent="0.35">
      <c r="A477">
        <v>2</v>
      </c>
      <c r="B477">
        <v>0</v>
      </c>
      <c r="C477">
        <v>0</v>
      </c>
      <c r="D477">
        <v>0</v>
      </c>
      <c r="E477">
        <v>0</v>
      </c>
      <c r="F477">
        <v>0</v>
      </c>
      <c r="G477">
        <v>0</v>
      </c>
      <c r="H477" s="9">
        <v>416.06198948938902</v>
      </c>
      <c r="I477" s="9">
        <v>-1.8199928000000001</v>
      </c>
      <c r="J477" s="9">
        <v>-1.8200593</v>
      </c>
      <c r="K477" s="9">
        <v>-4.2239461</v>
      </c>
      <c r="L477" s="9">
        <v>-0.47099429535269699</v>
      </c>
      <c r="M477" s="9">
        <v>-1.6955794</v>
      </c>
      <c r="N477" s="9">
        <v>-1.6955794</v>
      </c>
      <c r="O477" s="9">
        <v>-0.47099429535269699</v>
      </c>
      <c r="P477">
        <v>0</v>
      </c>
      <c r="Q477" s="9">
        <v>68.849991000000003</v>
      </c>
      <c r="R477" s="9">
        <v>-1.1423809952603699E-3</v>
      </c>
      <c r="S477" s="9">
        <v>0.47099429535269699</v>
      </c>
      <c r="T477" s="9">
        <v>0</v>
      </c>
      <c r="U477" s="9">
        <v>0.47099429535269699</v>
      </c>
      <c r="V477" s="9" t="s">
        <v>97</v>
      </c>
      <c r="W477" s="9">
        <v>0</v>
      </c>
      <c r="X477" s="9">
        <v>7.6878322000000004E-3</v>
      </c>
      <c r="AM477" s="9">
        <f>K477-'Processed Potentiostat'!$J$3</f>
        <v>-4.2239461</v>
      </c>
    </row>
    <row r="478" spans="1:39" x14ac:dyDescent="0.35">
      <c r="A478">
        <v>2</v>
      </c>
      <c r="B478">
        <v>0</v>
      </c>
      <c r="C478">
        <v>0</v>
      </c>
      <c r="D478">
        <v>0</v>
      </c>
      <c r="E478">
        <v>0</v>
      </c>
      <c r="F478">
        <v>0</v>
      </c>
      <c r="G478">
        <v>0</v>
      </c>
      <c r="H478" s="9">
        <v>417.06198946412701</v>
      </c>
      <c r="I478" s="9">
        <v>-1.8200638</v>
      </c>
      <c r="J478" s="9">
        <v>-1.8201311</v>
      </c>
      <c r="K478" s="9">
        <v>-3.9354925000000001</v>
      </c>
      <c r="L478" s="9">
        <v>-0.47215448218039602</v>
      </c>
      <c r="M478" s="9">
        <v>-1.6997561000000001</v>
      </c>
      <c r="N478" s="9">
        <v>-1.6997561000000001</v>
      </c>
      <c r="O478" s="9">
        <v>-0.47215448218039602</v>
      </c>
      <c r="P478">
        <v>0</v>
      </c>
      <c r="Q478" s="9">
        <v>68.849991000000003</v>
      </c>
      <c r="R478" s="9">
        <v>-1.1601868276993599E-3</v>
      </c>
      <c r="S478" s="9">
        <v>0.47215448218039602</v>
      </c>
      <c r="T478" s="9">
        <v>0</v>
      </c>
      <c r="U478" s="9">
        <v>0.47215448218039602</v>
      </c>
      <c r="V478" s="9" t="s">
        <v>97</v>
      </c>
      <c r="W478" s="9">
        <v>0</v>
      </c>
      <c r="X478" s="9">
        <v>7.1631120999999997E-3</v>
      </c>
      <c r="AM478" s="9">
        <f>K478-'Processed Potentiostat'!$J$3</f>
        <v>-3.9354925000000001</v>
      </c>
    </row>
    <row r="479" spans="1:39" x14ac:dyDescent="0.35">
      <c r="A479">
        <v>2</v>
      </c>
      <c r="B479">
        <v>0</v>
      </c>
      <c r="C479">
        <v>0</v>
      </c>
      <c r="D479">
        <v>0</v>
      </c>
      <c r="E479">
        <v>0</v>
      </c>
      <c r="F479">
        <v>0</v>
      </c>
      <c r="G479">
        <v>0</v>
      </c>
      <c r="H479" s="9">
        <v>418.061989438865</v>
      </c>
      <c r="I479" s="9">
        <v>-1.8198612999999999</v>
      </c>
      <c r="J479" s="9">
        <v>-1.8200073999999999</v>
      </c>
      <c r="K479" s="9">
        <v>-4.3133401999999998</v>
      </c>
      <c r="L479" s="9">
        <v>-0.47333459708856201</v>
      </c>
      <c r="M479" s="9">
        <v>-1.7040044999999999</v>
      </c>
      <c r="N479" s="9">
        <v>-1.7040044999999999</v>
      </c>
      <c r="O479" s="9">
        <v>-0.47333459708856201</v>
      </c>
      <c r="P479">
        <v>0</v>
      </c>
      <c r="Q479" s="9">
        <v>68.849991000000003</v>
      </c>
      <c r="R479" s="9">
        <v>-1.18011490816538E-3</v>
      </c>
      <c r="S479" s="9">
        <v>0.47333459708856201</v>
      </c>
      <c r="T479" s="9">
        <v>0</v>
      </c>
      <c r="U479" s="9">
        <v>0.47333459708856201</v>
      </c>
      <c r="V479" s="9" t="s">
        <v>97</v>
      </c>
      <c r="W479" s="9">
        <v>0</v>
      </c>
      <c r="X479" s="9">
        <v>7.8503116999999994E-3</v>
      </c>
      <c r="AM479" s="9">
        <f>K479-'Processed Potentiostat'!$J$3</f>
        <v>-4.3133401999999998</v>
      </c>
    </row>
    <row r="480" spans="1:39" x14ac:dyDescent="0.35">
      <c r="A480">
        <v>2</v>
      </c>
      <c r="B480">
        <v>0</v>
      </c>
      <c r="C480">
        <v>0</v>
      </c>
      <c r="D480">
        <v>0</v>
      </c>
      <c r="E480">
        <v>0</v>
      </c>
      <c r="F480">
        <v>0</v>
      </c>
      <c r="G480">
        <v>0</v>
      </c>
      <c r="H480" s="9">
        <v>419.06198941360299</v>
      </c>
      <c r="I480" s="9">
        <v>-1.8201658999999999</v>
      </c>
      <c r="J480" s="9">
        <v>-1.8201635</v>
      </c>
      <c r="K480" s="9">
        <v>-4.8053879999999998</v>
      </c>
      <c r="L480" s="9">
        <v>-0.47458522522906399</v>
      </c>
      <c r="M480" s="9">
        <v>-1.7085068000000001</v>
      </c>
      <c r="N480" s="9">
        <v>-1.7085068000000001</v>
      </c>
      <c r="O480" s="9">
        <v>-0.47458522522906399</v>
      </c>
      <c r="P480">
        <v>0</v>
      </c>
      <c r="Q480" s="9">
        <v>68.849991000000003</v>
      </c>
      <c r="R480" s="9">
        <v>-1.2506281405024701E-3</v>
      </c>
      <c r="S480" s="9">
        <v>0.47458522522906399</v>
      </c>
      <c r="T480" s="9">
        <v>0</v>
      </c>
      <c r="U480" s="9">
        <v>0.47458522522906399</v>
      </c>
      <c r="V480" s="9" t="s">
        <v>97</v>
      </c>
      <c r="W480" s="9">
        <v>0</v>
      </c>
      <c r="X480" s="9">
        <v>8.7465913999999999E-3</v>
      </c>
      <c r="AM480" s="9">
        <f>K480-'Processed Potentiostat'!$J$3</f>
        <v>-4.8053879999999998</v>
      </c>
    </row>
    <row r="481" spans="1:39" x14ac:dyDescent="0.35">
      <c r="A481">
        <v>2</v>
      </c>
      <c r="B481">
        <v>0</v>
      </c>
      <c r="C481">
        <v>0</v>
      </c>
      <c r="D481">
        <v>0</v>
      </c>
      <c r="E481">
        <v>0</v>
      </c>
      <c r="F481">
        <v>0</v>
      </c>
      <c r="G481">
        <v>0</v>
      </c>
      <c r="H481" s="9">
        <v>420.06198938834098</v>
      </c>
      <c r="I481" s="9">
        <v>-1.8199536999999999</v>
      </c>
      <c r="J481" s="9">
        <v>-1.8200653</v>
      </c>
      <c r="K481" s="9">
        <v>-4.5284038000000004</v>
      </c>
      <c r="L481" s="9">
        <v>-0.47580935876765501</v>
      </c>
      <c r="M481" s="9">
        <v>-1.7129136</v>
      </c>
      <c r="N481" s="9">
        <v>-1.7129136</v>
      </c>
      <c r="O481" s="9">
        <v>-0.47580935876765501</v>
      </c>
      <c r="P481">
        <v>0</v>
      </c>
      <c r="Q481" s="9">
        <v>68.849991000000003</v>
      </c>
      <c r="R481" s="9">
        <v>-1.22413353859057E-3</v>
      </c>
      <c r="S481" s="9">
        <v>0.47580935876765501</v>
      </c>
      <c r="T481" s="9">
        <v>0</v>
      </c>
      <c r="U481" s="9">
        <v>0.47580935876765501</v>
      </c>
      <c r="V481" s="9" t="s">
        <v>97</v>
      </c>
      <c r="W481" s="9">
        <v>0</v>
      </c>
      <c r="X481" s="9">
        <v>8.2419906000000005E-3</v>
      </c>
      <c r="AM481" s="9">
        <f>K481-'Processed Potentiostat'!$J$3</f>
        <v>-4.5284038000000004</v>
      </c>
    </row>
    <row r="482" spans="1:39" x14ac:dyDescent="0.35">
      <c r="A482">
        <v>2</v>
      </c>
      <c r="B482">
        <v>0</v>
      </c>
      <c r="C482">
        <v>0</v>
      </c>
      <c r="D482">
        <v>0</v>
      </c>
      <c r="E482">
        <v>0</v>
      </c>
      <c r="F482">
        <v>0</v>
      </c>
      <c r="G482">
        <v>0</v>
      </c>
      <c r="H482" s="9">
        <v>421.06198936307902</v>
      </c>
      <c r="I482" s="9">
        <v>-1.8200957</v>
      </c>
      <c r="J482" s="9">
        <v>-1.8201731000000001</v>
      </c>
      <c r="K482" s="9">
        <v>-4.5442175999999996</v>
      </c>
      <c r="L482" s="9">
        <v>-0.47708118488032197</v>
      </c>
      <c r="M482" s="9">
        <v>-1.7174921999999999</v>
      </c>
      <c r="N482" s="9">
        <v>-1.7174921999999999</v>
      </c>
      <c r="O482" s="9">
        <v>-0.47708118488032197</v>
      </c>
      <c r="P482">
        <v>0</v>
      </c>
      <c r="Q482" s="9">
        <v>68.849991000000003</v>
      </c>
      <c r="R482" s="9">
        <v>-1.2718261126676801E-3</v>
      </c>
      <c r="S482" s="9">
        <v>0.47708118488032197</v>
      </c>
      <c r="T482" s="9">
        <v>0</v>
      </c>
      <c r="U482" s="9">
        <v>0.47708118488032197</v>
      </c>
      <c r="V482" s="9" t="s">
        <v>97</v>
      </c>
      <c r="W482" s="9">
        <v>0</v>
      </c>
      <c r="X482" s="9">
        <v>8.2712629999999992E-3</v>
      </c>
      <c r="AM482" s="9">
        <f>K482-'Processed Potentiostat'!$J$3</f>
        <v>-4.5442175999999996</v>
      </c>
    </row>
    <row r="483" spans="1:39" x14ac:dyDescent="0.35">
      <c r="A483">
        <v>2</v>
      </c>
      <c r="B483">
        <v>0</v>
      </c>
      <c r="C483">
        <v>0</v>
      </c>
      <c r="D483">
        <v>0</v>
      </c>
      <c r="E483">
        <v>0</v>
      </c>
      <c r="F483">
        <v>0</v>
      </c>
      <c r="G483">
        <v>0</v>
      </c>
      <c r="H483" s="9">
        <v>422.06198933781701</v>
      </c>
      <c r="I483" s="9">
        <v>-1.8199532</v>
      </c>
      <c r="J483" s="9">
        <v>-1.8199911</v>
      </c>
      <c r="K483" s="9">
        <v>-4.3299922999999998</v>
      </c>
      <c r="L483" s="9">
        <v>-0.47827907481231902</v>
      </c>
      <c r="M483" s="9">
        <v>-1.7218046</v>
      </c>
      <c r="N483" s="9">
        <v>-1.7218046</v>
      </c>
      <c r="O483" s="9">
        <v>-0.47827907481231902</v>
      </c>
      <c r="P483">
        <v>0</v>
      </c>
      <c r="Q483" s="9">
        <v>68.849991000000003</v>
      </c>
      <c r="R483" s="9">
        <v>-1.19788993199671E-3</v>
      </c>
      <c r="S483" s="9">
        <v>0.47827907481231902</v>
      </c>
      <c r="T483" s="9">
        <v>0</v>
      </c>
      <c r="U483" s="9">
        <v>0.47827907481231902</v>
      </c>
      <c r="V483" s="9" t="s">
        <v>97</v>
      </c>
      <c r="W483" s="9">
        <v>0</v>
      </c>
      <c r="X483" s="9">
        <v>7.8805470999999995E-3</v>
      </c>
      <c r="AM483" s="9">
        <f>K483-'Processed Potentiostat'!$J$3</f>
        <v>-4.3299922999999998</v>
      </c>
    </row>
    <row r="484" spans="1:39" x14ac:dyDescent="0.35">
      <c r="A484">
        <v>2</v>
      </c>
      <c r="B484">
        <v>0</v>
      </c>
      <c r="C484">
        <v>0</v>
      </c>
      <c r="D484">
        <v>0</v>
      </c>
      <c r="E484">
        <v>0</v>
      </c>
      <c r="F484">
        <v>0</v>
      </c>
      <c r="G484">
        <v>0</v>
      </c>
      <c r="H484" s="9">
        <v>423.06198931255398</v>
      </c>
      <c r="I484" s="9">
        <v>-1.8199784999999999</v>
      </c>
      <c r="J484" s="9">
        <v>-1.8201065000000001</v>
      </c>
      <c r="K484" s="9">
        <v>-4.2774834999999998</v>
      </c>
      <c r="L484" s="9">
        <v>-0.47945829456461803</v>
      </c>
      <c r="M484" s="9">
        <v>-1.7260499</v>
      </c>
      <c r="N484" s="9">
        <v>-1.7260499</v>
      </c>
      <c r="O484" s="9">
        <v>-0.47945829456461803</v>
      </c>
      <c r="P484">
        <v>0</v>
      </c>
      <c r="Q484" s="9">
        <v>68.849991000000003</v>
      </c>
      <c r="R484" s="9">
        <v>-1.1792197522984499E-3</v>
      </c>
      <c r="S484" s="9">
        <v>0.47945829456461803</v>
      </c>
      <c r="T484" s="9">
        <v>0</v>
      </c>
      <c r="U484" s="9">
        <v>0.47945829456461803</v>
      </c>
      <c r="V484" s="9" t="s">
        <v>97</v>
      </c>
      <c r="W484" s="9">
        <v>0</v>
      </c>
      <c r="X484" s="9">
        <v>7.7854752999999997E-3</v>
      </c>
      <c r="AM484" s="9">
        <f>K484-'Processed Potentiostat'!$J$3</f>
        <v>-4.2774834999999998</v>
      </c>
    </row>
    <row r="485" spans="1:39" x14ac:dyDescent="0.35">
      <c r="A485">
        <v>2</v>
      </c>
      <c r="B485">
        <v>0</v>
      </c>
      <c r="C485">
        <v>0</v>
      </c>
      <c r="D485">
        <v>0</v>
      </c>
      <c r="E485">
        <v>0</v>
      </c>
      <c r="F485">
        <v>0</v>
      </c>
      <c r="G485">
        <v>0</v>
      </c>
      <c r="H485" s="9">
        <v>424.06198928729202</v>
      </c>
      <c r="I485" s="9">
        <v>-1.8198684000000001</v>
      </c>
      <c r="J485" s="9">
        <v>-1.8198875000000001</v>
      </c>
      <c r="K485" s="9">
        <v>-4.3924842000000002</v>
      </c>
      <c r="L485" s="9">
        <v>-0.48064493043012002</v>
      </c>
      <c r="M485" s="9">
        <v>-1.7303218</v>
      </c>
      <c r="N485" s="9">
        <v>-1.7303218</v>
      </c>
      <c r="O485" s="9">
        <v>-0.48064493043012002</v>
      </c>
      <c r="P485">
        <v>0</v>
      </c>
      <c r="Q485" s="9">
        <v>68.849991000000003</v>
      </c>
      <c r="R485" s="9">
        <v>-1.18663586550288E-3</v>
      </c>
      <c r="S485" s="9">
        <v>0.48064493043012002</v>
      </c>
      <c r="T485" s="9">
        <v>0</v>
      </c>
      <c r="U485" s="9">
        <v>0.48064493043012002</v>
      </c>
      <c r="V485" s="9" t="s">
        <v>97</v>
      </c>
      <c r="W485" s="9">
        <v>0</v>
      </c>
      <c r="X485" s="9">
        <v>7.9938275999999996E-3</v>
      </c>
      <c r="AM485" s="9">
        <f>K485-'Processed Potentiostat'!$J$3</f>
        <v>-4.3924842000000002</v>
      </c>
    </row>
    <row r="486" spans="1:39" x14ac:dyDescent="0.35">
      <c r="A486">
        <v>2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 s="9">
        <v>425.06198926203001</v>
      </c>
      <c r="I486" s="9">
        <v>-1.8199292</v>
      </c>
      <c r="J486" s="9">
        <v>-1.8199595</v>
      </c>
      <c r="K486" s="9">
        <v>-4.3107109000000001</v>
      </c>
      <c r="L486" s="9">
        <v>-0.48186139574833697</v>
      </c>
      <c r="M486" s="9">
        <v>-1.734701</v>
      </c>
      <c r="N486" s="9">
        <v>-1.734701</v>
      </c>
      <c r="O486" s="9">
        <v>-0.48186139574833697</v>
      </c>
      <c r="P486">
        <v>0</v>
      </c>
      <c r="Q486" s="9">
        <v>68.849991000000003</v>
      </c>
      <c r="R486" s="9">
        <v>-1.2164653182161699E-3</v>
      </c>
      <c r="S486" s="9">
        <v>0.48186139574833697</v>
      </c>
      <c r="T486" s="9">
        <v>0</v>
      </c>
      <c r="U486" s="9">
        <v>0.48186139574833697</v>
      </c>
      <c r="V486" s="9" t="s">
        <v>97</v>
      </c>
      <c r="W486" s="9">
        <v>0</v>
      </c>
      <c r="X486" s="9">
        <v>7.8453198000000002E-3</v>
      </c>
      <c r="AM486" s="9">
        <f>K486-'Processed Potentiostat'!$J$3</f>
        <v>-4.3107109000000001</v>
      </c>
    </row>
    <row r="487" spans="1:39" x14ac:dyDescent="0.35">
      <c r="A487">
        <v>2</v>
      </c>
      <c r="B487">
        <v>0</v>
      </c>
      <c r="C487">
        <v>0</v>
      </c>
      <c r="D487">
        <v>0</v>
      </c>
      <c r="E487">
        <v>0</v>
      </c>
      <c r="F487">
        <v>0</v>
      </c>
      <c r="G487">
        <v>0</v>
      </c>
      <c r="H487" s="9">
        <v>426.061989236768</v>
      </c>
      <c r="I487" s="9">
        <v>-1.8199947999999999</v>
      </c>
      <c r="J487" s="9">
        <v>-1.8200835</v>
      </c>
      <c r="K487" s="9">
        <v>-4.3235903000000002</v>
      </c>
      <c r="L487" s="9">
        <v>-0.48303908246736998</v>
      </c>
      <c r="M487" s="9">
        <v>-1.7389406999999999</v>
      </c>
      <c r="N487" s="9">
        <v>-1.7389406999999999</v>
      </c>
      <c r="O487" s="9">
        <v>-0.48303908246736998</v>
      </c>
      <c r="P487">
        <v>0</v>
      </c>
      <c r="Q487" s="9">
        <v>68.849991000000003</v>
      </c>
      <c r="R487" s="9">
        <v>-1.17768671903345E-3</v>
      </c>
      <c r="S487" s="9">
        <v>0.48303908246736998</v>
      </c>
      <c r="T487" s="9">
        <v>0</v>
      </c>
      <c r="U487" s="9">
        <v>0.48303908246736998</v>
      </c>
      <c r="V487" s="9" t="s">
        <v>97</v>
      </c>
      <c r="W487" s="9">
        <v>0</v>
      </c>
      <c r="X487" s="9">
        <v>7.8692958000000004E-3</v>
      </c>
      <c r="AM487" s="9">
        <f>K487-'Processed Potentiostat'!$J$3</f>
        <v>-4.3235903000000002</v>
      </c>
    </row>
    <row r="488" spans="1:39" x14ac:dyDescent="0.35">
      <c r="A488">
        <v>2</v>
      </c>
      <c r="B488">
        <v>0</v>
      </c>
      <c r="C488">
        <v>0</v>
      </c>
      <c r="D488">
        <v>0</v>
      </c>
      <c r="E488">
        <v>0</v>
      </c>
      <c r="F488">
        <v>0</v>
      </c>
      <c r="G488">
        <v>0</v>
      </c>
      <c r="H488" s="9">
        <v>427.06198921150599</v>
      </c>
      <c r="I488" s="9">
        <v>-1.8201396000000001</v>
      </c>
      <c r="J488" s="9">
        <v>-1.8202271000000001</v>
      </c>
      <c r="K488" s="9">
        <v>-4.5159817000000002</v>
      </c>
      <c r="L488" s="9">
        <v>-0.48423884934311401</v>
      </c>
      <c r="M488" s="9">
        <v>-1.7432599</v>
      </c>
      <c r="N488" s="9">
        <v>-1.7432599</v>
      </c>
      <c r="O488" s="9">
        <v>-0.48423884934311401</v>
      </c>
      <c r="P488">
        <v>0</v>
      </c>
      <c r="Q488" s="9">
        <v>68.849991000000003</v>
      </c>
      <c r="R488" s="9">
        <v>-1.19976687574391E-3</v>
      </c>
      <c r="S488" s="9">
        <v>0.48423884934311401</v>
      </c>
      <c r="T488" s="9">
        <v>0</v>
      </c>
      <c r="U488" s="9">
        <v>0.48423884934311401</v>
      </c>
      <c r="V488" s="9" t="s">
        <v>97</v>
      </c>
      <c r="W488" s="9">
        <v>0</v>
      </c>
      <c r="X488" s="9">
        <v>8.2201128999999998E-3</v>
      </c>
      <c r="AM488" s="9">
        <f>K488-'Processed Potentiostat'!$J$3</f>
        <v>-4.5159817000000002</v>
      </c>
    </row>
    <row r="489" spans="1:39" x14ac:dyDescent="0.35">
      <c r="A489">
        <v>2</v>
      </c>
      <c r="B489">
        <v>0</v>
      </c>
      <c r="C489">
        <v>0</v>
      </c>
      <c r="D489">
        <v>0</v>
      </c>
      <c r="E489">
        <v>0</v>
      </c>
      <c r="F489">
        <v>0</v>
      </c>
      <c r="G489">
        <v>0</v>
      </c>
      <c r="H489" s="9">
        <v>428.06198918624398</v>
      </c>
      <c r="I489" s="9">
        <v>-1.8200270999999999</v>
      </c>
      <c r="J489" s="9">
        <v>-1.8202152</v>
      </c>
      <c r="K489" s="9">
        <v>-4.1343240999999997</v>
      </c>
      <c r="L489" s="9">
        <v>-0.48539162425189503</v>
      </c>
      <c r="M489" s="9">
        <v>-1.7474098</v>
      </c>
      <c r="N489" s="9">
        <v>-1.7474098</v>
      </c>
      <c r="O489" s="9">
        <v>-0.48539162425189503</v>
      </c>
      <c r="P489">
        <v>0</v>
      </c>
      <c r="Q489" s="9">
        <v>68.849991000000003</v>
      </c>
      <c r="R489" s="9">
        <v>-1.1527749087810099E-3</v>
      </c>
      <c r="S489" s="9">
        <v>0.48539162425189503</v>
      </c>
      <c r="T489" s="9">
        <v>0</v>
      </c>
      <c r="U489" s="9">
        <v>0.48539162425189503</v>
      </c>
      <c r="V489" s="9" t="s">
        <v>97</v>
      </c>
      <c r="W489" s="9">
        <v>0</v>
      </c>
      <c r="X489" s="9">
        <v>7.5253597000000004E-3</v>
      </c>
      <c r="AM489" s="9">
        <f>K489-'Processed Potentiostat'!$J$3</f>
        <v>-4.1343240999999997</v>
      </c>
    </row>
    <row r="490" spans="1:39" x14ac:dyDescent="0.35">
      <c r="A490">
        <v>2</v>
      </c>
      <c r="B490">
        <v>0</v>
      </c>
      <c r="C490">
        <v>0</v>
      </c>
      <c r="D490">
        <v>0</v>
      </c>
      <c r="E490">
        <v>0</v>
      </c>
      <c r="F490">
        <v>0</v>
      </c>
      <c r="G490">
        <v>0</v>
      </c>
      <c r="H490" s="9">
        <v>429.06198916098202</v>
      </c>
      <c r="I490" s="9">
        <v>-1.8198738999999999</v>
      </c>
      <c r="J490" s="9">
        <v>-1.8199383</v>
      </c>
      <c r="K490" s="9">
        <v>-4.1034588999999997</v>
      </c>
      <c r="L490" s="9">
        <v>-0.48653485325672802</v>
      </c>
      <c r="M490" s="9">
        <v>-1.7515255000000001</v>
      </c>
      <c r="N490" s="9">
        <v>-1.7515255000000001</v>
      </c>
      <c r="O490" s="9">
        <v>-0.48653485325672802</v>
      </c>
      <c r="P490">
        <v>0</v>
      </c>
      <c r="Q490" s="9">
        <v>68.849991000000003</v>
      </c>
      <c r="R490" s="9">
        <v>-1.14322900483343E-3</v>
      </c>
      <c r="S490" s="9">
        <v>0.48653485325672802</v>
      </c>
      <c r="T490" s="9">
        <v>0</v>
      </c>
      <c r="U490" s="9">
        <v>0.48653485325672802</v>
      </c>
      <c r="V490" s="9" t="s">
        <v>97</v>
      </c>
      <c r="W490" s="9">
        <v>0</v>
      </c>
      <c r="X490" s="9">
        <v>7.4680420000000003E-3</v>
      </c>
      <c r="AM490" s="9">
        <f>K490-'Processed Potentiostat'!$J$3</f>
        <v>-4.1034588999999997</v>
      </c>
    </row>
    <row r="491" spans="1:39" x14ac:dyDescent="0.35">
      <c r="A491">
        <v>2</v>
      </c>
      <c r="B491">
        <v>0</v>
      </c>
      <c r="C491">
        <v>0</v>
      </c>
      <c r="D491">
        <v>0</v>
      </c>
      <c r="E491">
        <v>0</v>
      </c>
      <c r="F491">
        <v>0</v>
      </c>
      <c r="G491">
        <v>0</v>
      </c>
      <c r="H491" s="9">
        <v>430.06198913572001</v>
      </c>
      <c r="I491" s="9">
        <v>-1.8201586999999999</v>
      </c>
      <c r="J491" s="9">
        <v>-1.8201931</v>
      </c>
      <c r="K491" s="9">
        <v>-4.1577582</v>
      </c>
      <c r="L491" s="9">
        <v>-0.48767972945351001</v>
      </c>
      <c r="M491" s="9">
        <v>-1.7556471</v>
      </c>
      <c r="N491" s="9">
        <v>-1.7556471</v>
      </c>
      <c r="O491" s="9">
        <v>-0.48767972945351001</v>
      </c>
      <c r="P491">
        <v>0</v>
      </c>
      <c r="Q491" s="9">
        <v>68.849991000000003</v>
      </c>
      <c r="R491" s="9">
        <v>-1.1448761967818299E-3</v>
      </c>
      <c r="S491" s="9">
        <v>0.48767972945351001</v>
      </c>
      <c r="T491" s="9">
        <v>0</v>
      </c>
      <c r="U491" s="9">
        <v>0.48767972945351001</v>
      </c>
      <c r="V491" s="9" t="s">
        <v>97</v>
      </c>
      <c r="W491" s="9">
        <v>0</v>
      </c>
      <c r="X491" s="9">
        <v>7.5679225999999997E-3</v>
      </c>
      <c r="AM491" s="9">
        <f>K491-'Processed Potentiostat'!$J$3</f>
        <v>-4.1577582</v>
      </c>
    </row>
    <row r="492" spans="1:39" x14ac:dyDescent="0.35">
      <c r="A492">
        <v>2</v>
      </c>
      <c r="B492">
        <v>0</v>
      </c>
      <c r="C492">
        <v>0</v>
      </c>
      <c r="D492">
        <v>0</v>
      </c>
      <c r="E492">
        <v>0</v>
      </c>
      <c r="F492">
        <v>0</v>
      </c>
      <c r="G492">
        <v>0</v>
      </c>
      <c r="H492" s="9">
        <v>431.06198911045698</v>
      </c>
      <c r="I492" s="9">
        <v>-1.8200320000000001</v>
      </c>
      <c r="J492" s="9">
        <v>-1.8201512</v>
      </c>
      <c r="K492" s="9">
        <v>-4.5235643000000003</v>
      </c>
      <c r="L492" s="9">
        <v>-0.48884778017061198</v>
      </c>
      <c r="M492" s="9">
        <v>-1.7598521</v>
      </c>
      <c r="N492" s="9">
        <v>-1.7598521</v>
      </c>
      <c r="O492" s="9">
        <v>-0.48884778017061198</v>
      </c>
      <c r="P492">
        <v>0</v>
      </c>
      <c r="Q492" s="9">
        <v>68.849991000000003</v>
      </c>
      <c r="R492" s="9">
        <v>-1.16805071710213E-3</v>
      </c>
      <c r="S492" s="9">
        <v>0.48884778017061198</v>
      </c>
      <c r="T492" s="9">
        <v>0</v>
      </c>
      <c r="U492" s="9">
        <v>0.48884778017061198</v>
      </c>
      <c r="V492" s="9" t="s">
        <v>97</v>
      </c>
      <c r="W492" s="9">
        <v>0</v>
      </c>
      <c r="X492" s="9">
        <v>8.2335714000000004E-3</v>
      </c>
      <c r="AM492" s="9">
        <f>K492-'Processed Potentiostat'!$J$3</f>
        <v>-4.5235643000000003</v>
      </c>
    </row>
    <row r="493" spans="1:39" x14ac:dyDescent="0.35">
      <c r="A493">
        <v>2</v>
      </c>
      <c r="B493">
        <v>0</v>
      </c>
      <c r="C493">
        <v>0</v>
      </c>
      <c r="D493">
        <v>0</v>
      </c>
      <c r="E493">
        <v>0</v>
      </c>
      <c r="F493">
        <v>0</v>
      </c>
      <c r="G493">
        <v>0</v>
      </c>
      <c r="H493" s="9">
        <v>432.06198908519502</v>
      </c>
      <c r="I493" s="9">
        <v>-1.8198376000000001</v>
      </c>
      <c r="J493" s="9">
        <v>-1.8199334</v>
      </c>
      <c r="K493" s="9">
        <v>-4.0165033000000001</v>
      </c>
      <c r="L493" s="9">
        <v>-0.49001116051092403</v>
      </c>
      <c r="M493" s="9">
        <v>-1.7640401999999999</v>
      </c>
      <c r="N493" s="9">
        <v>-1.7640401999999999</v>
      </c>
      <c r="O493" s="9">
        <v>-0.49001116051092403</v>
      </c>
      <c r="P493">
        <v>0</v>
      </c>
      <c r="Q493" s="9">
        <v>68.849991000000003</v>
      </c>
      <c r="R493" s="9">
        <v>-1.1633803403112699E-3</v>
      </c>
      <c r="S493" s="9">
        <v>0.49001116051092403</v>
      </c>
      <c r="T493" s="9">
        <v>0</v>
      </c>
      <c r="U493" s="9">
        <v>0.49001116051092403</v>
      </c>
      <c r="V493" s="9" t="s">
        <v>97</v>
      </c>
      <c r="W493" s="9">
        <v>0</v>
      </c>
      <c r="X493" s="9">
        <v>7.3097687999999997E-3</v>
      </c>
      <c r="AM493" s="9">
        <f>K493-'Processed Potentiostat'!$J$3</f>
        <v>-4.0165033000000001</v>
      </c>
    </row>
    <row r="494" spans="1:39" x14ac:dyDescent="0.35">
      <c r="A494">
        <v>2</v>
      </c>
      <c r="B494">
        <v>0</v>
      </c>
      <c r="C494">
        <v>0</v>
      </c>
      <c r="D494">
        <v>0</v>
      </c>
      <c r="E494">
        <v>0</v>
      </c>
      <c r="F494">
        <v>0</v>
      </c>
      <c r="G494">
        <v>0</v>
      </c>
      <c r="H494" s="9">
        <v>433.06198905993301</v>
      </c>
      <c r="I494" s="9">
        <v>-1.8200856000000001</v>
      </c>
      <c r="J494" s="9">
        <v>-1.8201335999999999</v>
      </c>
      <c r="K494" s="9">
        <v>-4.0770140000000001</v>
      </c>
      <c r="L494" s="9">
        <v>-0.49117872176227301</v>
      </c>
      <c r="M494" s="9">
        <v>-1.7682434</v>
      </c>
      <c r="N494" s="9">
        <v>-1.7682434</v>
      </c>
      <c r="O494" s="9">
        <v>-0.49117872176227301</v>
      </c>
      <c r="P494">
        <v>0</v>
      </c>
      <c r="Q494" s="9">
        <v>68.849991000000003</v>
      </c>
      <c r="R494" s="9">
        <v>-1.1675612513489201E-3</v>
      </c>
      <c r="S494" s="9">
        <v>0.49117872176227301</v>
      </c>
      <c r="T494" s="9">
        <v>0</v>
      </c>
      <c r="U494" s="9">
        <v>0.49117872176227301</v>
      </c>
      <c r="V494" s="9" t="s">
        <v>97</v>
      </c>
      <c r="W494" s="9">
        <v>0</v>
      </c>
      <c r="X494" s="9">
        <v>7.4207098000000004E-3</v>
      </c>
      <c r="AM494" s="9">
        <f>K494-'Processed Potentiostat'!$J$3</f>
        <v>-4.0770140000000001</v>
      </c>
    </row>
    <row r="495" spans="1:39" x14ac:dyDescent="0.35">
      <c r="A495">
        <v>2</v>
      </c>
      <c r="B495">
        <v>0</v>
      </c>
      <c r="C495">
        <v>0</v>
      </c>
      <c r="D495">
        <v>0</v>
      </c>
      <c r="E495">
        <v>0</v>
      </c>
      <c r="F495">
        <v>0</v>
      </c>
      <c r="G495">
        <v>0</v>
      </c>
      <c r="H495" s="9">
        <v>434.061989034671</v>
      </c>
      <c r="I495" s="9">
        <v>-1.8199426000000001</v>
      </c>
      <c r="J495" s="9">
        <v>-1.8199373000000001</v>
      </c>
      <c r="K495" s="9">
        <v>-3.7327366</v>
      </c>
      <c r="L495" s="9">
        <v>-0.49227957071963901</v>
      </c>
      <c r="M495" s="9">
        <v>-1.7722064</v>
      </c>
      <c r="N495" s="9">
        <v>-1.7722064</v>
      </c>
      <c r="O495" s="9">
        <v>-0.49227957071963901</v>
      </c>
      <c r="P495">
        <v>0</v>
      </c>
      <c r="Q495" s="9">
        <v>68.849991000000003</v>
      </c>
      <c r="R495" s="9">
        <v>-1.1008489573663899E-3</v>
      </c>
      <c r="S495" s="9">
        <v>0.49227957071963901</v>
      </c>
      <c r="T495" s="9">
        <v>0</v>
      </c>
      <c r="U495" s="9">
        <v>0.49227957071963901</v>
      </c>
      <c r="V495" s="9" t="s">
        <v>97</v>
      </c>
      <c r="W495" s="9">
        <v>0</v>
      </c>
      <c r="X495" s="9">
        <v>6.7933467000000003E-3</v>
      </c>
      <c r="AM495" s="9">
        <f>K495-'Processed Potentiostat'!$J$3</f>
        <v>-3.7327366</v>
      </c>
    </row>
    <row r="496" spans="1:39" x14ac:dyDescent="0.35">
      <c r="A496">
        <v>2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 s="9">
        <v>435.06198900940899</v>
      </c>
      <c r="I496" s="9">
        <v>-1.8200225000000001</v>
      </c>
      <c r="J496" s="9">
        <v>-1.8200432</v>
      </c>
      <c r="K496" s="9">
        <v>-4.6447763000000002</v>
      </c>
      <c r="L496" s="9">
        <v>-0.493365792631069</v>
      </c>
      <c r="M496" s="9">
        <v>-1.7761168000000001</v>
      </c>
      <c r="N496" s="9">
        <v>-1.7761168000000001</v>
      </c>
      <c r="O496" s="9">
        <v>-0.493365792631069</v>
      </c>
      <c r="P496">
        <v>0</v>
      </c>
      <c r="Q496" s="9">
        <v>68.849991000000003</v>
      </c>
      <c r="R496" s="9">
        <v>-1.08622191143037E-3</v>
      </c>
      <c r="S496" s="9">
        <v>0.493365792631069</v>
      </c>
      <c r="T496" s="9">
        <v>0</v>
      </c>
      <c r="U496" s="9">
        <v>0.493365792631069</v>
      </c>
      <c r="V496" s="9" t="s">
        <v>97</v>
      </c>
      <c r="W496" s="9">
        <v>0</v>
      </c>
      <c r="X496" s="9">
        <v>8.4536931999999992E-3</v>
      </c>
      <c r="AM496" s="9">
        <f>K496-'Processed Potentiostat'!$J$3</f>
        <v>-4.6447763000000002</v>
      </c>
    </row>
    <row r="497" spans="1:39" x14ac:dyDescent="0.35">
      <c r="A497">
        <v>2</v>
      </c>
      <c r="B497">
        <v>0</v>
      </c>
      <c r="C497">
        <v>0</v>
      </c>
      <c r="D497">
        <v>0</v>
      </c>
      <c r="E497">
        <v>0</v>
      </c>
      <c r="F497">
        <v>0</v>
      </c>
      <c r="G497">
        <v>0</v>
      </c>
      <c r="H497" s="9">
        <v>436.06198898414698</v>
      </c>
      <c r="I497" s="9">
        <v>-1.8199633</v>
      </c>
      <c r="J497" s="9">
        <v>-1.8200902000000001</v>
      </c>
      <c r="K497" s="9">
        <v>-4.3015656</v>
      </c>
      <c r="L497" s="9">
        <v>-0.494639960775348</v>
      </c>
      <c r="M497" s="9">
        <v>-1.7807039</v>
      </c>
      <c r="N497" s="9">
        <v>-1.7807039</v>
      </c>
      <c r="O497" s="9">
        <v>-0.494639960775348</v>
      </c>
      <c r="P497">
        <v>0</v>
      </c>
      <c r="Q497" s="9">
        <v>68.849991000000003</v>
      </c>
      <c r="R497" s="9">
        <v>-1.2741681442790501E-3</v>
      </c>
      <c r="S497" s="9">
        <v>0.494639960775348</v>
      </c>
      <c r="T497" s="9">
        <v>0</v>
      </c>
      <c r="U497" s="9">
        <v>0.494639960775348</v>
      </c>
      <c r="V497" s="9" t="s">
        <v>97</v>
      </c>
      <c r="W497" s="9">
        <v>0</v>
      </c>
      <c r="X497" s="9">
        <v>7.8292377E-3</v>
      </c>
      <c r="AM497" s="9">
        <f>K497-'Processed Potentiostat'!$J$3</f>
        <v>-4.3015656</v>
      </c>
    </row>
    <row r="498" spans="1:39" x14ac:dyDescent="0.35">
      <c r="A498">
        <v>2</v>
      </c>
      <c r="B498">
        <v>0</v>
      </c>
      <c r="C498">
        <v>0</v>
      </c>
      <c r="D498">
        <v>0</v>
      </c>
      <c r="E498">
        <v>0</v>
      </c>
      <c r="F498">
        <v>0</v>
      </c>
      <c r="G498">
        <v>0</v>
      </c>
      <c r="H498" s="9">
        <v>437.06198895888502</v>
      </c>
      <c r="I498" s="9">
        <v>-1.8200159</v>
      </c>
      <c r="J498" s="9">
        <v>-1.8200358999999999</v>
      </c>
      <c r="K498" s="9">
        <v>-4.1091366000000003</v>
      </c>
      <c r="L498" s="9">
        <v>-0.49585709181200099</v>
      </c>
      <c r="M498" s="9">
        <v>-1.7850855999999999</v>
      </c>
      <c r="N498" s="9">
        <v>-1.7850855999999999</v>
      </c>
      <c r="O498" s="9">
        <v>-0.49585709181200099</v>
      </c>
      <c r="P498">
        <v>0</v>
      </c>
      <c r="Q498" s="9">
        <v>68.849991000000003</v>
      </c>
      <c r="R498" s="9">
        <v>-1.21713103665244E-3</v>
      </c>
      <c r="S498" s="9">
        <v>0.49585709181200099</v>
      </c>
      <c r="T498" s="9">
        <v>0</v>
      </c>
      <c r="U498" s="9">
        <v>0.49585709181200099</v>
      </c>
      <c r="V498" s="9" t="s">
        <v>97</v>
      </c>
      <c r="W498" s="9">
        <v>0</v>
      </c>
      <c r="X498" s="9">
        <v>7.4787763999999996E-3</v>
      </c>
      <c r="AM498" s="9">
        <f>K498-'Processed Potentiostat'!$J$3</f>
        <v>-4.1091366000000003</v>
      </c>
    </row>
    <row r="499" spans="1:39" x14ac:dyDescent="0.35">
      <c r="A499">
        <v>2</v>
      </c>
      <c r="B499">
        <v>0</v>
      </c>
      <c r="C499">
        <v>0</v>
      </c>
      <c r="D499">
        <v>0</v>
      </c>
      <c r="E499">
        <v>0</v>
      </c>
      <c r="F499">
        <v>0</v>
      </c>
      <c r="G499">
        <v>0</v>
      </c>
      <c r="H499" s="9">
        <v>438.06198893362301</v>
      </c>
      <c r="I499" s="9">
        <v>-1.8199065000000001</v>
      </c>
      <c r="J499" s="9">
        <v>-1.8199387</v>
      </c>
      <c r="K499" s="9">
        <v>-4.8139234000000002</v>
      </c>
      <c r="L499" s="9">
        <v>-0.49708559208549302</v>
      </c>
      <c r="M499" s="9">
        <v>-1.7895080999999999</v>
      </c>
      <c r="N499" s="9">
        <v>-1.7895080999999999</v>
      </c>
      <c r="O499" s="9">
        <v>-0.49708559208549302</v>
      </c>
      <c r="P499">
        <v>0</v>
      </c>
      <c r="Q499" s="9">
        <v>68.849991000000003</v>
      </c>
      <c r="R499" s="9">
        <v>-1.2285002734925799E-3</v>
      </c>
      <c r="S499" s="9">
        <v>0.49708559208549302</v>
      </c>
      <c r="T499" s="9">
        <v>0</v>
      </c>
      <c r="U499" s="9">
        <v>0.49708559208549302</v>
      </c>
      <c r="V499" s="9" t="s">
        <v>97</v>
      </c>
      <c r="W499" s="9">
        <v>0</v>
      </c>
      <c r="X499" s="9">
        <v>8.7610455E-3</v>
      </c>
      <c r="AM499" s="9">
        <f>K499-'Processed Potentiostat'!$J$3</f>
        <v>-4.8139234000000002</v>
      </c>
    </row>
    <row r="500" spans="1:39" x14ac:dyDescent="0.35">
      <c r="A500">
        <v>2</v>
      </c>
      <c r="B500">
        <v>0</v>
      </c>
      <c r="C500">
        <v>0</v>
      </c>
      <c r="D500">
        <v>0</v>
      </c>
      <c r="E500">
        <v>0</v>
      </c>
      <c r="F500">
        <v>0</v>
      </c>
      <c r="G500">
        <v>0</v>
      </c>
      <c r="H500" s="9">
        <v>439.06198890835998</v>
      </c>
      <c r="I500" s="9">
        <v>-1.8201375</v>
      </c>
      <c r="J500" s="9">
        <v>-1.8202199999999999</v>
      </c>
      <c r="K500" s="9">
        <v>-4.5364819000000001</v>
      </c>
      <c r="L500" s="9">
        <v>-0.49831464801682301</v>
      </c>
      <c r="M500" s="9">
        <v>-1.7939327</v>
      </c>
      <c r="N500" s="9">
        <v>-1.7939327</v>
      </c>
      <c r="O500" s="9">
        <v>-0.49831464801682301</v>
      </c>
      <c r="P500">
        <v>0</v>
      </c>
      <c r="Q500" s="9">
        <v>68.849991000000003</v>
      </c>
      <c r="R500" s="9">
        <v>-1.22905593132977E-3</v>
      </c>
      <c r="S500" s="9">
        <v>0.49831464801682301</v>
      </c>
      <c r="T500" s="9">
        <v>0</v>
      </c>
      <c r="U500" s="9">
        <v>0.49831464801682301</v>
      </c>
      <c r="V500" s="9" t="s">
        <v>97</v>
      </c>
      <c r="W500" s="9">
        <v>0</v>
      </c>
      <c r="X500" s="9">
        <v>8.2573947000000002E-3</v>
      </c>
      <c r="AM500" s="9">
        <f>K500-'Processed Potentiostat'!$J$3</f>
        <v>-4.5364819000000001</v>
      </c>
    </row>
    <row r="501" spans="1:39" x14ac:dyDescent="0.35">
      <c r="A501">
        <v>2</v>
      </c>
      <c r="B501">
        <v>0</v>
      </c>
      <c r="C501">
        <v>0</v>
      </c>
      <c r="D501">
        <v>0</v>
      </c>
      <c r="E501">
        <v>0</v>
      </c>
      <c r="F501">
        <v>0</v>
      </c>
      <c r="G501">
        <v>0</v>
      </c>
      <c r="H501" s="9">
        <v>440.06198888309802</v>
      </c>
      <c r="I501" s="9">
        <v>-1.8200793</v>
      </c>
      <c r="J501" s="9">
        <v>-1.8201438999999999</v>
      </c>
      <c r="K501" s="9">
        <v>-4.5164390000000001</v>
      </c>
      <c r="L501" s="9">
        <v>-0.49954249208929802</v>
      </c>
      <c r="M501" s="9">
        <v>-1.7983530000000001</v>
      </c>
      <c r="N501" s="9">
        <v>-1.7983530000000001</v>
      </c>
      <c r="O501" s="9">
        <v>-0.49954249208929802</v>
      </c>
      <c r="P501">
        <v>0</v>
      </c>
      <c r="Q501" s="9">
        <v>68.849991000000003</v>
      </c>
      <c r="R501" s="9">
        <v>-1.22784407247433E-3</v>
      </c>
      <c r="S501" s="9">
        <v>0.49954249208929802</v>
      </c>
      <c r="T501" s="9">
        <v>0</v>
      </c>
      <c r="U501" s="9">
        <v>0.49954249208929802</v>
      </c>
      <c r="V501" s="9" t="s">
        <v>97</v>
      </c>
      <c r="W501" s="9">
        <v>0</v>
      </c>
      <c r="X501" s="9">
        <v>8.2205691999999997E-3</v>
      </c>
      <c r="AM501" s="9">
        <f>K501-'Processed Potentiostat'!$J$3</f>
        <v>-4.5164390000000001</v>
      </c>
    </row>
    <row r="502" spans="1:39" x14ac:dyDescent="0.35">
      <c r="A502">
        <v>2</v>
      </c>
      <c r="B502">
        <v>0</v>
      </c>
      <c r="C502">
        <v>0</v>
      </c>
      <c r="D502">
        <v>0</v>
      </c>
      <c r="E502">
        <v>0</v>
      </c>
      <c r="F502">
        <v>0</v>
      </c>
      <c r="G502">
        <v>0</v>
      </c>
      <c r="H502" s="9">
        <v>441.06198885783601</v>
      </c>
      <c r="I502" s="9">
        <v>-1.8199924000000001</v>
      </c>
      <c r="J502" s="9">
        <v>-1.8201042000000001</v>
      </c>
      <c r="K502" s="9">
        <v>-4.3129973000000001</v>
      </c>
      <c r="L502" s="9">
        <v>-0.50076641854887505</v>
      </c>
      <c r="M502" s="9">
        <v>-1.8027591000000001</v>
      </c>
      <c r="N502" s="9">
        <v>-1.8027591000000001</v>
      </c>
      <c r="O502" s="9">
        <v>-0.50076641854887505</v>
      </c>
      <c r="P502">
        <v>0</v>
      </c>
      <c r="Q502" s="9">
        <v>68.849991000000003</v>
      </c>
      <c r="R502" s="9">
        <v>-1.2239264595773601E-3</v>
      </c>
      <c r="S502" s="9">
        <v>0.50076641854887505</v>
      </c>
      <c r="T502" s="9">
        <v>0</v>
      </c>
      <c r="U502" s="9">
        <v>0.50076641854887505</v>
      </c>
      <c r="V502" s="9" t="s">
        <v>97</v>
      </c>
      <c r="W502" s="9">
        <v>0</v>
      </c>
      <c r="X502" s="9">
        <v>7.8501049E-3</v>
      </c>
      <c r="AM502" s="9">
        <f>K502-'Processed Potentiostat'!$J$3</f>
        <v>-4.3129973000000001</v>
      </c>
    </row>
    <row r="503" spans="1:39" x14ac:dyDescent="0.35">
      <c r="A503">
        <v>2</v>
      </c>
      <c r="B503">
        <v>0</v>
      </c>
      <c r="C503">
        <v>0</v>
      </c>
      <c r="D503">
        <v>0</v>
      </c>
      <c r="E503">
        <v>0</v>
      </c>
      <c r="F503">
        <v>0</v>
      </c>
      <c r="G503">
        <v>0</v>
      </c>
      <c r="H503" s="9">
        <v>442.061988832574</v>
      </c>
      <c r="I503" s="9">
        <v>-1.8200989000000001</v>
      </c>
      <c r="J503" s="9">
        <v>-1.8201931</v>
      </c>
      <c r="K503" s="9">
        <v>-4.5666232000000004</v>
      </c>
      <c r="L503" s="9">
        <v>-0.50201345421218802</v>
      </c>
      <c r="M503" s="9">
        <v>-1.8072485</v>
      </c>
      <c r="N503" s="9">
        <v>-1.8072485</v>
      </c>
      <c r="O503" s="9">
        <v>-0.50201345421218802</v>
      </c>
      <c r="P503">
        <v>0</v>
      </c>
      <c r="Q503" s="9">
        <v>68.849991000000003</v>
      </c>
      <c r="R503" s="9">
        <v>-1.2470356633133E-3</v>
      </c>
      <c r="S503" s="9">
        <v>0.50201345421218802</v>
      </c>
      <c r="T503" s="9">
        <v>0</v>
      </c>
      <c r="U503" s="9">
        <v>0.50201345421218802</v>
      </c>
      <c r="V503" s="9" t="s">
        <v>97</v>
      </c>
      <c r="W503" s="9">
        <v>0</v>
      </c>
      <c r="X503" s="9">
        <v>8.3121358999999999E-3</v>
      </c>
      <c r="AM503" s="9">
        <f>K503-'Processed Potentiostat'!$J$3</f>
        <v>-4.5666232000000004</v>
      </c>
    </row>
    <row r="504" spans="1:39" x14ac:dyDescent="0.35">
      <c r="A504">
        <v>2</v>
      </c>
      <c r="B504">
        <v>0</v>
      </c>
      <c r="C504">
        <v>0</v>
      </c>
      <c r="D504">
        <v>0</v>
      </c>
      <c r="E504">
        <v>0</v>
      </c>
      <c r="F504">
        <v>0</v>
      </c>
      <c r="G504">
        <v>0</v>
      </c>
      <c r="H504" s="9">
        <v>443.06198880731199</v>
      </c>
      <c r="I504" s="9">
        <v>-1.8201109</v>
      </c>
      <c r="J504" s="9">
        <v>-1.8202375</v>
      </c>
      <c r="K504" s="9">
        <v>-3.8358482999999999</v>
      </c>
      <c r="L504" s="9">
        <v>-0.50321141651668799</v>
      </c>
      <c r="M504" s="9">
        <v>-1.8115611</v>
      </c>
      <c r="N504" s="9">
        <v>-1.8115611</v>
      </c>
      <c r="O504" s="9">
        <v>-0.50321141651668799</v>
      </c>
      <c r="P504">
        <v>0</v>
      </c>
      <c r="Q504" s="9">
        <v>68.849991000000003</v>
      </c>
      <c r="R504" s="9">
        <v>-1.1979623044994199E-3</v>
      </c>
      <c r="S504" s="9">
        <v>0.50321141651668799</v>
      </c>
      <c r="T504" s="9">
        <v>0</v>
      </c>
      <c r="U504" s="9">
        <v>0.50321141651668799</v>
      </c>
      <c r="V504" s="9" t="s">
        <v>97</v>
      </c>
      <c r="W504" s="9">
        <v>0</v>
      </c>
      <c r="X504" s="9">
        <v>6.9821550999999999E-3</v>
      </c>
      <c r="AM504" s="9">
        <f>K504-'Processed Potentiostat'!$J$3</f>
        <v>-3.8358482999999999</v>
      </c>
    </row>
    <row r="505" spans="1:39" x14ac:dyDescent="0.35">
      <c r="A505">
        <v>2</v>
      </c>
      <c r="B505">
        <v>0</v>
      </c>
      <c r="C505">
        <v>0</v>
      </c>
      <c r="D505">
        <v>0</v>
      </c>
      <c r="E505">
        <v>0</v>
      </c>
      <c r="F505">
        <v>0</v>
      </c>
      <c r="G505">
        <v>0</v>
      </c>
      <c r="H505" s="9">
        <v>444.06198878204998</v>
      </c>
      <c r="I505" s="9">
        <v>-1.8198622</v>
      </c>
      <c r="J505" s="9">
        <v>-1.8199683</v>
      </c>
      <c r="K505" s="9">
        <v>-4.2583928000000002</v>
      </c>
      <c r="L505" s="9">
        <v>-0.50436159763071198</v>
      </c>
      <c r="M505" s="9">
        <v>-1.8157017</v>
      </c>
      <c r="N505" s="9">
        <v>-1.8157017</v>
      </c>
      <c r="O505" s="9">
        <v>-0.50436159763071198</v>
      </c>
      <c r="P505">
        <v>0</v>
      </c>
      <c r="Q505" s="9">
        <v>68.849991000000003</v>
      </c>
      <c r="R505" s="9">
        <v>-1.1501811140246501E-3</v>
      </c>
      <c r="S505" s="9">
        <v>0.50436159763071198</v>
      </c>
      <c r="T505" s="9">
        <v>0</v>
      </c>
      <c r="U505" s="9">
        <v>0.50436159763071198</v>
      </c>
      <c r="V505" s="9" t="s">
        <v>97</v>
      </c>
      <c r="W505" s="9">
        <v>0</v>
      </c>
      <c r="X505" s="9">
        <v>7.75014E-3</v>
      </c>
      <c r="AM505" s="9">
        <f>K505-'Processed Potentiostat'!$J$3</f>
        <v>-4.2583928000000002</v>
      </c>
    </row>
    <row r="506" spans="1:39" x14ac:dyDescent="0.35">
      <c r="A506">
        <v>2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 s="9">
        <v>445.06198875678803</v>
      </c>
      <c r="I506" s="9">
        <v>-1.8199215</v>
      </c>
      <c r="J506" s="9">
        <v>-1.8199457999999999</v>
      </c>
      <c r="K506" s="9">
        <v>-4.4018959999999998</v>
      </c>
      <c r="L506" s="9">
        <v>-0.505521928963515</v>
      </c>
      <c r="M506" s="9">
        <v>-1.8198789</v>
      </c>
      <c r="N506" s="9">
        <v>-1.8198789</v>
      </c>
      <c r="O506" s="9">
        <v>-0.505521928963515</v>
      </c>
      <c r="P506">
        <v>0</v>
      </c>
      <c r="Q506" s="9">
        <v>68.849991000000003</v>
      </c>
      <c r="R506" s="9">
        <v>-1.1603313328026801E-3</v>
      </c>
      <c r="S506" s="9">
        <v>0.505521928963515</v>
      </c>
      <c r="T506" s="9">
        <v>0</v>
      </c>
      <c r="U506" s="9">
        <v>0.505521928963515</v>
      </c>
      <c r="V506" s="9" t="s">
        <v>97</v>
      </c>
      <c r="W506" s="9">
        <v>0</v>
      </c>
      <c r="X506" s="9">
        <v>8.0112125999999995E-3</v>
      </c>
      <c r="AM506" s="9">
        <f>K506-'Processed Potentiostat'!$J$3</f>
        <v>-4.4018959999999998</v>
      </c>
    </row>
    <row r="507" spans="1:39" x14ac:dyDescent="0.35">
      <c r="A507">
        <v>2</v>
      </c>
      <c r="B507">
        <v>0</v>
      </c>
      <c r="C507">
        <v>0</v>
      </c>
      <c r="D507">
        <v>0</v>
      </c>
      <c r="E507">
        <v>0</v>
      </c>
      <c r="F507">
        <v>0</v>
      </c>
      <c r="G507">
        <v>0</v>
      </c>
      <c r="H507" s="9">
        <v>446.06198873152601</v>
      </c>
      <c r="I507" s="9">
        <v>-1.8199487999999999</v>
      </c>
      <c r="J507" s="9">
        <v>-1.8200860999999999</v>
      </c>
      <c r="K507" s="9">
        <v>-4.1555099000000002</v>
      </c>
      <c r="L507" s="9">
        <v>-0.50668407707998397</v>
      </c>
      <c r="M507" s="9">
        <v>-1.8240627</v>
      </c>
      <c r="N507" s="9">
        <v>-1.8240627</v>
      </c>
      <c r="O507" s="9">
        <v>-0.50668407707998397</v>
      </c>
      <c r="P507">
        <v>0</v>
      </c>
      <c r="Q507" s="9">
        <v>68.849991000000003</v>
      </c>
      <c r="R507" s="9">
        <v>-1.1621481164694101E-3</v>
      </c>
      <c r="S507" s="9">
        <v>0.50668407707998397</v>
      </c>
      <c r="T507" s="9">
        <v>0</v>
      </c>
      <c r="U507" s="9">
        <v>0.50668407707998397</v>
      </c>
      <c r="V507" s="9" t="s">
        <v>97</v>
      </c>
      <c r="W507" s="9">
        <v>0</v>
      </c>
      <c r="X507" s="9">
        <v>7.5633860999999997E-3</v>
      </c>
      <c r="AM507" s="9">
        <f>K507-'Processed Potentiostat'!$J$3</f>
        <v>-4.1555099000000002</v>
      </c>
    </row>
    <row r="508" spans="1:39" x14ac:dyDescent="0.35">
      <c r="A508">
        <v>2</v>
      </c>
      <c r="B508">
        <v>0</v>
      </c>
      <c r="C508">
        <v>0</v>
      </c>
      <c r="D508">
        <v>0</v>
      </c>
      <c r="E508">
        <v>0</v>
      </c>
      <c r="F508">
        <v>0</v>
      </c>
      <c r="G508">
        <v>0</v>
      </c>
      <c r="H508" s="9">
        <v>447.06198870626298</v>
      </c>
      <c r="I508" s="9">
        <v>-1.8199345</v>
      </c>
      <c r="J508" s="9">
        <v>-1.8199590000000001</v>
      </c>
      <c r="K508" s="9">
        <v>-4.2135056999999998</v>
      </c>
      <c r="L508" s="9">
        <v>-0.50787488684856896</v>
      </c>
      <c r="M508" s="9">
        <v>-1.8283495999999999</v>
      </c>
      <c r="N508" s="9">
        <v>-1.8283495999999999</v>
      </c>
      <c r="O508" s="9">
        <v>-0.50787488684856896</v>
      </c>
      <c r="P508">
        <v>0</v>
      </c>
      <c r="Q508" s="9">
        <v>68.849991000000003</v>
      </c>
      <c r="R508" s="9">
        <v>-1.1908097685840999E-3</v>
      </c>
      <c r="S508" s="9">
        <v>0.50787488684856896</v>
      </c>
      <c r="T508" s="9">
        <v>0</v>
      </c>
      <c r="U508" s="9">
        <v>0.50787488684856896</v>
      </c>
      <c r="V508" s="9" t="s">
        <v>97</v>
      </c>
      <c r="W508" s="9">
        <v>0</v>
      </c>
      <c r="X508" s="9">
        <v>7.6684081000000003E-3</v>
      </c>
      <c r="AM508" s="9">
        <f>K508-'Processed Potentiostat'!$J$3</f>
        <v>-4.2135056999999998</v>
      </c>
    </row>
    <row r="509" spans="1:39" x14ac:dyDescent="0.35">
      <c r="A509">
        <v>2</v>
      </c>
      <c r="B509">
        <v>0</v>
      </c>
      <c r="C509">
        <v>0</v>
      </c>
      <c r="D509">
        <v>0</v>
      </c>
      <c r="E509">
        <v>0</v>
      </c>
      <c r="F509">
        <v>0</v>
      </c>
      <c r="G509">
        <v>0</v>
      </c>
      <c r="H509" s="9">
        <v>448.06198868100103</v>
      </c>
      <c r="I509" s="9">
        <v>-1.820044</v>
      </c>
      <c r="J509" s="9">
        <v>-1.820179</v>
      </c>
      <c r="K509" s="9">
        <v>-4.3766708000000003</v>
      </c>
      <c r="L509" s="9">
        <v>-0.50902006264172595</v>
      </c>
      <c r="M509" s="9">
        <v>-1.8324722</v>
      </c>
      <c r="N509" s="9">
        <v>-1.8324722</v>
      </c>
      <c r="O509" s="9">
        <v>-0.50902006264172595</v>
      </c>
      <c r="P509">
        <v>0</v>
      </c>
      <c r="Q509" s="9">
        <v>68.849991000000003</v>
      </c>
      <c r="R509" s="9">
        <v>-1.1451757931576401E-3</v>
      </c>
      <c r="S509" s="9">
        <v>0.50902006264172595</v>
      </c>
      <c r="T509" s="9">
        <v>0</v>
      </c>
      <c r="U509" s="9">
        <v>0.50902006264172595</v>
      </c>
      <c r="V509" s="9" t="s">
        <v>97</v>
      </c>
      <c r="W509" s="9">
        <v>0</v>
      </c>
      <c r="X509" s="9">
        <v>7.9663246999999993E-3</v>
      </c>
      <c r="AM509" s="9">
        <f>K509-'Processed Potentiostat'!$J$3</f>
        <v>-4.3766708000000003</v>
      </c>
    </row>
    <row r="510" spans="1:39" x14ac:dyDescent="0.35">
      <c r="A510">
        <v>2</v>
      </c>
      <c r="B510">
        <v>0</v>
      </c>
      <c r="C510">
        <v>0</v>
      </c>
      <c r="D510">
        <v>0</v>
      </c>
      <c r="E510">
        <v>0</v>
      </c>
      <c r="F510">
        <v>0</v>
      </c>
      <c r="G510">
        <v>0</v>
      </c>
      <c r="H510" s="9">
        <v>449.06198865573901</v>
      </c>
      <c r="I510" s="9">
        <v>-1.8198723000000001</v>
      </c>
      <c r="J510" s="9">
        <v>-1.820022</v>
      </c>
      <c r="K510" s="9">
        <v>-4.5237169000000002</v>
      </c>
      <c r="L510" s="9">
        <v>-0.51021747462557399</v>
      </c>
      <c r="M510" s="9">
        <v>-1.8367829</v>
      </c>
      <c r="N510" s="9">
        <v>-1.8367829</v>
      </c>
      <c r="O510" s="9">
        <v>-0.51021747462557399</v>
      </c>
      <c r="P510">
        <v>0</v>
      </c>
      <c r="Q510" s="9">
        <v>68.849991000000003</v>
      </c>
      <c r="R510" s="9">
        <v>-1.19741198384759E-3</v>
      </c>
      <c r="S510" s="9">
        <v>0.51021747462557399</v>
      </c>
      <c r="T510" s="9">
        <v>0</v>
      </c>
      <c r="U510" s="9">
        <v>0.51021747462557399</v>
      </c>
      <c r="V510" s="9" t="s">
        <v>97</v>
      </c>
      <c r="W510" s="9">
        <v>0</v>
      </c>
      <c r="X510" s="9">
        <v>8.2332641000000002E-3</v>
      </c>
      <c r="AM510" s="9">
        <f>K510-'Processed Potentiostat'!$J$3</f>
        <v>-4.5237169000000002</v>
      </c>
    </row>
    <row r="511" spans="1:39" x14ac:dyDescent="0.35">
      <c r="A511">
        <v>2</v>
      </c>
      <c r="B511">
        <v>0</v>
      </c>
      <c r="C511">
        <v>0</v>
      </c>
      <c r="D511">
        <v>0</v>
      </c>
      <c r="E511">
        <v>0</v>
      </c>
      <c r="F511">
        <v>0</v>
      </c>
      <c r="G511">
        <v>0</v>
      </c>
      <c r="H511" s="9">
        <v>450.061988630477</v>
      </c>
      <c r="I511" s="9">
        <v>-1.8200638</v>
      </c>
      <c r="J511" s="9">
        <v>-1.8200219</v>
      </c>
      <c r="K511" s="9">
        <v>-4.3317446999999998</v>
      </c>
      <c r="L511" s="9">
        <v>-0.51136669058333495</v>
      </c>
      <c r="M511" s="9">
        <v>-1.8409200999999999</v>
      </c>
      <c r="N511" s="9">
        <v>-1.8409200999999999</v>
      </c>
      <c r="O511" s="9">
        <v>-0.51136669058333495</v>
      </c>
      <c r="P511">
        <v>0</v>
      </c>
      <c r="Q511" s="9">
        <v>68.849991000000003</v>
      </c>
      <c r="R511" s="9">
        <v>-1.1492159577608501E-3</v>
      </c>
      <c r="S511" s="9">
        <v>0.51136669058333495</v>
      </c>
      <c r="T511" s="9">
        <v>0</v>
      </c>
      <c r="U511" s="9">
        <v>0.51136669058333495</v>
      </c>
      <c r="V511" s="9" t="s">
        <v>97</v>
      </c>
      <c r="W511" s="9">
        <v>0</v>
      </c>
      <c r="X511" s="9">
        <v>7.8838699999999994E-3</v>
      </c>
      <c r="AM511" s="9">
        <f>K511-'Processed Potentiostat'!$J$3</f>
        <v>-4.3317446999999998</v>
      </c>
    </row>
    <row r="512" spans="1:39" x14ac:dyDescent="0.35">
      <c r="A512">
        <v>2</v>
      </c>
      <c r="B512">
        <v>0</v>
      </c>
      <c r="C512">
        <v>0</v>
      </c>
      <c r="D512">
        <v>0</v>
      </c>
      <c r="E512">
        <v>0</v>
      </c>
      <c r="F512">
        <v>0</v>
      </c>
      <c r="G512">
        <v>0</v>
      </c>
      <c r="H512" s="9">
        <v>451.06198860521499</v>
      </c>
      <c r="I512" s="9">
        <v>-1.8200837000000001</v>
      </c>
      <c r="J512" s="9">
        <v>-1.8201877</v>
      </c>
      <c r="K512" s="9">
        <v>-3.705301</v>
      </c>
      <c r="L512" s="9">
        <v>-0.51246660317418302</v>
      </c>
      <c r="M512" s="9">
        <v>-1.8448796999999999</v>
      </c>
      <c r="N512" s="9">
        <v>-1.8448796999999999</v>
      </c>
      <c r="O512" s="9">
        <v>-0.51246660317418302</v>
      </c>
      <c r="P512">
        <v>0</v>
      </c>
      <c r="Q512" s="9">
        <v>68.849991000000003</v>
      </c>
      <c r="R512" s="9">
        <v>-1.0999125908480701E-3</v>
      </c>
      <c r="S512" s="9">
        <v>0.51246660317418302</v>
      </c>
      <c r="T512" s="9">
        <v>0</v>
      </c>
      <c r="U512" s="9">
        <v>0.51246660317418302</v>
      </c>
      <c r="V512" s="9" t="s">
        <v>97</v>
      </c>
      <c r="W512" s="9">
        <v>0</v>
      </c>
      <c r="X512" s="9">
        <v>6.7443433000000004E-3</v>
      </c>
      <c r="AM512" s="9">
        <f>K512-'Processed Potentiostat'!$J$3</f>
        <v>-3.705301</v>
      </c>
    </row>
    <row r="513" spans="1:39" x14ac:dyDescent="0.35">
      <c r="A513">
        <v>2</v>
      </c>
      <c r="B513">
        <v>0</v>
      </c>
      <c r="C513">
        <v>0</v>
      </c>
      <c r="D513">
        <v>0</v>
      </c>
      <c r="E513">
        <v>0</v>
      </c>
      <c r="F513">
        <v>0</v>
      </c>
      <c r="G513">
        <v>0</v>
      </c>
      <c r="H513" s="9">
        <v>452.06198857995298</v>
      </c>
      <c r="I513" s="9">
        <v>-1.8199533000000001</v>
      </c>
      <c r="J513" s="9">
        <v>-1.8199167999999999</v>
      </c>
      <c r="K513" s="9">
        <v>-4.4085258999999999</v>
      </c>
      <c r="L513" s="9">
        <v>-0.51357810020499695</v>
      </c>
      <c r="M513" s="9">
        <v>-1.8488811000000001</v>
      </c>
      <c r="N513" s="9">
        <v>-1.8488811000000001</v>
      </c>
      <c r="O513" s="9">
        <v>-0.51357810020499695</v>
      </c>
      <c r="P513">
        <v>0</v>
      </c>
      <c r="Q513" s="9">
        <v>68.849991000000003</v>
      </c>
      <c r="R513" s="9">
        <v>-1.11149703081447E-3</v>
      </c>
      <c r="S513" s="9">
        <v>0.51357810020499695</v>
      </c>
      <c r="T513" s="9">
        <v>0</v>
      </c>
      <c r="U513" s="9">
        <v>0.51357810020499695</v>
      </c>
      <c r="V513" s="9" t="s">
        <v>97</v>
      </c>
      <c r="W513" s="9">
        <v>0</v>
      </c>
      <c r="X513" s="9">
        <v>8.0231503000000003E-3</v>
      </c>
      <c r="AM513" s="9">
        <f>K513-'Processed Potentiostat'!$J$3</f>
        <v>-4.4085258999999999</v>
      </c>
    </row>
    <row r="514" spans="1:39" x14ac:dyDescent="0.35">
      <c r="A514">
        <v>2</v>
      </c>
      <c r="B514">
        <v>0</v>
      </c>
      <c r="C514">
        <v>0</v>
      </c>
      <c r="D514">
        <v>0</v>
      </c>
      <c r="E514">
        <v>0</v>
      </c>
      <c r="F514">
        <v>0</v>
      </c>
      <c r="G514">
        <v>0</v>
      </c>
      <c r="H514" s="9">
        <v>453.06198855469103</v>
      </c>
      <c r="I514" s="9">
        <v>-1.8200365000000001</v>
      </c>
      <c r="J514" s="9">
        <v>-1.8201944000000001</v>
      </c>
      <c r="K514" s="9">
        <v>-4.3823862</v>
      </c>
      <c r="L514" s="9">
        <v>-0.51478492473104198</v>
      </c>
      <c r="M514" s="9">
        <v>-1.8532257000000001</v>
      </c>
      <c r="N514" s="9">
        <v>-1.8532257000000001</v>
      </c>
      <c r="O514" s="9">
        <v>-0.51478492473104198</v>
      </c>
      <c r="P514">
        <v>0</v>
      </c>
      <c r="Q514" s="9">
        <v>68.849991000000003</v>
      </c>
      <c r="R514" s="9">
        <v>-1.20682452604503E-3</v>
      </c>
      <c r="S514" s="9">
        <v>0.51478492473104198</v>
      </c>
      <c r="T514" s="9">
        <v>0</v>
      </c>
      <c r="U514" s="9">
        <v>0.51478492473104198</v>
      </c>
      <c r="V514" s="9" t="s">
        <v>97</v>
      </c>
      <c r="W514" s="9">
        <v>0</v>
      </c>
      <c r="X514" s="9">
        <v>7.9767945999999999E-3</v>
      </c>
      <c r="AM514" s="9">
        <f>K514-'Processed Potentiostat'!$J$3</f>
        <v>-4.3823862</v>
      </c>
    </row>
    <row r="515" spans="1:39" x14ac:dyDescent="0.35">
      <c r="A515">
        <v>2</v>
      </c>
      <c r="B515">
        <v>0</v>
      </c>
      <c r="C515">
        <v>0</v>
      </c>
      <c r="D515">
        <v>0</v>
      </c>
      <c r="E515">
        <v>0</v>
      </c>
      <c r="F515">
        <v>0</v>
      </c>
      <c r="G515">
        <v>0</v>
      </c>
      <c r="H515" s="9">
        <v>454.06198852942902</v>
      </c>
      <c r="I515" s="9">
        <v>-1.8199088999999999</v>
      </c>
      <c r="J515" s="9">
        <v>-1.8198635999999999</v>
      </c>
      <c r="K515" s="9">
        <v>-4.4258636999999998</v>
      </c>
      <c r="L515" s="9">
        <v>-0.51602343564960695</v>
      </c>
      <c r="M515" s="9">
        <v>-1.8576843999999999</v>
      </c>
      <c r="N515" s="9">
        <v>-1.8576843999999999</v>
      </c>
      <c r="O515" s="9">
        <v>-0.51602343564960695</v>
      </c>
      <c r="P515">
        <v>0</v>
      </c>
      <c r="Q515" s="9">
        <v>68.849991000000003</v>
      </c>
      <c r="R515" s="9">
        <v>-1.2385109185643001E-3</v>
      </c>
      <c r="S515" s="9">
        <v>0.51602343564960695</v>
      </c>
      <c r="T515" s="9">
        <v>0</v>
      </c>
      <c r="U515" s="9">
        <v>0.51602343564960695</v>
      </c>
      <c r="V515" s="9" t="s">
        <v>97</v>
      </c>
      <c r="W515" s="9">
        <v>0</v>
      </c>
      <c r="X515" s="9">
        <v>8.0544677999999995E-3</v>
      </c>
      <c r="AM515" s="9">
        <f>K515-'Processed Potentiostat'!$J$3</f>
        <v>-4.4258636999999998</v>
      </c>
    </row>
    <row r="516" spans="1:39" x14ac:dyDescent="0.35">
      <c r="A516">
        <v>2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 s="9">
        <v>455.06198850416598</v>
      </c>
      <c r="I516" s="9">
        <v>-1.8200826999999999</v>
      </c>
      <c r="J516" s="9">
        <v>-1.8201932999999999</v>
      </c>
      <c r="K516" s="9">
        <v>-4.5428838999999996</v>
      </c>
      <c r="L516" s="9">
        <v>-0.51722547446854905</v>
      </c>
      <c r="M516" s="9">
        <v>-1.8620117</v>
      </c>
      <c r="N516" s="9">
        <v>-1.8620117</v>
      </c>
      <c r="O516" s="9">
        <v>-0.51722547446854905</v>
      </c>
      <c r="P516">
        <v>0</v>
      </c>
      <c r="Q516" s="9">
        <v>68.849991000000003</v>
      </c>
      <c r="R516" s="9">
        <v>-1.20203881894209E-3</v>
      </c>
      <c r="S516" s="9">
        <v>0.51722547446854905</v>
      </c>
      <c r="T516" s="9">
        <v>0</v>
      </c>
      <c r="U516" s="9">
        <v>0.51722547446854905</v>
      </c>
      <c r="V516" s="9" t="s">
        <v>97</v>
      </c>
      <c r="W516" s="9">
        <v>0</v>
      </c>
      <c r="X516" s="9">
        <v>8.2689262999999999E-3</v>
      </c>
      <c r="AM516" s="9">
        <f>K516-'Processed Potentiostat'!$J$3</f>
        <v>-4.5428838999999996</v>
      </c>
    </row>
    <row r="517" spans="1:39" x14ac:dyDescent="0.35">
      <c r="A517">
        <v>2</v>
      </c>
      <c r="B517">
        <v>0</v>
      </c>
      <c r="C517">
        <v>0</v>
      </c>
      <c r="D517">
        <v>0</v>
      </c>
      <c r="E517">
        <v>0</v>
      </c>
      <c r="F517">
        <v>0</v>
      </c>
      <c r="G517">
        <v>0</v>
      </c>
      <c r="H517" s="9">
        <v>456.06198847890403</v>
      </c>
      <c r="I517" s="9">
        <v>-1.8198988</v>
      </c>
      <c r="J517" s="9">
        <v>-1.8199228999999999</v>
      </c>
      <c r="K517" s="9">
        <v>-4.5403690000000001</v>
      </c>
      <c r="L517" s="9">
        <v>-0.51846624126640894</v>
      </c>
      <c r="M517" s="9">
        <v>-1.8664784000000001</v>
      </c>
      <c r="N517" s="9">
        <v>-1.8664784000000001</v>
      </c>
      <c r="O517" s="9">
        <v>-0.51846624126640894</v>
      </c>
      <c r="P517">
        <v>0</v>
      </c>
      <c r="Q517" s="9">
        <v>68.849991000000003</v>
      </c>
      <c r="R517" s="9">
        <v>-1.2407667978605601E-3</v>
      </c>
      <c r="S517" s="9">
        <v>0.51846624126640894</v>
      </c>
      <c r="T517" s="9">
        <v>0</v>
      </c>
      <c r="U517" s="9">
        <v>0.51846624126640894</v>
      </c>
      <c r="V517" s="9" t="s">
        <v>97</v>
      </c>
      <c r="W517" s="9">
        <v>0</v>
      </c>
      <c r="X517" s="9">
        <v>8.2631214000000001E-3</v>
      </c>
      <c r="AM517" s="9">
        <f>K517-'Processed Potentiostat'!$J$3</f>
        <v>-4.5403690000000001</v>
      </c>
    </row>
    <row r="518" spans="1:39" x14ac:dyDescent="0.35">
      <c r="A518">
        <v>2</v>
      </c>
      <c r="B518">
        <v>0</v>
      </c>
      <c r="C518">
        <v>0</v>
      </c>
      <c r="D518">
        <v>0</v>
      </c>
      <c r="E518">
        <v>0</v>
      </c>
      <c r="F518">
        <v>0</v>
      </c>
      <c r="G518">
        <v>0</v>
      </c>
      <c r="H518" s="9">
        <v>457.06198845364202</v>
      </c>
      <c r="I518" s="9">
        <v>-1.8200807999999999</v>
      </c>
      <c r="J518" s="9">
        <v>-1.8202088000000001</v>
      </c>
      <c r="K518" s="9">
        <v>-4.4611111000000001</v>
      </c>
      <c r="L518" s="9">
        <v>-0.51971347803992696</v>
      </c>
      <c r="M518" s="9">
        <v>-1.8709686000000001</v>
      </c>
      <c r="N518" s="9">
        <v>-1.8709686000000001</v>
      </c>
      <c r="O518" s="9">
        <v>-0.51971347803992696</v>
      </c>
      <c r="P518">
        <v>0</v>
      </c>
      <c r="Q518" s="9">
        <v>68.849991000000003</v>
      </c>
      <c r="R518" s="9">
        <v>-1.2472367735173399E-3</v>
      </c>
      <c r="S518" s="9">
        <v>0.51971347803992696</v>
      </c>
      <c r="T518" s="9">
        <v>0</v>
      </c>
      <c r="U518" s="9">
        <v>0.51971347803992696</v>
      </c>
      <c r="V518" s="9" t="s">
        <v>97</v>
      </c>
      <c r="W518" s="9">
        <v>0</v>
      </c>
      <c r="X518" s="9">
        <v>8.1201539999999992E-3</v>
      </c>
      <c r="AM518" s="9">
        <f>K518-'Processed Potentiostat'!$J$3</f>
        <v>-4.4611111000000001</v>
      </c>
    </row>
    <row r="519" spans="1:39" x14ac:dyDescent="0.35">
      <c r="A519">
        <v>2</v>
      </c>
      <c r="B519">
        <v>0</v>
      </c>
      <c r="C519">
        <v>0</v>
      </c>
      <c r="D519">
        <v>0</v>
      </c>
      <c r="E519">
        <v>0</v>
      </c>
      <c r="F519">
        <v>0</v>
      </c>
      <c r="G519">
        <v>0</v>
      </c>
      <c r="H519" s="9">
        <v>458.06198842838</v>
      </c>
      <c r="I519" s="9">
        <v>-1.8200855</v>
      </c>
      <c r="J519" s="9">
        <v>-1.8201079</v>
      </c>
      <c r="K519" s="9">
        <v>-4.4610348000000002</v>
      </c>
      <c r="L519" s="9">
        <v>-0.52092538014907297</v>
      </c>
      <c r="M519" s="9">
        <v>-1.8753314000000001</v>
      </c>
      <c r="N519" s="9">
        <v>-1.8753314000000001</v>
      </c>
      <c r="O519" s="9">
        <v>-0.52092538014907297</v>
      </c>
      <c r="P519">
        <v>0</v>
      </c>
      <c r="Q519" s="9">
        <v>68.849991000000003</v>
      </c>
      <c r="R519" s="9">
        <v>-1.21190210914612E-3</v>
      </c>
      <c r="S519" s="9">
        <v>0.52092538014907297</v>
      </c>
      <c r="T519" s="9">
        <v>0</v>
      </c>
      <c r="U519" s="9">
        <v>0.52092538014907297</v>
      </c>
      <c r="V519" s="9" t="s">
        <v>97</v>
      </c>
      <c r="W519" s="9">
        <v>0</v>
      </c>
      <c r="X519" s="9">
        <v>8.1195645000000007E-3</v>
      </c>
      <c r="AM519" s="9">
        <f>K519-'Processed Potentiostat'!$J$3</f>
        <v>-4.4610348000000002</v>
      </c>
    </row>
    <row r="520" spans="1:39" x14ac:dyDescent="0.35">
      <c r="A520">
        <v>2</v>
      </c>
      <c r="B520">
        <v>0</v>
      </c>
      <c r="C520">
        <v>0</v>
      </c>
      <c r="D520">
        <v>0</v>
      </c>
      <c r="E520">
        <v>0</v>
      </c>
      <c r="F520">
        <v>0</v>
      </c>
      <c r="G520">
        <v>0</v>
      </c>
      <c r="H520" s="9">
        <v>459.06198840311799</v>
      </c>
      <c r="I520" s="9">
        <v>-1.8198695</v>
      </c>
      <c r="J520" s="9">
        <v>-1.8199666000000001</v>
      </c>
      <c r="K520" s="9">
        <v>-4.2264233000000004</v>
      </c>
      <c r="L520" s="9">
        <v>-0.52210731423086498</v>
      </c>
      <c r="M520" s="9">
        <v>-1.8795862999999999</v>
      </c>
      <c r="N520" s="9">
        <v>-1.8795862999999999</v>
      </c>
      <c r="O520" s="9">
        <v>-0.52210731423086498</v>
      </c>
      <c r="P520">
        <v>0</v>
      </c>
      <c r="Q520" s="9">
        <v>68.849991000000003</v>
      </c>
      <c r="R520" s="9">
        <v>-1.1819340817927899E-3</v>
      </c>
      <c r="S520" s="9">
        <v>0.52210731423086498</v>
      </c>
      <c r="T520" s="9">
        <v>0</v>
      </c>
      <c r="U520" s="9">
        <v>0.52210731423086498</v>
      </c>
      <c r="V520" s="9" t="s">
        <v>97</v>
      </c>
      <c r="W520" s="9">
        <v>0</v>
      </c>
      <c r="X520" s="9">
        <v>7.6919490999999996E-3</v>
      </c>
      <c r="AM520" s="9">
        <f>K520-'Processed Potentiostat'!$J$3</f>
        <v>-4.2264233000000004</v>
      </c>
    </row>
    <row r="521" spans="1:39" x14ac:dyDescent="0.35">
      <c r="A521">
        <v>2</v>
      </c>
      <c r="B521">
        <v>0</v>
      </c>
      <c r="C521">
        <v>0</v>
      </c>
      <c r="D521">
        <v>0</v>
      </c>
      <c r="E521">
        <v>0</v>
      </c>
      <c r="F521">
        <v>0</v>
      </c>
      <c r="G521">
        <v>0</v>
      </c>
      <c r="H521" s="9">
        <v>460.06198837785598</v>
      </c>
      <c r="I521" s="9">
        <v>-1.8201392999999999</v>
      </c>
      <c r="J521" s="9">
        <v>-1.8202210999999999</v>
      </c>
      <c r="K521" s="9">
        <v>-3.8153100000000002</v>
      </c>
      <c r="L521" s="9">
        <v>-0.52329177824371298</v>
      </c>
      <c r="M521" s="9">
        <v>-1.8838505000000001</v>
      </c>
      <c r="N521" s="9">
        <v>-1.8838505000000001</v>
      </c>
      <c r="O521" s="9">
        <v>-0.52329177824371298</v>
      </c>
      <c r="P521">
        <v>0</v>
      </c>
      <c r="Q521" s="9">
        <v>68.849991000000003</v>
      </c>
      <c r="R521" s="9">
        <v>-1.1844640128479899E-3</v>
      </c>
      <c r="S521" s="9">
        <v>0.52329177824371298</v>
      </c>
      <c r="T521" s="9">
        <v>0</v>
      </c>
      <c r="U521" s="9">
        <v>0.52329177824371298</v>
      </c>
      <c r="V521" s="9" t="s">
        <v>97</v>
      </c>
      <c r="W521" s="9">
        <v>0</v>
      </c>
      <c r="X521" s="9">
        <v>6.9447075999999998E-3</v>
      </c>
      <c r="AM521" s="9">
        <f>K521-'Processed Potentiostat'!$J$3</f>
        <v>-3.8153100000000002</v>
      </c>
    </row>
    <row r="522" spans="1:39" x14ac:dyDescent="0.35">
      <c r="A522">
        <v>2</v>
      </c>
      <c r="B522">
        <v>0</v>
      </c>
      <c r="C522">
        <v>0</v>
      </c>
      <c r="D522">
        <v>0</v>
      </c>
      <c r="E522">
        <v>0</v>
      </c>
      <c r="F522">
        <v>0</v>
      </c>
      <c r="G522">
        <v>0</v>
      </c>
      <c r="H522" s="9">
        <v>461.06198835259403</v>
      </c>
      <c r="I522" s="9">
        <v>-1.8199817</v>
      </c>
      <c r="J522" s="9">
        <v>-1.8201400000000001</v>
      </c>
      <c r="K522" s="9">
        <v>-4.2020745000000002</v>
      </c>
      <c r="L522" s="9">
        <v>-0.524458908594992</v>
      </c>
      <c r="M522" s="9">
        <v>-1.8880520999999999</v>
      </c>
      <c r="N522" s="9">
        <v>-1.8880520999999999</v>
      </c>
      <c r="O522" s="9">
        <v>-0.524458908594992</v>
      </c>
      <c r="P522">
        <v>0</v>
      </c>
      <c r="Q522" s="9">
        <v>68.849991000000003</v>
      </c>
      <c r="R522" s="9">
        <v>-1.16713035127857E-3</v>
      </c>
      <c r="S522" s="9">
        <v>0.524458908594992</v>
      </c>
      <c r="T522" s="9">
        <v>0</v>
      </c>
      <c r="U522" s="9">
        <v>0.524458908594992</v>
      </c>
      <c r="V522" s="9" t="s">
        <v>97</v>
      </c>
      <c r="W522" s="9">
        <v>0</v>
      </c>
      <c r="X522" s="9">
        <v>7.6483641999999996E-3</v>
      </c>
      <c r="AM522" s="9">
        <f>K522-'Processed Potentiostat'!$J$3</f>
        <v>-4.2020745000000002</v>
      </c>
    </row>
    <row r="523" spans="1:39" x14ac:dyDescent="0.35">
      <c r="A523">
        <v>2</v>
      </c>
      <c r="B523">
        <v>0</v>
      </c>
      <c r="C523">
        <v>0</v>
      </c>
      <c r="D523">
        <v>0</v>
      </c>
      <c r="E523">
        <v>0</v>
      </c>
      <c r="F523">
        <v>0</v>
      </c>
      <c r="G523">
        <v>0</v>
      </c>
      <c r="H523" s="9">
        <v>462.06198832733202</v>
      </c>
      <c r="I523" s="9">
        <v>-1.8201039999999999</v>
      </c>
      <c r="J523" s="9">
        <v>-1.8203198</v>
      </c>
      <c r="K523" s="9">
        <v>-4.0680594000000001</v>
      </c>
      <c r="L523" s="9">
        <v>-0.52567331880303203</v>
      </c>
      <c r="M523" s="9">
        <v>-1.8924240000000001</v>
      </c>
      <c r="N523" s="9">
        <v>-1.8924240000000001</v>
      </c>
      <c r="O523" s="9">
        <v>-0.52567331880303203</v>
      </c>
      <c r="P523">
        <v>0</v>
      </c>
      <c r="Q523" s="9">
        <v>68.849991000000003</v>
      </c>
      <c r="R523" s="9">
        <v>-1.2144102080398E-3</v>
      </c>
      <c r="S523" s="9">
        <v>0.52567331880303203</v>
      </c>
      <c r="T523" s="9">
        <v>0</v>
      </c>
      <c r="U523" s="9">
        <v>0.52567331880303203</v>
      </c>
      <c r="V523" s="9" t="s">
        <v>97</v>
      </c>
      <c r="W523" s="9">
        <v>0</v>
      </c>
      <c r="X523" s="9">
        <v>7.4051687999999996E-3</v>
      </c>
      <c r="AM523" s="9">
        <f>K523-'Processed Potentiostat'!$J$3</f>
        <v>-4.0680594000000001</v>
      </c>
    </row>
    <row r="524" spans="1:39" x14ac:dyDescent="0.35">
      <c r="A524">
        <v>2</v>
      </c>
      <c r="B524">
        <v>0</v>
      </c>
      <c r="C524">
        <v>0</v>
      </c>
      <c r="D524">
        <v>0</v>
      </c>
      <c r="E524">
        <v>0</v>
      </c>
      <c r="F524">
        <v>0</v>
      </c>
      <c r="G524">
        <v>0</v>
      </c>
      <c r="H524" s="9">
        <v>463.06198830206898</v>
      </c>
      <c r="I524" s="9">
        <v>-1.8198780000000001</v>
      </c>
      <c r="J524" s="9">
        <v>-1.8199106</v>
      </c>
      <c r="K524" s="9">
        <v>-4.0546845999999999</v>
      </c>
      <c r="L524" s="9">
        <v>-0.52681630023043602</v>
      </c>
      <c r="M524" s="9">
        <v>-1.8965387</v>
      </c>
      <c r="N524" s="9">
        <v>-1.8965387</v>
      </c>
      <c r="O524" s="9">
        <v>-0.52681630023043602</v>
      </c>
      <c r="P524">
        <v>0</v>
      </c>
      <c r="Q524" s="9">
        <v>68.849991000000003</v>
      </c>
      <c r="R524" s="9">
        <v>-1.14298142740465E-3</v>
      </c>
      <c r="S524" s="9">
        <v>0.52681630023043602</v>
      </c>
      <c r="T524" s="9">
        <v>0</v>
      </c>
      <c r="U524" s="9">
        <v>0.52681630023043602</v>
      </c>
      <c r="V524" s="9" t="s">
        <v>97</v>
      </c>
      <c r="W524" s="9">
        <v>0</v>
      </c>
      <c r="X524" s="9">
        <v>7.3791635E-3</v>
      </c>
      <c r="AM524" s="9">
        <f>K524-'Processed Potentiostat'!$J$3</f>
        <v>-4.0546845999999999</v>
      </c>
    </row>
    <row r="525" spans="1:39" x14ac:dyDescent="0.35">
      <c r="A525">
        <v>2</v>
      </c>
      <c r="B525">
        <v>0</v>
      </c>
      <c r="C525">
        <v>0</v>
      </c>
      <c r="D525">
        <v>0</v>
      </c>
      <c r="E525">
        <v>0</v>
      </c>
      <c r="F525">
        <v>0</v>
      </c>
      <c r="G525">
        <v>0</v>
      </c>
      <c r="H525" s="9">
        <v>464.06198827680703</v>
      </c>
      <c r="I525" s="9">
        <v>-1.8200474</v>
      </c>
      <c r="J525" s="9">
        <v>-1.8201776000000001</v>
      </c>
      <c r="K525" s="9">
        <v>-4.2117905999999996</v>
      </c>
      <c r="L525" s="9">
        <v>-0.527943112800902</v>
      </c>
      <c r="M525" s="9">
        <v>-1.9005951999999999</v>
      </c>
      <c r="N525" s="9">
        <v>-1.9005951999999999</v>
      </c>
      <c r="O525" s="9">
        <v>-0.527943112800902</v>
      </c>
      <c r="P525">
        <v>0</v>
      </c>
      <c r="Q525" s="9">
        <v>68.849991000000003</v>
      </c>
      <c r="R525" s="9">
        <v>-1.1268125704658699E-3</v>
      </c>
      <c r="S525" s="9">
        <v>0.527943112800902</v>
      </c>
      <c r="T525" s="9">
        <v>0</v>
      </c>
      <c r="U525" s="9">
        <v>0.527943112800902</v>
      </c>
      <c r="V525" s="9" t="s">
        <v>97</v>
      </c>
      <c r="W525" s="9">
        <v>0</v>
      </c>
      <c r="X525" s="9">
        <v>7.6662064999999998E-3</v>
      </c>
      <c r="AM525" s="9">
        <f>K525-'Processed Potentiostat'!$J$3</f>
        <v>-4.2117905999999996</v>
      </c>
    </row>
    <row r="526" spans="1:39" x14ac:dyDescent="0.35">
      <c r="A526">
        <v>2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 s="9">
        <v>465.06198825154502</v>
      </c>
      <c r="I526" s="9">
        <v>-1.8201191000000001</v>
      </c>
      <c r="J526" s="9">
        <v>-1.8202514999999999</v>
      </c>
      <c r="K526" s="9">
        <v>-4.1459079000000001</v>
      </c>
      <c r="L526" s="9">
        <v>-0.52910477879488405</v>
      </c>
      <c r="M526" s="9">
        <v>-1.9047772000000001</v>
      </c>
      <c r="N526" s="9">
        <v>-1.9047772000000001</v>
      </c>
      <c r="O526" s="9">
        <v>-0.52910477879488405</v>
      </c>
      <c r="P526">
        <v>0</v>
      </c>
      <c r="Q526" s="9">
        <v>68.849991000000003</v>
      </c>
      <c r="R526" s="9">
        <v>-1.1616659939819301E-3</v>
      </c>
      <c r="S526" s="9">
        <v>0.52910477879488405</v>
      </c>
      <c r="T526" s="9">
        <v>0</v>
      </c>
      <c r="U526" s="9">
        <v>0.52910477879488405</v>
      </c>
      <c r="V526" s="9" t="s">
        <v>97</v>
      </c>
      <c r="W526" s="9">
        <v>0</v>
      </c>
      <c r="X526" s="9">
        <v>7.5465947999999996E-3</v>
      </c>
      <c r="AM526" s="9">
        <f>K526-'Processed Potentiostat'!$J$3</f>
        <v>-4.1459079000000001</v>
      </c>
    </row>
    <row r="527" spans="1:39" x14ac:dyDescent="0.35">
      <c r="A527">
        <v>2</v>
      </c>
      <c r="B527">
        <v>0</v>
      </c>
      <c r="C527">
        <v>0</v>
      </c>
      <c r="D527">
        <v>0</v>
      </c>
      <c r="E527">
        <v>0</v>
      </c>
      <c r="F527">
        <v>0</v>
      </c>
      <c r="G527">
        <v>0</v>
      </c>
      <c r="H527" s="9">
        <v>466.06198822628301</v>
      </c>
      <c r="I527" s="9">
        <v>-1.8198422999999999</v>
      </c>
      <c r="J527" s="9">
        <v>-1.8199573</v>
      </c>
      <c r="K527" s="9">
        <v>-4.2064180000000002</v>
      </c>
      <c r="L527" s="9">
        <v>-0.53024469900788196</v>
      </c>
      <c r="M527" s="9">
        <v>-1.9088809</v>
      </c>
      <c r="N527" s="9">
        <v>-1.9088809</v>
      </c>
      <c r="O527" s="9">
        <v>-0.53024469900788196</v>
      </c>
      <c r="P527">
        <v>0</v>
      </c>
      <c r="Q527" s="9">
        <v>68.849991000000003</v>
      </c>
      <c r="R527" s="9">
        <v>-1.1399202129972401E-3</v>
      </c>
      <c r="S527" s="9">
        <v>0.53024469900788196</v>
      </c>
      <c r="T527" s="9">
        <v>0</v>
      </c>
      <c r="U527" s="9">
        <v>0.53024469900788196</v>
      </c>
      <c r="V527" s="9" t="s">
        <v>97</v>
      </c>
      <c r="W527" s="9">
        <v>0</v>
      </c>
      <c r="X527" s="9">
        <v>7.6555008999999999E-3</v>
      </c>
      <c r="AM527" s="9">
        <f>K527-'Processed Potentiostat'!$J$3</f>
        <v>-4.2064180000000002</v>
      </c>
    </row>
    <row r="528" spans="1:39" x14ac:dyDescent="0.35">
      <c r="A528">
        <v>2</v>
      </c>
      <c r="B528">
        <v>0</v>
      </c>
      <c r="C528">
        <v>0</v>
      </c>
      <c r="D528">
        <v>0</v>
      </c>
      <c r="E528">
        <v>0</v>
      </c>
      <c r="F528">
        <v>0</v>
      </c>
      <c r="G528">
        <v>0</v>
      </c>
      <c r="H528" s="9">
        <v>467.06198820102099</v>
      </c>
      <c r="I528" s="9">
        <v>-1.8199513</v>
      </c>
      <c r="J528" s="9">
        <v>-1.8199803999999999</v>
      </c>
      <c r="K528" s="9">
        <v>-4.5353006999999996</v>
      </c>
      <c r="L528" s="9">
        <v>-0.53141711646841605</v>
      </c>
      <c r="M528" s="9">
        <v>-1.9131016999999999</v>
      </c>
      <c r="N528" s="9">
        <v>-1.9131016999999999</v>
      </c>
      <c r="O528" s="9">
        <v>-0.53141711646841605</v>
      </c>
      <c r="P528">
        <v>0</v>
      </c>
      <c r="Q528" s="9">
        <v>68.849991000000003</v>
      </c>
      <c r="R528" s="9">
        <v>-1.1724174605343099E-3</v>
      </c>
      <c r="S528" s="9">
        <v>0.53141711646841605</v>
      </c>
      <c r="T528" s="9">
        <v>0</v>
      </c>
      <c r="U528" s="9">
        <v>0.53141711646841605</v>
      </c>
      <c r="V528" s="9" t="s">
        <v>97</v>
      </c>
      <c r="W528" s="9">
        <v>0</v>
      </c>
      <c r="X528" s="9">
        <v>8.2541582999999998E-3</v>
      </c>
      <c r="AM528" s="9">
        <f>K528-'Processed Potentiostat'!$J$3</f>
        <v>-4.5353006999999996</v>
      </c>
    </row>
    <row r="529" spans="1:39" x14ac:dyDescent="0.35">
      <c r="A529">
        <v>2</v>
      </c>
      <c r="B529">
        <v>0</v>
      </c>
      <c r="C529">
        <v>0</v>
      </c>
      <c r="D529">
        <v>0</v>
      </c>
      <c r="E529">
        <v>0</v>
      </c>
      <c r="F529">
        <v>0</v>
      </c>
      <c r="G529">
        <v>0</v>
      </c>
      <c r="H529" s="9">
        <v>468.06198817575898</v>
      </c>
      <c r="I529" s="9">
        <v>-1.8201365</v>
      </c>
      <c r="J529" s="9">
        <v>-1.8202354999999999</v>
      </c>
      <c r="K529" s="9">
        <v>-4.3038138999999997</v>
      </c>
      <c r="L529" s="9">
        <v>-0.532701490621315</v>
      </c>
      <c r="M529" s="9">
        <v>-1.9177253000000001</v>
      </c>
      <c r="N529" s="9">
        <v>-1.9177253000000001</v>
      </c>
      <c r="O529" s="9">
        <v>-0.532701490621315</v>
      </c>
      <c r="P529">
        <v>0</v>
      </c>
      <c r="Q529" s="9">
        <v>68.849991000000003</v>
      </c>
      <c r="R529" s="9">
        <v>-1.2843741528988299E-3</v>
      </c>
      <c r="S529" s="9">
        <v>0.532701490621315</v>
      </c>
      <c r="T529" s="9">
        <v>0</v>
      </c>
      <c r="U529" s="9">
        <v>0.532701490621315</v>
      </c>
      <c r="V529" s="9" t="s">
        <v>97</v>
      </c>
      <c r="W529" s="9">
        <v>0</v>
      </c>
      <c r="X529" s="9">
        <v>7.8339549000000005E-3</v>
      </c>
      <c r="AM529" s="9">
        <f>K529-'Processed Potentiostat'!$J$3</f>
        <v>-4.3038138999999997</v>
      </c>
    </row>
    <row r="530" spans="1:39" x14ac:dyDescent="0.35">
      <c r="A530">
        <v>2</v>
      </c>
      <c r="B530">
        <v>0</v>
      </c>
      <c r="C530">
        <v>0</v>
      </c>
      <c r="D530">
        <v>0</v>
      </c>
      <c r="E530">
        <v>0</v>
      </c>
      <c r="F530">
        <v>0</v>
      </c>
      <c r="G530">
        <v>0</v>
      </c>
      <c r="H530" s="9">
        <v>469.06198815049697</v>
      </c>
      <c r="I530" s="9">
        <v>-1.8200177</v>
      </c>
      <c r="J530" s="9">
        <v>-1.8200551</v>
      </c>
      <c r="K530" s="9">
        <v>-4.6696963</v>
      </c>
      <c r="L530" s="9">
        <v>-0.53397406454092899</v>
      </c>
      <c r="M530" s="9">
        <v>-1.9223067</v>
      </c>
      <c r="N530" s="9">
        <v>-1.9223067</v>
      </c>
      <c r="O530" s="9">
        <v>-0.53397406454092899</v>
      </c>
      <c r="P530">
        <v>0</v>
      </c>
      <c r="Q530" s="9">
        <v>68.849991000000003</v>
      </c>
      <c r="R530" s="9">
        <v>-1.2725739196141001E-3</v>
      </c>
      <c r="S530" s="9">
        <v>0.53397406454092899</v>
      </c>
      <c r="T530" s="9">
        <v>0</v>
      </c>
      <c r="U530" s="9">
        <v>0.53397406454092899</v>
      </c>
      <c r="V530" s="9" t="s">
        <v>97</v>
      </c>
      <c r="W530" s="9">
        <v>0</v>
      </c>
      <c r="X530" s="9">
        <v>8.4991045000000001E-3</v>
      </c>
      <c r="AM530" s="9">
        <f>K530-'Processed Potentiostat'!$J$3</f>
        <v>-4.6696963</v>
      </c>
    </row>
    <row r="531" spans="1:39" x14ac:dyDescent="0.35">
      <c r="A531">
        <v>2</v>
      </c>
      <c r="B531">
        <v>0</v>
      </c>
      <c r="C531">
        <v>0</v>
      </c>
      <c r="D531">
        <v>0</v>
      </c>
      <c r="E531">
        <v>0</v>
      </c>
      <c r="F531">
        <v>0</v>
      </c>
      <c r="G531">
        <v>0</v>
      </c>
      <c r="H531" s="9">
        <v>470.06198812523502</v>
      </c>
      <c r="I531" s="9">
        <v>-1.8199829999999999</v>
      </c>
      <c r="J531" s="9">
        <v>-1.8202095</v>
      </c>
      <c r="K531" s="9">
        <v>-3.9432662000000001</v>
      </c>
      <c r="L531" s="9">
        <v>-0.53517783700647603</v>
      </c>
      <c r="M531" s="9">
        <v>-1.9266403000000001</v>
      </c>
      <c r="N531" s="9">
        <v>-1.9266403000000001</v>
      </c>
      <c r="O531" s="9">
        <v>-0.53517783700647603</v>
      </c>
      <c r="P531">
        <v>0</v>
      </c>
      <c r="Q531" s="9">
        <v>68.849991000000003</v>
      </c>
      <c r="R531" s="9">
        <v>-1.2037724655469199E-3</v>
      </c>
      <c r="S531" s="9">
        <v>0.53517783700647603</v>
      </c>
      <c r="T531" s="9">
        <v>0</v>
      </c>
      <c r="U531" s="9">
        <v>0.53517783700647603</v>
      </c>
      <c r="V531" s="9" t="s">
        <v>97</v>
      </c>
      <c r="W531" s="9">
        <v>0</v>
      </c>
      <c r="X531" s="9">
        <v>7.1775703999999996E-3</v>
      </c>
      <c r="AM531" s="9">
        <f>K531-'Processed Potentiostat'!$J$3</f>
        <v>-3.9432662000000001</v>
      </c>
    </row>
    <row r="532" spans="1:39" x14ac:dyDescent="0.35">
      <c r="A532">
        <v>2</v>
      </c>
      <c r="B532">
        <v>0</v>
      </c>
      <c r="C532">
        <v>0</v>
      </c>
      <c r="D532">
        <v>0</v>
      </c>
      <c r="E532">
        <v>0</v>
      </c>
      <c r="F532">
        <v>0</v>
      </c>
      <c r="G532">
        <v>0</v>
      </c>
      <c r="H532" s="9">
        <v>471.06198809997301</v>
      </c>
      <c r="I532" s="9">
        <v>-1.8199206999999999</v>
      </c>
      <c r="J532" s="9">
        <v>-1.8199862</v>
      </c>
      <c r="K532" s="9">
        <v>-4.6572747000000003</v>
      </c>
      <c r="L532" s="9">
        <v>-0.53637345833722705</v>
      </c>
      <c r="M532" s="9">
        <v>-1.9309444</v>
      </c>
      <c r="N532" s="9">
        <v>-1.9309444</v>
      </c>
      <c r="O532" s="9">
        <v>-0.53637345833722705</v>
      </c>
      <c r="P532">
        <v>0</v>
      </c>
      <c r="Q532" s="9">
        <v>68.849991000000003</v>
      </c>
      <c r="R532" s="9">
        <v>-1.1956213307513499E-3</v>
      </c>
      <c r="S532" s="9">
        <v>0.53637345833722705</v>
      </c>
      <c r="T532" s="9">
        <v>0</v>
      </c>
      <c r="U532" s="9">
        <v>0.53637345833722705</v>
      </c>
      <c r="V532" s="9" t="s">
        <v>97</v>
      </c>
      <c r="W532" s="9">
        <v>0</v>
      </c>
      <c r="X532" s="9">
        <v>8.4761763000000007E-3</v>
      </c>
      <c r="AM532" s="9">
        <f>K532-'Processed Potentiostat'!$J$3</f>
        <v>-4.6572747000000003</v>
      </c>
    </row>
    <row r="533" spans="1:39" x14ac:dyDescent="0.35">
      <c r="A533">
        <v>2</v>
      </c>
      <c r="B533">
        <v>0</v>
      </c>
      <c r="C533">
        <v>0</v>
      </c>
      <c r="D533">
        <v>0</v>
      </c>
      <c r="E533">
        <v>0</v>
      </c>
      <c r="F533">
        <v>0</v>
      </c>
      <c r="G533">
        <v>0</v>
      </c>
      <c r="H533" s="9">
        <v>472.06198807470997</v>
      </c>
      <c r="I533" s="9">
        <v>-1.8201227</v>
      </c>
      <c r="J533" s="9">
        <v>-1.8202813</v>
      </c>
      <c r="K533" s="9">
        <v>-4.4735332000000003</v>
      </c>
      <c r="L533" s="9">
        <v>-0.53758113449354905</v>
      </c>
      <c r="M533" s="9">
        <v>-1.9352921000000001</v>
      </c>
      <c r="N533" s="9">
        <v>-1.9352921000000001</v>
      </c>
      <c r="O533" s="9">
        <v>-0.53758113449354905</v>
      </c>
      <c r="P533">
        <v>0</v>
      </c>
      <c r="Q533" s="9">
        <v>68.849991000000003</v>
      </c>
      <c r="R533" s="9">
        <v>-1.2076761563222199E-3</v>
      </c>
      <c r="S533" s="9">
        <v>0.53758113449354905</v>
      </c>
      <c r="T533" s="9">
        <v>0</v>
      </c>
      <c r="U533" s="9">
        <v>0.53758113449354905</v>
      </c>
      <c r="V533" s="9" t="s">
        <v>97</v>
      </c>
      <c r="W533" s="9">
        <v>0</v>
      </c>
      <c r="X533" s="9">
        <v>8.1430888E-3</v>
      </c>
      <c r="AM533" s="9">
        <f>K533-'Processed Potentiostat'!$J$3</f>
        <v>-4.4735332000000003</v>
      </c>
    </row>
    <row r="534" spans="1:39" x14ac:dyDescent="0.35">
      <c r="A534">
        <v>2</v>
      </c>
      <c r="B534">
        <v>0</v>
      </c>
      <c r="C534">
        <v>0</v>
      </c>
      <c r="D534">
        <v>0</v>
      </c>
      <c r="E534">
        <v>0</v>
      </c>
      <c r="F534">
        <v>0</v>
      </c>
      <c r="G534">
        <v>0</v>
      </c>
      <c r="H534" s="9">
        <v>473.06198804944802</v>
      </c>
      <c r="I534" s="9">
        <v>-1.8200814999999999</v>
      </c>
      <c r="J534" s="9">
        <v>-1.8202269</v>
      </c>
      <c r="K534" s="9">
        <v>-4.2156776999999996</v>
      </c>
      <c r="L534" s="9">
        <v>-0.53880170033506503</v>
      </c>
      <c r="M534" s="9">
        <v>-1.9396861999999999</v>
      </c>
      <c r="N534" s="9">
        <v>-1.9396861999999999</v>
      </c>
      <c r="O534" s="9">
        <v>-0.53880170033506503</v>
      </c>
      <c r="P534">
        <v>0</v>
      </c>
      <c r="Q534" s="9">
        <v>68.849991000000003</v>
      </c>
      <c r="R534" s="9">
        <v>-1.2205658415157499E-3</v>
      </c>
      <c r="S534" s="9">
        <v>0.53880170033506503</v>
      </c>
      <c r="T534" s="9">
        <v>0</v>
      </c>
      <c r="U534" s="9">
        <v>0.53880170033506503</v>
      </c>
      <c r="V534" s="9" t="s">
        <v>97</v>
      </c>
      <c r="W534" s="9">
        <v>0</v>
      </c>
      <c r="X534" s="9">
        <v>7.6734899000000002E-3</v>
      </c>
      <c r="AM534" s="9">
        <f>K534-'Processed Potentiostat'!$J$3</f>
        <v>-4.2156776999999996</v>
      </c>
    </row>
    <row r="535" spans="1:39" x14ac:dyDescent="0.35">
      <c r="A535">
        <v>2</v>
      </c>
      <c r="B535">
        <v>0</v>
      </c>
      <c r="C535">
        <v>0</v>
      </c>
      <c r="D535">
        <v>0</v>
      </c>
      <c r="E535">
        <v>0</v>
      </c>
      <c r="F535">
        <v>0</v>
      </c>
      <c r="G535">
        <v>0</v>
      </c>
      <c r="H535" s="9">
        <v>474.06198802418601</v>
      </c>
      <c r="I535" s="9">
        <v>-1.8201096999999999</v>
      </c>
      <c r="J535" s="9">
        <v>-1.8203353</v>
      </c>
      <c r="K535" s="9">
        <v>-3.9931071</v>
      </c>
      <c r="L535" s="9">
        <v>-0.54001363487818499</v>
      </c>
      <c r="M535" s="9">
        <v>-1.9440491</v>
      </c>
      <c r="N535" s="9">
        <v>-1.9440491</v>
      </c>
      <c r="O535" s="9">
        <v>-0.54001363487818499</v>
      </c>
      <c r="P535">
        <v>0</v>
      </c>
      <c r="Q535" s="9">
        <v>68.849991000000003</v>
      </c>
      <c r="R535" s="9">
        <v>-1.21193454311963E-3</v>
      </c>
      <c r="S535" s="9">
        <v>0.54001363487818499</v>
      </c>
      <c r="T535" s="9">
        <v>0</v>
      </c>
      <c r="U535" s="9">
        <v>0.54001363487818499</v>
      </c>
      <c r="V535" s="9" t="s">
        <v>97</v>
      </c>
      <c r="W535" s="9">
        <v>0</v>
      </c>
      <c r="X535" s="9">
        <v>7.2687938999999998E-3</v>
      </c>
      <c r="AM535" s="9">
        <f>K535-'Processed Potentiostat'!$J$3</f>
        <v>-3.9931071</v>
      </c>
    </row>
    <row r="536" spans="1:39" x14ac:dyDescent="0.35">
      <c r="A536">
        <v>2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 s="9">
        <v>475.061987998924</v>
      </c>
      <c r="I536" s="9">
        <v>-1.8198614</v>
      </c>
      <c r="J536" s="9">
        <v>-1.8199141000000001</v>
      </c>
      <c r="K536" s="9">
        <v>-4.0279350000000003</v>
      </c>
      <c r="L536" s="9">
        <v>-0.54113835658605802</v>
      </c>
      <c r="M536" s="9">
        <v>-1.9480980999999999</v>
      </c>
      <c r="N536" s="9">
        <v>-1.9480980999999999</v>
      </c>
      <c r="O536" s="9">
        <v>-0.54113835658605802</v>
      </c>
      <c r="P536">
        <v>0</v>
      </c>
      <c r="Q536" s="9">
        <v>68.849991000000003</v>
      </c>
      <c r="R536" s="9">
        <v>-1.1247217078738101E-3</v>
      </c>
      <c r="S536" s="9">
        <v>0.54113835658605802</v>
      </c>
      <c r="T536" s="9">
        <v>0</v>
      </c>
      <c r="U536" s="9">
        <v>0.54113835658605802</v>
      </c>
      <c r="V536" s="9" t="s">
        <v>97</v>
      </c>
      <c r="W536" s="9">
        <v>0</v>
      </c>
      <c r="X536" s="9">
        <v>7.3304959000000001E-3</v>
      </c>
      <c r="AM536" s="9">
        <f>K536-'Processed Potentiostat'!$J$3</f>
        <v>-4.0279350000000003</v>
      </c>
    </row>
    <row r="537" spans="1:39" x14ac:dyDescent="0.35">
      <c r="A537">
        <v>2</v>
      </c>
      <c r="B537">
        <v>0</v>
      </c>
      <c r="C537">
        <v>0</v>
      </c>
      <c r="D537">
        <v>0</v>
      </c>
      <c r="E537">
        <v>0</v>
      </c>
      <c r="F537">
        <v>0</v>
      </c>
      <c r="G537">
        <v>0</v>
      </c>
      <c r="H537" s="9">
        <v>476.06198797366199</v>
      </c>
      <c r="I537" s="9">
        <v>-1.8199244000000001</v>
      </c>
      <c r="J537" s="9">
        <v>-1.8201160000000001</v>
      </c>
      <c r="K537" s="9">
        <v>-4.5115232000000001</v>
      </c>
      <c r="L537" s="9">
        <v>-0.54228560345052301</v>
      </c>
      <c r="M537" s="9">
        <v>-1.9522282</v>
      </c>
      <c r="N537" s="9">
        <v>-1.9522282</v>
      </c>
      <c r="O537" s="9">
        <v>-0.54228560345052301</v>
      </c>
      <c r="P537">
        <v>0</v>
      </c>
      <c r="Q537" s="9">
        <v>68.849991000000003</v>
      </c>
      <c r="R537" s="9">
        <v>-1.1472468644645401E-3</v>
      </c>
      <c r="S537" s="9">
        <v>0.54228560345052301</v>
      </c>
      <c r="T537" s="9">
        <v>0</v>
      </c>
      <c r="U537" s="9">
        <v>0.54228560345052301</v>
      </c>
      <c r="V537" s="9" t="s">
        <v>97</v>
      </c>
      <c r="W537" s="9">
        <v>0</v>
      </c>
      <c r="X537" s="9">
        <v>8.2114962999999992E-3</v>
      </c>
      <c r="AM537" s="9">
        <f>K537-'Processed Potentiostat'!$J$3</f>
        <v>-4.5115232000000001</v>
      </c>
    </row>
    <row r="538" spans="1:39" x14ac:dyDescent="0.35">
      <c r="A538">
        <v>2</v>
      </c>
      <c r="B538">
        <v>0</v>
      </c>
      <c r="C538">
        <v>0</v>
      </c>
      <c r="D538">
        <v>0</v>
      </c>
      <c r="E538">
        <v>0</v>
      </c>
      <c r="F538">
        <v>0</v>
      </c>
      <c r="G538">
        <v>0</v>
      </c>
      <c r="H538" s="9">
        <v>477.06198794839997</v>
      </c>
      <c r="I538" s="9">
        <v>-1.8200354999999999</v>
      </c>
      <c r="J538" s="9">
        <v>-1.8201385000000001</v>
      </c>
      <c r="K538" s="9">
        <v>-4.1618738000000004</v>
      </c>
      <c r="L538" s="9">
        <v>-0.54343388077782195</v>
      </c>
      <c r="M538" s="9">
        <v>-1.9563619999999999</v>
      </c>
      <c r="N538" s="9">
        <v>-1.9563619999999999</v>
      </c>
      <c r="O538" s="9">
        <v>-0.54343388077782195</v>
      </c>
      <c r="P538">
        <v>0</v>
      </c>
      <c r="Q538" s="9">
        <v>68.849991000000003</v>
      </c>
      <c r="R538" s="9">
        <v>-1.1482773272991601E-3</v>
      </c>
      <c r="S538" s="9">
        <v>0.54343388077782195</v>
      </c>
      <c r="T538" s="9">
        <v>0</v>
      </c>
      <c r="U538" s="9">
        <v>0.54343388077782195</v>
      </c>
      <c r="V538" s="9" t="s">
        <v>97</v>
      </c>
      <c r="W538" s="9">
        <v>0</v>
      </c>
      <c r="X538" s="9">
        <v>7.5751864000000004E-3</v>
      </c>
      <c r="AM538" s="9">
        <f>K538-'Processed Potentiostat'!$J$3</f>
        <v>-4.1618738000000004</v>
      </c>
    </row>
    <row r="539" spans="1:39" x14ac:dyDescent="0.35">
      <c r="A539">
        <v>2</v>
      </c>
      <c r="B539">
        <v>0</v>
      </c>
      <c r="C539">
        <v>0</v>
      </c>
      <c r="D539">
        <v>0</v>
      </c>
      <c r="E539">
        <v>0</v>
      </c>
      <c r="F539">
        <v>0</v>
      </c>
      <c r="G539">
        <v>0</v>
      </c>
      <c r="H539" s="9">
        <v>478.06198792313802</v>
      </c>
      <c r="I539" s="9">
        <v>-1.8198806999999999</v>
      </c>
      <c r="J539" s="9">
        <v>-1.8200638</v>
      </c>
      <c r="K539" s="9">
        <v>-3.9374739999999999</v>
      </c>
      <c r="L539" s="9">
        <v>-0.544580335640933</v>
      </c>
      <c r="M539" s="9">
        <v>-1.9604892</v>
      </c>
      <c r="N539" s="9">
        <v>-1.9604892</v>
      </c>
      <c r="O539" s="9">
        <v>-0.544580335640933</v>
      </c>
      <c r="P539">
        <v>0</v>
      </c>
      <c r="Q539" s="9">
        <v>68.849991000000003</v>
      </c>
      <c r="R539" s="9">
        <v>-1.1464548631111499E-3</v>
      </c>
      <c r="S539" s="9">
        <v>0.544580335640933</v>
      </c>
      <c r="T539" s="9">
        <v>0</v>
      </c>
      <c r="U539" s="9">
        <v>0.544580335640933</v>
      </c>
      <c r="V539" s="9" t="s">
        <v>97</v>
      </c>
      <c r="W539" s="9">
        <v>0</v>
      </c>
      <c r="X539" s="9">
        <v>7.1664540999999997E-3</v>
      </c>
      <c r="AM539" s="9">
        <f>K539-'Processed Potentiostat'!$J$3</f>
        <v>-3.9374739999999999</v>
      </c>
    </row>
    <row r="540" spans="1:39" x14ac:dyDescent="0.35">
      <c r="A540">
        <v>2</v>
      </c>
      <c r="B540">
        <v>0</v>
      </c>
      <c r="C540">
        <v>0</v>
      </c>
      <c r="D540">
        <v>0</v>
      </c>
      <c r="E540">
        <v>0</v>
      </c>
      <c r="F540">
        <v>0</v>
      </c>
      <c r="G540">
        <v>0</v>
      </c>
      <c r="H540" s="9">
        <v>479.06198789787601</v>
      </c>
      <c r="I540" s="9">
        <v>-1.8201584</v>
      </c>
      <c r="J540" s="9">
        <v>-1.8202575000000001</v>
      </c>
      <c r="K540" s="9">
        <v>-4.1420206999999998</v>
      </c>
      <c r="L540" s="9">
        <v>-0.54570206527634402</v>
      </c>
      <c r="M540" s="9">
        <v>-1.9645275</v>
      </c>
      <c r="N540" s="9">
        <v>-1.9645275</v>
      </c>
      <c r="O540" s="9">
        <v>-0.54570206527634402</v>
      </c>
      <c r="P540">
        <v>0</v>
      </c>
      <c r="Q540" s="9">
        <v>68.849991000000003</v>
      </c>
      <c r="R540" s="9">
        <v>-1.1217296354107901E-3</v>
      </c>
      <c r="S540" s="9">
        <v>0.54570206527634402</v>
      </c>
      <c r="T540" s="9">
        <v>0</v>
      </c>
      <c r="U540" s="9">
        <v>0.54570206527634402</v>
      </c>
      <c r="V540" s="9" t="s">
        <v>97</v>
      </c>
      <c r="W540" s="9">
        <v>0</v>
      </c>
      <c r="X540" s="9">
        <v>7.5395443000000001E-3</v>
      </c>
      <c r="AM540" s="9">
        <f>K540-'Processed Potentiostat'!$J$3</f>
        <v>-4.1420206999999998</v>
      </c>
    </row>
    <row r="541" spans="1:39" x14ac:dyDescent="0.35">
      <c r="A541">
        <v>2</v>
      </c>
      <c r="B541">
        <v>0</v>
      </c>
      <c r="C541">
        <v>0</v>
      </c>
      <c r="D541">
        <v>0</v>
      </c>
      <c r="E541">
        <v>0</v>
      </c>
      <c r="F541">
        <v>0</v>
      </c>
      <c r="G541">
        <v>0</v>
      </c>
      <c r="H541" s="9">
        <v>480.06198787261297</v>
      </c>
      <c r="I541" s="9">
        <v>-1.8201281</v>
      </c>
      <c r="J541" s="9">
        <v>-1.8202320000000001</v>
      </c>
      <c r="K541" s="9">
        <v>-4.4823731999999996</v>
      </c>
      <c r="L541" s="9">
        <v>-0.54688735283817103</v>
      </c>
      <c r="M541" s="9">
        <v>-1.9687945</v>
      </c>
      <c r="N541" s="9">
        <v>-1.9687945</v>
      </c>
      <c r="O541" s="9">
        <v>-0.54688735283817103</v>
      </c>
      <c r="P541">
        <v>0</v>
      </c>
      <c r="Q541" s="9">
        <v>68.849991000000003</v>
      </c>
      <c r="R541" s="9">
        <v>-1.1852875618272301E-3</v>
      </c>
      <c r="S541" s="9">
        <v>0.54688735283817103</v>
      </c>
      <c r="T541" s="9">
        <v>0</v>
      </c>
      <c r="U541" s="9">
        <v>0.54688735283817103</v>
      </c>
      <c r="V541" s="9" t="s">
        <v>97</v>
      </c>
      <c r="W541" s="9">
        <v>0</v>
      </c>
      <c r="X541" s="9">
        <v>8.1589594000000005E-3</v>
      </c>
      <c r="AM541" s="9">
        <f>K541-'Processed Potentiostat'!$J$3</f>
        <v>-4.4823731999999996</v>
      </c>
    </row>
    <row r="542" spans="1:39" x14ac:dyDescent="0.35">
      <c r="A542">
        <v>2</v>
      </c>
      <c r="B542">
        <v>0</v>
      </c>
      <c r="C542">
        <v>0</v>
      </c>
      <c r="D542">
        <v>0</v>
      </c>
      <c r="E542">
        <v>0</v>
      </c>
      <c r="F542">
        <v>0</v>
      </c>
      <c r="G542">
        <v>0</v>
      </c>
      <c r="H542" s="9">
        <v>481.06198784735102</v>
      </c>
      <c r="I542" s="9">
        <v>-1.81986</v>
      </c>
      <c r="J542" s="9">
        <v>-1.8199586999999999</v>
      </c>
      <c r="K542" s="9">
        <v>-4.2694435000000004</v>
      </c>
      <c r="L542" s="9">
        <v>-0.54810664657899999</v>
      </c>
      <c r="M542" s="9">
        <v>-1.9731839</v>
      </c>
      <c r="N542" s="9">
        <v>-1.9731839</v>
      </c>
      <c r="O542" s="9">
        <v>-0.54810664657899999</v>
      </c>
      <c r="P542">
        <v>0</v>
      </c>
      <c r="Q542" s="9">
        <v>68.849991000000003</v>
      </c>
      <c r="R542" s="9">
        <v>-1.2192937408288501E-3</v>
      </c>
      <c r="S542" s="9">
        <v>0.54810664657899999</v>
      </c>
      <c r="T542" s="9">
        <v>0</v>
      </c>
      <c r="U542" s="9">
        <v>0.54810664657899999</v>
      </c>
      <c r="V542" s="9" t="s">
        <v>97</v>
      </c>
      <c r="W542" s="9">
        <v>0</v>
      </c>
      <c r="X542" s="9">
        <v>7.770211E-3</v>
      </c>
      <c r="AM542" s="9">
        <f>K542-'Processed Potentiostat'!$J$3</f>
        <v>-4.2694435000000004</v>
      </c>
    </row>
    <row r="543" spans="1:39" x14ac:dyDescent="0.35">
      <c r="A543">
        <v>2</v>
      </c>
      <c r="B543">
        <v>0</v>
      </c>
      <c r="C543">
        <v>0</v>
      </c>
      <c r="D543">
        <v>0</v>
      </c>
      <c r="E543">
        <v>0</v>
      </c>
      <c r="F543">
        <v>0</v>
      </c>
      <c r="G543">
        <v>0</v>
      </c>
      <c r="H543" s="9">
        <v>482.06198782208901</v>
      </c>
      <c r="I543" s="9">
        <v>-1.8200567000000001</v>
      </c>
      <c r="J543" s="9">
        <v>-1.8199873</v>
      </c>
      <c r="K543" s="9">
        <v>-4.4624825000000001</v>
      </c>
      <c r="L543" s="9">
        <v>-0.54936531067718397</v>
      </c>
      <c r="M543" s="9">
        <v>-1.9777150999999999</v>
      </c>
      <c r="N543" s="9">
        <v>-1.9777150999999999</v>
      </c>
      <c r="O543" s="9">
        <v>-0.54936531067718397</v>
      </c>
      <c r="P543">
        <v>0</v>
      </c>
      <c r="Q543" s="9">
        <v>68.849991000000003</v>
      </c>
      <c r="R543" s="9">
        <v>-1.2586640981833101E-3</v>
      </c>
      <c r="S543" s="9">
        <v>0.54936531067718397</v>
      </c>
      <c r="T543" s="9">
        <v>0</v>
      </c>
      <c r="U543" s="9">
        <v>0.54936531067718397</v>
      </c>
      <c r="V543" s="9" t="s">
        <v>97</v>
      </c>
      <c r="W543" s="9">
        <v>0</v>
      </c>
      <c r="X543" s="9">
        <v>8.1216618000000008E-3</v>
      </c>
      <c r="AM543" s="9">
        <f>K543-'Processed Potentiostat'!$J$3</f>
        <v>-4.4624825000000001</v>
      </c>
    </row>
    <row r="544" spans="1:39" x14ac:dyDescent="0.35">
      <c r="A544">
        <v>2</v>
      </c>
      <c r="B544">
        <v>0</v>
      </c>
      <c r="C544">
        <v>0</v>
      </c>
      <c r="D544">
        <v>0</v>
      </c>
      <c r="E544">
        <v>0</v>
      </c>
      <c r="F544">
        <v>0</v>
      </c>
      <c r="G544">
        <v>0</v>
      </c>
      <c r="H544" s="9">
        <v>483.061987796827</v>
      </c>
      <c r="I544" s="9">
        <v>-1.8201058999999999</v>
      </c>
      <c r="J544" s="9">
        <v>-1.8202056</v>
      </c>
      <c r="K544" s="9">
        <v>-4.6343350000000001</v>
      </c>
      <c r="L544" s="9">
        <v>-0.55066436660930795</v>
      </c>
      <c r="M544" s="9">
        <v>-1.9823917</v>
      </c>
      <c r="N544" s="9">
        <v>-1.9823917</v>
      </c>
      <c r="O544" s="9">
        <v>-0.55066436660930795</v>
      </c>
      <c r="P544">
        <v>0</v>
      </c>
      <c r="Q544" s="9">
        <v>68.849991000000003</v>
      </c>
      <c r="R544" s="9">
        <v>-1.29905593212453E-3</v>
      </c>
      <c r="S544" s="9">
        <v>0.55066436660930795</v>
      </c>
      <c r="T544" s="9">
        <v>0</v>
      </c>
      <c r="U544" s="9">
        <v>0.55066436660930795</v>
      </c>
      <c r="V544" s="9" t="s">
        <v>97</v>
      </c>
      <c r="W544" s="9">
        <v>0</v>
      </c>
      <c r="X544" s="9">
        <v>8.4354420999999992E-3</v>
      </c>
      <c r="AM544" s="9">
        <f>K544-'Processed Potentiostat'!$J$3</f>
        <v>-4.6343350000000001</v>
      </c>
    </row>
    <row r="545" spans="1:39" x14ac:dyDescent="0.35">
      <c r="A545">
        <v>2</v>
      </c>
      <c r="B545">
        <v>0</v>
      </c>
      <c r="C545">
        <v>0</v>
      </c>
      <c r="D545">
        <v>0</v>
      </c>
      <c r="E545">
        <v>0</v>
      </c>
      <c r="F545">
        <v>0</v>
      </c>
      <c r="G545">
        <v>0</v>
      </c>
      <c r="H545" s="9">
        <v>484.06198777156499</v>
      </c>
      <c r="I545" s="9">
        <v>-1.8198487000000001</v>
      </c>
      <c r="J545" s="9">
        <v>-1.8197673999999999</v>
      </c>
      <c r="K545" s="9">
        <v>-4.8218493000000002</v>
      </c>
      <c r="L545" s="9">
        <v>-0.55188354911564397</v>
      </c>
      <c r="M545" s="9">
        <v>-1.9867808</v>
      </c>
      <c r="N545" s="9">
        <v>-1.9867808</v>
      </c>
      <c r="O545" s="9">
        <v>-0.55188354911564397</v>
      </c>
      <c r="P545">
        <v>0</v>
      </c>
      <c r="Q545" s="9">
        <v>68.849991000000003</v>
      </c>
      <c r="R545" s="9">
        <v>-1.2191825063360101E-3</v>
      </c>
      <c r="S545" s="9">
        <v>0.55188354911564397</v>
      </c>
      <c r="T545" s="9">
        <v>0</v>
      </c>
      <c r="U545" s="9">
        <v>0.55188354911564397</v>
      </c>
      <c r="V545" s="9" t="s">
        <v>97</v>
      </c>
      <c r="W545" s="9">
        <v>0</v>
      </c>
      <c r="X545" s="9">
        <v>8.7746438000000006E-3</v>
      </c>
      <c r="AM545" s="9">
        <f>K545-'Processed Potentiostat'!$J$3</f>
        <v>-4.8218493000000002</v>
      </c>
    </row>
    <row r="546" spans="1:39" x14ac:dyDescent="0.35">
      <c r="A546">
        <v>2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 s="9">
        <v>485.06198774630298</v>
      </c>
      <c r="I546" s="9">
        <v>-1.8200886000000001</v>
      </c>
      <c r="J546" s="9">
        <v>-1.820085</v>
      </c>
      <c r="K546" s="9">
        <v>-4.1883182999999997</v>
      </c>
      <c r="L546" s="9">
        <v>-0.55314768718797602</v>
      </c>
      <c r="M546" s="9">
        <v>-1.9913316999999999</v>
      </c>
      <c r="N546" s="9">
        <v>-1.9913316999999999</v>
      </c>
      <c r="O546" s="9">
        <v>-0.55314768718797602</v>
      </c>
      <c r="P546">
        <v>0</v>
      </c>
      <c r="Q546" s="9">
        <v>68.849991000000003</v>
      </c>
      <c r="R546" s="9">
        <v>-1.2641380723318299E-3</v>
      </c>
      <c r="S546" s="9">
        <v>0.55314768718797602</v>
      </c>
      <c r="T546" s="9">
        <v>0</v>
      </c>
      <c r="U546" s="9">
        <v>0.55314768718797602</v>
      </c>
      <c r="V546" s="9" t="s">
        <v>97</v>
      </c>
      <c r="W546" s="9">
        <v>0</v>
      </c>
      <c r="X546" s="9">
        <v>7.6230954999999996E-3</v>
      </c>
      <c r="AM546" s="9">
        <f>K546-'Processed Potentiostat'!$J$3</f>
        <v>-4.1883182999999997</v>
      </c>
    </row>
    <row r="547" spans="1:39" x14ac:dyDescent="0.35">
      <c r="A547">
        <v>2</v>
      </c>
      <c r="B547">
        <v>0</v>
      </c>
      <c r="C547">
        <v>0</v>
      </c>
      <c r="D547">
        <v>0</v>
      </c>
      <c r="E547">
        <v>0</v>
      </c>
      <c r="F547">
        <v>0</v>
      </c>
      <c r="G547">
        <v>0</v>
      </c>
      <c r="H547" s="9">
        <v>486.06198772104102</v>
      </c>
      <c r="I547" s="9">
        <v>-1.8200144</v>
      </c>
      <c r="J547" s="9">
        <v>-1.8200982999999999</v>
      </c>
      <c r="K547" s="9">
        <v>-4.3528171000000002</v>
      </c>
      <c r="L547" s="9">
        <v>-0.55431838814012202</v>
      </c>
      <c r="M547" s="9">
        <v>-1.9955461999999999</v>
      </c>
      <c r="N547" s="9">
        <v>-1.9955461999999999</v>
      </c>
      <c r="O547" s="9">
        <v>-0.55431838814012202</v>
      </c>
      <c r="P547">
        <v>0</v>
      </c>
      <c r="Q547" s="9">
        <v>68.849991000000003</v>
      </c>
      <c r="R547" s="9">
        <v>-1.17070095214577E-3</v>
      </c>
      <c r="S547" s="9">
        <v>0.55431838814012202</v>
      </c>
      <c r="T547" s="9">
        <v>0</v>
      </c>
      <c r="U547" s="9">
        <v>0.55431838814012202</v>
      </c>
      <c r="V547" s="9" t="s">
        <v>97</v>
      </c>
      <c r="W547" s="9">
        <v>0</v>
      </c>
      <c r="X547" s="9">
        <v>7.9225544000000002E-3</v>
      </c>
      <c r="AM547" s="9">
        <f>K547-'Processed Potentiostat'!$J$3</f>
        <v>-4.3528171000000002</v>
      </c>
    </row>
    <row r="548" spans="1:39" x14ac:dyDescent="0.35">
      <c r="A548">
        <v>2</v>
      </c>
      <c r="B548">
        <v>0</v>
      </c>
      <c r="C548">
        <v>0</v>
      </c>
      <c r="D548">
        <v>0</v>
      </c>
      <c r="E548">
        <v>0</v>
      </c>
      <c r="F548">
        <v>0</v>
      </c>
      <c r="G548">
        <v>0</v>
      </c>
      <c r="H548" s="9">
        <v>487.06198769577901</v>
      </c>
      <c r="I548" s="9">
        <v>-1.819958</v>
      </c>
      <c r="J548" s="9">
        <v>-1.8200746000000001</v>
      </c>
      <c r="K548" s="9">
        <v>-4.1093650000000004</v>
      </c>
      <c r="L548" s="9">
        <v>-0.55553291519604697</v>
      </c>
      <c r="M548" s="9">
        <v>-1.9999184999999999</v>
      </c>
      <c r="N548" s="9">
        <v>-1.9999184999999999</v>
      </c>
      <c r="O548" s="9">
        <v>-0.55553291519604697</v>
      </c>
      <c r="P548">
        <v>0</v>
      </c>
      <c r="Q548" s="9">
        <v>68.849991000000003</v>
      </c>
      <c r="R548" s="9">
        <v>-1.21452705592572E-3</v>
      </c>
      <c r="S548" s="9">
        <v>0.55553291519604697</v>
      </c>
      <c r="T548" s="9">
        <v>0</v>
      </c>
      <c r="U548" s="9">
        <v>0.55553291519604697</v>
      </c>
      <c r="V548" s="9" t="s">
        <v>97</v>
      </c>
      <c r="W548" s="9">
        <v>0</v>
      </c>
      <c r="X548" s="9">
        <v>7.4793504999999998E-3</v>
      </c>
      <c r="AM548" s="9">
        <f>K548-'Processed Potentiostat'!$J$3</f>
        <v>-4.1093650000000004</v>
      </c>
    </row>
    <row r="549" spans="1:39" x14ac:dyDescent="0.35">
      <c r="A549">
        <v>2</v>
      </c>
      <c r="B549">
        <v>0</v>
      </c>
      <c r="C549">
        <v>0</v>
      </c>
      <c r="D549">
        <v>0</v>
      </c>
      <c r="E549">
        <v>0</v>
      </c>
      <c r="F549">
        <v>0</v>
      </c>
      <c r="G549">
        <v>0</v>
      </c>
      <c r="H549" s="9">
        <v>488.06198767051598</v>
      </c>
      <c r="I549" s="9">
        <v>-1.8199614</v>
      </c>
      <c r="J549" s="9">
        <v>-1.8200190999999999</v>
      </c>
      <c r="K549" s="9">
        <v>-4.2295856000000001</v>
      </c>
      <c r="L549" s="9">
        <v>-0.55670507661134605</v>
      </c>
      <c r="M549" s="9">
        <v>-2.0041381999999999</v>
      </c>
      <c r="N549" s="9">
        <v>-2.0041381999999999</v>
      </c>
      <c r="O549" s="9">
        <v>-0.55670507661134605</v>
      </c>
      <c r="P549">
        <v>0</v>
      </c>
      <c r="Q549" s="9">
        <v>68.849991000000003</v>
      </c>
      <c r="R549" s="9">
        <v>-1.1721614152988499E-3</v>
      </c>
      <c r="S549" s="9">
        <v>0.55670507661134605</v>
      </c>
      <c r="T549" s="9">
        <v>0</v>
      </c>
      <c r="U549" s="9">
        <v>0.55670507661134605</v>
      </c>
      <c r="V549" s="9" t="s">
        <v>97</v>
      </c>
      <c r="W549" s="9">
        <v>0</v>
      </c>
      <c r="X549" s="9">
        <v>7.6979268000000002E-3</v>
      </c>
      <c r="AM549" s="9">
        <f>K549-'Processed Potentiostat'!$J$3</f>
        <v>-4.2295856000000001</v>
      </c>
    </row>
    <row r="550" spans="1:39" x14ac:dyDescent="0.35">
      <c r="A550">
        <v>2</v>
      </c>
      <c r="B550">
        <v>0</v>
      </c>
      <c r="C550">
        <v>0</v>
      </c>
      <c r="D550">
        <v>0</v>
      </c>
      <c r="E550">
        <v>0</v>
      </c>
      <c r="F550">
        <v>0</v>
      </c>
      <c r="G550">
        <v>0</v>
      </c>
      <c r="H550" s="9">
        <v>489.06198764525402</v>
      </c>
      <c r="I550" s="9">
        <v>-1.8200464999999999</v>
      </c>
      <c r="J550" s="9">
        <v>-1.8200791999999999</v>
      </c>
      <c r="K550" s="9">
        <v>-4.4688077000000002</v>
      </c>
      <c r="L550" s="9">
        <v>-0.557910453609334</v>
      </c>
      <c r="M550" s="9">
        <v>-2.0084776999999998</v>
      </c>
      <c r="N550" s="9">
        <v>-2.0084776999999998</v>
      </c>
      <c r="O550" s="9">
        <v>-0.557910453609334</v>
      </c>
      <c r="P550">
        <v>0</v>
      </c>
      <c r="Q550" s="9">
        <v>68.849991000000003</v>
      </c>
      <c r="R550" s="9">
        <v>-1.20537699798739E-3</v>
      </c>
      <c r="S550" s="9">
        <v>0.557910453609334</v>
      </c>
      <c r="T550" s="9">
        <v>0</v>
      </c>
      <c r="U550" s="9">
        <v>0.557910453609334</v>
      </c>
      <c r="V550" s="9" t="s">
        <v>97</v>
      </c>
      <c r="W550" s="9">
        <v>0</v>
      </c>
      <c r="X550" s="9">
        <v>8.1335837000000005E-3</v>
      </c>
      <c r="AM550" s="9">
        <f>K550-'Processed Potentiostat'!$J$3</f>
        <v>-4.4688077000000002</v>
      </c>
    </row>
    <row r="551" spans="1:39" x14ac:dyDescent="0.35">
      <c r="A551">
        <v>2</v>
      </c>
      <c r="B551">
        <v>0</v>
      </c>
      <c r="C551">
        <v>0</v>
      </c>
      <c r="D551">
        <v>0</v>
      </c>
      <c r="E551">
        <v>0</v>
      </c>
      <c r="F551">
        <v>0</v>
      </c>
      <c r="G551">
        <v>0</v>
      </c>
      <c r="H551" s="9">
        <v>490.06198761999201</v>
      </c>
      <c r="I551" s="9">
        <v>-1.8198354999999999</v>
      </c>
      <c r="J551" s="9">
        <v>-1.8199991</v>
      </c>
      <c r="K551" s="9">
        <v>-4.0422625999999999</v>
      </c>
      <c r="L551" s="9">
        <v>-0.55910326098852603</v>
      </c>
      <c r="M551" s="9">
        <v>-2.0127717999999999</v>
      </c>
      <c r="N551" s="9">
        <v>-2.0127717999999999</v>
      </c>
      <c r="O551" s="9">
        <v>-0.55910326098852603</v>
      </c>
      <c r="P551">
        <v>0</v>
      </c>
      <c r="Q551" s="9">
        <v>68.849991000000003</v>
      </c>
      <c r="R551" s="9">
        <v>-1.1928073791927999E-3</v>
      </c>
      <c r="S551" s="9">
        <v>0.55910326098852603</v>
      </c>
      <c r="T551" s="9">
        <v>0</v>
      </c>
      <c r="U551" s="9">
        <v>0.55910326098852603</v>
      </c>
      <c r="V551" s="9" t="s">
        <v>97</v>
      </c>
      <c r="W551" s="9">
        <v>0</v>
      </c>
      <c r="X551" s="9">
        <v>7.3569142000000001E-3</v>
      </c>
      <c r="AM551" s="9">
        <f>K551-'Processed Potentiostat'!$J$3</f>
        <v>-4.0422625999999999</v>
      </c>
    </row>
    <row r="552" spans="1:39" x14ac:dyDescent="0.35">
      <c r="A552">
        <v>2</v>
      </c>
      <c r="B552">
        <v>0</v>
      </c>
      <c r="C552">
        <v>0</v>
      </c>
      <c r="D552">
        <v>0</v>
      </c>
      <c r="E552">
        <v>0</v>
      </c>
      <c r="F552">
        <v>0</v>
      </c>
      <c r="G552">
        <v>0</v>
      </c>
      <c r="H552" s="9">
        <v>491.06198759473</v>
      </c>
      <c r="I552" s="9">
        <v>-1.8199714</v>
      </c>
      <c r="J552" s="9">
        <v>-1.8200921000000001</v>
      </c>
      <c r="K552" s="9">
        <v>-4.1269692999999998</v>
      </c>
      <c r="L552" s="9">
        <v>-0.56024600031247396</v>
      </c>
      <c r="M552" s="9">
        <v>-2.0168854999999999</v>
      </c>
      <c r="N552" s="9">
        <v>-2.0168854999999999</v>
      </c>
      <c r="O552" s="9">
        <v>-0.56024600031247396</v>
      </c>
      <c r="P552">
        <v>0</v>
      </c>
      <c r="Q552" s="9">
        <v>68.849991000000003</v>
      </c>
      <c r="R552" s="9">
        <v>-1.14273932394715E-3</v>
      </c>
      <c r="S552" s="9">
        <v>0.56024600031247396</v>
      </c>
      <c r="T552" s="9">
        <v>0</v>
      </c>
      <c r="U552" s="9">
        <v>0.56024600031247396</v>
      </c>
      <c r="V552" s="9" t="s">
        <v>97</v>
      </c>
      <c r="W552" s="9">
        <v>0</v>
      </c>
      <c r="X552" s="9">
        <v>7.5114644E-3</v>
      </c>
      <c r="AM552" s="9">
        <f>K552-'Processed Potentiostat'!$J$3</f>
        <v>-4.1269692999999998</v>
      </c>
    </row>
    <row r="553" spans="1:39" x14ac:dyDescent="0.35">
      <c r="A553">
        <v>2</v>
      </c>
      <c r="B553">
        <v>0</v>
      </c>
      <c r="C553">
        <v>0</v>
      </c>
      <c r="D553">
        <v>0</v>
      </c>
      <c r="E553">
        <v>0</v>
      </c>
      <c r="F553">
        <v>0</v>
      </c>
      <c r="G553">
        <v>0</v>
      </c>
      <c r="H553" s="9">
        <v>492.06198756946799</v>
      </c>
      <c r="I553" s="9">
        <v>-1.8201333</v>
      </c>
      <c r="J553" s="9">
        <v>-1.8202156</v>
      </c>
      <c r="K553" s="9">
        <v>-4.2993560000000004</v>
      </c>
      <c r="L553" s="9">
        <v>-0.561383560823837</v>
      </c>
      <c r="M553" s="9">
        <v>-2.0209807999999998</v>
      </c>
      <c r="N553" s="9">
        <v>-2.0209807999999998</v>
      </c>
      <c r="O553" s="9">
        <v>-0.561383560823837</v>
      </c>
      <c r="P553">
        <v>0</v>
      </c>
      <c r="Q553" s="9">
        <v>68.849991000000003</v>
      </c>
      <c r="R553" s="9">
        <v>-1.1375605113638199E-3</v>
      </c>
      <c r="S553" s="9">
        <v>0.561383560823837</v>
      </c>
      <c r="T553" s="9">
        <v>0</v>
      </c>
      <c r="U553" s="9">
        <v>0.561383560823837</v>
      </c>
      <c r="V553" s="9" t="s">
        <v>97</v>
      </c>
      <c r="W553" s="9">
        <v>0</v>
      </c>
      <c r="X553" s="9">
        <v>7.8257546000000001E-3</v>
      </c>
      <c r="AM553" s="9">
        <f>K553-'Processed Potentiostat'!$J$3</f>
        <v>-4.2993560000000004</v>
      </c>
    </row>
    <row r="554" spans="1:39" x14ac:dyDescent="0.35">
      <c r="A554">
        <v>2</v>
      </c>
      <c r="B554">
        <v>0</v>
      </c>
      <c r="C554">
        <v>0</v>
      </c>
      <c r="D554">
        <v>0</v>
      </c>
      <c r="E554">
        <v>0</v>
      </c>
      <c r="F554">
        <v>0</v>
      </c>
      <c r="G554">
        <v>0</v>
      </c>
      <c r="H554" s="9">
        <v>493.06198754420598</v>
      </c>
      <c r="I554" s="9">
        <v>-1.8199034999999999</v>
      </c>
      <c r="J554" s="9">
        <v>-1.8199414</v>
      </c>
      <c r="K554" s="9">
        <v>-4.1244164000000003</v>
      </c>
      <c r="L554" s="9">
        <v>-0.56257378172124695</v>
      </c>
      <c r="M554" s="9">
        <v>-2.0252656999999998</v>
      </c>
      <c r="N554" s="9">
        <v>-2.0252656999999998</v>
      </c>
      <c r="O554" s="9">
        <v>-0.56257378172124695</v>
      </c>
      <c r="P554">
        <v>0</v>
      </c>
      <c r="Q554" s="9">
        <v>68.849991000000003</v>
      </c>
      <c r="R554" s="9">
        <v>-1.19022089740972E-3</v>
      </c>
      <c r="S554" s="9">
        <v>0.56257378172124695</v>
      </c>
      <c r="T554" s="9">
        <v>0</v>
      </c>
      <c r="U554" s="9">
        <v>0.56257378172124695</v>
      </c>
      <c r="V554" s="9" t="s">
        <v>97</v>
      </c>
      <c r="W554" s="9">
        <v>0</v>
      </c>
      <c r="X554" s="9">
        <v>7.5061959000000001E-3</v>
      </c>
      <c r="AM554" s="9">
        <f>K554-'Processed Potentiostat'!$J$3</f>
        <v>-4.1244164000000003</v>
      </c>
    </row>
    <row r="555" spans="1:39" x14ac:dyDescent="0.35">
      <c r="A555">
        <v>2</v>
      </c>
      <c r="B555">
        <v>0</v>
      </c>
      <c r="C555">
        <v>0</v>
      </c>
      <c r="D555">
        <v>0</v>
      </c>
      <c r="E555">
        <v>0</v>
      </c>
      <c r="F555">
        <v>0</v>
      </c>
      <c r="G555">
        <v>0</v>
      </c>
      <c r="H555" s="9">
        <v>494.06198751894402</v>
      </c>
      <c r="I555" s="9">
        <v>-1.8200536</v>
      </c>
      <c r="J555" s="9">
        <v>-1.8202316999999999</v>
      </c>
      <c r="K555" s="9">
        <v>-4.1479654000000004</v>
      </c>
      <c r="L555" s="9">
        <v>-0.56374418781476499</v>
      </c>
      <c r="M555" s="9">
        <v>-2.0294789999999998</v>
      </c>
      <c r="N555" s="9">
        <v>-2.0294789999999998</v>
      </c>
      <c r="O555" s="9">
        <v>-0.56374418781476499</v>
      </c>
      <c r="P555">
        <v>0</v>
      </c>
      <c r="Q555" s="9">
        <v>68.849991000000003</v>
      </c>
      <c r="R555" s="9">
        <v>-1.1704060935179201E-3</v>
      </c>
      <c r="S555" s="9">
        <v>0.56374418781476499</v>
      </c>
      <c r="T555" s="9">
        <v>0</v>
      </c>
      <c r="U555" s="9">
        <v>0.56374418781476499</v>
      </c>
      <c r="V555" s="9" t="s">
        <v>97</v>
      </c>
      <c r="W555" s="9">
        <v>0</v>
      </c>
      <c r="X555" s="9">
        <v>7.5502581999999999E-3</v>
      </c>
      <c r="AM555" s="9">
        <f>K555-'Processed Potentiostat'!$J$3</f>
        <v>-4.1479654000000004</v>
      </c>
    </row>
    <row r="556" spans="1:39" x14ac:dyDescent="0.35">
      <c r="A556">
        <v>2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 s="9">
        <v>495.06198749368201</v>
      </c>
      <c r="I556" s="9">
        <v>-1.8200312999999999</v>
      </c>
      <c r="J556" s="9">
        <v>-1.8200806</v>
      </c>
      <c r="K556" s="9">
        <v>-3.9066090999999998</v>
      </c>
      <c r="L556" s="9">
        <v>-0.56488935270033902</v>
      </c>
      <c r="M556" s="9">
        <v>-2.0336018</v>
      </c>
      <c r="N556" s="9">
        <v>-2.0336018</v>
      </c>
      <c r="O556" s="9">
        <v>-0.56488935270033902</v>
      </c>
      <c r="P556">
        <v>0</v>
      </c>
      <c r="Q556" s="9">
        <v>68.849991000000003</v>
      </c>
      <c r="R556" s="9">
        <v>-1.1451648855739199E-3</v>
      </c>
      <c r="S556" s="9">
        <v>0.56488935270033902</v>
      </c>
      <c r="T556" s="9">
        <v>0</v>
      </c>
      <c r="U556" s="9">
        <v>0.56488935270033902</v>
      </c>
      <c r="V556" s="9" t="s">
        <v>97</v>
      </c>
      <c r="W556" s="9">
        <v>0</v>
      </c>
      <c r="X556" s="9">
        <v>7.1103433000000004E-3</v>
      </c>
      <c r="AM556" s="9">
        <f>K556-'Processed Potentiostat'!$J$3</f>
        <v>-3.9066090999999998</v>
      </c>
    </row>
    <row r="557" spans="1:39" x14ac:dyDescent="0.35">
      <c r="A557">
        <v>2</v>
      </c>
      <c r="B557">
        <v>0</v>
      </c>
      <c r="C557">
        <v>0</v>
      </c>
      <c r="D557">
        <v>0</v>
      </c>
      <c r="E557">
        <v>0</v>
      </c>
      <c r="F557">
        <v>0</v>
      </c>
      <c r="G557">
        <v>0</v>
      </c>
      <c r="H557" s="9">
        <v>496.06198746841898</v>
      </c>
      <c r="I557" s="9">
        <v>-1.8199072999999999</v>
      </c>
      <c r="J557" s="9">
        <v>-1.8199396999999999</v>
      </c>
      <c r="K557" s="9">
        <v>-4.2672714999999997</v>
      </c>
      <c r="L557" s="9">
        <v>-0.56603587397930299</v>
      </c>
      <c r="M557" s="9">
        <v>-2.0377293000000001</v>
      </c>
      <c r="N557" s="9">
        <v>-2.0377293000000001</v>
      </c>
      <c r="O557" s="9">
        <v>-0.56603587397930299</v>
      </c>
      <c r="P557">
        <v>0</v>
      </c>
      <c r="Q557" s="9">
        <v>68.849991000000003</v>
      </c>
      <c r="R557" s="9">
        <v>-1.1465212789640801E-3</v>
      </c>
      <c r="S557" s="9">
        <v>0.56603587397930299</v>
      </c>
      <c r="T557" s="9">
        <v>0</v>
      </c>
      <c r="U557" s="9">
        <v>0.56603587397930299</v>
      </c>
      <c r="V557" s="9" t="s">
        <v>97</v>
      </c>
      <c r="W557" s="9">
        <v>0</v>
      </c>
      <c r="X557" s="9">
        <v>7.7661769000000004E-3</v>
      </c>
      <c r="AM557" s="9">
        <f>K557-'Processed Potentiostat'!$J$3</f>
        <v>-4.2672714999999997</v>
      </c>
    </row>
    <row r="558" spans="1:39" x14ac:dyDescent="0.35">
      <c r="A558">
        <v>2</v>
      </c>
      <c r="B558">
        <v>0</v>
      </c>
      <c r="C558">
        <v>0</v>
      </c>
      <c r="D558">
        <v>0</v>
      </c>
      <c r="E558">
        <v>0</v>
      </c>
      <c r="F558">
        <v>0</v>
      </c>
      <c r="G558">
        <v>0</v>
      </c>
      <c r="H558" s="9">
        <v>497.06198744315702</v>
      </c>
      <c r="I558" s="9">
        <v>-1.8200866</v>
      </c>
      <c r="J558" s="9">
        <v>-1.8202266</v>
      </c>
      <c r="K558" s="9">
        <v>-4.7813058000000002</v>
      </c>
      <c r="L558" s="9">
        <v>-0.56717481354811405</v>
      </c>
      <c r="M558" s="9">
        <v>-2.0418292999999998</v>
      </c>
      <c r="N558" s="9">
        <v>-2.0418292999999998</v>
      </c>
      <c r="O558" s="9">
        <v>-0.56717481354811405</v>
      </c>
      <c r="P558">
        <v>0</v>
      </c>
      <c r="Q558" s="9">
        <v>68.849991000000003</v>
      </c>
      <c r="R558" s="9">
        <v>-1.13893956881105E-3</v>
      </c>
      <c r="S558" s="9">
        <v>0.56717481354811405</v>
      </c>
      <c r="T558" s="9">
        <v>0</v>
      </c>
      <c r="U558" s="9">
        <v>0.56717481354811405</v>
      </c>
      <c r="V558" s="9" t="s">
        <v>97</v>
      </c>
      <c r="W558" s="9">
        <v>0</v>
      </c>
      <c r="X558" s="9">
        <v>8.7030595000000006E-3</v>
      </c>
      <c r="AM558" s="9">
        <f>K558-'Processed Potentiostat'!$J$3</f>
        <v>-4.7813058000000002</v>
      </c>
    </row>
    <row r="559" spans="1:39" x14ac:dyDescent="0.35">
      <c r="A559">
        <v>2</v>
      </c>
      <c r="B559">
        <v>0</v>
      </c>
      <c r="C559">
        <v>0</v>
      </c>
      <c r="D559">
        <v>0</v>
      </c>
      <c r="E559">
        <v>0</v>
      </c>
      <c r="F559">
        <v>0</v>
      </c>
      <c r="G559">
        <v>0</v>
      </c>
      <c r="H559" s="9">
        <v>498.06198741789501</v>
      </c>
      <c r="I559" s="9">
        <v>-1.8200312999999999</v>
      </c>
      <c r="J559" s="9">
        <v>-1.8201071</v>
      </c>
      <c r="K559" s="9">
        <v>-4.6858535000000003</v>
      </c>
      <c r="L559" s="9">
        <v>-0.56840235130797401</v>
      </c>
      <c r="M559" s="9">
        <v>-2.0462484000000001</v>
      </c>
      <c r="N559" s="9">
        <v>-2.0462484000000001</v>
      </c>
      <c r="O559" s="9">
        <v>-0.56840235130797401</v>
      </c>
      <c r="P559">
        <v>0</v>
      </c>
      <c r="Q559" s="9">
        <v>68.849991000000003</v>
      </c>
      <c r="R559" s="9">
        <v>-1.2275377598602801E-3</v>
      </c>
      <c r="S559" s="9">
        <v>0.56840235130797401</v>
      </c>
      <c r="T559" s="9">
        <v>0</v>
      </c>
      <c r="U559" s="9">
        <v>0.56840235130797401</v>
      </c>
      <c r="V559" s="9" t="s">
        <v>97</v>
      </c>
      <c r="W559" s="9">
        <v>0</v>
      </c>
      <c r="X559" s="9">
        <v>8.5287550000000007E-3</v>
      </c>
      <c r="AM559" s="9">
        <f>K559-'Processed Potentiostat'!$J$3</f>
        <v>-4.6858535000000003</v>
      </c>
    </row>
    <row r="560" spans="1:39" x14ac:dyDescent="0.35">
      <c r="A560">
        <v>2</v>
      </c>
      <c r="B560">
        <v>0</v>
      </c>
      <c r="C560">
        <v>0</v>
      </c>
      <c r="D560">
        <v>0</v>
      </c>
      <c r="E560">
        <v>0</v>
      </c>
      <c r="F560">
        <v>0</v>
      </c>
      <c r="G560">
        <v>0</v>
      </c>
      <c r="H560" s="9">
        <v>499.061987392633</v>
      </c>
      <c r="I560" s="9">
        <v>-1.8198783000000001</v>
      </c>
      <c r="J560" s="9">
        <v>-1.8198307</v>
      </c>
      <c r="K560" s="9">
        <v>-4.4627872000000002</v>
      </c>
      <c r="L560" s="9">
        <v>-0.56969462089607403</v>
      </c>
      <c r="M560" s="9">
        <v>-2.0509007000000001</v>
      </c>
      <c r="N560" s="9">
        <v>-2.0509007000000001</v>
      </c>
      <c r="O560" s="9">
        <v>-0.56969462089607403</v>
      </c>
      <c r="P560">
        <v>0</v>
      </c>
      <c r="Q560" s="9">
        <v>68.849991000000003</v>
      </c>
      <c r="R560" s="9">
        <v>-1.2922695880995801E-3</v>
      </c>
      <c r="S560" s="9">
        <v>0.56969462089607403</v>
      </c>
      <c r="T560" s="9">
        <v>0</v>
      </c>
      <c r="U560" s="9">
        <v>0.56969462089607403</v>
      </c>
      <c r="V560" s="9" t="s">
        <v>97</v>
      </c>
      <c r="W560" s="9">
        <v>0</v>
      </c>
      <c r="X560" s="9">
        <v>8.1215165999999998E-3</v>
      </c>
      <c r="AM560" s="9">
        <f>K560-'Processed Potentiostat'!$J$3</f>
        <v>-4.4627872000000002</v>
      </c>
    </row>
    <row r="561" spans="1:39" x14ac:dyDescent="0.35">
      <c r="A561">
        <v>2</v>
      </c>
      <c r="B561">
        <v>0</v>
      </c>
      <c r="C561">
        <v>0</v>
      </c>
      <c r="D561">
        <v>0</v>
      </c>
      <c r="E561">
        <v>0</v>
      </c>
      <c r="F561">
        <v>0</v>
      </c>
      <c r="G561">
        <v>0</v>
      </c>
      <c r="H561" s="9">
        <v>500.06198736737099</v>
      </c>
      <c r="I561" s="9">
        <v>-1.8200712999999999</v>
      </c>
      <c r="J561" s="9">
        <v>-1.8200875999999999</v>
      </c>
      <c r="K561" s="9">
        <v>-4.1218633999999996</v>
      </c>
      <c r="L561" s="9">
        <v>-0.57090364693901197</v>
      </c>
      <c r="M561" s="9">
        <v>-2.055253</v>
      </c>
      <c r="N561" s="9">
        <v>-2.055253</v>
      </c>
      <c r="O561" s="9">
        <v>-0.57090364693901197</v>
      </c>
      <c r="P561">
        <v>0</v>
      </c>
      <c r="Q561" s="9">
        <v>68.849991000000003</v>
      </c>
      <c r="R561" s="9">
        <v>-1.2090260429382599E-3</v>
      </c>
      <c r="S561" s="9">
        <v>0.57090364693901197</v>
      </c>
      <c r="T561" s="9">
        <v>0</v>
      </c>
      <c r="U561" s="9">
        <v>0.57090364693901197</v>
      </c>
      <c r="V561" s="9" t="s">
        <v>97</v>
      </c>
      <c r="W561" s="9">
        <v>0</v>
      </c>
      <c r="X561" s="9">
        <v>7.5021521000000002E-3</v>
      </c>
      <c r="AM561" s="9">
        <f>K561-'Processed Potentiostat'!$J$3</f>
        <v>-4.1218633999999996</v>
      </c>
    </row>
    <row r="562" spans="1:39" x14ac:dyDescent="0.35">
      <c r="A562">
        <v>2</v>
      </c>
      <c r="B562">
        <v>0</v>
      </c>
      <c r="C562">
        <v>0</v>
      </c>
      <c r="D562">
        <v>0</v>
      </c>
      <c r="E562">
        <v>0</v>
      </c>
      <c r="F562">
        <v>0</v>
      </c>
      <c r="G562">
        <v>0</v>
      </c>
      <c r="H562" s="9">
        <v>501.06198734210898</v>
      </c>
      <c r="I562" s="9">
        <v>-1.8201411999999999</v>
      </c>
      <c r="J562" s="9">
        <v>-1.8202871</v>
      </c>
      <c r="K562" s="9">
        <v>-4.4777627000000004</v>
      </c>
      <c r="L562" s="9">
        <v>-0.57211272288811199</v>
      </c>
      <c r="M562" s="9">
        <v>-2.0596057999999999</v>
      </c>
      <c r="N562" s="9">
        <v>-2.0596057999999999</v>
      </c>
      <c r="O562" s="9">
        <v>-0.57211272288811199</v>
      </c>
      <c r="P562">
        <v>0</v>
      </c>
      <c r="Q562" s="9">
        <v>68.849991000000003</v>
      </c>
      <c r="R562" s="9">
        <v>-1.2090759490993501E-3</v>
      </c>
      <c r="S562" s="9">
        <v>0.57211272288811199</v>
      </c>
      <c r="T562" s="9">
        <v>0</v>
      </c>
      <c r="U562" s="9">
        <v>0.57211272288811199</v>
      </c>
      <c r="V562" s="9" t="s">
        <v>97</v>
      </c>
      <c r="W562" s="9">
        <v>0</v>
      </c>
      <c r="X562" s="9">
        <v>8.1508141000000006E-3</v>
      </c>
      <c r="AM562" s="9">
        <f>K562-'Processed Potentiostat'!$J$3</f>
        <v>-4.4777627000000004</v>
      </c>
    </row>
    <row r="563" spans="1:39" x14ac:dyDescent="0.35">
      <c r="A563">
        <v>2</v>
      </c>
      <c r="B563">
        <v>0</v>
      </c>
      <c r="C563">
        <v>0</v>
      </c>
      <c r="D563">
        <v>0</v>
      </c>
      <c r="E563">
        <v>0</v>
      </c>
      <c r="F563">
        <v>0</v>
      </c>
      <c r="G563">
        <v>0</v>
      </c>
      <c r="H563" s="9">
        <v>502.06198731684702</v>
      </c>
      <c r="I563" s="9">
        <v>-1.8199345</v>
      </c>
      <c r="J563" s="9">
        <v>-1.8200978000000001</v>
      </c>
      <c r="K563" s="9">
        <v>-4.0206951999999996</v>
      </c>
      <c r="L563" s="9">
        <v>-0.57330058865196099</v>
      </c>
      <c r="M563" s="9">
        <v>-2.0638820999999998</v>
      </c>
      <c r="N563" s="9">
        <v>-2.0638820999999998</v>
      </c>
      <c r="O563" s="9">
        <v>-0.57330058865196099</v>
      </c>
      <c r="P563">
        <v>0</v>
      </c>
      <c r="Q563" s="9">
        <v>68.849991000000003</v>
      </c>
      <c r="R563" s="9">
        <v>-1.1878657638496599E-3</v>
      </c>
      <c r="S563" s="9">
        <v>0.57330058865196099</v>
      </c>
      <c r="T563" s="9">
        <v>0</v>
      </c>
      <c r="U563" s="9">
        <v>0.57330058865196099</v>
      </c>
      <c r="V563" s="9" t="s">
        <v>97</v>
      </c>
      <c r="W563" s="9">
        <v>0</v>
      </c>
      <c r="X563" s="9">
        <v>7.3180585000000003E-3</v>
      </c>
      <c r="AM563" s="9">
        <f>K563-'Processed Potentiostat'!$J$3</f>
        <v>-4.0206951999999996</v>
      </c>
    </row>
    <row r="564" spans="1:39" x14ac:dyDescent="0.35">
      <c r="A564">
        <v>2</v>
      </c>
      <c r="B564">
        <v>0</v>
      </c>
      <c r="C564">
        <v>0</v>
      </c>
      <c r="D564">
        <v>0</v>
      </c>
      <c r="E564">
        <v>0</v>
      </c>
      <c r="F564">
        <v>0</v>
      </c>
      <c r="G564">
        <v>0</v>
      </c>
      <c r="H564" s="9">
        <v>503.06198729158501</v>
      </c>
      <c r="I564" s="9">
        <v>-1.8200928000000001</v>
      </c>
      <c r="J564" s="9">
        <v>-1.8202480000000001</v>
      </c>
      <c r="K564" s="9">
        <v>-4.3256101999999998</v>
      </c>
      <c r="L564" s="9">
        <v>-0.57450887135460604</v>
      </c>
      <c r="M564" s="9">
        <v>-2.0682318</v>
      </c>
      <c r="N564" s="9">
        <v>-2.0682318</v>
      </c>
      <c r="O564" s="9">
        <v>-0.57450887135460604</v>
      </c>
      <c r="P564">
        <v>0</v>
      </c>
      <c r="Q564" s="9">
        <v>68.849991000000003</v>
      </c>
      <c r="R564" s="9">
        <v>-1.20828270264461E-3</v>
      </c>
      <c r="S564" s="9">
        <v>0.57450887135460604</v>
      </c>
      <c r="T564" s="9">
        <v>0</v>
      </c>
      <c r="U564" s="9">
        <v>0.57450887135460604</v>
      </c>
      <c r="V564" s="9" t="s">
        <v>97</v>
      </c>
      <c r="W564" s="9">
        <v>0</v>
      </c>
      <c r="X564" s="9">
        <v>7.8736832000000003E-3</v>
      </c>
      <c r="AM564" s="9">
        <f>K564-'Processed Potentiostat'!$J$3</f>
        <v>-4.3256101999999998</v>
      </c>
    </row>
    <row r="565" spans="1:39" x14ac:dyDescent="0.35">
      <c r="A565">
        <v>2</v>
      </c>
      <c r="B565">
        <v>0</v>
      </c>
      <c r="C565">
        <v>0</v>
      </c>
      <c r="D565">
        <v>0</v>
      </c>
      <c r="E565">
        <v>0</v>
      </c>
      <c r="F565">
        <v>0</v>
      </c>
      <c r="G565">
        <v>0</v>
      </c>
      <c r="H565" s="9">
        <v>504.06198726632198</v>
      </c>
      <c r="I565" s="9">
        <v>-1.8200501</v>
      </c>
      <c r="J565" s="9">
        <v>-1.8201666999999999</v>
      </c>
      <c r="K565" s="9">
        <v>-4.6935501000000004</v>
      </c>
      <c r="L565" s="9">
        <v>-0.57571107866517701</v>
      </c>
      <c r="M565" s="9">
        <v>-2.0725598000000001</v>
      </c>
      <c r="N565" s="9">
        <v>-2.0725598000000001</v>
      </c>
      <c r="O565" s="9">
        <v>-0.57571107866517701</v>
      </c>
      <c r="P565">
        <v>0</v>
      </c>
      <c r="Q565" s="9">
        <v>68.849991000000003</v>
      </c>
      <c r="R565" s="9">
        <v>-1.20220731057063E-3</v>
      </c>
      <c r="S565" s="9">
        <v>0.57571107866517701</v>
      </c>
      <c r="T565" s="9">
        <v>0</v>
      </c>
      <c r="U565" s="9">
        <v>0.57571107866517701</v>
      </c>
      <c r="V565" s="9" t="s">
        <v>97</v>
      </c>
      <c r="W565" s="9">
        <v>0</v>
      </c>
      <c r="X565" s="9">
        <v>8.5430434000000003E-3</v>
      </c>
      <c r="AM565" s="9">
        <f>K565-'Processed Potentiostat'!$J$3</f>
        <v>-4.6935501000000004</v>
      </c>
    </row>
    <row r="566" spans="1:39" x14ac:dyDescent="0.35">
      <c r="A566">
        <v>2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 s="9">
        <v>505.06198724106002</v>
      </c>
      <c r="I566" s="9">
        <v>-1.8201233000000001</v>
      </c>
      <c r="J566" s="9">
        <v>-1.820228</v>
      </c>
      <c r="K566" s="9">
        <v>-4.2046270000000003</v>
      </c>
      <c r="L566" s="9">
        <v>-0.576907945546004</v>
      </c>
      <c r="M566" s="9">
        <v>-2.0768684999999998</v>
      </c>
      <c r="N566" s="9">
        <v>-2.0768684999999998</v>
      </c>
      <c r="O566" s="9">
        <v>-0.576907945546004</v>
      </c>
      <c r="P566">
        <v>0</v>
      </c>
      <c r="Q566" s="9">
        <v>68.849991000000003</v>
      </c>
      <c r="R566" s="9">
        <v>-1.19686688082754E-3</v>
      </c>
      <c r="S566" s="9">
        <v>0.576907945546004</v>
      </c>
      <c r="T566" s="9">
        <v>0</v>
      </c>
      <c r="U566" s="9">
        <v>0.576907945546004</v>
      </c>
      <c r="V566" s="9" t="s">
        <v>97</v>
      </c>
      <c r="W566" s="9">
        <v>0</v>
      </c>
      <c r="X566" s="9">
        <v>7.6533798000000004E-3</v>
      </c>
      <c r="AM566" s="9">
        <f>K566-'Processed Potentiostat'!$J$3</f>
        <v>-4.2046270000000003</v>
      </c>
    </row>
    <row r="567" spans="1:39" x14ac:dyDescent="0.35">
      <c r="A567">
        <v>2</v>
      </c>
      <c r="B567">
        <v>0</v>
      </c>
      <c r="C567">
        <v>0</v>
      </c>
      <c r="D567">
        <v>0</v>
      </c>
      <c r="E567">
        <v>0</v>
      </c>
      <c r="F567">
        <v>0</v>
      </c>
      <c r="G567">
        <v>0</v>
      </c>
      <c r="H567" s="9">
        <v>506.06198721579801</v>
      </c>
      <c r="I567" s="9">
        <v>-1.8199049</v>
      </c>
      <c r="J567" s="9">
        <v>-1.8200985000000001</v>
      </c>
      <c r="K567" s="9">
        <v>-3.9822473999999999</v>
      </c>
      <c r="L567" s="9">
        <v>-0.57811667391016697</v>
      </c>
      <c r="M567" s="9">
        <v>-2.0812198999999998</v>
      </c>
      <c r="N567" s="9">
        <v>-2.0812198999999998</v>
      </c>
      <c r="O567" s="9">
        <v>-0.57811667391016697</v>
      </c>
      <c r="P567">
        <v>0</v>
      </c>
      <c r="Q567" s="9">
        <v>68.849991000000003</v>
      </c>
      <c r="R567" s="9">
        <v>-1.20872836416297E-3</v>
      </c>
      <c r="S567" s="9">
        <v>0.57811667391016697</v>
      </c>
      <c r="T567" s="9">
        <v>0</v>
      </c>
      <c r="U567" s="9">
        <v>0.57811667391016697</v>
      </c>
      <c r="V567" s="9" t="s">
        <v>97</v>
      </c>
      <c r="W567" s="9">
        <v>0</v>
      </c>
      <c r="X567" s="9">
        <v>7.2480827000000001E-3</v>
      </c>
      <c r="AM567" s="9">
        <f>K567-'Processed Potentiostat'!$J$3</f>
        <v>-3.9822473999999999</v>
      </c>
    </row>
    <row r="568" spans="1:39" x14ac:dyDescent="0.35">
      <c r="A568">
        <v>2</v>
      </c>
      <c r="B568">
        <v>0</v>
      </c>
      <c r="C568">
        <v>0</v>
      </c>
      <c r="D568">
        <v>0</v>
      </c>
      <c r="E568">
        <v>0</v>
      </c>
      <c r="F568">
        <v>0</v>
      </c>
      <c r="G568">
        <v>0</v>
      </c>
      <c r="H568" s="9">
        <v>507.061987190536</v>
      </c>
      <c r="I568" s="9">
        <v>-1.8200197</v>
      </c>
      <c r="J568" s="9">
        <v>-1.8199995</v>
      </c>
      <c r="K568" s="9">
        <v>-4.3508734999999996</v>
      </c>
      <c r="L568" s="9">
        <v>-0.57930472991730098</v>
      </c>
      <c r="M568" s="9">
        <v>-2.0854971</v>
      </c>
      <c r="N568" s="9">
        <v>-2.0854971</v>
      </c>
      <c r="O568" s="9">
        <v>-0.57930472991730098</v>
      </c>
      <c r="P568">
        <v>0</v>
      </c>
      <c r="Q568" s="9">
        <v>68.849991000000003</v>
      </c>
      <c r="R568" s="9">
        <v>-1.1880560071335601E-3</v>
      </c>
      <c r="S568" s="9">
        <v>0.57930472991730098</v>
      </c>
      <c r="T568" s="9">
        <v>0</v>
      </c>
      <c r="U568" s="9">
        <v>0.57930472991730098</v>
      </c>
      <c r="V568" s="9" t="s">
        <v>97</v>
      </c>
      <c r="W568" s="9">
        <v>0</v>
      </c>
      <c r="X568" s="9">
        <v>7.9185869999999995E-3</v>
      </c>
      <c r="AM568" s="9">
        <f>K568-'Processed Potentiostat'!$J$3</f>
        <v>-4.3508734999999996</v>
      </c>
    </row>
    <row r="569" spans="1:39" x14ac:dyDescent="0.35">
      <c r="A569">
        <v>2</v>
      </c>
      <c r="B569">
        <v>0</v>
      </c>
      <c r="C569">
        <v>0</v>
      </c>
      <c r="D569">
        <v>0</v>
      </c>
      <c r="E569">
        <v>0</v>
      </c>
      <c r="F569">
        <v>0</v>
      </c>
      <c r="G569">
        <v>0</v>
      </c>
      <c r="H569" s="9">
        <v>508.06198716527399</v>
      </c>
      <c r="I569" s="9">
        <v>-1.8200253</v>
      </c>
      <c r="J569" s="9">
        <v>-1.820155</v>
      </c>
      <c r="K569" s="9">
        <v>-4.5519527999999996</v>
      </c>
      <c r="L569" s="9">
        <v>-0.58046895324203696</v>
      </c>
      <c r="M569" s="9">
        <v>-2.0896883000000002</v>
      </c>
      <c r="N569" s="9">
        <v>-2.0896883000000002</v>
      </c>
      <c r="O569" s="9">
        <v>-0.58046895324203696</v>
      </c>
      <c r="P569">
        <v>0</v>
      </c>
      <c r="Q569" s="9">
        <v>68.849991000000003</v>
      </c>
      <c r="R569" s="9">
        <v>-1.1642233247359799E-3</v>
      </c>
      <c r="S569" s="9">
        <v>0.58046895324203696</v>
      </c>
      <c r="T569" s="9">
        <v>0</v>
      </c>
      <c r="U569" s="9">
        <v>0.58046895324203696</v>
      </c>
      <c r="V569" s="9" t="s">
        <v>97</v>
      </c>
      <c r="W569" s="9">
        <v>0</v>
      </c>
      <c r="X569" s="9">
        <v>8.2852598E-3</v>
      </c>
      <c r="AM569" s="9">
        <f>K569-'Processed Potentiostat'!$J$3</f>
        <v>-4.5519527999999996</v>
      </c>
    </row>
    <row r="570" spans="1:39" x14ac:dyDescent="0.35">
      <c r="A570">
        <v>2</v>
      </c>
      <c r="B570">
        <v>0</v>
      </c>
      <c r="C570">
        <v>0</v>
      </c>
      <c r="D570">
        <v>0</v>
      </c>
      <c r="E570">
        <v>0</v>
      </c>
      <c r="F570">
        <v>0</v>
      </c>
      <c r="G570">
        <v>0</v>
      </c>
      <c r="H570" s="9">
        <v>509.06198714001198</v>
      </c>
      <c r="I570" s="9">
        <v>-1.8198974000000001</v>
      </c>
      <c r="J570" s="9">
        <v>-1.8199612999999999</v>
      </c>
      <c r="K570" s="9">
        <v>-3.9990513000000001</v>
      </c>
      <c r="L570" s="9">
        <v>-0.58164832940634004</v>
      </c>
      <c r="M570" s="9">
        <v>-2.0939340999999998</v>
      </c>
      <c r="N570" s="9">
        <v>-2.0939340999999998</v>
      </c>
      <c r="O570" s="9">
        <v>-0.58164832940634004</v>
      </c>
      <c r="P570">
        <v>0</v>
      </c>
      <c r="Q570" s="9">
        <v>68.849991000000003</v>
      </c>
      <c r="R570" s="9">
        <v>-1.17937616430385E-3</v>
      </c>
      <c r="S570" s="9">
        <v>0.58164832940634004</v>
      </c>
      <c r="T570" s="9">
        <v>0</v>
      </c>
      <c r="U570" s="9">
        <v>0.58164832940634004</v>
      </c>
      <c r="V570" s="9" t="s">
        <v>97</v>
      </c>
      <c r="W570" s="9">
        <v>0</v>
      </c>
      <c r="X570" s="9">
        <v>7.2781186999999999E-3</v>
      </c>
      <c r="AM570" s="9">
        <f>K570-'Processed Potentiostat'!$J$3</f>
        <v>-3.9990513000000001</v>
      </c>
    </row>
    <row r="571" spans="1:39" x14ac:dyDescent="0.35">
      <c r="A571">
        <v>2</v>
      </c>
      <c r="B571">
        <v>0</v>
      </c>
      <c r="C571">
        <v>0</v>
      </c>
      <c r="D571">
        <v>0</v>
      </c>
      <c r="E571">
        <v>0</v>
      </c>
      <c r="F571">
        <v>0</v>
      </c>
      <c r="G571">
        <v>0</v>
      </c>
      <c r="H571" s="9">
        <v>510.06198711475002</v>
      </c>
      <c r="I571" s="9">
        <v>-1.8199289000000001</v>
      </c>
      <c r="J571" s="9">
        <v>-1.8199935</v>
      </c>
      <c r="K571" s="9">
        <v>-4.4799347000000003</v>
      </c>
      <c r="L571" s="9">
        <v>-0.58283495280161102</v>
      </c>
      <c r="M571" s="9">
        <v>-2.0982058000000001</v>
      </c>
      <c r="N571" s="9">
        <v>-2.0982058000000001</v>
      </c>
      <c r="O571" s="9">
        <v>-0.58283495280161102</v>
      </c>
      <c r="P571">
        <v>0</v>
      </c>
      <c r="Q571" s="9">
        <v>68.849991000000003</v>
      </c>
      <c r="R571" s="9">
        <v>-1.1866233952707501E-3</v>
      </c>
      <c r="S571" s="9">
        <v>0.58283495280161102</v>
      </c>
      <c r="T571" s="9">
        <v>0</v>
      </c>
      <c r="U571" s="9">
        <v>0.58283495280161102</v>
      </c>
      <c r="V571" s="9" t="s">
        <v>97</v>
      </c>
      <c r="W571" s="9">
        <v>0</v>
      </c>
      <c r="X571" s="9">
        <v>8.1534516000000001E-3</v>
      </c>
      <c r="AM571" s="9">
        <f>K571-'Processed Potentiostat'!$J$3</f>
        <v>-4.4799347000000003</v>
      </c>
    </row>
    <row r="572" spans="1:39" x14ac:dyDescent="0.35">
      <c r="A572">
        <v>2</v>
      </c>
      <c r="B572">
        <v>0</v>
      </c>
      <c r="C572">
        <v>0</v>
      </c>
      <c r="D572">
        <v>0</v>
      </c>
      <c r="E572">
        <v>0</v>
      </c>
      <c r="F572">
        <v>0</v>
      </c>
      <c r="G572">
        <v>0</v>
      </c>
      <c r="H572" s="9">
        <v>511.06198708948801</v>
      </c>
      <c r="I572" s="9">
        <v>-1.8199449000000001</v>
      </c>
      <c r="J572" s="9">
        <v>-1.8200259000000001</v>
      </c>
      <c r="K572" s="9">
        <v>-4.2939829999999999</v>
      </c>
      <c r="L572" s="9">
        <v>-0.584025545300218</v>
      </c>
      <c r="M572" s="9">
        <v>-2.1024919</v>
      </c>
      <c r="N572" s="9">
        <v>-2.1024919</v>
      </c>
      <c r="O572" s="9">
        <v>-0.584025545300218</v>
      </c>
      <c r="P572">
        <v>0</v>
      </c>
      <c r="Q572" s="9">
        <v>68.849991000000003</v>
      </c>
      <c r="R572" s="9">
        <v>-1.1905924986070899E-3</v>
      </c>
      <c r="S572" s="9">
        <v>0.584025545300218</v>
      </c>
      <c r="T572" s="9">
        <v>0</v>
      </c>
      <c r="U572" s="9">
        <v>0.584025545300218</v>
      </c>
      <c r="V572" s="9" t="s">
        <v>97</v>
      </c>
      <c r="W572" s="9">
        <v>0</v>
      </c>
      <c r="X572" s="9">
        <v>7.8151608000000001E-3</v>
      </c>
      <c r="AM572" s="9">
        <f>K572-'Processed Potentiostat'!$J$3</f>
        <v>-4.2939829999999999</v>
      </c>
    </row>
    <row r="573" spans="1:39" x14ac:dyDescent="0.35">
      <c r="A573">
        <v>2</v>
      </c>
      <c r="B573">
        <v>0</v>
      </c>
      <c r="C573">
        <v>0</v>
      </c>
      <c r="D573">
        <v>0</v>
      </c>
      <c r="E573">
        <v>0</v>
      </c>
      <c r="F573">
        <v>0</v>
      </c>
      <c r="G573">
        <v>0</v>
      </c>
      <c r="H573" s="9">
        <v>512.06198706422504</v>
      </c>
      <c r="I573" s="9">
        <v>-1.8200145999999999</v>
      </c>
      <c r="J573" s="9">
        <v>-1.8200856000000001</v>
      </c>
      <c r="K573" s="9">
        <v>-4.5459699999999996</v>
      </c>
      <c r="L573" s="9">
        <v>-0.58523606719268595</v>
      </c>
      <c r="M573" s="9">
        <v>-2.1068498999999998</v>
      </c>
      <c r="N573" s="9">
        <v>-2.1068498999999998</v>
      </c>
      <c r="O573" s="9">
        <v>-0.58523606719268595</v>
      </c>
      <c r="P573">
        <v>0</v>
      </c>
      <c r="Q573" s="9">
        <v>68.849991000000003</v>
      </c>
      <c r="R573" s="9">
        <v>-1.2105218924681701E-3</v>
      </c>
      <c r="S573" s="9">
        <v>0.58523606719268595</v>
      </c>
      <c r="T573" s="9">
        <v>0</v>
      </c>
      <c r="U573" s="9">
        <v>0.58523606719268595</v>
      </c>
      <c r="V573" s="9" t="s">
        <v>97</v>
      </c>
      <c r="W573" s="9">
        <v>0</v>
      </c>
      <c r="X573" s="9">
        <v>8.2740551000000002E-3</v>
      </c>
      <c r="AM573" s="9">
        <f>K573-'Processed Potentiostat'!$J$3</f>
        <v>-4.5459699999999996</v>
      </c>
    </row>
    <row r="574" spans="1:39" x14ac:dyDescent="0.35">
      <c r="A574">
        <v>2</v>
      </c>
      <c r="B574">
        <v>0</v>
      </c>
      <c r="C574">
        <v>0</v>
      </c>
      <c r="D574">
        <v>0</v>
      </c>
      <c r="E574">
        <v>0</v>
      </c>
      <c r="F574">
        <v>0</v>
      </c>
      <c r="G574">
        <v>0</v>
      </c>
      <c r="H574" s="9">
        <v>513.06198703896303</v>
      </c>
      <c r="I574" s="9">
        <v>-1.8200643999999999</v>
      </c>
      <c r="J574" s="9">
        <v>-1.8201185</v>
      </c>
      <c r="K574" s="9">
        <v>-4.4507083999999999</v>
      </c>
      <c r="L574" s="9">
        <v>-0.58643506741770102</v>
      </c>
      <c r="M574" s="9">
        <v>-2.1111662</v>
      </c>
      <c r="N574" s="9">
        <v>-2.1111662</v>
      </c>
      <c r="O574" s="9">
        <v>-0.58643506741770102</v>
      </c>
      <c r="P574">
        <v>0</v>
      </c>
      <c r="Q574" s="9">
        <v>68.849991000000003</v>
      </c>
      <c r="R574" s="9">
        <v>-1.19900022501418E-3</v>
      </c>
      <c r="S574" s="9">
        <v>0.58643506741770102</v>
      </c>
      <c r="T574" s="9">
        <v>0</v>
      </c>
      <c r="U574" s="9">
        <v>0.58643506741770102</v>
      </c>
      <c r="V574" s="9" t="s">
        <v>97</v>
      </c>
      <c r="W574" s="9">
        <v>0</v>
      </c>
      <c r="X574" s="9">
        <v>8.1008169999999997E-3</v>
      </c>
      <c r="AM574" s="9">
        <f>K574-'Processed Potentiostat'!$J$3</f>
        <v>-4.4507083999999999</v>
      </c>
    </row>
    <row r="575" spans="1:39" x14ac:dyDescent="0.35">
      <c r="A575">
        <v>2</v>
      </c>
      <c r="B575">
        <v>0</v>
      </c>
      <c r="C575">
        <v>0</v>
      </c>
      <c r="D575">
        <v>0</v>
      </c>
      <c r="E575">
        <v>0</v>
      </c>
      <c r="F575">
        <v>0</v>
      </c>
      <c r="G575">
        <v>0</v>
      </c>
      <c r="H575" s="9">
        <v>514.06198701370101</v>
      </c>
      <c r="I575" s="9">
        <v>-1.8199799999999999</v>
      </c>
      <c r="J575" s="9">
        <v>-1.8201421</v>
      </c>
      <c r="K575" s="9">
        <v>-4.2345395000000003</v>
      </c>
      <c r="L575" s="9">
        <v>-0.58760056613862499</v>
      </c>
      <c r="M575" s="9">
        <v>-2.1153618999999999</v>
      </c>
      <c r="N575" s="9">
        <v>-2.1153618999999999</v>
      </c>
      <c r="O575" s="9">
        <v>-0.58760056613862499</v>
      </c>
      <c r="P575">
        <v>0</v>
      </c>
      <c r="Q575" s="9">
        <v>68.849991000000003</v>
      </c>
      <c r="R575" s="9">
        <v>-1.1654987209239701E-3</v>
      </c>
      <c r="S575" s="9">
        <v>0.58760056613862499</v>
      </c>
      <c r="T575" s="9">
        <v>0</v>
      </c>
      <c r="U575" s="9">
        <v>0.58760056613862499</v>
      </c>
      <c r="V575" s="9" t="s">
        <v>97</v>
      </c>
      <c r="W575" s="9">
        <v>0</v>
      </c>
      <c r="X575" s="9">
        <v>7.7074639999999998E-3</v>
      </c>
      <c r="AM575" s="9">
        <f>K575-'Processed Potentiostat'!$J$3</f>
        <v>-4.2345395000000003</v>
      </c>
    </row>
    <row r="576" spans="1:39" x14ac:dyDescent="0.35">
      <c r="A576">
        <v>2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 s="9">
        <v>515.061986988439</v>
      </c>
      <c r="I576" s="9">
        <v>-1.8201259000000001</v>
      </c>
      <c r="J576" s="9">
        <v>-1.8202198999999999</v>
      </c>
      <c r="K576" s="9">
        <v>-3.7212675000000002</v>
      </c>
      <c r="L576" s="9">
        <v>-0.58871842197785096</v>
      </c>
      <c r="M576" s="9">
        <v>-2.1193863999999998</v>
      </c>
      <c r="N576" s="9">
        <v>-2.1193863999999998</v>
      </c>
      <c r="O576" s="9">
        <v>-0.58871842197785096</v>
      </c>
      <c r="P576">
        <v>0</v>
      </c>
      <c r="Q576" s="9">
        <v>68.849991000000003</v>
      </c>
      <c r="R576" s="9">
        <v>-1.11785583922607E-3</v>
      </c>
      <c r="S576" s="9">
        <v>0.58871842197785096</v>
      </c>
      <c r="T576" s="9">
        <v>0</v>
      </c>
      <c r="U576" s="9">
        <v>0.58871842197785096</v>
      </c>
      <c r="V576" s="9" t="s">
        <v>97</v>
      </c>
      <c r="W576" s="9">
        <v>0</v>
      </c>
      <c r="X576" s="9">
        <v>6.7735249000000003E-3</v>
      </c>
      <c r="AM576" s="9">
        <f>K576-'Processed Potentiostat'!$J$3</f>
        <v>-3.7212675000000002</v>
      </c>
    </row>
    <row r="577" spans="1:39" x14ac:dyDescent="0.35">
      <c r="A577">
        <v>2</v>
      </c>
      <c r="B577">
        <v>0</v>
      </c>
      <c r="C577">
        <v>0</v>
      </c>
      <c r="D577">
        <v>0</v>
      </c>
      <c r="E577">
        <v>0</v>
      </c>
      <c r="F577">
        <v>0</v>
      </c>
      <c r="G577">
        <v>0</v>
      </c>
      <c r="H577" s="9">
        <v>516.06198696317699</v>
      </c>
      <c r="I577" s="9">
        <v>-1.8198341</v>
      </c>
      <c r="J577" s="9">
        <v>-1.8199106</v>
      </c>
      <c r="K577" s="9">
        <v>-4.1915193000000004</v>
      </c>
      <c r="L577" s="9">
        <v>-0.58985114369791003</v>
      </c>
      <c r="M577" s="9">
        <v>-2.1234641000000001</v>
      </c>
      <c r="N577" s="9">
        <v>-2.1234641000000001</v>
      </c>
      <c r="O577" s="9">
        <v>-0.58985114369791003</v>
      </c>
      <c r="P577">
        <v>0</v>
      </c>
      <c r="Q577" s="9">
        <v>68.849991000000003</v>
      </c>
      <c r="R577" s="9">
        <v>-1.1327217200596199E-3</v>
      </c>
      <c r="S577" s="9">
        <v>0.58985114369791003</v>
      </c>
      <c r="T577" s="9">
        <v>0</v>
      </c>
      <c r="U577" s="9">
        <v>0.58985114369791003</v>
      </c>
      <c r="V577" s="9" t="s">
        <v>97</v>
      </c>
      <c r="W577" s="9">
        <v>0</v>
      </c>
      <c r="X577" s="9">
        <v>7.6281902999999996E-3</v>
      </c>
      <c r="AM577" s="9">
        <f>K577-'Processed Potentiostat'!$J$3</f>
        <v>-4.1915193000000004</v>
      </c>
    </row>
    <row r="578" spans="1:39" x14ac:dyDescent="0.35">
      <c r="A578">
        <v>2</v>
      </c>
      <c r="B578">
        <v>0</v>
      </c>
      <c r="C578">
        <v>0</v>
      </c>
      <c r="D578">
        <v>0</v>
      </c>
      <c r="E578">
        <v>0</v>
      </c>
      <c r="F578">
        <v>0</v>
      </c>
      <c r="G578">
        <v>0</v>
      </c>
      <c r="H578" s="9">
        <v>517.06198693791498</v>
      </c>
      <c r="I578" s="9">
        <v>-1.8200107000000001</v>
      </c>
      <c r="J578" s="9">
        <v>-1.8200810000000001</v>
      </c>
      <c r="K578" s="9">
        <v>-4.0016046000000003</v>
      </c>
      <c r="L578" s="9">
        <v>-0.59106776098110902</v>
      </c>
      <c r="M578" s="9">
        <v>-2.1278438999999998</v>
      </c>
      <c r="N578" s="9">
        <v>-2.1278438999999998</v>
      </c>
      <c r="O578" s="9">
        <v>-0.59106776098110902</v>
      </c>
      <c r="P578">
        <v>0</v>
      </c>
      <c r="Q578" s="9">
        <v>68.849991000000003</v>
      </c>
      <c r="R578" s="9">
        <v>-1.21661728319855E-3</v>
      </c>
      <c r="S578" s="9">
        <v>0.59106776098110902</v>
      </c>
      <c r="T578" s="9">
        <v>0</v>
      </c>
      <c r="U578" s="9">
        <v>0.59106776098110902</v>
      </c>
      <c r="V578" s="9" t="s">
        <v>97</v>
      </c>
      <c r="W578" s="9">
        <v>0</v>
      </c>
      <c r="X578" s="9">
        <v>7.2832443E-3</v>
      </c>
      <c r="AM578" s="9">
        <f>K578-'Processed Potentiostat'!$J$3</f>
        <v>-4.0016046000000003</v>
      </c>
    </row>
    <row r="579" spans="1:39" x14ac:dyDescent="0.35">
      <c r="A579">
        <v>2</v>
      </c>
      <c r="B579">
        <v>0</v>
      </c>
      <c r="C579">
        <v>0</v>
      </c>
      <c r="D579">
        <v>0</v>
      </c>
      <c r="E579">
        <v>0</v>
      </c>
      <c r="F579">
        <v>0</v>
      </c>
      <c r="G579">
        <v>0</v>
      </c>
      <c r="H579" s="9">
        <v>518.06198691265297</v>
      </c>
      <c r="I579" s="9">
        <v>-1.819882</v>
      </c>
      <c r="J579" s="9">
        <v>-1.8198780000000001</v>
      </c>
      <c r="K579" s="9">
        <v>-4.3042331000000003</v>
      </c>
      <c r="L579" s="9">
        <v>-0.59225670027850696</v>
      </c>
      <c r="M579" s="9">
        <v>-2.1321241999999998</v>
      </c>
      <c r="N579" s="9">
        <v>-2.1321241999999998</v>
      </c>
      <c r="O579" s="9">
        <v>-0.59225670027850696</v>
      </c>
      <c r="P579">
        <v>0</v>
      </c>
      <c r="Q579" s="9">
        <v>68.849991000000003</v>
      </c>
      <c r="R579" s="9">
        <v>-1.18893929739794E-3</v>
      </c>
      <c r="S579" s="9">
        <v>0.59225670027850696</v>
      </c>
      <c r="T579" s="9">
        <v>0</v>
      </c>
      <c r="U579" s="9">
        <v>0.59225670027850696</v>
      </c>
      <c r="V579" s="9" t="s">
        <v>97</v>
      </c>
      <c r="W579" s="9">
        <v>0</v>
      </c>
      <c r="X579" s="9">
        <v>7.8331791000000005E-3</v>
      </c>
      <c r="AM579" s="9">
        <f>K579-'Processed Potentiostat'!$J$3</f>
        <v>-4.3042331000000003</v>
      </c>
    </row>
    <row r="580" spans="1:39" x14ac:dyDescent="0.35">
      <c r="A580">
        <v>2</v>
      </c>
      <c r="B580">
        <v>0</v>
      </c>
      <c r="C580">
        <v>0</v>
      </c>
      <c r="D580">
        <v>0</v>
      </c>
      <c r="E580">
        <v>0</v>
      </c>
      <c r="F580">
        <v>0</v>
      </c>
      <c r="G580">
        <v>0</v>
      </c>
      <c r="H580" s="9">
        <v>519.06198688739096</v>
      </c>
      <c r="I580" s="9">
        <v>-1.8201027000000001</v>
      </c>
      <c r="J580" s="9">
        <v>-1.820138</v>
      </c>
      <c r="K580" s="9">
        <v>-4.7022003999999997</v>
      </c>
      <c r="L580" s="9">
        <v>-0.59349657507347997</v>
      </c>
      <c r="M580" s="9">
        <v>-2.1365875999999999</v>
      </c>
      <c r="N580" s="9">
        <v>-2.1365875999999999</v>
      </c>
      <c r="O580" s="9">
        <v>-0.59349657507347997</v>
      </c>
      <c r="P580">
        <v>0</v>
      </c>
      <c r="Q580" s="9">
        <v>68.849991000000003</v>
      </c>
      <c r="R580" s="9">
        <v>-1.23987479497333E-3</v>
      </c>
      <c r="S580" s="9">
        <v>0.59349657507347997</v>
      </c>
      <c r="T580" s="9">
        <v>0</v>
      </c>
      <c r="U580" s="9">
        <v>0.59349657507347997</v>
      </c>
      <c r="V580" s="9" t="s">
        <v>97</v>
      </c>
      <c r="W580" s="9">
        <v>0</v>
      </c>
      <c r="X580" s="9">
        <v>8.5586532999999999E-3</v>
      </c>
      <c r="AM580" s="9">
        <f>K580-'Processed Potentiostat'!$J$3</f>
        <v>-4.7022003999999997</v>
      </c>
    </row>
    <row r="581" spans="1:39" x14ac:dyDescent="0.35">
      <c r="A581">
        <v>2</v>
      </c>
      <c r="B581">
        <v>0</v>
      </c>
      <c r="C581">
        <v>0</v>
      </c>
      <c r="D581">
        <v>0</v>
      </c>
      <c r="E581">
        <v>0</v>
      </c>
      <c r="F581">
        <v>0</v>
      </c>
      <c r="G581">
        <v>0</v>
      </c>
      <c r="H581" s="9">
        <v>520.06198686212804</v>
      </c>
      <c r="I581" s="9">
        <v>-1.8201147</v>
      </c>
      <c r="J581" s="9">
        <v>-1.8202183999999999</v>
      </c>
      <c r="K581" s="9">
        <v>-4.2722635000000002</v>
      </c>
      <c r="L581" s="9">
        <v>-0.59476934867058795</v>
      </c>
      <c r="M581" s="9">
        <v>-2.1411695000000002</v>
      </c>
      <c r="N581" s="9">
        <v>-2.1411695000000002</v>
      </c>
      <c r="O581" s="9">
        <v>-0.59476934867058795</v>
      </c>
      <c r="P581">
        <v>0</v>
      </c>
      <c r="Q581" s="9">
        <v>68.849991000000003</v>
      </c>
      <c r="R581" s="9">
        <v>-1.2727735971079701E-3</v>
      </c>
      <c r="S581" s="9">
        <v>0.59476934867058795</v>
      </c>
      <c r="T581" s="9">
        <v>0</v>
      </c>
      <c r="U581" s="9">
        <v>0.59476934867058795</v>
      </c>
      <c r="V581" s="9" t="s">
        <v>97</v>
      </c>
      <c r="W581" s="9">
        <v>0</v>
      </c>
      <c r="X581" s="9">
        <v>7.7764527000000003E-3</v>
      </c>
      <c r="AM581" s="9">
        <f>K581-'Processed Potentiostat'!$J$3</f>
        <v>-4.2722635000000002</v>
      </c>
    </row>
    <row r="582" spans="1:39" x14ac:dyDescent="0.35">
      <c r="A582">
        <v>2</v>
      </c>
      <c r="B582">
        <v>0</v>
      </c>
      <c r="C582">
        <v>0</v>
      </c>
      <c r="D582">
        <v>0</v>
      </c>
      <c r="E582">
        <v>0</v>
      </c>
      <c r="F582">
        <v>0</v>
      </c>
      <c r="G582">
        <v>0</v>
      </c>
      <c r="H582" s="9">
        <v>521.06198683686603</v>
      </c>
      <c r="I582" s="9">
        <v>-1.8198738000000001</v>
      </c>
      <c r="J582" s="9">
        <v>-1.8200711999999999</v>
      </c>
      <c r="K582" s="9">
        <v>-3.995965</v>
      </c>
      <c r="L582" s="9">
        <v>-0.59593870104750002</v>
      </c>
      <c r="M582" s="9">
        <v>-2.1453793000000001</v>
      </c>
      <c r="N582" s="9">
        <v>-2.1453793000000001</v>
      </c>
      <c r="O582" s="9">
        <v>-0.59593870104750002</v>
      </c>
      <c r="P582">
        <v>0</v>
      </c>
      <c r="Q582" s="9">
        <v>68.849991000000003</v>
      </c>
      <c r="R582" s="9">
        <v>-1.1693523769113999E-3</v>
      </c>
      <c r="S582" s="9">
        <v>0.59593870104750002</v>
      </c>
      <c r="T582" s="9">
        <v>0</v>
      </c>
      <c r="U582" s="9">
        <v>0.59593870104750002</v>
      </c>
      <c r="V582" s="9" t="s">
        <v>97</v>
      </c>
      <c r="W582" s="9">
        <v>0</v>
      </c>
      <c r="X582" s="9">
        <v>7.2729411000000002E-3</v>
      </c>
      <c r="AM582" s="9">
        <f>K582-'Processed Potentiostat'!$J$3</f>
        <v>-3.995965</v>
      </c>
    </row>
    <row r="583" spans="1:39" x14ac:dyDescent="0.35">
      <c r="A583">
        <v>2</v>
      </c>
      <c r="B583">
        <v>0</v>
      </c>
      <c r="C583">
        <v>0</v>
      </c>
      <c r="D583">
        <v>0</v>
      </c>
      <c r="E583">
        <v>0</v>
      </c>
      <c r="F583">
        <v>0</v>
      </c>
      <c r="G583">
        <v>0</v>
      </c>
      <c r="H583" s="9">
        <v>522.06198681160402</v>
      </c>
      <c r="I583" s="9">
        <v>-1.8199217000000001</v>
      </c>
      <c r="J583" s="9">
        <v>-1.8199445999999999</v>
      </c>
      <c r="K583" s="9">
        <v>-3.9339685000000002</v>
      </c>
      <c r="L583" s="9">
        <v>-0.59708255939419996</v>
      </c>
      <c r="M583" s="9">
        <v>-2.1494973000000002</v>
      </c>
      <c r="N583" s="9">
        <v>-2.1494973000000002</v>
      </c>
      <c r="O583" s="9">
        <v>-0.59708255939419996</v>
      </c>
      <c r="P583">
        <v>0</v>
      </c>
      <c r="Q583" s="9">
        <v>68.849991000000003</v>
      </c>
      <c r="R583" s="9">
        <v>-1.14385834670061E-3</v>
      </c>
      <c r="S583" s="9">
        <v>0.59708255939419996</v>
      </c>
      <c r="T583" s="9">
        <v>0</v>
      </c>
      <c r="U583" s="9">
        <v>0.59708255939419996</v>
      </c>
      <c r="V583" s="9" t="s">
        <v>97</v>
      </c>
      <c r="W583" s="9">
        <v>0</v>
      </c>
      <c r="X583" s="9">
        <v>7.1596046999999998E-3</v>
      </c>
      <c r="AM583" s="9">
        <f>K583-'Processed Potentiostat'!$J$3</f>
        <v>-3.9339685000000002</v>
      </c>
    </row>
    <row r="584" spans="1:39" x14ac:dyDescent="0.35">
      <c r="A584">
        <v>2</v>
      </c>
      <c r="B584">
        <v>0</v>
      </c>
      <c r="C584">
        <v>0</v>
      </c>
      <c r="D584">
        <v>0</v>
      </c>
      <c r="E584">
        <v>0</v>
      </c>
      <c r="F584">
        <v>0</v>
      </c>
      <c r="G584">
        <v>0</v>
      </c>
      <c r="H584" s="9">
        <v>523.061986786342</v>
      </c>
      <c r="I584" s="9">
        <v>-1.8201537999999999</v>
      </c>
      <c r="J584" s="9">
        <v>-1.8202399</v>
      </c>
      <c r="K584" s="9">
        <v>-4.4617205000000002</v>
      </c>
      <c r="L584" s="9">
        <v>-0.59827712658889998</v>
      </c>
      <c r="M584" s="9">
        <v>-2.1537975999999999</v>
      </c>
      <c r="N584" s="9">
        <v>-2.1537975999999999</v>
      </c>
      <c r="O584" s="9">
        <v>-0.59827712658889998</v>
      </c>
      <c r="P584">
        <v>0</v>
      </c>
      <c r="Q584" s="9">
        <v>68.849991000000003</v>
      </c>
      <c r="R584" s="9">
        <v>-1.19456719470023E-3</v>
      </c>
      <c r="S584" s="9">
        <v>0.59827712658889998</v>
      </c>
      <c r="T584" s="9">
        <v>0</v>
      </c>
      <c r="U584" s="9">
        <v>0.59827712658889998</v>
      </c>
      <c r="V584" s="9" t="s">
        <v>97</v>
      </c>
      <c r="W584" s="9">
        <v>0</v>
      </c>
      <c r="X584" s="9">
        <v>8.1214019999999998E-3</v>
      </c>
      <c r="AM584" s="9">
        <f>K584-'Processed Potentiostat'!$J$3</f>
        <v>-4.4617205000000002</v>
      </c>
    </row>
    <row r="585" spans="1:39" x14ac:dyDescent="0.35">
      <c r="A585">
        <v>2</v>
      </c>
      <c r="B585">
        <v>0</v>
      </c>
      <c r="C585">
        <v>0</v>
      </c>
      <c r="D585">
        <v>0</v>
      </c>
      <c r="E585">
        <v>0</v>
      </c>
      <c r="F585">
        <v>0</v>
      </c>
      <c r="G585">
        <v>0</v>
      </c>
      <c r="H585" s="9">
        <v>524.06198676107999</v>
      </c>
      <c r="I585" s="9">
        <v>-1.8201331999999999</v>
      </c>
      <c r="J585" s="9">
        <v>-1.8202058999999999</v>
      </c>
      <c r="K585" s="9">
        <v>-4.1890425999999996</v>
      </c>
      <c r="L585" s="9">
        <v>-0.59947844494945401</v>
      </c>
      <c r="M585" s="9">
        <v>-2.1581223</v>
      </c>
      <c r="N585" s="9">
        <v>-2.1581223</v>
      </c>
      <c r="O585" s="9">
        <v>-0.59947844494945401</v>
      </c>
      <c r="P585">
        <v>0</v>
      </c>
      <c r="Q585" s="9">
        <v>68.849991000000003</v>
      </c>
      <c r="R585" s="9">
        <v>-1.2013183605538099E-3</v>
      </c>
      <c r="S585" s="9">
        <v>0.59947844494945401</v>
      </c>
      <c r="T585" s="9">
        <v>0</v>
      </c>
      <c r="U585" s="9">
        <v>0.59947844494945401</v>
      </c>
      <c r="V585" s="9" t="s">
        <v>97</v>
      </c>
      <c r="W585" s="9">
        <v>0</v>
      </c>
      <c r="X585" s="9">
        <v>7.6249200000000003E-3</v>
      </c>
      <c r="AM585" s="9">
        <f>K585-'Processed Potentiostat'!$J$3</f>
        <v>-4.1890425999999996</v>
      </c>
    </row>
    <row r="586" spans="1:39" x14ac:dyDescent="0.35">
      <c r="A586">
        <v>2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 s="9">
        <v>525.06198673581798</v>
      </c>
      <c r="I586" s="9">
        <v>-1.8200487000000001</v>
      </c>
      <c r="J586" s="9">
        <v>-1.8200854</v>
      </c>
      <c r="K586" s="9">
        <v>-4.5497427000000004</v>
      </c>
      <c r="L586" s="9">
        <v>-0.60067202877400905</v>
      </c>
      <c r="M586" s="9">
        <v>-2.1624192999999998</v>
      </c>
      <c r="N586" s="9">
        <v>-2.1624192999999998</v>
      </c>
      <c r="O586" s="9">
        <v>-0.60067202877400905</v>
      </c>
      <c r="P586">
        <v>0</v>
      </c>
      <c r="Q586" s="9">
        <v>68.849991000000003</v>
      </c>
      <c r="R586" s="9">
        <v>-1.1935838245551399E-3</v>
      </c>
      <c r="S586" s="9">
        <v>0.60067202877400905</v>
      </c>
      <c r="T586" s="9">
        <v>0</v>
      </c>
      <c r="U586" s="9">
        <v>0.60067202877400905</v>
      </c>
      <c r="V586" s="9" t="s">
        <v>97</v>
      </c>
      <c r="W586" s="9">
        <v>0</v>
      </c>
      <c r="X586" s="9">
        <v>8.2809198999999993E-3</v>
      </c>
      <c r="AM586" s="9">
        <f>K586-'Processed Potentiostat'!$J$3</f>
        <v>-4.5497427000000004</v>
      </c>
    </row>
    <row r="587" spans="1:39" x14ac:dyDescent="0.35">
      <c r="A587">
        <v>2</v>
      </c>
      <c r="B587">
        <v>0</v>
      </c>
      <c r="C587">
        <v>0</v>
      </c>
      <c r="D587">
        <v>0</v>
      </c>
      <c r="E587">
        <v>0</v>
      </c>
      <c r="F587">
        <v>0</v>
      </c>
      <c r="G587">
        <v>0</v>
      </c>
      <c r="H587" s="9">
        <v>526.06198671055597</v>
      </c>
      <c r="I587" s="9">
        <v>-1.8199569</v>
      </c>
      <c r="J587" s="9">
        <v>-1.8199251999999999</v>
      </c>
      <c r="K587" s="9">
        <v>-4.1695323000000002</v>
      </c>
      <c r="L587" s="9">
        <v>-0.60185370292483398</v>
      </c>
      <c r="M587" s="9">
        <v>-2.1666734000000001</v>
      </c>
      <c r="N587" s="9">
        <v>-2.1666734000000001</v>
      </c>
      <c r="O587" s="9">
        <v>-0.60185370292483398</v>
      </c>
      <c r="P587">
        <v>0</v>
      </c>
      <c r="Q587" s="9">
        <v>68.849991000000003</v>
      </c>
      <c r="R587" s="9">
        <v>-1.18167415082448E-3</v>
      </c>
      <c r="S587" s="9">
        <v>0.60185370292483398</v>
      </c>
      <c r="T587" s="9">
        <v>0</v>
      </c>
      <c r="U587" s="9">
        <v>0.60185370292483398</v>
      </c>
      <c r="V587" s="9" t="s">
        <v>97</v>
      </c>
      <c r="W587" s="9">
        <v>0</v>
      </c>
      <c r="X587" s="9">
        <v>7.5882370999999999E-3</v>
      </c>
      <c r="AM587" s="9">
        <f>K587-'Processed Potentiostat'!$J$3</f>
        <v>-4.1695323000000002</v>
      </c>
    </row>
    <row r="588" spans="1:39" x14ac:dyDescent="0.35">
      <c r="A588">
        <v>2</v>
      </c>
      <c r="B588">
        <v>0</v>
      </c>
      <c r="C588">
        <v>0</v>
      </c>
      <c r="D588">
        <v>0</v>
      </c>
      <c r="E588">
        <v>0</v>
      </c>
      <c r="F588">
        <v>0</v>
      </c>
      <c r="G588">
        <v>0</v>
      </c>
      <c r="H588" s="9">
        <v>527.06198668529396</v>
      </c>
      <c r="I588" s="9">
        <v>-1.8199315</v>
      </c>
      <c r="J588" s="9">
        <v>-1.8199852000000001</v>
      </c>
      <c r="K588" s="9">
        <v>-3.7993062000000002</v>
      </c>
      <c r="L588" s="9">
        <v>-0.60300999433289604</v>
      </c>
      <c r="M588" s="9">
        <v>-2.170836</v>
      </c>
      <c r="N588" s="9">
        <v>-2.170836</v>
      </c>
      <c r="O588" s="9">
        <v>-0.60300999433289604</v>
      </c>
      <c r="P588">
        <v>0</v>
      </c>
      <c r="Q588" s="9">
        <v>68.849991000000003</v>
      </c>
      <c r="R588" s="9">
        <v>-1.1562914080620601E-3</v>
      </c>
      <c r="S588" s="9">
        <v>0.60300999433289604</v>
      </c>
      <c r="T588" s="9">
        <v>0</v>
      </c>
      <c r="U588" s="9">
        <v>0.60300999433289604</v>
      </c>
      <c r="V588" s="9" t="s">
        <v>97</v>
      </c>
      <c r="W588" s="9">
        <v>0</v>
      </c>
      <c r="X588" s="9">
        <v>6.9146807999999997E-3</v>
      </c>
      <c r="AM588" s="9">
        <f>K588-'Processed Potentiostat'!$J$3</f>
        <v>-3.7993062000000002</v>
      </c>
    </row>
    <row r="589" spans="1:39" x14ac:dyDescent="0.35">
      <c r="A589">
        <v>2</v>
      </c>
      <c r="B589">
        <v>0</v>
      </c>
      <c r="C589">
        <v>0</v>
      </c>
      <c r="D589">
        <v>0</v>
      </c>
      <c r="E589">
        <v>0</v>
      </c>
      <c r="F589">
        <v>0</v>
      </c>
      <c r="G589">
        <v>0</v>
      </c>
      <c r="H589" s="9">
        <v>528.06198666003104</v>
      </c>
      <c r="I589" s="9">
        <v>-1.819836</v>
      </c>
      <c r="J589" s="9">
        <v>-1.8199462</v>
      </c>
      <c r="K589" s="9">
        <v>-3.8549771000000002</v>
      </c>
      <c r="L589" s="9">
        <v>-0.60413849536951303</v>
      </c>
      <c r="M589" s="9">
        <v>-2.1748986000000001</v>
      </c>
      <c r="N589" s="9">
        <v>-2.1748986000000001</v>
      </c>
      <c r="O589" s="9">
        <v>-0.60413849536951303</v>
      </c>
      <c r="P589">
        <v>0</v>
      </c>
      <c r="Q589" s="9">
        <v>68.849991000000003</v>
      </c>
      <c r="R589" s="9">
        <v>-1.1285010366174301E-3</v>
      </c>
      <c r="S589" s="9">
        <v>0.60413849536951303</v>
      </c>
      <c r="T589" s="9">
        <v>0</v>
      </c>
      <c r="U589" s="9">
        <v>0.60413849536951303</v>
      </c>
      <c r="V589" s="9" t="s">
        <v>97</v>
      </c>
      <c r="W589" s="9">
        <v>0</v>
      </c>
      <c r="X589" s="9">
        <v>7.0158509000000004E-3</v>
      </c>
      <c r="AM589" s="9">
        <f>K589-'Processed Potentiostat'!$J$3</f>
        <v>-3.8549771000000002</v>
      </c>
    </row>
    <row r="590" spans="1:39" x14ac:dyDescent="0.35">
      <c r="A590">
        <v>2</v>
      </c>
      <c r="B590">
        <v>0</v>
      </c>
      <c r="C590">
        <v>0</v>
      </c>
      <c r="D590">
        <v>0</v>
      </c>
      <c r="E590">
        <v>0</v>
      </c>
      <c r="F590">
        <v>0</v>
      </c>
      <c r="G590">
        <v>0</v>
      </c>
      <c r="H590" s="9">
        <v>529.06198663476903</v>
      </c>
      <c r="I590" s="9">
        <v>-1.8198698</v>
      </c>
      <c r="J590" s="9">
        <v>-1.8199155</v>
      </c>
      <c r="K590" s="9">
        <v>-4.1296368000000001</v>
      </c>
      <c r="L590" s="9">
        <v>-0.60530013348725098</v>
      </c>
      <c r="M590" s="9">
        <v>-2.1790805</v>
      </c>
      <c r="N590" s="9">
        <v>-2.1790805</v>
      </c>
      <c r="O590" s="9">
        <v>-0.60530013348725098</v>
      </c>
      <c r="P590">
        <v>0</v>
      </c>
      <c r="Q590" s="9">
        <v>68.849991000000003</v>
      </c>
      <c r="R590" s="9">
        <v>-1.16163811773728E-3</v>
      </c>
      <c r="S590" s="9">
        <v>0.60530013348725098</v>
      </c>
      <c r="T590" s="9">
        <v>0</v>
      </c>
      <c r="U590" s="9">
        <v>0.60530013348725098</v>
      </c>
      <c r="V590" s="9" t="s">
        <v>97</v>
      </c>
      <c r="W590" s="9">
        <v>0</v>
      </c>
      <c r="X590" s="9">
        <v>7.5155902E-3</v>
      </c>
      <c r="AM590" s="9">
        <f>K590-'Processed Potentiostat'!$J$3</f>
        <v>-4.1296368000000001</v>
      </c>
    </row>
    <row r="591" spans="1:39" x14ac:dyDescent="0.35">
      <c r="A591">
        <v>2</v>
      </c>
      <c r="B591">
        <v>0</v>
      </c>
      <c r="C591">
        <v>0</v>
      </c>
      <c r="D591">
        <v>0</v>
      </c>
      <c r="E591">
        <v>0</v>
      </c>
      <c r="F591">
        <v>0</v>
      </c>
      <c r="G591">
        <v>0</v>
      </c>
      <c r="H591" s="9">
        <v>530.06198660950702</v>
      </c>
      <c r="I591" s="9">
        <v>-1.8199227</v>
      </c>
      <c r="J591" s="9">
        <v>-1.8199730000000001</v>
      </c>
      <c r="K591" s="9">
        <v>-4.4582911000000003</v>
      </c>
      <c r="L591" s="9">
        <v>-0.60647355288777005</v>
      </c>
      <c r="M591" s="9">
        <v>-2.1833048000000002</v>
      </c>
      <c r="N591" s="9">
        <v>-2.1833048000000002</v>
      </c>
      <c r="O591" s="9">
        <v>-0.60647355288777005</v>
      </c>
      <c r="P591">
        <v>0</v>
      </c>
      <c r="Q591" s="9">
        <v>68.849991000000003</v>
      </c>
      <c r="R591" s="9">
        <v>-1.17341940051973E-3</v>
      </c>
      <c r="S591" s="9">
        <v>0.60647355288777005</v>
      </c>
      <c r="T591" s="9">
        <v>0</v>
      </c>
      <c r="U591" s="9">
        <v>0.60647355288777005</v>
      </c>
      <c r="V591" s="9" t="s">
        <v>97</v>
      </c>
      <c r="W591" s="9">
        <v>0</v>
      </c>
      <c r="X591" s="9">
        <v>8.1139691E-3</v>
      </c>
      <c r="AM591" s="9">
        <f>K591-'Processed Potentiostat'!$J$3</f>
        <v>-4.4582911000000003</v>
      </c>
    </row>
    <row r="592" spans="1:39" x14ac:dyDescent="0.35">
      <c r="A592">
        <v>2</v>
      </c>
      <c r="B592">
        <v>0</v>
      </c>
      <c r="C592">
        <v>0</v>
      </c>
      <c r="D592">
        <v>0</v>
      </c>
      <c r="E592">
        <v>0</v>
      </c>
      <c r="F592">
        <v>0</v>
      </c>
      <c r="G592">
        <v>0</v>
      </c>
      <c r="H592" s="9">
        <v>531.06198658424501</v>
      </c>
      <c r="I592" s="9">
        <v>-1.8198721</v>
      </c>
      <c r="J592" s="9">
        <v>-1.8200339999999999</v>
      </c>
      <c r="K592" s="9">
        <v>-4.2258896999999997</v>
      </c>
      <c r="L592" s="9">
        <v>-0.60759232191036805</v>
      </c>
      <c r="M592" s="9">
        <v>-2.1873323999999998</v>
      </c>
      <c r="N592" s="9">
        <v>-2.1873323999999998</v>
      </c>
      <c r="O592" s="9">
        <v>-0.60759232191036805</v>
      </c>
      <c r="P592">
        <v>0</v>
      </c>
      <c r="Q592" s="9">
        <v>68.849991000000003</v>
      </c>
      <c r="R592" s="9">
        <v>-1.11876902259722E-3</v>
      </c>
      <c r="S592" s="9">
        <v>0.60759232191036805</v>
      </c>
      <c r="T592" s="9">
        <v>0</v>
      </c>
      <c r="U592" s="9">
        <v>0.60759232191036805</v>
      </c>
      <c r="V592" s="9" t="s">
        <v>97</v>
      </c>
      <c r="W592" s="9">
        <v>0</v>
      </c>
      <c r="X592" s="9">
        <v>7.6912632000000003E-3</v>
      </c>
      <c r="AM592" s="9">
        <f>K592-'Processed Potentiostat'!$J$3</f>
        <v>-4.2258896999999997</v>
      </c>
    </row>
    <row r="593" spans="1:39" x14ac:dyDescent="0.35">
      <c r="A593">
        <v>2</v>
      </c>
      <c r="B593">
        <v>0</v>
      </c>
      <c r="C593">
        <v>0</v>
      </c>
      <c r="D593">
        <v>0</v>
      </c>
      <c r="E593">
        <v>0</v>
      </c>
      <c r="F593">
        <v>0</v>
      </c>
      <c r="G593">
        <v>0</v>
      </c>
      <c r="H593" s="9">
        <v>532.06198655898299</v>
      </c>
      <c r="I593" s="9">
        <v>-1.8200041</v>
      </c>
      <c r="J593" s="9">
        <v>-1.8200341</v>
      </c>
      <c r="K593" s="9">
        <v>-4.0722126999999997</v>
      </c>
      <c r="L593" s="9">
        <v>-0.60875341216037004</v>
      </c>
      <c r="M593" s="9">
        <v>-2.1915122999999999</v>
      </c>
      <c r="N593" s="9">
        <v>-2.1915122999999999</v>
      </c>
      <c r="O593" s="9">
        <v>-0.60875341216037004</v>
      </c>
      <c r="P593">
        <v>0</v>
      </c>
      <c r="Q593" s="9">
        <v>68.849991000000003</v>
      </c>
      <c r="R593" s="9">
        <v>-1.1610902500019901E-3</v>
      </c>
      <c r="S593" s="9">
        <v>0.60875341216037004</v>
      </c>
      <c r="T593" s="9">
        <v>0</v>
      </c>
      <c r="U593" s="9">
        <v>0.60875341216037004</v>
      </c>
      <c r="V593" s="9" t="s">
        <v>97</v>
      </c>
      <c r="W593" s="9">
        <v>0</v>
      </c>
      <c r="X593" s="9">
        <v>7.4115661000000001E-3</v>
      </c>
      <c r="AM593" s="9">
        <f>K593-'Processed Potentiostat'!$J$3</f>
        <v>-4.0722126999999997</v>
      </c>
    </row>
    <row r="594" spans="1:39" x14ac:dyDescent="0.35">
      <c r="A594">
        <v>2</v>
      </c>
      <c r="B594">
        <v>0</v>
      </c>
      <c r="C594">
        <v>0</v>
      </c>
      <c r="D594">
        <v>0</v>
      </c>
      <c r="E594">
        <v>0</v>
      </c>
      <c r="F594">
        <v>0</v>
      </c>
      <c r="G594">
        <v>0</v>
      </c>
      <c r="H594" s="9">
        <v>533.06198653372098</v>
      </c>
      <c r="I594" s="9">
        <v>-1.8199189</v>
      </c>
      <c r="J594" s="9">
        <v>-1.8200645</v>
      </c>
      <c r="K594" s="9">
        <v>-4.2230315000000003</v>
      </c>
      <c r="L594" s="9">
        <v>-0.60999920735719404</v>
      </c>
      <c r="M594" s="9">
        <v>-2.1959971999999999</v>
      </c>
      <c r="N594" s="9">
        <v>-2.1959971999999999</v>
      </c>
      <c r="O594" s="9">
        <v>-0.60999920735719404</v>
      </c>
      <c r="P594">
        <v>0</v>
      </c>
      <c r="Q594" s="9">
        <v>68.849991000000003</v>
      </c>
      <c r="R594" s="9">
        <v>-1.2457951968246599E-3</v>
      </c>
      <c r="S594" s="9">
        <v>0.60999920735719404</v>
      </c>
      <c r="T594" s="9">
        <v>0</v>
      </c>
      <c r="U594" s="9">
        <v>0.60999920735719404</v>
      </c>
      <c r="V594" s="9" t="s">
        <v>97</v>
      </c>
      <c r="W594" s="9">
        <v>0</v>
      </c>
      <c r="X594" s="9">
        <v>7.6861897999999998E-3</v>
      </c>
      <c r="AM594" s="9">
        <f>K594-'Processed Potentiostat'!$J$3</f>
        <v>-4.2230315000000003</v>
      </c>
    </row>
    <row r="595" spans="1:39" x14ac:dyDescent="0.35">
      <c r="A595">
        <v>2</v>
      </c>
      <c r="B595">
        <v>0</v>
      </c>
      <c r="C595">
        <v>0</v>
      </c>
      <c r="D595">
        <v>0</v>
      </c>
      <c r="E595">
        <v>0</v>
      </c>
      <c r="F595">
        <v>0</v>
      </c>
      <c r="G595">
        <v>0</v>
      </c>
      <c r="H595" s="9">
        <v>534.06198650845897</v>
      </c>
      <c r="I595" s="9">
        <v>-1.8198329</v>
      </c>
      <c r="J595" s="9">
        <v>-1.8199015999999999</v>
      </c>
      <c r="K595" s="9">
        <v>-4.3342594999999999</v>
      </c>
      <c r="L595" s="9">
        <v>-0.61120574397236704</v>
      </c>
      <c r="M595" s="9">
        <v>-2.2003406999999999</v>
      </c>
      <c r="N595" s="9">
        <v>-2.2003406999999999</v>
      </c>
      <c r="O595" s="9">
        <v>-0.61120574397236704</v>
      </c>
      <c r="P595">
        <v>0</v>
      </c>
      <c r="Q595" s="9">
        <v>68.849991000000003</v>
      </c>
      <c r="R595" s="9">
        <v>-1.206536615173E-3</v>
      </c>
      <c r="S595" s="9">
        <v>0.61120574397236704</v>
      </c>
      <c r="T595" s="9">
        <v>0</v>
      </c>
      <c r="U595" s="9">
        <v>0.61120574397236704</v>
      </c>
      <c r="V595" s="9" t="s">
        <v>97</v>
      </c>
      <c r="W595" s="9">
        <v>0</v>
      </c>
      <c r="X595" s="9">
        <v>7.887926E-3</v>
      </c>
      <c r="AM595" s="9">
        <f>K595-'Processed Potentiostat'!$J$3</f>
        <v>-4.3342594999999999</v>
      </c>
    </row>
    <row r="596" spans="1:39" x14ac:dyDescent="0.35">
      <c r="A596">
        <v>2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 s="9">
        <v>535.06198648319696</v>
      </c>
      <c r="I596" s="9">
        <v>-1.8201362999999999</v>
      </c>
      <c r="J596" s="9">
        <v>-1.8202225999999999</v>
      </c>
      <c r="K596" s="9">
        <v>-3.9136204999999999</v>
      </c>
      <c r="L596" s="9">
        <v>-0.61242875008333997</v>
      </c>
      <c r="M596" s="9">
        <v>-2.2047433999999999</v>
      </c>
      <c r="N596" s="9">
        <v>-2.2047433999999999</v>
      </c>
      <c r="O596" s="9">
        <v>-0.61242875008333997</v>
      </c>
      <c r="P596">
        <v>0</v>
      </c>
      <c r="Q596" s="9">
        <v>68.849991000000003</v>
      </c>
      <c r="R596" s="9">
        <v>-1.2230061109728099E-3</v>
      </c>
      <c r="S596" s="9">
        <v>0.61242875008333997</v>
      </c>
      <c r="T596" s="9">
        <v>0</v>
      </c>
      <c r="U596" s="9">
        <v>0.61242875008333997</v>
      </c>
      <c r="V596" s="9" t="s">
        <v>97</v>
      </c>
      <c r="W596" s="9">
        <v>0</v>
      </c>
      <c r="X596" s="9">
        <v>7.1236603000000001E-3</v>
      </c>
      <c r="AM596" s="9">
        <f>K596-'Processed Potentiostat'!$J$3</f>
        <v>-3.9136204999999999</v>
      </c>
    </row>
    <row r="597" spans="1:39" x14ac:dyDescent="0.35">
      <c r="A597">
        <v>2</v>
      </c>
      <c r="B597">
        <v>0</v>
      </c>
      <c r="C597">
        <v>0</v>
      </c>
      <c r="D597">
        <v>0</v>
      </c>
      <c r="E597">
        <v>0</v>
      </c>
      <c r="F597">
        <v>0</v>
      </c>
      <c r="G597">
        <v>0</v>
      </c>
      <c r="H597" s="9">
        <v>536.06198645793404</v>
      </c>
      <c r="I597" s="9">
        <v>-1.8200860999999999</v>
      </c>
      <c r="J597" s="9">
        <v>-1.8201510000000001</v>
      </c>
      <c r="K597" s="9">
        <v>-4.5735964999999998</v>
      </c>
      <c r="L597" s="9">
        <v>-0.61362089666783803</v>
      </c>
      <c r="M597" s="9">
        <v>-2.2090352000000002</v>
      </c>
      <c r="N597" s="9">
        <v>-2.2090352000000002</v>
      </c>
      <c r="O597" s="9">
        <v>-0.61362089666783803</v>
      </c>
      <c r="P597">
        <v>0</v>
      </c>
      <c r="Q597" s="9">
        <v>68.849991000000003</v>
      </c>
      <c r="R597" s="9">
        <v>-1.1921465844976201E-3</v>
      </c>
      <c r="S597" s="9">
        <v>0.61362089666783803</v>
      </c>
      <c r="T597" s="9">
        <v>0</v>
      </c>
      <c r="U597" s="9">
        <v>0.61362089666783803</v>
      </c>
      <c r="V597" s="9" t="s">
        <v>97</v>
      </c>
      <c r="W597" s="9">
        <v>0</v>
      </c>
      <c r="X597" s="9">
        <v>8.3246360999999994E-3</v>
      </c>
      <c r="AM597" s="9">
        <f>K597-'Processed Potentiostat'!$J$3</f>
        <v>-4.5735964999999998</v>
      </c>
    </row>
    <row r="598" spans="1:39" x14ac:dyDescent="0.35">
      <c r="A598">
        <v>2</v>
      </c>
      <c r="B598">
        <v>0</v>
      </c>
      <c r="C598">
        <v>0</v>
      </c>
      <c r="D598">
        <v>0</v>
      </c>
      <c r="E598">
        <v>0</v>
      </c>
      <c r="F598">
        <v>0</v>
      </c>
      <c r="G598">
        <v>0</v>
      </c>
      <c r="H598" s="9">
        <v>537.06198643267203</v>
      </c>
      <c r="I598" s="9">
        <v>-1.8200265</v>
      </c>
      <c r="J598" s="9">
        <v>-1.8199879000000001</v>
      </c>
      <c r="K598" s="9">
        <v>-4.5059218000000003</v>
      </c>
      <c r="L598" s="9">
        <v>-0.61485634086942598</v>
      </c>
      <c r="M598" s="9">
        <v>-2.2134828999999998</v>
      </c>
      <c r="N598" s="9">
        <v>-2.2134828999999998</v>
      </c>
      <c r="O598" s="9">
        <v>-0.61485634086942598</v>
      </c>
      <c r="P598">
        <v>0</v>
      </c>
      <c r="Q598" s="9">
        <v>68.849991000000003</v>
      </c>
      <c r="R598" s="9">
        <v>-1.2354442015886E-3</v>
      </c>
      <c r="S598" s="9">
        <v>0.61485634086942598</v>
      </c>
      <c r="T598" s="9">
        <v>0</v>
      </c>
      <c r="U598" s="9">
        <v>0.61485634086942598</v>
      </c>
      <c r="V598" s="9" t="s">
        <v>97</v>
      </c>
      <c r="W598" s="9">
        <v>0</v>
      </c>
      <c r="X598" s="9">
        <v>8.2007226999999995E-3</v>
      </c>
      <c r="AM598" s="9">
        <f>K598-'Processed Potentiostat'!$J$3</f>
        <v>-4.5059218000000003</v>
      </c>
    </row>
    <row r="599" spans="1:39" x14ac:dyDescent="0.35">
      <c r="A599">
        <v>2</v>
      </c>
      <c r="B599">
        <v>0</v>
      </c>
      <c r="C599">
        <v>0</v>
      </c>
      <c r="D599">
        <v>0</v>
      </c>
      <c r="E599">
        <v>0</v>
      </c>
      <c r="F599">
        <v>0</v>
      </c>
      <c r="G599">
        <v>0</v>
      </c>
      <c r="H599" s="9">
        <v>538.06198640741002</v>
      </c>
      <c r="I599" s="9">
        <v>-1.82016</v>
      </c>
      <c r="J599" s="9">
        <v>-1.8201934</v>
      </c>
      <c r="K599" s="9">
        <v>-4.5958494999999999</v>
      </c>
      <c r="L599" s="9">
        <v>-0.61610011138553</v>
      </c>
      <c r="M599" s="9">
        <v>-2.2179603999999999</v>
      </c>
      <c r="N599" s="9">
        <v>-2.2179603999999999</v>
      </c>
      <c r="O599" s="9">
        <v>-0.61610011138553</v>
      </c>
      <c r="P599">
        <v>0</v>
      </c>
      <c r="Q599" s="9">
        <v>68.849991000000003</v>
      </c>
      <c r="R599" s="9">
        <v>-1.2437705161041301E-3</v>
      </c>
      <c r="S599" s="9">
        <v>0.61610011138553</v>
      </c>
      <c r="T599" s="9">
        <v>0</v>
      </c>
      <c r="U599" s="9">
        <v>0.61610011138553</v>
      </c>
      <c r="V599" s="9" t="s">
        <v>97</v>
      </c>
      <c r="W599" s="9">
        <v>0</v>
      </c>
      <c r="X599" s="9">
        <v>8.3653349000000002E-3</v>
      </c>
      <c r="AM599" s="9">
        <f>K599-'Processed Potentiostat'!$J$3</f>
        <v>-4.5958494999999999</v>
      </c>
    </row>
    <row r="600" spans="1:39" x14ac:dyDescent="0.35">
      <c r="A600">
        <v>2</v>
      </c>
      <c r="B600">
        <v>0</v>
      </c>
      <c r="C600">
        <v>0</v>
      </c>
      <c r="D600">
        <v>0</v>
      </c>
      <c r="E600">
        <v>0</v>
      </c>
      <c r="F600">
        <v>0</v>
      </c>
      <c r="G600">
        <v>0</v>
      </c>
      <c r="H600" s="9">
        <v>539.06198638214801</v>
      </c>
      <c r="I600" s="9">
        <v>-1.8201296</v>
      </c>
      <c r="J600" s="9">
        <v>-1.8201727999999999</v>
      </c>
      <c r="K600" s="9">
        <v>-4.3487396</v>
      </c>
      <c r="L600" s="9">
        <v>-0.61731619885133304</v>
      </c>
      <c r="M600" s="9">
        <v>-2.2223381999999998</v>
      </c>
      <c r="N600" s="9">
        <v>-2.2223381999999998</v>
      </c>
      <c r="O600" s="9">
        <v>-0.61731619885133304</v>
      </c>
      <c r="P600">
        <v>0</v>
      </c>
      <c r="Q600" s="9">
        <v>68.849991000000003</v>
      </c>
      <c r="R600" s="9">
        <v>-1.21608746580281E-3</v>
      </c>
      <c r="S600" s="9">
        <v>0.61731619885133304</v>
      </c>
      <c r="T600" s="9">
        <v>0</v>
      </c>
      <c r="U600" s="9">
        <v>0.61731619885133304</v>
      </c>
      <c r="V600" s="9" t="s">
        <v>97</v>
      </c>
      <c r="W600" s="9">
        <v>0</v>
      </c>
      <c r="X600" s="9">
        <v>7.9154576999999997E-3</v>
      </c>
      <c r="AM600" s="9">
        <f>K600-'Processed Potentiostat'!$J$3</f>
        <v>-4.3487396</v>
      </c>
    </row>
    <row r="601" spans="1:39" x14ac:dyDescent="0.35">
      <c r="A601">
        <v>2</v>
      </c>
      <c r="B601">
        <v>0</v>
      </c>
      <c r="C601">
        <v>0</v>
      </c>
      <c r="D601">
        <v>0</v>
      </c>
      <c r="E601">
        <v>0</v>
      </c>
      <c r="F601">
        <v>0</v>
      </c>
      <c r="G601">
        <v>0</v>
      </c>
      <c r="H601" s="9">
        <v>540.061986356886</v>
      </c>
      <c r="I601" s="9">
        <v>-1.8201178</v>
      </c>
      <c r="J601" s="9">
        <v>-1.820206</v>
      </c>
      <c r="K601" s="9">
        <v>-4.1963967999999996</v>
      </c>
      <c r="L601" s="9">
        <v>-0.61852671467123999</v>
      </c>
      <c r="M601" s="9">
        <v>-2.2266963</v>
      </c>
      <c r="N601" s="9">
        <v>-2.2266963</v>
      </c>
      <c r="O601" s="9">
        <v>-0.61852671467123999</v>
      </c>
      <c r="P601">
        <v>0</v>
      </c>
      <c r="Q601" s="9">
        <v>68.849991000000003</v>
      </c>
      <c r="R601" s="9">
        <v>-1.2105158199071601E-3</v>
      </c>
      <c r="S601" s="9">
        <v>0.61852671467123999</v>
      </c>
      <c r="T601" s="9">
        <v>0</v>
      </c>
      <c r="U601" s="9">
        <v>0.61852671467123999</v>
      </c>
      <c r="V601" s="9" t="s">
        <v>97</v>
      </c>
      <c r="W601" s="9">
        <v>0</v>
      </c>
      <c r="X601" s="9">
        <v>7.6383068000000004E-3</v>
      </c>
      <c r="AM601" s="9">
        <f>K601-'Processed Potentiostat'!$J$3</f>
        <v>-4.1963967999999996</v>
      </c>
    </row>
    <row r="602" spans="1:39" x14ac:dyDescent="0.35">
      <c r="A602">
        <v>2</v>
      </c>
      <c r="B602">
        <v>0</v>
      </c>
      <c r="C602">
        <v>0</v>
      </c>
      <c r="D602">
        <v>0</v>
      </c>
      <c r="E602">
        <v>0</v>
      </c>
      <c r="F602">
        <v>0</v>
      </c>
      <c r="G602">
        <v>0</v>
      </c>
      <c r="H602" s="9">
        <v>541.06198633162398</v>
      </c>
      <c r="I602" s="9">
        <v>-1.8200248000000001</v>
      </c>
      <c r="J602" s="9">
        <v>-1.8201128</v>
      </c>
      <c r="K602" s="9">
        <v>-4.3462247999999999</v>
      </c>
      <c r="L602" s="9">
        <v>-0.61966859124530604</v>
      </c>
      <c r="M602" s="9">
        <v>-2.2308067999999999</v>
      </c>
      <c r="N602" s="9">
        <v>-2.2308067999999999</v>
      </c>
      <c r="O602" s="9">
        <v>-0.61966859124530604</v>
      </c>
      <c r="P602">
        <v>0</v>
      </c>
      <c r="Q602" s="9">
        <v>68.849991000000003</v>
      </c>
      <c r="R602" s="9">
        <v>-1.14187657406594E-3</v>
      </c>
      <c r="S602" s="9">
        <v>0.61966859124530604</v>
      </c>
      <c r="T602" s="9">
        <v>0</v>
      </c>
      <c r="U602" s="9">
        <v>0.61966859124530604</v>
      </c>
      <c r="V602" s="9" t="s">
        <v>97</v>
      </c>
      <c r="W602" s="9">
        <v>0</v>
      </c>
      <c r="X602" s="9">
        <v>7.9106195000000004E-3</v>
      </c>
      <c r="AM602" s="9">
        <f>K602-'Processed Potentiostat'!$J$3</f>
        <v>-4.3462247999999999</v>
      </c>
    </row>
    <row r="603" spans="1:39" x14ac:dyDescent="0.35">
      <c r="A603">
        <v>2</v>
      </c>
      <c r="B603">
        <v>0</v>
      </c>
      <c r="C603">
        <v>0</v>
      </c>
      <c r="D603">
        <v>0</v>
      </c>
      <c r="E603">
        <v>0</v>
      </c>
      <c r="F603">
        <v>0</v>
      </c>
      <c r="G603">
        <v>0</v>
      </c>
      <c r="H603" s="9">
        <v>542.06198630636197</v>
      </c>
      <c r="I603" s="9">
        <v>-1.8199911</v>
      </c>
      <c r="J603" s="9">
        <v>-1.8200803000000001</v>
      </c>
      <c r="K603" s="9">
        <v>-4.1677036000000003</v>
      </c>
      <c r="L603" s="9">
        <v>-0.62080756892960598</v>
      </c>
      <c r="M603" s="9">
        <v>-2.2349071999999999</v>
      </c>
      <c r="N603" s="9">
        <v>-2.2349071999999999</v>
      </c>
      <c r="O603" s="9">
        <v>-0.62080756892960598</v>
      </c>
      <c r="P603">
        <v>0</v>
      </c>
      <c r="Q603" s="9">
        <v>68.849991000000003</v>
      </c>
      <c r="R603" s="9">
        <v>-1.1389776842991499E-3</v>
      </c>
      <c r="S603" s="9">
        <v>0.62080756892960598</v>
      </c>
      <c r="T603" s="9">
        <v>0</v>
      </c>
      <c r="U603" s="9">
        <v>0.62080756892960598</v>
      </c>
      <c r="V603" s="9" t="s">
        <v>97</v>
      </c>
      <c r="W603" s="9">
        <v>0</v>
      </c>
      <c r="X603" s="9">
        <v>7.5855552999999996E-3</v>
      </c>
      <c r="AM603" s="9">
        <f>K603-'Processed Potentiostat'!$J$3</f>
        <v>-4.1677036000000003</v>
      </c>
    </row>
    <row r="604" spans="1:39" x14ac:dyDescent="0.35">
      <c r="A604">
        <v>2</v>
      </c>
      <c r="B604">
        <v>0</v>
      </c>
      <c r="C604">
        <v>0</v>
      </c>
      <c r="D604">
        <v>0</v>
      </c>
      <c r="E604">
        <v>0</v>
      </c>
      <c r="F604">
        <v>0</v>
      </c>
      <c r="G604">
        <v>0</v>
      </c>
      <c r="H604" s="9">
        <v>543.06198628109996</v>
      </c>
      <c r="I604" s="9">
        <v>-1.8200489</v>
      </c>
      <c r="J604" s="9">
        <v>-1.8200778</v>
      </c>
      <c r="K604" s="9">
        <v>-3.8909482999999998</v>
      </c>
      <c r="L604" s="9">
        <v>-0.62199972515300905</v>
      </c>
      <c r="M604" s="9">
        <v>-2.2391988999999999</v>
      </c>
      <c r="N604" s="9">
        <v>-2.2391988999999999</v>
      </c>
      <c r="O604" s="9">
        <v>-0.62199972515300905</v>
      </c>
      <c r="P604">
        <v>0</v>
      </c>
      <c r="Q604" s="9">
        <v>68.849991000000003</v>
      </c>
      <c r="R604" s="9">
        <v>-1.1921562234030699E-3</v>
      </c>
      <c r="S604" s="9">
        <v>0.62199972515300905</v>
      </c>
      <c r="T604" s="9">
        <v>0</v>
      </c>
      <c r="U604" s="9">
        <v>0.62199972515300905</v>
      </c>
      <c r="V604" s="9" t="s">
        <v>97</v>
      </c>
      <c r="W604" s="9">
        <v>0</v>
      </c>
      <c r="X604" s="9">
        <v>7.0818284999999998E-3</v>
      </c>
      <c r="AM604" s="9">
        <f>K604-'Processed Potentiostat'!$J$3</f>
        <v>-3.8909482999999998</v>
      </c>
    </row>
    <row r="605" spans="1:39" x14ac:dyDescent="0.35">
      <c r="A605">
        <v>2</v>
      </c>
      <c r="B605">
        <v>0</v>
      </c>
      <c r="C605">
        <v>0</v>
      </c>
      <c r="D605">
        <v>0</v>
      </c>
      <c r="E605">
        <v>0</v>
      </c>
      <c r="F605">
        <v>0</v>
      </c>
      <c r="G605">
        <v>0</v>
      </c>
      <c r="H605" s="9">
        <v>544.06198625583704</v>
      </c>
      <c r="I605" s="9">
        <v>-1.8200605000000001</v>
      </c>
      <c r="J605" s="9">
        <v>-1.8201651999999999</v>
      </c>
      <c r="K605" s="9">
        <v>-4.0155892</v>
      </c>
      <c r="L605" s="9">
        <v>-0.62314543153995905</v>
      </c>
      <c r="M605" s="9">
        <v>-2.2433236000000001</v>
      </c>
      <c r="N605" s="9">
        <v>-2.2433236000000001</v>
      </c>
      <c r="O605" s="9">
        <v>-0.62314543153995905</v>
      </c>
      <c r="P605">
        <v>0</v>
      </c>
      <c r="Q605" s="9">
        <v>68.849991000000003</v>
      </c>
      <c r="R605" s="9">
        <v>-1.1457063869503199E-3</v>
      </c>
      <c r="S605" s="9">
        <v>0.62314543153995905</v>
      </c>
      <c r="T605" s="9">
        <v>0</v>
      </c>
      <c r="U605" s="9">
        <v>0.62314543153995905</v>
      </c>
      <c r="V605" s="9" t="s">
        <v>97</v>
      </c>
      <c r="W605" s="9">
        <v>0</v>
      </c>
      <c r="X605" s="9">
        <v>7.3090354000000003E-3</v>
      </c>
      <c r="AM605" s="9">
        <f>K605-'Processed Potentiostat'!$J$3</f>
        <v>-4.0155892</v>
      </c>
    </row>
    <row r="606" spans="1:39" x14ac:dyDescent="0.35">
      <c r="A606">
        <v>2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 s="9">
        <v>545.06198623057503</v>
      </c>
      <c r="I606" s="9">
        <v>-1.8201274000000001</v>
      </c>
      <c r="J606" s="9">
        <v>-1.8202349</v>
      </c>
      <c r="K606" s="9">
        <v>-4.4576054000000003</v>
      </c>
      <c r="L606" s="9">
        <v>-0.62430731048513699</v>
      </c>
      <c r="M606" s="9">
        <v>-2.2475063999999998</v>
      </c>
      <c r="N606" s="9">
        <v>-2.2475063999999998</v>
      </c>
      <c r="O606" s="9">
        <v>-0.62430731048513699</v>
      </c>
      <c r="P606">
        <v>0</v>
      </c>
      <c r="Q606" s="9">
        <v>68.849991000000003</v>
      </c>
      <c r="R606" s="9">
        <v>-1.16187894517849E-3</v>
      </c>
      <c r="S606" s="9">
        <v>0.62430731048513699</v>
      </c>
      <c r="T606" s="9">
        <v>0</v>
      </c>
      <c r="U606" s="9">
        <v>0.62430731048513699</v>
      </c>
      <c r="V606" s="9" t="s">
        <v>97</v>
      </c>
      <c r="W606" s="9">
        <v>0</v>
      </c>
      <c r="X606" s="9">
        <v>8.1138890000000009E-3</v>
      </c>
      <c r="AM606" s="9">
        <f>K606-'Processed Potentiostat'!$J$3</f>
        <v>-4.4576054000000003</v>
      </c>
    </row>
    <row r="607" spans="1:39" x14ac:dyDescent="0.35">
      <c r="A607">
        <v>2</v>
      </c>
      <c r="B607">
        <v>0</v>
      </c>
      <c r="C607">
        <v>0</v>
      </c>
      <c r="D607">
        <v>0</v>
      </c>
      <c r="E607">
        <v>0</v>
      </c>
      <c r="F607">
        <v>0</v>
      </c>
      <c r="G607">
        <v>0</v>
      </c>
      <c r="H607" s="9">
        <v>546.06198620531302</v>
      </c>
      <c r="I607" s="9">
        <v>-1.8198988</v>
      </c>
      <c r="J607" s="9">
        <v>-1.8199228999999999</v>
      </c>
      <c r="K607" s="9">
        <v>-4.5419692999999999</v>
      </c>
      <c r="L607" s="9">
        <v>-0.62554848336080704</v>
      </c>
      <c r="M607" s="9">
        <v>-2.2519746</v>
      </c>
      <c r="N607" s="9">
        <v>-2.2519746</v>
      </c>
      <c r="O607" s="9">
        <v>-0.62554848336080704</v>
      </c>
      <c r="P607">
        <v>0</v>
      </c>
      <c r="Q607" s="9">
        <v>68.849991000000003</v>
      </c>
      <c r="R607" s="9">
        <v>-1.24117287566927E-3</v>
      </c>
      <c r="S607" s="9">
        <v>0.62554848336080704</v>
      </c>
      <c r="T607" s="9">
        <v>0</v>
      </c>
      <c r="U607" s="9">
        <v>0.62554848336080704</v>
      </c>
      <c r="V607" s="9" t="s">
        <v>97</v>
      </c>
      <c r="W607" s="9">
        <v>0</v>
      </c>
      <c r="X607" s="9">
        <v>8.2660336000000001E-3</v>
      </c>
      <c r="AM607" s="9">
        <f>K607-'Processed Potentiostat'!$J$3</f>
        <v>-4.5419692999999999</v>
      </c>
    </row>
    <row r="608" spans="1:39" x14ac:dyDescent="0.35">
      <c r="A608">
        <v>2</v>
      </c>
      <c r="B608">
        <v>0</v>
      </c>
      <c r="C608">
        <v>0</v>
      </c>
      <c r="D608">
        <v>0</v>
      </c>
      <c r="E608">
        <v>0</v>
      </c>
      <c r="F608">
        <v>0</v>
      </c>
      <c r="G608">
        <v>0</v>
      </c>
      <c r="H608" s="9">
        <v>547.06198618005101</v>
      </c>
      <c r="I608" s="9">
        <v>-1.8199799000000001</v>
      </c>
      <c r="J608" s="9">
        <v>-1.8200555</v>
      </c>
      <c r="K608" s="9">
        <v>-4.2297381999999999</v>
      </c>
      <c r="L608" s="9">
        <v>-0.62683787224458298</v>
      </c>
      <c r="M608" s="9">
        <v>-2.2566164</v>
      </c>
      <c r="N608" s="9">
        <v>-2.2566164</v>
      </c>
      <c r="O608" s="9">
        <v>-0.62683787224458298</v>
      </c>
      <c r="P608">
        <v>0</v>
      </c>
      <c r="Q608" s="9">
        <v>68.849991000000003</v>
      </c>
      <c r="R608" s="9">
        <v>-1.28938888377605E-3</v>
      </c>
      <c r="S608" s="9">
        <v>0.62683787224458298</v>
      </c>
      <c r="T608" s="9">
        <v>0</v>
      </c>
      <c r="U608" s="9">
        <v>0.62683787224458298</v>
      </c>
      <c r="V608" s="9" t="s">
        <v>97</v>
      </c>
      <c r="W608" s="9">
        <v>0</v>
      </c>
      <c r="X608" s="9">
        <v>7.6983585000000004E-3</v>
      </c>
      <c r="AM608" s="9">
        <f>K608-'Processed Potentiostat'!$J$3</f>
        <v>-4.2297381999999999</v>
      </c>
    </row>
    <row r="609" spans="1:39" x14ac:dyDescent="0.35">
      <c r="A609">
        <v>2</v>
      </c>
      <c r="B609">
        <v>0</v>
      </c>
      <c r="C609">
        <v>0</v>
      </c>
      <c r="D609">
        <v>0</v>
      </c>
      <c r="E609">
        <v>0</v>
      </c>
      <c r="F609">
        <v>0</v>
      </c>
      <c r="G609">
        <v>0</v>
      </c>
      <c r="H609" s="9">
        <v>548.061986154789</v>
      </c>
      <c r="I609" s="9">
        <v>-1.8201609999999999</v>
      </c>
      <c r="J609" s="9">
        <v>-1.8202704000000001</v>
      </c>
      <c r="K609" s="9">
        <v>-4.3322782999999996</v>
      </c>
      <c r="L609" s="9">
        <v>-0.62805300590704505</v>
      </c>
      <c r="M609" s="9">
        <v>-2.2609908999999999</v>
      </c>
      <c r="N609" s="9">
        <v>-2.2609908999999999</v>
      </c>
      <c r="O609" s="9">
        <v>-0.62805300590704505</v>
      </c>
      <c r="P609">
        <v>0</v>
      </c>
      <c r="Q609" s="9">
        <v>68.849991000000003</v>
      </c>
      <c r="R609" s="9">
        <v>-1.2151336624622801E-3</v>
      </c>
      <c r="S609" s="9">
        <v>0.62805300590704505</v>
      </c>
      <c r="T609" s="9">
        <v>0</v>
      </c>
      <c r="U609" s="9">
        <v>0.62805300590704505</v>
      </c>
      <c r="V609" s="9" t="s">
        <v>97</v>
      </c>
      <c r="W609" s="9">
        <v>0</v>
      </c>
      <c r="X609" s="9">
        <v>7.8859180000000004E-3</v>
      </c>
      <c r="AM609" s="9">
        <f>K609-'Processed Potentiostat'!$J$3</f>
        <v>-4.3322782999999996</v>
      </c>
    </row>
    <row r="610" spans="1:39" x14ac:dyDescent="0.35">
      <c r="A610">
        <v>2</v>
      </c>
      <c r="B610">
        <v>0</v>
      </c>
      <c r="C610">
        <v>0</v>
      </c>
      <c r="D610">
        <v>0</v>
      </c>
      <c r="E610">
        <v>0</v>
      </c>
      <c r="F610">
        <v>0</v>
      </c>
      <c r="G610">
        <v>0</v>
      </c>
      <c r="H610" s="9">
        <v>549.06198612952699</v>
      </c>
      <c r="I610" s="9">
        <v>-1.8198626</v>
      </c>
      <c r="J610" s="9">
        <v>-1.8199209999999999</v>
      </c>
      <c r="K610" s="9">
        <v>-4.3646292999999998</v>
      </c>
      <c r="L610" s="9">
        <v>-0.62924625734485495</v>
      </c>
      <c r="M610" s="9">
        <v>-2.2652863999999999</v>
      </c>
      <c r="N610" s="9">
        <v>-2.2652863999999999</v>
      </c>
      <c r="O610" s="9">
        <v>-0.62924625734485495</v>
      </c>
      <c r="P610">
        <v>0</v>
      </c>
      <c r="Q610" s="9">
        <v>68.849991000000003</v>
      </c>
      <c r="R610" s="9">
        <v>-1.19325143780968E-3</v>
      </c>
      <c r="S610" s="9">
        <v>0.62924625734485495</v>
      </c>
      <c r="T610" s="9">
        <v>0</v>
      </c>
      <c r="U610" s="9">
        <v>0.62924625734485495</v>
      </c>
      <c r="V610" s="9" t="s">
        <v>97</v>
      </c>
      <c r="W610" s="9">
        <v>0</v>
      </c>
      <c r="X610" s="9">
        <v>7.943281E-3</v>
      </c>
      <c r="AM610" s="9">
        <f>K610-'Processed Potentiostat'!$J$3</f>
        <v>-4.3646292999999998</v>
      </c>
    </row>
    <row r="611" spans="1:39" x14ac:dyDescent="0.35">
      <c r="A611">
        <v>2</v>
      </c>
      <c r="B611">
        <v>0</v>
      </c>
      <c r="C611">
        <v>0</v>
      </c>
      <c r="D611">
        <v>0</v>
      </c>
      <c r="E611">
        <v>0</v>
      </c>
      <c r="F611">
        <v>0</v>
      </c>
      <c r="G611">
        <v>0</v>
      </c>
      <c r="H611" s="9">
        <v>550.06198610426497</v>
      </c>
      <c r="I611" s="9">
        <v>-1.8200599</v>
      </c>
      <c r="J611" s="9">
        <v>-1.8201991</v>
      </c>
      <c r="K611" s="9">
        <v>-4.6684393999999996</v>
      </c>
      <c r="L611" s="9">
        <v>-0.63044905201554302</v>
      </c>
      <c r="M611" s="9">
        <v>-2.2696166</v>
      </c>
      <c r="N611" s="9">
        <v>-2.2696166</v>
      </c>
      <c r="O611" s="9">
        <v>-0.63044905201554302</v>
      </c>
      <c r="P611">
        <v>0</v>
      </c>
      <c r="Q611" s="9">
        <v>68.849991000000003</v>
      </c>
      <c r="R611" s="9">
        <v>-1.20279467068784E-3</v>
      </c>
      <c r="S611" s="9">
        <v>0.63044905201554302</v>
      </c>
      <c r="T611" s="9">
        <v>0</v>
      </c>
      <c r="U611" s="9">
        <v>0.63044905201554302</v>
      </c>
      <c r="V611" s="9" t="s">
        <v>97</v>
      </c>
      <c r="W611" s="9">
        <v>0</v>
      </c>
      <c r="X611" s="9">
        <v>8.4974895999999998E-3</v>
      </c>
      <c r="AM611" s="9">
        <f>K611-'Processed Potentiostat'!$J$3</f>
        <v>-4.6684393999999996</v>
      </c>
    </row>
    <row r="612" spans="1:39" x14ac:dyDescent="0.35">
      <c r="A612">
        <v>2</v>
      </c>
      <c r="B612">
        <v>0</v>
      </c>
      <c r="C612">
        <v>0</v>
      </c>
      <c r="D612">
        <v>0</v>
      </c>
      <c r="E612">
        <v>0</v>
      </c>
      <c r="F612">
        <v>0</v>
      </c>
      <c r="G612">
        <v>0</v>
      </c>
      <c r="H612" s="9">
        <v>551.06198607900296</v>
      </c>
      <c r="I612" s="9">
        <v>-1.8199669000000001</v>
      </c>
      <c r="J612" s="9">
        <v>-1.8200744</v>
      </c>
      <c r="K612" s="9">
        <v>-4.0444345000000004</v>
      </c>
      <c r="L612" s="9">
        <v>-0.63167376719246904</v>
      </c>
      <c r="M612" s="9">
        <v>-2.2740257000000001</v>
      </c>
      <c r="N612" s="9">
        <v>-2.2740257000000001</v>
      </c>
      <c r="O612" s="9">
        <v>-0.63167376719246904</v>
      </c>
      <c r="P612">
        <v>0</v>
      </c>
      <c r="Q612" s="9">
        <v>68.849991000000003</v>
      </c>
      <c r="R612" s="9">
        <v>-1.22471517692668E-3</v>
      </c>
      <c r="S612" s="9">
        <v>0.63167376719246904</v>
      </c>
      <c r="T612" s="9">
        <v>0</v>
      </c>
      <c r="U612" s="9">
        <v>0.63167376719246904</v>
      </c>
      <c r="V612" s="9" t="s">
        <v>97</v>
      </c>
      <c r="W612" s="9">
        <v>0</v>
      </c>
      <c r="X612" s="9">
        <v>7.3611718E-3</v>
      </c>
      <c r="AM612" s="9">
        <f>K612-'Processed Potentiostat'!$J$3</f>
        <v>-4.0444345000000004</v>
      </c>
    </row>
    <row r="613" spans="1:39" x14ac:dyDescent="0.35">
      <c r="A613">
        <v>2</v>
      </c>
      <c r="B613">
        <v>0</v>
      </c>
      <c r="C613">
        <v>0</v>
      </c>
      <c r="D613">
        <v>0</v>
      </c>
      <c r="E613">
        <v>0</v>
      </c>
      <c r="F613">
        <v>0</v>
      </c>
      <c r="G613">
        <v>0</v>
      </c>
      <c r="H613" s="9">
        <v>552.06198605374004</v>
      </c>
      <c r="I613" s="9">
        <v>-1.8199578999999999</v>
      </c>
      <c r="J613" s="9">
        <v>-1.8200003</v>
      </c>
      <c r="K613" s="9">
        <v>-4.1992539999999998</v>
      </c>
      <c r="L613" s="9">
        <v>-0.63285897976149397</v>
      </c>
      <c r="M613" s="9">
        <v>-2.2782924000000002</v>
      </c>
      <c r="N613" s="9">
        <v>-2.2782924000000002</v>
      </c>
      <c r="O613" s="9">
        <v>-0.63285897976149397</v>
      </c>
      <c r="P613">
        <v>0</v>
      </c>
      <c r="Q613" s="9">
        <v>68.849991000000003</v>
      </c>
      <c r="R613" s="9">
        <v>-1.1852125690248101E-3</v>
      </c>
      <c r="S613" s="9">
        <v>0.63285897976149397</v>
      </c>
      <c r="T613" s="9">
        <v>0</v>
      </c>
      <c r="U613" s="9">
        <v>0.63285897976149397</v>
      </c>
      <c r="V613" s="9" t="s">
        <v>97</v>
      </c>
      <c r="W613" s="9">
        <v>0</v>
      </c>
      <c r="X613" s="9">
        <v>7.6426434999999999E-3</v>
      </c>
      <c r="AM613" s="9">
        <f>K613-'Processed Potentiostat'!$J$3</f>
        <v>-4.1992539999999998</v>
      </c>
    </row>
    <row r="614" spans="1:39" x14ac:dyDescent="0.35">
      <c r="A614">
        <v>2</v>
      </c>
      <c r="B614">
        <v>0</v>
      </c>
      <c r="C614">
        <v>0</v>
      </c>
      <c r="D614">
        <v>0</v>
      </c>
      <c r="E614">
        <v>0</v>
      </c>
      <c r="F614">
        <v>0</v>
      </c>
      <c r="G614">
        <v>0</v>
      </c>
      <c r="H614" s="9">
        <v>553.06198602847803</v>
      </c>
      <c r="I614" s="9">
        <v>-1.8200270999999999</v>
      </c>
      <c r="J614" s="9">
        <v>-1.8200684</v>
      </c>
      <c r="K614" s="9">
        <v>-3.8462510000000001</v>
      </c>
      <c r="L614" s="9">
        <v>-0.63399315498014197</v>
      </c>
      <c r="M614" s="9">
        <v>-2.2823753</v>
      </c>
      <c r="N614" s="9">
        <v>-2.2823753</v>
      </c>
      <c r="O614" s="9">
        <v>-0.63399315498014197</v>
      </c>
      <c r="P614">
        <v>0</v>
      </c>
      <c r="Q614" s="9">
        <v>68.849991000000003</v>
      </c>
      <c r="R614" s="9">
        <v>-1.13417521864833E-3</v>
      </c>
      <c r="S614" s="9">
        <v>0.63399315498014197</v>
      </c>
      <c r="T614" s="9">
        <v>0</v>
      </c>
      <c r="U614" s="9">
        <v>0.63399315498014197</v>
      </c>
      <c r="V614" s="9" t="s">
        <v>97</v>
      </c>
      <c r="W614" s="9">
        <v>0</v>
      </c>
      <c r="X614" s="9">
        <v>7.0004398000000001E-3</v>
      </c>
      <c r="AM614" s="9">
        <f>K614-'Processed Potentiostat'!$J$3</f>
        <v>-3.8462510000000001</v>
      </c>
    </row>
    <row r="615" spans="1:39" x14ac:dyDescent="0.35">
      <c r="A615">
        <v>2</v>
      </c>
      <c r="B615">
        <v>0</v>
      </c>
      <c r="C615">
        <v>0</v>
      </c>
      <c r="D615">
        <v>0</v>
      </c>
      <c r="E615">
        <v>0</v>
      </c>
      <c r="F615">
        <v>0</v>
      </c>
      <c r="G615">
        <v>0</v>
      </c>
      <c r="H615" s="9">
        <v>554.06198600321602</v>
      </c>
      <c r="I615" s="9">
        <v>-1.8198407000000001</v>
      </c>
      <c r="J615" s="9">
        <v>-1.8199270000000001</v>
      </c>
      <c r="K615" s="9">
        <v>-4.5144196000000001</v>
      </c>
      <c r="L615" s="9">
        <v>-0.635131739319443</v>
      </c>
      <c r="M615" s="9">
        <v>-2.2864741999999998</v>
      </c>
      <c r="N615" s="9">
        <v>-2.2864741999999998</v>
      </c>
      <c r="O615" s="9">
        <v>-0.635131739319443</v>
      </c>
      <c r="P615">
        <v>0</v>
      </c>
      <c r="Q615" s="9">
        <v>68.849991000000003</v>
      </c>
      <c r="R615" s="9">
        <v>-1.1385843393007999E-3</v>
      </c>
      <c r="S615" s="9">
        <v>0.635131739319443</v>
      </c>
      <c r="T615" s="9">
        <v>0</v>
      </c>
      <c r="U615" s="9">
        <v>0.635131739319443</v>
      </c>
      <c r="V615" s="9" t="s">
        <v>97</v>
      </c>
      <c r="W615" s="9">
        <v>0</v>
      </c>
      <c r="X615" s="9">
        <v>8.2159134999999998E-3</v>
      </c>
      <c r="AM615" s="9">
        <f>K615-'Processed Potentiostat'!$J$3</f>
        <v>-4.5144196000000001</v>
      </c>
    </row>
    <row r="616" spans="1:39" x14ac:dyDescent="0.35">
      <c r="A616">
        <v>2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 s="9">
        <v>555.06198597795401</v>
      </c>
      <c r="I616" s="9">
        <v>-1.8201025</v>
      </c>
      <c r="J616" s="9">
        <v>-1.8202910000000001</v>
      </c>
      <c r="K616" s="9">
        <v>-4.3977808999999999</v>
      </c>
      <c r="L616" s="9">
        <v>-0.636317877875195</v>
      </c>
      <c r="M616" s="9">
        <v>-2.2907443000000001</v>
      </c>
      <c r="N616" s="9">
        <v>-2.2907443000000001</v>
      </c>
      <c r="O616" s="9">
        <v>-0.636317877875195</v>
      </c>
      <c r="P616">
        <v>0</v>
      </c>
      <c r="Q616" s="9">
        <v>68.849991000000003</v>
      </c>
      <c r="R616" s="9">
        <v>-1.18613855575189E-3</v>
      </c>
      <c r="S616" s="9">
        <v>0.636317877875195</v>
      </c>
      <c r="T616" s="9">
        <v>0</v>
      </c>
      <c r="U616" s="9">
        <v>0.636317877875195</v>
      </c>
      <c r="V616" s="9" t="s">
        <v>97</v>
      </c>
      <c r="W616" s="9">
        <v>0</v>
      </c>
      <c r="X616" s="9">
        <v>8.0052409000000001E-3</v>
      </c>
      <c r="AM616" s="9">
        <f>K616-'Processed Potentiostat'!$J$3</f>
        <v>-4.3977808999999999</v>
      </c>
    </row>
    <row r="617" spans="1:39" x14ac:dyDescent="0.35">
      <c r="A617">
        <v>2</v>
      </c>
      <c r="B617">
        <v>0</v>
      </c>
      <c r="C617">
        <v>0</v>
      </c>
      <c r="D617">
        <v>0</v>
      </c>
      <c r="E617">
        <v>0</v>
      </c>
      <c r="F617">
        <v>0</v>
      </c>
      <c r="G617">
        <v>0</v>
      </c>
      <c r="H617" s="9">
        <v>556.061985952692</v>
      </c>
      <c r="I617" s="9">
        <v>-1.8201259000000001</v>
      </c>
      <c r="J617" s="9">
        <v>-1.8201312000000001</v>
      </c>
      <c r="K617" s="9">
        <v>-4.5876951000000004</v>
      </c>
      <c r="L617" s="9">
        <v>-0.63754205665503605</v>
      </c>
      <c r="M617" s="9">
        <v>-2.2951514999999998</v>
      </c>
      <c r="N617" s="9">
        <v>-2.2951514999999998</v>
      </c>
      <c r="O617" s="9">
        <v>-0.63754205665503605</v>
      </c>
      <c r="P617">
        <v>0</v>
      </c>
      <c r="Q617" s="9">
        <v>68.849991000000003</v>
      </c>
      <c r="R617" s="9">
        <v>-1.22417877984049E-3</v>
      </c>
      <c r="S617" s="9">
        <v>0.63754205665503605</v>
      </c>
      <c r="T617" s="9">
        <v>0</v>
      </c>
      <c r="U617" s="9">
        <v>0.63754205665503605</v>
      </c>
      <c r="V617" s="9" t="s">
        <v>97</v>
      </c>
      <c r="W617" s="9">
        <v>0</v>
      </c>
      <c r="X617" s="9">
        <v>8.3502065000000004E-3</v>
      </c>
      <c r="AM617" s="9">
        <f>K617-'Processed Potentiostat'!$J$3</f>
        <v>-4.5876951000000004</v>
      </c>
    </row>
    <row r="618" spans="1:39" x14ac:dyDescent="0.35">
      <c r="A618">
        <v>2</v>
      </c>
      <c r="B618">
        <v>0</v>
      </c>
      <c r="C618">
        <v>0</v>
      </c>
      <c r="D618">
        <v>0</v>
      </c>
      <c r="E618">
        <v>0</v>
      </c>
      <c r="F618">
        <v>0</v>
      </c>
      <c r="G618">
        <v>0</v>
      </c>
      <c r="H618" s="9">
        <v>557.06198592742999</v>
      </c>
      <c r="I618" s="9">
        <v>-1.8200164000000001</v>
      </c>
      <c r="J618" s="9">
        <v>-1.8201605999999999</v>
      </c>
      <c r="K618" s="9">
        <v>-4.6157022000000003</v>
      </c>
      <c r="L618" s="9">
        <v>-0.63878036271116401</v>
      </c>
      <c r="M618" s="9">
        <v>-2.2996094</v>
      </c>
      <c r="N618" s="9">
        <v>-2.2996094</v>
      </c>
      <c r="O618" s="9">
        <v>-0.63878036271116401</v>
      </c>
      <c r="P618">
        <v>0</v>
      </c>
      <c r="Q618" s="9">
        <v>68.849991000000003</v>
      </c>
      <c r="R618" s="9">
        <v>-1.23830605612862E-3</v>
      </c>
      <c r="S618" s="9">
        <v>0.63878036271116401</v>
      </c>
      <c r="T618" s="9">
        <v>0</v>
      </c>
      <c r="U618" s="9">
        <v>0.63878036271116401</v>
      </c>
      <c r="V618" s="9" t="s">
        <v>97</v>
      </c>
      <c r="W618" s="9">
        <v>0</v>
      </c>
      <c r="X618" s="9">
        <v>8.4013193999999992E-3</v>
      </c>
      <c r="AM618" s="9">
        <f>K618-'Processed Potentiostat'!$J$3</f>
        <v>-4.6157022000000003</v>
      </c>
    </row>
    <row r="619" spans="1:39" x14ac:dyDescent="0.35">
      <c r="A619">
        <v>2</v>
      </c>
      <c r="B619">
        <v>0</v>
      </c>
      <c r="C619">
        <v>0</v>
      </c>
      <c r="D619">
        <v>0</v>
      </c>
      <c r="E619">
        <v>0</v>
      </c>
      <c r="F619">
        <v>0</v>
      </c>
      <c r="G619">
        <v>0</v>
      </c>
      <c r="H619" s="9">
        <v>558.06198590216798</v>
      </c>
      <c r="I619" s="9">
        <v>-1.8198384999999999</v>
      </c>
      <c r="J619" s="9">
        <v>-1.819998</v>
      </c>
      <c r="K619" s="9">
        <v>-4.4428200999999996</v>
      </c>
      <c r="L619" s="9">
        <v>-0.64004959511192605</v>
      </c>
      <c r="M619" s="9">
        <v>-2.3041784999999999</v>
      </c>
      <c r="N619" s="9">
        <v>-2.3041784999999999</v>
      </c>
      <c r="O619" s="9">
        <v>-0.64004959511192605</v>
      </c>
      <c r="P619">
        <v>0</v>
      </c>
      <c r="Q619" s="9">
        <v>68.849991000000003</v>
      </c>
      <c r="R619" s="9">
        <v>-1.26923240076171E-3</v>
      </c>
      <c r="S619" s="9">
        <v>0.64004959511192605</v>
      </c>
      <c r="T619" s="9">
        <v>0</v>
      </c>
      <c r="U619" s="9">
        <v>0.64004959511192605</v>
      </c>
      <c r="V619" s="9" t="s">
        <v>97</v>
      </c>
      <c r="W619" s="9">
        <v>0</v>
      </c>
      <c r="X619" s="9">
        <v>8.0859242000000005E-3</v>
      </c>
      <c r="AM619" s="9">
        <f>K619-'Processed Potentiostat'!$J$3</f>
        <v>-4.4428200999999996</v>
      </c>
    </row>
    <row r="620" spans="1:39" x14ac:dyDescent="0.35">
      <c r="A620">
        <v>2</v>
      </c>
      <c r="B620">
        <v>0</v>
      </c>
      <c r="C620">
        <v>0</v>
      </c>
      <c r="D620">
        <v>0</v>
      </c>
      <c r="E620">
        <v>0</v>
      </c>
      <c r="F620">
        <v>0</v>
      </c>
      <c r="G620">
        <v>0</v>
      </c>
      <c r="H620" s="9">
        <v>559.06198587690596</v>
      </c>
      <c r="I620" s="9">
        <v>-1.8200916</v>
      </c>
      <c r="J620" s="9">
        <v>-1.8201128</v>
      </c>
      <c r="K620" s="9">
        <v>-4.5044741999999998</v>
      </c>
      <c r="L620" s="9">
        <v>-0.64127295393754302</v>
      </c>
      <c r="M620" s="9">
        <v>-2.3085825</v>
      </c>
      <c r="N620" s="9">
        <v>-2.3085825</v>
      </c>
      <c r="O620" s="9">
        <v>-0.64127295393754302</v>
      </c>
      <c r="P620">
        <v>0</v>
      </c>
      <c r="Q620" s="9">
        <v>68.849991000000003</v>
      </c>
      <c r="R620" s="9">
        <v>-1.2233588256174101E-3</v>
      </c>
      <c r="S620" s="9">
        <v>0.64127295393754302</v>
      </c>
      <c r="T620" s="9">
        <v>0</v>
      </c>
      <c r="U620" s="9">
        <v>0.64127295393754302</v>
      </c>
      <c r="V620" s="9" t="s">
        <v>97</v>
      </c>
      <c r="W620" s="9">
        <v>0</v>
      </c>
      <c r="X620" s="9">
        <v>8.1986514999999992E-3</v>
      </c>
      <c r="AM620" s="9">
        <f>K620-'Processed Potentiostat'!$J$3</f>
        <v>-4.5044741999999998</v>
      </c>
    </row>
    <row r="621" spans="1:39" x14ac:dyDescent="0.35">
      <c r="A621">
        <v>2</v>
      </c>
      <c r="B621">
        <v>0</v>
      </c>
      <c r="C621">
        <v>0</v>
      </c>
      <c r="D621">
        <v>0</v>
      </c>
      <c r="E621">
        <v>0</v>
      </c>
      <c r="F621">
        <v>0</v>
      </c>
      <c r="G621">
        <v>0</v>
      </c>
      <c r="H621" s="9">
        <v>560.06198585164304</v>
      </c>
      <c r="I621" s="9">
        <v>-1.8201628999999999</v>
      </c>
      <c r="J621" s="9">
        <v>-1.8202529999999999</v>
      </c>
      <c r="K621" s="9">
        <v>-4.3111305</v>
      </c>
      <c r="L621" s="9">
        <v>-0.64252560770420197</v>
      </c>
      <c r="M621" s="9">
        <v>-2.3130921999999998</v>
      </c>
      <c r="N621" s="9">
        <v>-2.3130921999999998</v>
      </c>
      <c r="O621" s="9">
        <v>-0.64252560770420197</v>
      </c>
      <c r="P621">
        <v>0</v>
      </c>
      <c r="Q621" s="9">
        <v>68.849991000000003</v>
      </c>
      <c r="R621" s="9">
        <v>-1.2526537666585E-3</v>
      </c>
      <c r="S621" s="9">
        <v>0.64252560770420197</v>
      </c>
      <c r="T621" s="9">
        <v>0</v>
      </c>
      <c r="U621" s="9">
        <v>0.64252560770420197</v>
      </c>
      <c r="V621" s="9" t="s">
        <v>97</v>
      </c>
      <c r="W621" s="9">
        <v>0</v>
      </c>
      <c r="X621" s="9">
        <v>7.8473481999999997E-3</v>
      </c>
      <c r="AM621" s="9">
        <f>K621-'Processed Potentiostat'!$J$3</f>
        <v>-4.3111305</v>
      </c>
    </row>
    <row r="622" spans="1:39" x14ac:dyDescent="0.35">
      <c r="A622">
        <v>2</v>
      </c>
      <c r="B622">
        <v>0</v>
      </c>
      <c r="C622">
        <v>0</v>
      </c>
      <c r="D622">
        <v>0</v>
      </c>
      <c r="E622">
        <v>0</v>
      </c>
      <c r="F622">
        <v>0</v>
      </c>
      <c r="G622">
        <v>0</v>
      </c>
      <c r="H622" s="9">
        <v>561.06198582638103</v>
      </c>
      <c r="I622" s="9">
        <v>-1.8201050999999999</v>
      </c>
      <c r="J622" s="9">
        <v>-1.8201906999999999</v>
      </c>
      <c r="K622" s="9">
        <v>-4.4007148999999997</v>
      </c>
      <c r="L622" s="9">
        <v>-0.643769090417186</v>
      </c>
      <c r="M622" s="9">
        <v>-2.3175688000000001</v>
      </c>
      <c r="N622" s="9">
        <v>-2.3175688000000001</v>
      </c>
      <c r="O622" s="9">
        <v>-0.643769090417186</v>
      </c>
      <c r="P622">
        <v>0</v>
      </c>
      <c r="Q622" s="9">
        <v>68.849991000000003</v>
      </c>
      <c r="R622" s="9">
        <v>-1.24348271298413E-3</v>
      </c>
      <c r="S622" s="9">
        <v>0.643769090417186</v>
      </c>
      <c r="T622" s="9">
        <v>0</v>
      </c>
      <c r="U622" s="9">
        <v>0.643769090417186</v>
      </c>
      <c r="V622" s="9" t="s">
        <v>97</v>
      </c>
      <c r="W622" s="9">
        <v>0</v>
      </c>
      <c r="X622" s="9">
        <v>8.0101397000000001E-3</v>
      </c>
      <c r="AM622" s="9">
        <f>K622-'Processed Potentiostat'!$J$3</f>
        <v>-4.4007148999999997</v>
      </c>
    </row>
    <row r="623" spans="1:39" x14ac:dyDescent="0.35">
      <c r="A623">
        <v>2</v>
      </c>
      <c r="B623">
        <v>0</v>
      </c>
      <c r="C623">
        <v>0</v>
      </c>
      <c r="D623">
        <v>0</v>
      </c>
      <c r="E623">
        <v>0</v>
      </c>
      <c r="F623">
        <v>0</v>
      </c>
      <c r="G623">
        <v>0</v>
      </c>
      <c r="H623" s="9">
        <v>562.06198580111902</v>
      </c>
      <c r="I623" s="9">
        <v>-1.8200756</v>
      </c>
      <c r="J623" s="9">
        <v>-1.8202227</v>
      </c>
      <c r="K623" s="9">
        <v>-4.2745113000000003</v>
      </c>
      <c r="L623" s="9">
        <v>-0.64495064207147201</v>
      </c>
      <c r="M623" s="9">
        <v>-2.3218223999999998</v>
      </c>
      <c r="N623" s="9">
        <v>-2.3218223999999998</v>
      </c>
      <c r="O623" s="9">
        <v>-0.64495064207147201</v>
      </c>
      <c r="P623">
        <v>0</v>
      </c>
      <c r="Q623" s="9">
        <v>68.849991000000003</v>
      </c>
      <c r="R623" s="9">
        <v>-1.1815516542857899E-3</v>
      </c>
      <c r="S623" s="9">
        <v>0.64495064207147201</v>
      </c>
      <c r="T623" s="9">
        <v>0</v>
      </c>
      <c r="U623" s="9">
        <v>0.64495064207147201</v>
      </c>
      <c r="V623" s="9" t="s">
        <v>97</v>
      </c>
      <c r="W623" s="9">
        <v>0</v>
      </c>
      <c r="X623" s="9">
        <v>7.7805625999999998E-3</v>
      </c>
      <c r="AM623" s="9">
        <f>K623-'Processed Potentiostat'!$J$3</f>
        <v>-4.2745113000000003</v>
      </c>
    </row>
    <row r="624" spans="1:39" x14ac:dyDescent="0.35">
      <c r="A624">
        <v>2</v>
      </c>
      <c r="B624">
        <v>0</v>
      </c>
      <c r="C624">
        <v>0</v>
      </c>
      <c r="D624">
        <v>0</v>
      </c>
      <c r="E624">
        <v>0</v>
      </c>
      <c r="F624">
        <v>0</v>
      </c>
      <c r="G624">
        <v>0</v>
      </c>
      <c r="H624" s="9">
        <v>563.06198577585701</v>
      </c>
      <c r="I624" s="9">
        <v>-1.8198646999999999</v>
      </c>
      <c r="J624" s="9">
        <v>-1.8199072000000001</v>
      </c>
      <c r="K624" s="9">
        <v>-4.2649469</v>
      </c>
      <c r="L624" s="9">
        <v>-0.64610790694475095</v>
      </c>
      <c r="M624" s="9">
        <v>-2.3259884999999998</v>
      </c>
      <c r="N624" s="9">
        <v>-2.3259884999999998</v>
      </c>
      <c r="O624" s="9">
        <v>-0.64610790694475095</v>
      </c>
      <c r="P624">
        <v>0</v>
      </c>
      <c r="Q624" s="9">
        <v>68.849991000000003</v>
      </c>
      <c r="R624" s="9">
        <v>-1.15726487327949E-3</v>
      </c>
      <c r="S624" s="9">
        <v>0.64610790694475095</v>
      </c>
      <c r="T624" s="9">
        <v>0</v>
      </c>
      <c r="U624" s="9">
        <v>0.64610790694475095</v>
      </c>
      <c r="V624" s="9" t="s">
        <v>97</v>
      </c>
      <c r="W624" s="9">
        <v>0</v>
      </c>
      <c r="X624" s="9">
        <v>7.7618076000000001E-3</v>
      </c>
      <c r="AM624" s="9">
        <f>K624-'Processed Potentiostat'!$J$3</f>
        <v>-4.2649469</v>
      </c>
    </row>
    <row r="625" spans="1:39" x14ac:dyDescent="0.35">
      <c r="A625">
        <v>2</v>
      </c>
      <c r="B625">
        <v>0</v>
      </c>
      <c r="C625">
        <v>0</v>
      </c>
      <c r="D625">
        <v>0</v>
      </c>
      <c r="E625">
        <v>0</v>
      </c>
      <c r="F625">
        <v>0</v>
      </c>
      <c r="G625">
        <v>0</v>
      </c>
      <c r="H625" s="9">
        <v>564.061985750595</v>
      </c>
      <c r="I625" s="9">
        <v>-1.8198943999999999</v>
      </c>
      <c r="J625" s="9">
        <v>-1.8199167999999999</v>
      </c>
      <c r="K625" s="9">
        <v>-4.2783217000000002</v>
      </c>
      <c r="L625" s="9">
        <v>-0.64726895168149401</v>
      </c>
      <c r="M625" s="9">
        <v>-2.3301682000000001</v>
      </c>
      <c r="N625" s="9">
        <v>-2.3301682000000001</v>
      </c>
      <c r="O625" s="9">
        <v>-0.64726895168149401</v>
      </c>
      <c r="P625">
        <v>0</v>
      </c>
      <c r="Q625" s="9">
        <v>68.849991000000003</v>
      </c>
      <c r="R625" s="9">
        <v>-1.1610447367429401E-3</v>
      </c>
      <c r="S625" s="9">
        <v>0.64726895168149401</v>
      </c>
      <c r="T625" s="9">
        <v>0</v>
      </c>
      <c r="U625" s="9">
        <v>0.64726895168149401</v>
      </c>
      <c r="V625" s="9" t="s">
        <v>97</v>
      </c>
      <c r="W625" s="9">
        <v>0</v>
      </c>
      <c r="X625" s="9">
        <v>7.7861896999999996E-3</v>
      </c>
      <c r="AM625" s="9">
        <f>K625-'Processed Potentiostat'!$J$3</f>
        <v>-4.2783217000000002</v>
      </c>
    </row>
    <row r="626" spans="1:39" x14ac:dyDescent="0.35">
      <c r="A626">
        <v>2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 s="9">
        <v>565.06198572533299</v>
      </c>
      <c r="I626" s="9">
        <v>-1.8201517</v>
      </c>
      <c r="J626" s="9">
        <v>-1.8201883999999999</v>
      </c>
      <c r="K626" s="9">
        <v>-3.8942250999999999</v>
      </c>
      <c r="L626" s="9">
        <v>-0.64842774478475196</v>
      </c>
      <c r="M626" s="9">
        <v>-2.3343398999999998</v>
      </c>
      <c r="N626" s="9">
        <v>-2.3343398999999998</v>
      </c>
      <c r="O626" s="9">
        <v>-0.64842774478475196</v>
      </c>
      <c r="P626">
        <v>0</v>
      </c>
      <c r="Q626" s="9">
        <v>68.849991000000003</v>
      </c>
      <c r="R626" s="9">
        <v>-1.15879310325783E-3</v>
      </c>
      <c r="S626" s="9">
        <v>0.64842774478475196</v>
      </c>
      <c r="T626" s="9">
        <v>0</v>
      </c>
      <c r="U626" s="9">
        <v>0.64842774478475196</v>
      </c>
      <c r="V626" s="9" t="s">
        <v>97</v>
      </c>
      <c r="W626" s="9">
        <v>0</v>
      </c>
      <c r="X626" s="9">
        <v>7.0882235E-3</v>
      </c>
      <c r="AM626" s="9">
        <f>K626-'Processed Potentiostat'!$J$3</f>
        <v>-3.8942250999999999</v>
      </c>
    </row>
    <row r="627" spans="1:39" x14ac:dyDescent="0.35">
      <c r="A627">
        <v>2</v>
      </c>
      <c r="B627">
        <v>0</v>
      </c>
      <c r="C627">
        <v>0</v>
      </c>
      <c r="D627">
        <v>0</v>
      </c>
      <c r="E627">
        <v>0</v>
      </c>
      <c r="F627">
        <v>0</v>
      </c>
      <c r="G627">
        <v>0</v>
      </c>
      <c r="H627" s="9">
        <v>566.06198570007098</v>
      </c>
      <c r="I627" s="9">
        <v>-1.8201290000000001</v>
      </c>
      <c r="J627" s="9">
        <v>-1.8201658000000001</v>
      </c>
      <c r="K627" s="9">
        <v>-4.9154730000000004</v>
      </c>
      <c r="L627" s="9">
        <v>-0.64960906465226997</v>
      </c>
      <c r="M627" s="9">
        <v>-2.3385924999999999</v>
      </c>
      <c r="N627" s="9">
        <v>-2.3385924999999999</v>
      </c>
      <c r="O627" s="9">
        <v>-0.64960906465226997</v>
      </c>
      <c r="P627">
        <v>0</v>
      </c>
      <c r="Q627" s="9">
        <v>68.849991000000003</v>
      </c>
      <c r="R627" s="9">
        <v>-1.1813198675182299E-3</v>
      </c>
      <c r="S627" s="9">
        <v>0.64960906465226997</v>
      </c>
      <c r="T627" s="9">
        <v>0</v>
      </c>
      <c r="U627" s="9">
        <v>0.64960906465226997</v>
      </c>
      <c r="V627" s="9" t="s">
        <v>97</v>
      </c>
      <c r="W627" s="9">
        <v>0</v>
      </c>
      <c r="X627" s="9">
        <v>8.9469757E-3</v>
      </c>
      <c r="AM627" s="9">
        <f>K627-'Processed Potentiostat'!$J$3</f>
        <v>-4.9154730000000004</v>
      </c>
    </row>
    <row r="628" spans="1:39" x14ac:dyDescent="0.35">
      <c r="A628">
        <v>2</v>
      </c>
      <c r="B628">
        <v>0</v>
      </c>
      <c r="C628">
        <v>0</v>
      </c>
      <c r="D628">
        <v>0</v>
      </c>
      <c r="E628">
        <v>0</v>
      </c>
      <c r="F628">
        <v>0</v>
      </c>
      <c r="G628">
        <v>0</v>
      </c>
      <c r="H628" s="9">
        <v>567.06198567480897</v>
      </c>
      <c r="I628" s="9">
        <v>-1.8199744</v>
      </c>
      <c r="J628" s="9">
        <v>-1.8200436</v>
      </c>
      <c r="K628" s="9">
        <v>-4.4178237999999999</v>
      </c>
      <c r="L628" s="9">
        <v>-0.65087851118465201</v>
      </c>
      <c r="M628" s="9">
        <v>-2.3431625</v>
      </c>
      <c r="N628" s="9">
        <v>-2.3431625</v>
      </c>
      <c r="O628" s="9">
        <v>-0.65087851118465201</v>
      </c>
      <c r="P628">
        <v>0</v>
      </c>
      <c r="Q628" s="9">
        <v>68.849991000000003</v>
      </c>
      <c r="R628" s="9">
        <v>-1.26944653238192E-3</v>
      </c>
      <c r="S628" s="9">
        <v>0.65087851118465201</v>
      </c>
      <c r="T628" s="9">
        <v>0</v>
      </c>
      <c r="U628" s="9">
        <v>0.65087851118465201</v>
      </c>
      <c r="V628" s="9" t="s">
        <v>97</v>
      </c>
      <c r="W628" s="9">
        <v>0</v>
      </c>
      <c r="X628" s="9">
        <v>8.0406321000000003E-3</v>
      </c>
      <c r="AM628" s="9">
        <f>K628-'Processed Potentiostat'!$J$3</f>
        <v>-4.4178237999999999</v>
      </c>
    </row>
    <row r="629" spans="1:39" x14ac:dyDescent="0.35">
      <c r="A629">
        <v>2</v>
      </c>
      <c r="B629">
        <v>0</v>
      </c>
      <c r="C629">
        <v>0</v>
      </c>
      <c r="D629">
        <v>0</v>
      </c>
      <c r="E629">
        <v>0</v>
      </c>
      <c r="F629">
        <v>0</v>
      </c>
      <c r="G629">
        <v>0</v>
      </c>
      <c r="H629" s="9">
        <v>568.06198564954605</v>
      </c>
      <c r="I629" s="9">
        <v>-1.8199315</v>
      </c>
      <c r="J629" s="9">
        <v>-1.8201677999999999</v>
      </c>
      <c r="K629" s="9">
        <v>-4.3300299999999998</v>
      </c>
      <c r="L629" s="9">
        <v>-0.65209625314586595</v>
      </c>
      <c r="M629" s="9">
        <v>-2.3475465999999998</v>
      </c>
      <c r="N629" s="9">
        <v>-2.3475465999999998</v>
      </c>
      <c r="O629" s="9">
        <v>-0.65209625314586595</v>
      </c>
      <c r="P629">
        <v>0</v>
      </c>
      <c r="Q629" s="9">
        <v>68.849991000000003</v>
      </c>
      <c r="R629" s="9">
        <v>-1.2177419612142599E-3</v>
      </c>
      <c r="S629" s="9">
        <v>0.65209625314586595</v>
      </c>
      <c r="T629" s="9">
        <v>0</v>
      </c>
      <c r="U629" s="9">
        <v>0.65209625314586595</v>
      </c>
      <c r="V629" s="9" t="s">
        <v>97</v>
      </c>
      <c r="W629" s="9">
        <v>0</v>
      </c>
      <c r="X629" s="9">
        <v>7.8813805999999997E-3</v>
      </c>
      <c r="AM629" s="9">
        <f>K629-'Processed Potentiostat'!$J$3</f>
        <v>-4.3300299999999998</v>
      </c>
    </row>
    <row r="630" spans="1:39" x14ac:dyDescent="0.35">
      <c r="A630">
        <v>2</v>
      </c>
      <c r="B630">
        <v>0</v>
      </c>
      <c r="C630">
        <v>0</v>
      </c>
      <c r="D630">
        <v>0</v>
      </c>
      <c r="E630">
        <v>0</v>
      </c>
      <c r="F630">
        <v>0</v>
      </c>
      <c r="G630">
        <v>0</v>
      </c>
      <c r="H630" s="9">
        <v>569.06198562428403</v>
      </c>
      <c r="I630" s="9">
        <v>-1.8199270999999999</v>
      </c>
      <c r="J630" s="9">
        <v>-1.8200259999999999</v>
      </c>
      <c r="K630" s="9">
        <v>-4.5117520999999998</v>
      </c>
      <c r="L630" s="9">
        <v>-0.65336378539311801</v>
      </c>
      <c r="M630" s="9">
        <v>-2.3521097000000002</v>
      </c>
      <c r="N630" s="9">
        <v>-2.3521097000000002</v>
      </c>
      <c r="O630" s="9">
        <v>-0.65336378539311801</v>
      </c>
      <c r="P630">
        <v>0</v>
      </c>
      <c r="Q630" s="9">
        <v>68.849991000000003</v>
      </c>
      <c r="R630" s="9">
        <v>-1.2675322472519501E-3</v>
      </c>
      <c r="S630" s="9">
        <v>0.65336378539311801</v>
      </c>
      <c r="T630" s="9">
        <v>0</v>
      </c>
      <c r="U630" s="9">
        <v>0.65336378539311801</v>
      </c>
      <c r="V630" s="9" t="s">
        <v>97</v>
      </c>
      <c r="W630" s="9">
        <v>0</v>
      </c>
      <c r="X630" s="9">
        <v>8.2115065000000001E-3</v>
      </c>
      <c r="AM630" s="9">
        <f>K630-'Processed Potentiostat'!$J$3</f>
        <v>-4.5117520999999998</v>
      </c>
    </row>
    <row r="631" spans="1:39" x14ac:dyDescent="0.35">
      <c r="A631">
        <v>2</v>
      </c>
      <c r="B631">
        <v>0</v>
      </c>
      <c r="C631">
        <v>0</v>
      </c>
      <c r="D631">
        <v>0</v>
      </c>
      <c r="E631">
        <v>0</v>
      </c>
      <c r="F631">
        <v>0</v>
      </c>
      <c r="G631">
        <v>0</v>
      </c>
      <c r="H631" s="9">
        <v>570.06198559902202</v>
      </c>
      <c r="I631" s="9">
        <v>-1.8200841999999999</v>
      </c>
      <c r="J631" s="9">
        <v>-1.8202308</v>
      </c>
      <c r="K631" s="9">
        <v>-4.3971328999999999</v>
      </c>
      <c r="L631" s="9">
        <v>-0.65461735258842801</v>
      </c>
      <c r="M631" s="9">
        <v>-2.3566224999999998</v>
      </c>
      <c r="N631" s="9">
        <v>-2.3566224999999998</v>
      </c>
      <c r="O631" s="9">
        <v>-0.65461735258842801</v>
      </c>
      <c r="P631">
        <v>0</v>
      </c>
      <c r="Q631" s="9">
        <v>68.849991000000003</v>
      </c>
      <c r="R631" s="9">
        <v>-1.25356719530944E-3</v>
      </c>
      <c r="S631" s="9">
        <v>0.65461735258842801</v>
      </c>
      <c r="T631" s="9">
        <v>0</v>
      </c>
      <c r="U631" s="9">
        <v>0.65461735258842801</v>
      </c>
      <c r="V631" s="9" t="s">
        <v>97</v>
      </c>
      <c r="W631" s="9">
        <v>0</v>
      </c>
      <c r="X631" s="9">
        <v>8.0037965000000003E-3</v>
      </c>
      <c r="AM631" s="9">
        <f>K631-'Processed Potentiostat'!$J$3</f>
        <v>-4.3971328999999999</v>
      </c>
    </row>
    <row r="632" spans="1:39" x14ac:dyDescent="0.35">
      <c r="A632">
        <v>2</v>
      </c>
      <c r="B632">
        <v>0</v>
      </c>
      <c r="C632">
        <v>0</v>
      </c>
      <c r="D632">
        <v>0</v>
      </c>
      <c r="E632">
        <v>0</v>
      </c>
      <c r="F632">
        <v>0</v>
      </c>
      <c r="G632">
        <v>0</v>
      </c>
      <c r="H632" s="9">
        <v>571.06198557376001</v>
      </c>
      <c r="I632" s="9">
        <v>-1.8199156999999999</v>
      </c>
      <c r="J632" s="9">
        <v>-1.8200023999999999</v>
      </c>
      <c r="K632" s="9">
        <v>-4.1937289</v>
      </c>
      <c r="L632" s="9">
        <v>-0.65585477155819205</v>
      </c>
      <c r="M632" s="9">
        <v>-2.3610771000000002</v>
      </c>
      <c r="N632" s="9">
        <v>-2.3610771000000002</v>
      </c>
      <c r="O632" s="9">
        <v>-0.65585477155819205</v>
      </c>
      <c r="P632">
        <v>0</v>
      </c>
      <c r="Q632" s="9">
        <v>68.849991000000003</v>
      </c>
      <c r="R632" s="9">
        <v>-1.2374189697637E-3</v>
      </c>
      <c r="S632" s="9">
        <v>0.65585477155819205</v>
      </c>
      <c r="T632" s="9">
        <v>0</v>
      </c>
      <c r="U632" s="9">
        <v>0.65585477155819205</v>
      </c>
      <c r="V632" s="9" t="s">
        <v>97</v>
      </c>
      <c r="W632" s="9">
        <v>0</v>
      </c>
      <c r="X632" s="9">
        <v>7.6325969E-3</v>
      </c>
      <c r="AM632" s="9">
        <f>K632-'Processed Potentiostat'!$J$3</f>
        <v>-4.1937289</v>
      </c>
    </row>
    <row r="633" spans="1:39" x14ac:dyDescent="0.35">
      <c r="A633">
        <v>2</v>
      </c>
      <c r="B633">
        <v>0</v>
      </c>
      <c r="C633">
        <v>0</v>
      </c>
      <c r="D633">
        <v>0</v>
      </c>
      <c r="E633">
        <v>0</v>
      </c>
      <c r="F633">
        <v>0</v>
      </c>
      <c r="G633">
        <v>0</v>
      </c>
      <c r="H633" s="9">
        <v>572.061985548498</v>
      </c>
      <c r="I633" s="9">
        <v>-1.8199274999999999</v>
      </c>
      <c r="J633" s="9">
        <v>-1.820087</v>
      </c>
      <c r="K633" s="9">
        <v>-4.2263088</v>
      </c>
      <c r="L633" s="9">
        <v>-0.65703570163762504</v>
      </c>
      <c r="M633" s="9">
        <v>-2.3653285999999998</v>
      </c>
      <c r="N633" s="9">
        <v>-2.3653285999999998</v>
      </c>
      <c r="O633" s="9">
        <v>-0.65703570163762504</v>
      </c>
      <c r="P633">
        <v>0</v>
      </c>
      <c r="Q633" s="9">
        <v>68.849991000000003</v>
      </c>
      <c r="R633" s="9">
        <v>-1.1809300794336499E-3</v>
      </c>
      <c r="S633" s="9">
        <v>0.65703570163762504</v>
      </c>
      <c r="T633" s="9">
        <v>0</v>
      </c>
      <c r="U633" s="9">
        <v>0.65703570163762504</v>
      </c>
      <c r="V633" s="9" t="s">
        <v>97</v>
      </c>
      <c r="W633" s="9">
        <v>0</v>
      </c>
      <c r="X633" s="9">
        <v>7.6922494999999997E-3</v>
      </c>
      <c r="AM633" s="9">
        <f>K633-'Processed Potentiostat'!$J$3</f>
        <v>-4.2263088</v>
      </c>
    </row>
    <row r="634" spans="1:39" x14ac:dyDescent="0.35">
      <c r="A634">
        <v>2</v>
      </c>
      <c r="B634">
        <v>0</v>
      </c>
      <c r="C634">
        <v>0</v>
      </c>
      <c r="D634">
        <v>0</v>
      </c>
      <c r="E634">
        <v>0</v>
      </c>
      <c r="F634">
        <v>0</v>
      </c>
      <c r="G634">
        <v>0</v>
      </c>
      <c r="H634" s="9">
        <v>573.06198552323599</v>
      </c>
      <c r="I634" s="9">
        <v>-1.8198662000000001</v>
      </c>
      <c r="J634" s="9">
        <v>-1.8200285</v>
      </c>
      <c r="K634" s="9">
        <v>-4.1012105999999999</v>
      </c>
      <c r="L634" s="9">
        <v>-0.65827436515692805</v>
      </c>
      <c r="M634" s="9">
        <v>-2.3697876999999998</v>
      </c>
      <c r="N634" s="9">
        <v>-2.3697876999999998</v>
      </c>
      <c r="O634" s="9">
        <v>-0.65827436515692805</v>
      </c>
      <c r="P634">
        <v>0</v>
      </c>
      <c r="Q634" s="9">
        <v>68.849991000000003</v>
      </c>
      <c r="R634" s="9">
        <v>-1.23866351930301E-3</v>
      </c>
      <c r="S634" s="9">
        <v>0.65827436515692805</v>
      </c>
      <c r="T634" s="9">
        <v>0</v>
      </c>
      <c r="U634" s="9">
        <v>0.65827436515692805</v>
      </c>
      <c r="V634" s="9" t="s">
        <v>97</v>
      </c>
      <c r="W634" s="9">
        <v>0</v>
      </c>
      <c r="X634" s="9">
        <v>7.4643204000000001E-3</v>
      </c>
      <c r="AM634" s="9">
        <f>K634-'Processed Potentiostat'!$J$3</f>
        <v>-4.1012105999999999</v>
      </c>
    </row>
    <row r="635" spans="1:39" x14ac:dyDescent="0.35">
      <c r="A635">
        <v>2</v>
      </c>
      <c r="B635">
        <v>0</v>
      </c>
      <c r="C635">
        <v>0</v>
      </c>
      <c r="D635">
        <v>0</v>
      </c>
      <c r="E635">
        <v>0</v>
      </c>
      <c r="F635">
        <v>0</v>
      </c>
      <c r="G635">
        <v>0</v>
      </c>
      <c r="H635" s="9">
        <v>574.06198549797398</v>
      </c>
      <c r="I635" s="9">
        <v>-1.8199223</v>
      </c>
      <c r="J635" s="9">
        <v>-1.8200270000000001</v>
      </c>
      <c r="K635" s="9">
        <v>-4.2358351000000001</v>
      </c>
      <c r="L635" s="9">
        <v>-0.65948453811459995</v>
      </c>
      <c r="M635" s="9">
        <v>-2.3741443000000002</v>
      </c>
      <c r="N635" s="9">
        <v>-2.3741443000000002</v>
      </c>
      <c r="O635" s="9">
        <v>-0.65948453811459995</v>
      </c>
      <c r="P635">
        <v>0</v>
      </c>
      <c r="Q635" s="9">
        <v>68.849991000000003</v>
      </c>
      <c r="R635" s="9">
        <v>-1.2101729576720001E-3</v>
      </c>
      <c r="S635" s="9">
        <v>0.65948453811459995</v>
      </c>
      <c r="T635" s="9">
        <v>0</v>
      </c>
      <c r="U635" s="9">
        <v>0.65948453811459995</v>
      </c>
      <c r="V635" s="9" t="s">
        <v>97</v>
      </c>
      <c r="W635" s="9">
        <v>0</v>
      </c>
      <c r="X635" s="9">
        <v>7.7093340999999996E-3</v>
      </c>
      <c r="AM635" s="9">
        <f>K635-'Processed Potentiostat'!$J$3</f>
        <v>-4.2358351000000001</v>
      </c>
    </row>
    <row r="636" spans="1:39" x14ac:dyDescent="0.35">
      <c r="A636">
        <v>2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 s="9">
        <v>575.06198547271197</v>
      </c>
      <c r="I636" s="9">
        <v>-1.8200959000000001</v>
      </c>
      <c r="J636" s="9">
        <v>-1.8202141999999999</v>
      </c>
      <c r="K636" s="9">
        <v>-3.9632329999999998</v>
      </c>
      <c r="L636" s="9">
        <v>-0.66063914378115796</v>
      </c>
      <c r="M636" s="9">
        <v>-2.3783009000000002</v>
      </c>
      <c r="N636" s="9">
        <v>-2.3783009000000002</v>
      </c>
      <c r="O636" s="9">
        <v>-0.66063914378115796</v>
      </c>
      <c r="P636">
        <v>0</v>
      </c>
      <c r="Q636" s="9">
        <v>68.849991000000003</v>
      </c>
      <c r="R636" s="9">
        <v>-1.15460566655789E-3</v>
      </c>
      <c r="S636" s="9">
        <v>0.66063914378115796</v>
      </c>
      <c r="T636" s="9">
        <v>0</v>
      </c>
      <c r="U636" s="9">
        <v>0.66063914378115796</v>
      </c>
      <c r="V636" s="9" t="s">
        <v>97</v>
      </c>
      <c r="W636" s="9">
        <v>0</v>
      </c>
      <c r="X636" s="9">
        <v>7.2139329E-3</v>
      </c>
      <c r="AM636" s="9">
        <f>K636-'Processed Potentiostat'!$J$3</f>
        <v>-3.9632329999999998</v>
      </c>
    </row>
    <row r="637" spans="1:39" x14ac:dyDescent="0.35">
      <c r="A637">
        <v>2</v>
      </c>
      <c r="B637">
        <v>0</v>
      </c>
      <c r="C637">
        <v>0</v>
      </c>
      <c r="D637">
        <v>0</v>
      </c>
      <c r="E637">
        <v>0</v>
      </c>
      <c r="F637">
        <v>0</v>
      </c>
      <c r="G637">
        <v>0</v>
      </c>
      <c r="H637" s="9">
        <v>576.06198544744905</v>
      </c>
      <c r="I637" s="9">
        <v>-1.8199455</v>
      </c>
      <c r="J637" s="9">
        <v>-1.820052</v>
      </c>
      <c r="K637" s="9">
        <v>-4.1220160000000003</v>
      </c>
      <c r="L637" s="9">
        <v>-0.66179764252400397</v>
      </c>
      <c r="M637" s="9">
        <v>-2.3824716000000001</v>
      </c>
      <c r="N637" s="9">
        <v>-2.3824716000000001</v>
      </c>
      <c r="O637" s="9">
        <v>-0.66179764252400397</v>
      </c>
      <c r="P637">
        <v>0</v>
      </c>
      <c r="Q637" s="9">
        <v>68.849991000000003</v>
      </c>
      <c r="R637" s="9">
        <v>-1.1584987428453399E-3</v>
      </c>
      <c r="S637" s="9">
        <v>0.66179764252400397</v>
      </c>
      <c r="T637" s="9">
        <v>0</v>
      </c>
      <c r="U637" s="9">
        <v>0.66179764252400397</v>
      </c>
      <c r="V637" s="9" t="s">
        <v>97</v>
      </c>
      <c r="W637" s="9">
        <v>0</v>
      </c>
      <c r="X637" s="9">
        <v>7.5022834000000004E-3</v>
      </c>
      <c r="AM637" s="9">
        <f>K637-'Processed Potentiostat'!$J$3</f>
        <v>-4.1220160000000003</v>
      </c>
    </row>
    <row r="638" spans="1:39" x14ac:dyDescent="0.35">
      <c r="A638">
        <v>2</v>
      </c>
      <c r="B638">
        <v>0</v>
      </c>
      <c r="C638">
        <v>0</v>
      </c>
      <c r="D638">
        <v>0</v>
      </c>
      <c r="E638">
        <v>0</v>
      </c>
      <c r="F638">
        <v>0</v>
      </c>
      <c r="G638">
        <v>0</v>
      </c>
      <c r="H638" s="9">
        <v>577.06198542218704</v>
      </c>
      <c r="I638" s="9">
        <v>-1.8198506999999999</v>
      </c>
      <c r="J638" s="9">
        <v>-1.8200133000000001</v>
      </c>
      <c r="K638" s="9">
        <v>-4.3094535</v>
      </c>
      <c r="L638" s="9">
        <v>-0.66291749186419102</v>
      </c>
      <c r="M638" s="9">
        <v>-2.3865029999999998</v>
      </c>
      <c r="N638" s="9">
        <v>-2.3865029999999998</v>
      </c>
      <c r="O638" s="9">
        <v>-0.66291749186419102</v>
      </c>
      <c r="P638">
        <v>0</v>
      </c>
      <c r="Q638" s="9">
        <v>68.849991000000003</v>
      </c>
      <c r="R638" s="9">
        <v>-1.1198493401871599E-3</v>
      </c>
      <c r="S638" s="9">
        <v>0.66291749186419102</v>
      </c>
      <c r="T638" s="9">
        <v>0</v>
      </c>
      <c r="U638" s="9">
        <v>0.66291749186419102</v>
      </c>
      <c r="V638" s="9" t="s">
        <v>97</v>
      </c>
      <c r="W638" s="9">
        <v>0</v>
      </c>
      <c r="X638" s="9">
        <v>7.8432624999999999E-3</v>
      </c>
      <c r="AM638" s="9">
        <f>K638-'Processed Potentiostat'!$J$3</f>
        <v>-4.3094535</v>
      </c>
    </row>
    <row r="639" spans="1:39" x14ac:dyDescent="0.35">
      <c r="A639">
        <v>2</v>
      </c>
      <c r="B639">
        <v>0</v>
      </c>
      <c r="C639">
        <v>0</v>
      </c>
      <c r="D639">
        <v>0</v>
      </c>
      <c r="E639">
        <v>0</v>
      </c>
      <c r="F639">
        <v>0</v>
      </c>
      <c r="G639">
        <v>0</v>
      </c>
      <c r="H639" s="9">
        <v>578.06198539692502</v>
      </c>
      <c r="I639" s="9">
        <v>-1.8199235</v>
      </c>
      <c r="J639" s="9">
        <v>-1.8199433</v>
      </c>
      <c r="K639" s="9">
        <v>-4.2889533000000002</v>
      </c>
      <c r="L639" s="9">
        <v>-0.664096462701108</v>
      </c>
      <c r="M639" s="9">
        <v>-2.3907473000000001</v>
      </c>
      <c r="N639" s="9">
        <v>-2.3907473000000001</v>
      </c>
      <c r="O639" s="9">
        <v>-0.664096462701108</v>
      </c>
      <c r="P639">
        <v>0</v>
      </c>
      <c r="Q639" s="9">
        <v>68.849991000000003</v>
      </c>
      <c r="R639" s="9">
        <v>-1.17897083691753E-3</v>
      </c>
      <c r="S639" s="9">
        <v>0.664096462701108</v>
      </c>
      <c r="T639" s="9">
        <v>0</v>
      </c>
      <c r="U639" s="9">
        <v>0.664096462701108</v>
      </c>
      <c r="V639" s="9" t="s">
        <v>97</v>
      </c>
      <c r="W639" s="9">
        <v>0</v>
      </c>
      <c r="X639" s="9">
        <v>7.8056519999999997E-3</v>
      </c>
      <c r="AM639" s="9">
        <f>K639-'Processed Potentiostat'!$J$3</f>
        <v>-4.2889533000000002</v>
      </c>
    </row>
    <row r="640" spans="1:39" x14ac:dyDescent="0.35">
      <c r="A640">
        <v>2</v>
      </c>
      <c r="B640">
        <v>0</v>
      </c>
      <c r="C640">
        <v>0</v>
      </c>
      <c r="D640">
        <v>0</v>
      </c>
      <c r="E640">
        <v>0</v>
      </c>
      <c r="F640">
        <v>0</v>
      </c>
      <c r="G640">
        <v>0</v>
      </c>
      <c r="H640" s="9">
        <v>579.06198537166301</v>
      </c>
      <c r="I640" s="9">
        <v>-1.8199628999999999</v>
      </c>
      <c r="J640" s="9">
        <v>-1.8200547</v>
      </c>
      <c r="K640" s="9">
        <v>-4.3782711000000001</v>
      </c>
      <c r="L640" s="9">
        <v>-0.66526320122945304</v>
      </c>
      <c r="M640" s="9">
        <v>-2.3949474999999998</v>
      </c>
      <c r="N640" s="9">
        <v>-2.3949474999999998</v>
      </c>
      <c r="O640" s="9">
        <v>-0.66526320122945304</v>
      </c>
      <c r="P640">
        <v>0</v>
      </c>
      <c r="Q640" s="9">
        <v>68.849991000000003</v>
      </c>
      <c r="R640" s="9">
        <v>-1.1667385283443601E-3</v>
      </c>
      <c r="S640" s="9">
        <v>0.66526320122945304</v>
      </c>
      <c r="T640" s="9">
        <v>0</v>
      </c>
      <c r="U640" s="9">
        <v>0.66526320122945304</v>
      </c>
      <c r="V640" s="9" t="s">
        <v>97</v>
      </c>
      <c r="W640" s="9">
        <v>0</v>
      </c>
      <c r="X640" s="9">
        <v>7.9686930000000007E-3</v>
      </c>
      <c r="AM640" s="9">
        <f>K640-'Processed Potentiostat'!$J$3</f>
        <v>-4.3782711000000001</v>
      </c>
    </row>
    <row r="641" spans="1:39" x14ac:dyDescent="0.35">
      <c r="A641">
        <v>2</v>
      </c>
      <c r="B641">
        <v>0</v>
      </c>
      <c r="C641">
        <v>0</v>
      </c>
      <c r="D641">
        <v>0</v>
      </c>
      <c r="E641">
        <v>0</v>
      </c>
      <c r="F641">
        <v>0</v>
      </c>
      <c r="G641">
        <v>0</v>
      </c>
      <c r="H641" s="9">
        <v>580.061985346401</v>
      </c>
      <c r="I641" s="9">
        <v>-1.8199506000000001</v>
      </c>
      <c r="J641" s="9">
        <v>-1.8201387</v>
      </c>
      <c r="K641" s="9">
        <v>-3.7265638999999999</v>
      </c>
      <c r="L641" s="9">
        <v>-0.66641191036166003</v>
      </c>
      <c r="M641" s="9">
        <v>-2.3990828999999998</v>
      </c>
      <c r="N641" s="9">
        <v>-2.3990828999999998</v>
      </c>
      <c r="O641" s="9">
        <v>-0.66641191036166003</v>
      </c>
      <c r="P641">
        <v>0</v>
      </c>
      <c r="Q641" s="9">
        <v>68.849991000000003</v>
      </c>
      <c r="R641" s="9">
        <v>-1.1487091322077701E-3</v>
      </c>
      <c r="S641" s="9">
        <v>0.66641191036166003</v>
      </c>
      <c r="T641" s="9">
        <v>0</v>
      </c>
      <c r="U641" s="9">
        <v>0.66641191036166003</v>
      </c>
      <c r="V641" s="9" t="s">
        <v>97</v>
      </c>
      <c r="W641" s="9">
        <v>0</v>
      </c>
      <c r="X641" s="9">
        <v>6.7828632999999998E-3</v>
      </c>
      <c r="AM641" s="9">
        <f>K641-'Processed Potentiostat'!$J$3</f>
        <v>-3.7265638999999999</v>
      </c>
    </row>
    <row r="642" spans="1:39" x14ac:dyDescent="0.35">
      <c r="A642">
        <v>2</v>
      </c>
      <c r="B642">
        <v>0</v>
      </c>
      <c r="C642">
        <v>0</v>
      </c>
      <c r="D642">
        <v>0</v>
      </c>
      <c r="E642">
        <v>0</v>
      </c>
      <c r="F642">
        <v>0</v>
      </c>
      <c r="G642">
        <v>0</v>
      </c>
      <c r="H642" s="9">
        <v>581.06198532113899</v>
      </c>
      <c r="I642" s="9">
        <v>-1.8200904</v>
      </c>
      <c r="J642" s="9">
        <v>-1.8201193</v>
      </c>
      <c r="K642" s="9">
        <v>-4.0580759000000004</v>
      </c>
      <c r="L642" s="9">
        <v>-0.66752186907046296</v>
      </c>
      <c r="M642" s="9">
        <v>-2.4030787999999998</v>
      </c>
      <c r="N642" s="9">
        <v>-2.4030787999999998</v>
      </c>
      <c r="O642" s="9">
        <v>-0.66752186907046296</v>
      </c>
      <c r="P642">
        <v>0</v>
      </c>
      <c r="Q642" s="9">
        <v>68.849991000000003</v>
      </c>
      <c r="R642" s="9">
        <v>-1.1099587088029201E-3</v>
      </c>
      <c r="S642" s="9">
        <v>0.66752186907046296</v>
      </c>
      <c r="T642" s="9">
        <v>0</v>
      </c>
      <c r="U642" s="9">
        <v>0.66752186907046296</v>
      </c>
      <c r="V642" s="9" t="s">
        <v>97</v>
      </c>
      <c r="W642" s="9">
        <v>0</v>
      </c>
      <c r="X642" s="9">
        <v>7.3861819999999998E-3</v>
      </c>
      <c r="AM642" s="9">
        <f>K642-'Processed Potentiostat'!$J$3</f>
        <v>-4.0580759000000004</v>
      </c>
    </row>
    <row r="643" spans="1:39" x14ac:dyDescent="0.35">
      <c r="A643">
        <v>2</v>
      </c>
      <c r="B643">
        <v>0</v>
      </c>
      <c r="C643">
        <v>0</v>
      </c>
      <c r="D643">
        <v>0</v>
      </c>
      <c r="E643">
        <v>0</v>
      </c>
      <c r="F643">
        <v>0</v>
      </c>
      <c r="G643">
        <v>0</v>
      </c>
      <c r="H643" s="9">
        <v>582.06198529587698</v>
      </c>
      <c r="I643" s="9">
        <v>-1.8199048</v>
      </c>
      <c r="J643" s="9">
        <v>-1.8199916</v>
      </c>
      <c r="K643" s="9">
        <v>-4.1706757999999997</v>
      </c>
      <c r="L643" s="9">
        <v>-0.66865362578046295</v>
      </c>
      <c r="M643" s="9">
        <v>-2.4071530999999999</v>
      </c>
      <c r="N643" s="9">
        <v>-2.4071530999999999</v>
      </c>
      <c r="O643" s="9">
        <v>-0.66865362578046295</v>
      </c>
      <c r="P643">
        <v>0</v>
      </c>
      <c r="Q643" s="9">
        <v>68.849991000000003</v>
      </c>
      <c r="R643" s="9">
        <v>-1.1317567099994299E-3</v>
      </c>
      <c r="S643" s="9">
        <v>0.66865362578046295</v>
      </c>
      <c r="T643" s="9">
        <v>0</v>
      </c>
      <c r="U643" s="9">
        <v>0.66865362578046295</v>
      </c>
      <c r="V643" s="9" t="s">
        <v>97</v>
      </c>
      <c r="W643" s="9">
        <v>0</v>
      </c>
      <c r="X643" s="9">
        <v>7.5905946999999998E-3</v>
      </c>
      <c r="AM643" s="9">
        <f>K643-'Processed Potentiostat'!$J$3</f>
        <v>-4.1706757999999997</v>
      </c>
    </row>
    <row r="644" spans="1:39" x14ac:dyDescent="0.35">
      <c r="A644">
        <v>2</v>
      </c>
      <c r="B644">
        <v>0</v>
      </c>
      <c r="C644">
        <v>0</v>
      </c>
      <c r="D644">
        <v>0</v>
      </c>
      <c r="E644">
        <v>0</v>
      </c>
      <c r="F644">
        <v>0</v>
      </c>
      <c r="G644">
        <v>0</v>
      </c>
      <c r="H644" s="9">
        <v>583.06198527061497</v>
      </c>
      <c r="I644" s="9">
        <v>-1.8199908</v>
      </c>
      <c r="J644" s="9">
        <v>-1.8201662000000001</v>
      </c>
      <c r="K644" s="9">
        <v>-4.7339411</v>
      </c>
      <c r="L644" s="9">
        <v>-0.66994805707736804</v>
      </c>
      <c r="M644" s="9">
        <v>-2.411813</v>
      </c>
      <c r="N644" s="9">
        <v>-2.411813</v>
      </c>
      <c r="O644" s="9">
        <v>-0.66994805707736804</v>
      </c>
      <c r="P644">
        <v>0</v>
      </c>
      <c r="Q644" s="9">
        <v>68.849991000000003</v>
      </c>
      <c r="R644" s="9">
        <v>-1.29443129690498E-3</v>
      </c>
      <c r="S644" s="9">
        <v>0.66994805707736804</v>
      </c>
      <c r="T644" s="9">
        <v>0</v>
      </c>
      <c r="U644" s="9">
        <v>0.66994805707736804</v>
      </c>
      <c r="V644" s="9" t="s">
        <v>97</v>
      </c>
      <c r="W644" s="9">
        <v>0</v>
      </c>
      <c r="X644" s="9">
        <v>8.6165601000000001E-3</v>
      </c>
      <c r="AM644" s="9">
        <f>K644-'Processed Potentiostat'!$J$3</f>
        <v>-4.7339411</v>
      </c>
    </row>
    <row r="645" spans="1:39" x14ac:dyDescent="0.35">
      <c r="A645">
        <v>2</v>
      </c>
      <c r="B645">
        <v>0</v>
      </c>
      <c r="C645">
        <v>0</v>
      </c>
      <c r="D645">
        <v>0</v>
      </c>
      <c r="E645">
        <v>0</v>
      </c>
      <c r="F645">
        <v>0</v>
      </c>
      <c r="G645">
        <v>0</v>
      </c>
      <c r="H645" s="9">
        <v>584.06198524535205</v>
      </c>
      <c r="I645" s="9">
        <v>-1.8199776000000001</v>
      </c>
      <c r="J645" s="9">
        <v>-1.8201168999999999</v>
      </c>
      <c r="K645" s="9">
        <v>-4.4373716999999999</v>
      </c>
      <c r="L645" s="9">
        <v>-0.671205813943478</v>
      </c>
      <c r="M645" s="9">
        <v>-2.4163408</v>
      </c>
      <c r="N645" s="9">
        <v>-2.4163408</v>
      </c>
      <c r="O645" s="9">
        <v>-0.671205813943478</v>
      </c>
      <c r="P645">
        <v>0</v>
      </c>
      <c r="Q645" s="9">
        <v>68.849991000000003</v>
      </c>
      <c r="R645" s="9">
        <v>-1.2577568661106199E-3</v>
      </c>
      <c r="S645" s="9">
        <v>0.671205813943478</v>
      </c>
      <c r="T645" s="9">
        <v>0</v>
      </c>
      <c r="U645" s="9">
        <v>0.671205813943478</v>
      </c>
      <c r="V645" s="9" t="s">
        <v>97</v>
      </c>
      <c r="W645" s="9">
        <v>0</v>
      </c>
      <c r="X645" s="9">
        <v>8.0765355000000007E-3</v>
      </c>
      <c r="AM645" s="9">
        <f>K645-'Processed Potentiostat'!$J$3</f>
        <v>-4.4373716999999999</v>
      </c>
    </row>
    <row r="646" spans="1:39" x14ac:dyDescent="0.35">
      <c r="A646">
        <v>2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 s="9">
        <v>585.06198522009004</v>
      </c>
      <c r="I646" s="9">
        <v>-1.8198603</v>
      </c>
      <c r="J646" s="9">
        <v>-1.8200372</v>
      </c>
      <c r="K646" s="9">
        <v>-4.3739265999999999</v>
      </c>
      <c r="L646" s="9">
        <v>-0.67242497648293398</v>
      </c>
      <c r="M646" s="9">
        <v>-2.4207299</v>
      </c>
      <c r="N646" s="9">
        <v>-2.4207299</v>
      </c>
      <c r="O646" s="9">
        <v>-0.67242497648293398</v>
      </c>
      <c r="P646">
        <v>0</v>
      </c>
      <c r="Q646" s="9">
        <v>68.849991000000003</v>
      </c>
      <c r="R646" s="9">
        <v>-1.2191625394556401E-3</v>
      </c>
      <c r="S646" s="9">
        <v>0.67242497648293398</v>
      </c>
      <c r="T646" s="9">
        <v>0</v>
      </c>
      <c r="U646" s="9">
        <v>0.67242497648293398</v>
      </c>
      <c r="V646" s="9" t="s">
        <v>97</v>
      </c>
      <c r="W646" s="9">
        <v>0</v>
      </c>
      <c r="X646" s="9">
        <v>7.9607097000000005E-3</v>
      </c>
      <c r="AM646" s="9">
        <f>K646-'Processed Potentiostat'!$J$3</f>
        <v>-4.3739265999999999</v>
      </c>
    </row>
    <row r="647" spans="1:39" x14ac:dyDescent="0.35">
      <c r="A647">
        <v>2</v>
      </c>
      <c r="B647">
        <v>0</v>
      </c>
      <c r="C647">
        <v>0</v>
      </c>
      <c r="D647">
        <v>0</v>
      </c>
      <c r="E647">
        <v>0</v>
      </c>
      <c r="F647">
        <v>0</v>
      </c>
      <c r="G647">
        <v>0</v>
      </c>
      <c r="H647" s="9">
        <v>586.06198519482803</v>
      </c>
      <c r="I647" s="9">
        <v>-1.8201228</v>
      </c>
      <c r="J647" s="9">
        <v>-1.8201674000000001</v>
      </c>
      <c r="K647" s="9">
        <v>-4.5774068999999997</v>
      </c>
      <c r="L647" s="9">
        <v>-0.67366946540253603</v>
      </c>
      <c r="M647" s="9">
        <v>-2.4252099999999999</v>
      </c>
      <c r="N647" s="9">
        <v>-2.4252099999999999</v>
      </c>
      <c r="O647" s="9">
        <v>-0.67366946540253603</v>
      </c>
      <c r="P647">
        <v>0</v>
      </c>
      <c r="Q647" s="9">
        <v>68.849991000000003</v>
      </c>
      <c r="R647" s="9">
        <v>-1.2444889196024901E-3</v>
      </c>
      <c r="S647" s="9">
        <v>0.67366946540253603</v>
      </c>
      <c r="T647" s="9">
        <v>0</v>
      </c>
      <c r="U647" s="9">
        <v>0.67366946540253603</v>
      </c>
      <c r="V647" s="9" t="s">
        <v>97</v>
      </c>
      <c r="W647" s="9">
        <v>0</v>
      </c>
      <c r="X647" s="9">
        <v>8.3316471000000007E-3</v>
      </c>
      <c r="AM647" s="9">
        <f>K647-'Processed Potentiostat'!$J$3</f>
        <v>-4.5774068999999997</v>
      </c>
    </row>
    <row r="648" spans="1:39" x14ac:dyDescent="0.35">
      <c r="A648">
        <v>2</v>
      </c>
      <c r="B648">
        <v>0</v>
      </c>
      <c r="C648">
        <v>0</v>
      </c>
      <c r="D648">
        <v>0</v>
      </c>
      <c r="E648">
        <v>0</v>
      </c>
      <c r="F648">
        <v>0</v>
      </c>
      <c r="G648">
        <v>0</v>
      </c>
      <c r="H648" s="9">
        <v>587.06198516956601</v>
      </c>
      <c r="I648" s="9">
        <v>-1.8200381999999999</v>
      </c>
      <c r="J648" s="9">
        <v>-1.8201114</v>
      </c>
      <c r="K648" s="9">
        <v>-4.2554207000000002</v>
      </c>
      <c r="L648" s="9">
        <v>-0.67488650904928305</v>
      </c>
      <c r="M648" s="9">
        <v>-2.4295914000000001</v>
      </c>
      <c r="N648" s="9">
        <v>-2.4295914000000001</v>
      </c>
      <c r="O648" s="9">
        <v>-0.67488650904928305</v>
      </c>
      <c r="P648">
        <v>0</v>
      </c>
      <c r="Q648" s="9">
        <v>68.849991000000003</v>
      </c>
      <c r="R648" s="9">
        <v>-1.21704364674624E-3</v>
      </c>
      <c r="S648" s="9">
        <v>0.67488650904928305</v>
      </c>
      <c r="T648" s="9">
        <v>0</v>
      </c>
      <c r="U648" s="9">
        <v>0.67488650904928305</v>
      </c>
      <c r="V648" s="9" t="s">
        <v>97</v>
      </c>
      <c r="W648" s="9">
        <v>0</v>
      </c>
      <c r="X648" s="9">
        <v>7.7453395000000001E-3</v>
      </c>
      <c r="AM648" s="9">
        <f>K648-'Processed Potentiostat'!$J$3</f>
        <v>-4.2554207000000002</v>
      </c>
    </row>
    <row r="649" spans="1:39" x14ac:dyDescent="0.35">
      <c r="A649">
        <v>2</v>
      </c>
      <c r="B649">
        <v>0</v>
      </c>
      <c r="C649">
        <v>0</v>
      </c>
      <c r="D649">
        <v>0</v>
      </c>
      <c r="E649">
        <v>0</v>
      </c>
      <c r="F649">
        <v>0</v>
      </c>
      <c r="G649">
        <v>0</v>
      </c>
      <c r="H649" s="9">
        <v>588.061985144304</v>
      </c>
      <c r="I649" s="9">
        <v>-1.8200731000000001</v>
      </c>
      <c r="J649" s="9">
        <v>-1.8201721</v>
      </c>
      <c r="K649" s="9">
        <v>-4.2804555999999998</v>
      </c>
      <c r="L649" s="9">
        <v>-0.67609229871544496</v>
      </c>
      <c r="M649" s="9">
        <v>-2.4339322999999999</v>
      </c>
      <c r="N649" s="9">
        <v>-2.4339322999999999</v>
      </c>
      <c r="O649" s="9">
        <v>-0.67609229871544496</v>
      </c>
      <c r="P649">
        <v>0</v>
      </c>
      <c r="Q649" s="9">
        <v>68.849991000000003</v>
      </c>
      <c r="R649" s="9">
        <v>-1.20578966616258E-3</v>
      </c>
      <c r="S649" s="9">
        <v>0.67609229871544496</v>
      </c>
      <c r="T649" s="9">
        <v>0</v>
      </c>
      <c r="U649" s="9">
        <v>0.67609229871544496</v>
      </c>
      <c r="V649" s="9" t="s">
        <v>97</v>
      </c>
      <c r="W649" s="9">
        <v>0</v>
      </c>
      <c r="X649" s="9">
        <v>7.7911656999999999E-3</v>
      </c>
      <c r="AM649" s="9">
        <f>K649-'Processed Potentiostat'!$J$3</f>
        <v>-4.2804555999999998</v>
      </c>
    </row>
    <row r="650" spans="1:39" x14ac:dyDescent="0.35">
      <c r="A650">
        <v>2</v>
      </c>
      <c r="B650">
        <v>0</v>
      </c>
      <c r="C650">
        <v>0</v>
      </c>
      <c r="D650">
        <v>0</v>
      </c>
      <c r="E650">
        <v>0</v>
      </c>
      <c r="F650">
        <v>0</v>
      </c>
      <c r="G650">
        <v>0</v>
      </c>
      <c r="H650" s="9">
        <v>589.06198511904199</v>
      </c>
      <c r="I650" s="9">
        <v>-1.8198797</v>
      </c>
      <c r="J650" s="9">
        <v>-1.8200324999999999</v>
      </c>
      <c r="K650" s="9">
        <v>-4.4157276000000003</v>
      </c>
      <c r="L650" s="9">
        <v>-0.67732136235188101</v>
      </c>
      <c r="M650" s="9">
        <v>-2.4383569</v>
      </c>
      <c r="N650" s="9">
        <v>-2.4383569</v>
      </c>
      <c r="O650" s="9">
        <v>-0.67732136235188101</v>
      </c>
      <c r="P650">
        <v>0</v>
      </c>
      <c r="Q650" s="9">
        <v>68.849991000000003</v>
      </c>
      <c r="R650" s="9">
        <v>-1.22906363643537E-3</v>
      </c>
      <c r="S650" s="9">
        <v>0.67732136235188101</v>
      </c>
      <c r="T650" s="9">
        <v>0</v>
      </c>
      <c r="U650" s="9">
        <v>0.67732136235188101</v>
      </c>
      <c r="V650" s="9" t="s">
        <v>97</v>
      </c>
      <c r="W650" s="9">
        <v>0</v>
      </c>
      <c r="X650" s="9">
        <v>8.0367680999999993E-3</v>
      </c>
      <c r="AM650" s="9">
        <f>K650-'Processed Potentiostat'!$J$3</f>
        <v>-4.4157276000000003</v>
      </c>
    </row>
    <row r="651" spans="1:39" x14ac:dyDescent="0.35">
      <c r="A651">
        <v>2</v>
      </c>
      <c r="B651">
        <v>0</v>
      </c>
      <c r="C651">
        <v>0</v>
      </c>
      <c r="D651">
        <v>0</v>
      </c>
      <c r="E651">
        <v>0</v>
      </c>
      <c r="F651">
        <v>0</v>
      </c>
      <c r="G651">
        <v>0</v>
      </c>
      <c r="H651" s="9">
        <v>590.06198509377998</v>
      </c>
      <c r="I651" s="9">
        <v>-1.8201219</v>
      </c>
      <c r="J651" s="9">
        <v>-1.8202176999999999</v>
      </c>
      <c r="K651" s="9">
        <v>-4.2409410000000003</v>
      </c>
      <c r="L651" s="9">
        <v>-0.67855384184037304</v>
      </c>
      <c r="M651" s="9">
        <v>-2.4427938</v>
      </c>
      <c r="N651" s="9">
        <v>-2.4427938</v>
      </c>
      <c r="O651" s="9">
        <v>-0.67855384184037304</v>
      </c>
      <c r="P651">
        <v>0</v>
      </c>
      <c r="Q651" s="9">
        <v>68.849991000000003</v>
      </c>
      <c r="R651" s="9">
        <v>-1.2324794884920299E-3</v>
      </c>
      <c r="S651" s="9">
        <v>0.67855384184037304</v>
      </c>
      <c r="T651" s="9">
        <v>0</v>
      </c>
      <c r="U651" s="9">
        <v>0.67855384184037304</v>
      </c>
      <c r="V651" s="9" t="s">
        <v>97</v>
      </c>
      <c r="W651" s="9">
        <v>0</v>
      </c>
      <c r="X651" s="9">
        <v>7.7194361999999997E-3</v>
      </c>
      <c r="AM651" s="9">
        <f>K651-'Processed Potentiostat'!$J$3</f>
        <v>-4.2409410000000003</v>
      </c>
    </row>
    <row r="652" spans="1:39" x14ac:dyDescent="0.35">
      <c r="A652">
        <v>2</v>
      </c>
      <c r="B652">
        <v>0</v>
      </c>
      <c r="C652">
        <v>0</v>
      </c>
      <c r="D652">
        <v>0</v>
      </c>
      <c r="E652">
        <v>0</v>
      </c>
      <c r="F652">
        <v>0</v>
      </c>
      <c r="G652">
        <v>0</v>
      </c>
      <c r="H652" s="9">
        <v>591.06198506851797</v>
      </c>
      <c r="I652" s="9">
        <v>-1.8200299</v>
      </c>
      <c r="J652" s="9">
        <v>-1.8201498</v>
      </c>
      <c r="K652" s="9">
        <v>-4.2522963999999996</v>
      </c>
      <c r="L652" s="9">
        <v>-0.67973865016896196</v>
      </c>
      <c r="M652" s="9">
        <v>-2.4470592</v>
      </c>
      <c r="N652" s="9">
        <v>-2.4470592</v>
      </c>
      <c r="O652" s="9">
        <v>-0.67973865016896196</v>
      </c>
      <c r="P652">
        <v>0</v>
      </c>
      <c r="Q652" s="9">
        <v>68.849991000000003</v>
      </c>
      <c r="R652" s="9">
        <v>-1.1848083285887999E-3</v>
      </c>
      <c r="S652" s="9">
        <v>0.67973865016896196</v>
      </c>
      <c r="T652" s="9">
        <v>0</v>
      </c>
      <c r="U652" s="9">
        <v>0.67973865016896196</v>
      </c>
      <c r="V652" s="9" t="s">
        <v>97</v>
      </c>
      <c r="W652" s="9">
        <v>0</v>
      </c>
      <c r="X652" s="9">
        <v>7.7398162999999997E-3</v>
      </c>
      <c r="AM652" s="9">
        <f>K652-'Processed Potentiostat'!$J$3</f>
        <v>-4.2522963999999996</v>
      </c>
    </row>
    <row r="653" spans="1:39" x14ac:dyDescent="0.35">
      <c r="A653">
        <v>2</v>
      </c>
      <c r="B653">
        <v>0</v>
      </c>
      <c r="C653">
        <v>0</v>
      </c>
      <c r="D653">
        <v>0</v>
      </c>
      <c r="E653">
        <v>0</v>
      </c>
      <c r="F653">
        <v>0</v>
      </c>
      <c r="G653">
        <v>0</v>
      </c>
      <c r="H653" s="9">
        <v>592.06198504325505</v>
      </c>
      <c r="I653" s="9">
        <v>-1.8199261</v>
      </c>
      <c r="J653" s="9">
        <v>-1.8199557</v>
      </c>
      <c r="K653" s="9">
        <v>-4.1884708000000002</v>
      </c>
      <c r="L653" s="9">
        <v>-0.68089371277406396</v>
      </c>
      <c r="M653" s="9">
        <v>-2.4512174</v>
      </c>
      <c r="N653" s="9">
        <v>-2.4512174</v>
      </c>
      <c r="O653" s="9">
        <v>-0.68089371277406396</v>
      </c>
      <c r="P653">
        <v>0</v>
      </c>
      <c r="Q653" s="9">
        <v>68.849991000000003</v>
      </c>
      <c r="R653" s="9">
        <v>-1.15506260510289E-3</v>
      </c>
      <c r="S653" s="9">
        <v>0.68089371277406396</v>
      </c>
      <c r="T653" s="9">
        <v>0</v>
      </c>
      <c r="U653" s="9">
        <v>0.68089371277406396</v>
      </c>
      <c r="V653" s="9" t="s">
        <v>97</v>
      </c>
      <c r="W653" s="9">
        <v>0</v>
      </c>
      <c r="X653" s="9">
        <v>7.6228314999999998E-3</v>
      </c>
      <c r="AM653" s="9">
        <f>K653-'Processed Potentiostat'!$J$3</f>
        <v>-4.1884708000000002</v>
      </c>
    </row>
    <row r="654" spans="1:39" x14ac:dyDescent="0.35">
      <c r="A654">
        <v>2</v>
      </c>
      <c r="B654">
        <v>0</v>
      </c>
      <c r="C654">
        <v>0</v>
      </c>
      <c r="D654">
        <v>0</v>
      </c>
      <c r="E654">
        <v>0</v>
      </c>
      <c r="F654">
        <v>0</v>
      </c>
      <c r="G654">
        <v>0</v>
      </c>
      <c r="H654" s="9">
        <v>593.06198501799304</v>
      </c>
      <c r="I654" s="9">
        <v>-1.8199263000000001</v>
      </c>
      <c r="J654" s="9">
        <v>-1.8199151</v>
      </c>
      <c r="K654" s="9">
        <v>-3.7993822000000002</v>
      </c>
      <c r="L654" s="9">
        <v>-0.68199531781825695</v>
      </c>
      <c r="M654" s="9">
        <v>-2.4551829999999999</v>
      </c>
      <c r="N654" s="9">
        <v>-2.4551829999999999</v>
      </c>
      <c r="O654" s="9">
        <v>-0.68199531781825695</v>
      </c>
      <c r="P654">
        <v>0</v>
      </c>
      <c r="Q654" s="9">
        <v>68.849991000000003</v>
      </c>
      <c r="R654" s="9">
        <v>-1.10160504419265E-3</v>
      </c>
      <c r="S654" s="9">
        <v>0.68199531781825695</v>
      </c>
      <c r="T654" s="9">
        <v>0</v>
      </c>
      <c r="U654" s="9">
        <v>0.68199531781825695</v>
      </c>
      <c r="V654" s="9" t="s">
        <v>97</v>
      </c>
      <c r="W654" s="9">
        <v>0</v>
      </c>
      <c r="X654" s="9">
        <v>6.9145528000000003E-3</v>
      </c>
      <c r="AM654" s="9">
        <f>K654-'Processed Potentiostat'!$J$3</f>
        <v>-3.7993822000000002</v>
      </c>
    </row>
    <row r="655" spans="1:39" x14ac:dyDescent="0.35">
      <c r="A655">
        <v>2</v>
      </c>
      <c r="B655">
        <v>0</v>
      </c>
      <c r="C655">
        <v>0</v>
      </c>
      <c r="D655">
        <v>0</v>
      </c>
      <c r="E655">
        <v>0</v>
      </c>
      <c r="F655">
        <v>0</v>
      </c>
      <c r="G655">
        <v>0</v>
      </c>
      <c r="H655" s="9">
        <v>594.06198499273103</v>
      </c>
      <c r="I655" s="9">
        <v>-1.8199521999999999</v>
      </c>
      <c r="J655" s="9">
        <v>-1.8200729</v>
      </c>
      <c r="K655" s="9">
        <v>-3.8952540999999998</v>
      </c>
      <c r="L655" s="9">
        <v>-0.68312784797128001</v>
      </c>
      <c r="M655" s="9">
        <v>-2.4592602000000001</v>
      </c>
      <c r="N655" s="9">
        <v>-2.4592602000000001</v>
      </c>
      <c r="O655" s="9">
        <v>-0.68312784797128001</v>
      </c>
      <c r="P655">
        <v>0</v>
      </c>
      <c r="Q655" s="9">
        <v>68.849991000000003</v>
      </c>
      <c r="R655" s="9">
        <v>-1.1325301530229401E-3</v>
      </c>
      <c r="S655" s="9">
        <v>0.68312784797128001</v>
      </c>
      <c r="T655" s="9">
        <v>0</v>
      </c>
      <c r="U655" s="9">
        <v>0.68312784797128001</v>
      </c>
      <c r="V655" s="9" t="s">
        <v>97</v>
      </c>
      <c r="W655" s="9">
        <v>0</v>
      </c>
      <c r="X655" s="9">
        <v>7.0896465000000004E-3</v>
      </c>
      <c r="AM655" s="9">
        <f>K655-'Processed Potentiostat'!$J$3</f>
        <v>-3.8952540999999998</v>
      </c>
    </row>
    <row r="656" spans="1:39" x14ac:dyDescent="0.35">
      <c r="A656">
        <v>2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 s="9">
        <v>595.06198496746902</v>
      </c>
      <c r="I656" s="9">
        <v>-1.820055</v>
      </c>
      <c r="J656" s="9">
        <v>-1.8201153000000001</v>
      </c>
      <c r="K656" s="9">
        <v>-4.2066087999999997</v>
      </c>
      <c r="L656" s="9">
        <v>-0.68429104445561995</v>
      </c>
      <c r="M656" s="9">
        <v>-2.4634478</v>
      </c>
      <c r="N656" s="9">
        <v>-2.4634478</v>
      </c>
      <c r="O656" s="9">
        <v>-0.68429104445561995</v>
      </c>
      <c r="P656">
        <v>0</v>
      </c>
      <c r="Q656" s="9">
        <v>68.849991000000003</v>
      </c>
      <c r="R656" s="9">
        <v>-1.16319648434049E-3</v>
      </c>
      <c r="S656" s="9">
        <v>0.68429104445561995</v>
      </c>
      <c r="T656" s="9">
        <v>0</v>
      </c>
      <c r="U656" s="9">
        <v>0.68429104445561995</v>
      </c>
      <c r="V656" s="9" t="s">
        <v>97</v>
      </c>
      <c r="W656" s="9">
        <v>0</v>
      </c>
      <c r="X656" s="9">
        <v>7.6565132000000003E-3</v>
      </c>
      <c r="AM656" s="9">
        <f>K656-'Processed Potentiostat'!$J$3</f>
        <v>-4.2066087999999997</v>
      </c>
    </row>
    <row r="657" spans="1:39" x14ac:dyDescent="0.35">
      <c r="A657">
        <v>2</v>
      </c>
      <c r="B657">
        <v>0</v>
      </c>
      <c r="C657">
        <v>0</v>
      </c>
      <c r="D657">
        <v>0</v>
      </c>
      <c r="E657">
        <v>0</v>
      </c>
      <c r="F657">
        <v>0</v>
      </c>
      <c r="G657">
        <v>0</v>
      </c>
      <c r="H657" s="9">
        <v>596.061984942207</v>
      </c>
      <c r="I657" s="9">
        <v>-1.8201258</v>
      </c>
      <c r="J657" s="9">
        <v>-1.8201210000000001</v>
      </c>
      <c r="K657" s="9">
        <v>-4.2071424000000004</v>
      </c>
      <c r="L657" s="9">
        <v>-0.68545360906555897</v>
      </c>
      <c r="M657" s="9">
        <v>-2.4676330000000002</v>
      </c>
      <c r="N657" s="9">
        <v>-2.4676330000000002</v>
      </c>
      <c r="O657" s="9">
        <v>-0.68545360906555897</v>
      </c>
      <c r="P657">
        <v>0</v>
      </c>
      <c r="Q657" s="9">
        <v>68.849991000000003</v>
      </c>
      <c r="R657" s="9">
        <v>-1.1625646099382399E-3</v>
      </c>
      <c r="S657" s="9">
        <v>0.68545360906555897</v>
      </c>
      <c r="T657" s="9">
        <v>0</v>
      </c>
      <c r="U657" s="9">
        <v>0.68545360906555897</v>
      </c>
      <c r="V657" s="9" t="s">
        <v>97</v>
      </c>
      <c r="W657" s="9">
        <v>0</v>
      </c>
      <c r="X657" s="9">
        <v>7.6575083999999996E-3</v>
      </c>
      <c r="AM657" s="9">
        <f>K657-'Processed Potentiostat'!$J$3</f>
        <v>-4.2071424000000004</v>
      </c>
    </row>
    <row r="658" spans="1:39" x14ac:dyDescent="0.35">
      <c r="A658">
        <v>2</v>
      </c>
      <c r="B658">
        <v>0</v>
      </c>
      <c r="C658">
        <v>0</v>
      </c>
      <c r="D658">
        <v>0</v>
      </c>
      <c r="E658">
        <v>0</v>
      </c>
      <c r="F658">
        <v>0</v>
      </c>
      <c r="G658">
        <v>0</v>
      </c>
      <c r="H658" s="9">
        <v>597.06198491694499</v>
      </c>
      <c r="I658" s="9">
        <v>-1.8200463</v>
      </c>
      <c r="J658" s="9">
        <v>-1.8199645</v>
      </c>
      <c r="K658" s="9">
        <v>-3.8818028</v>
      </c>
      <c r="L658" s="9">
        <v>-0.68656593506121599</v>
      </c>
      <c r="M658" s="9">
        <v>-2.4716372</v>
      </c>
      <c r="N658" s="9">
        <v>-2.4716372</v>
      </c>
      <c r="O658" s="9">
        <v>-0.68656593506121599</v>
      </c>
      <c r="P658">
        <v>0</v>
      </c>
      <c r="Q658" s="9">
        <v>68.849991000000003</v>
      </c>
      <c r="R658" s="9">
        <v>-1.11232599565713E-3</v>
      </c>
      <c r="S658" s="9">
        <v>0.68656593506121599</v>
      </c>
      <c r="T658" s="9">
        <v>0</v>
      </c>
      <c r="U658" s="9">
        <v>0.68656593506121599</v>
      </c>
      <c r="V658" s="9" t="s">
        <v>97</v>
      </c>
      <c r="W658" s="9">
        <v>0</v>
      </c>
      <c r="X658" s="9">
        <v>7.0647434000000002E-3</v>
      </c>
      <c r="AM658" s="9">
        <f>K658-'Processed Potentiostat'!$J$3</f>
        <v>-3.8818028</v>
      </c>
    </row>
    <row r="659" spans="1:39" x14ac:dyDescent="0.35">
      <c r="A659">
        <v>2</v>
      </c>
      <c r="B659">
        <v>0</v>
      </c>
      <c r="C659">
        <v>0</v>
      </c>
      <c r="D659">
        <v>0</v>
      </c>
      <c r="E659">
        <v>0</v>
      </c>
      <c r="F659">
        <v>0</v>
      </c>
      <c r="G659">
        <v>0</v>
      </c>
      <c r="H659" s="9">
        <v>598.06198489168298</v>
      </c>
      <c r="I659" s="9">
        <v>-1.8200799999999999</v>
      </c>
      <c r="J659" s="9">
        <v>-1.820147</v>
      </c>
      <c r="K659" s="9">
        <v>-4.0634103000000001</v>
      </c>
      <c r="L659" s="9">
        <v>-0.687667212927632</v>
      </c>
      <c r="M659" s="9">
        <v>-2.4756019</v>
      </c>
      <c r="N659" s="9">
        <v>-2.4756019</v>
      </c>
      <c r="O659" s="9">
        <v>-0.687667212927632</v>
      </c>
      <c r="P659">
        <v>0</v>
      </c>
      <c r="Q659" s="9">
        <v>68.849991000000003</v>
      </c>
      <c r="R659" s="9">
        <v>-1.1012778664165599E-3</v>
      </c>
      <c r="S659" s="9">
        <v>0.687667212927632</v>
      </c>
      <c r="T659" s="9">
        <v>0</v>
      </c>
      <c r="U659" s="9">
        <v>0.687667212927632</v>
      </c>
      <c r="V659" s="9" t="s">
        <v>97</v>
      </c>
      <c r="W659" s="9">
        <v>0</v>
      </c>
      <c r="X659" s="9">
        <v>7.3960042000000004E-3</v>
      </c>
      <c r="AM659" s="9">
        <f>K659-'Processed Potentiostat'!$J$3</f>
        <v>-4.0634103000000001</v>
      </c>
    </row>
    <row r="660" spans="1:39" x14ac:dyDescent="0.35">
      <c r="A660">
        <v>2</v>
      </c>
      <c r="B660">
        <v>0</v>
      </c>
      <c r="C660">
        <v>0</v>
      </c>
      <c r="D660">
        <v>0</v>
      </c>
      <c r="E660">
        <v>0</v>
      </c>
      <c r="F660">
        <v>0</v>
      </c>
      <c r="G660">
        <v>0</v>
      </c>
      <c r="H660" s="9">
        <v>599.06198486642097</v>
      </c>
      <c r="I660" s="9">
        <v>-1.8198614</v>
      </c>
      <c r="J660" s="9">
        <v>-1.8199654000000001</v>
      </c>
      <c r="K660" s="9">
        <v>-4.1236161999999998</v>
      </c>
      <c r="L660" s="9">
        <v>-0.68879784090042095</v>
      </c>
      <c r="M660" s="9">
        <v>-2.4796722</v>
      </c>
      <c r="N660" s="9">
        <v>-2.4796722</v>
      </c>
      <c r="O660" s="9">
        <v>-0.68879784090042095</v>
      </c>
      <c r="P660">
        <v>0</v>
      </c>
      <c r="Q660" s="9">
        <v>68.849991000000003</v>
      </c>
      <c r="R660" s="9">
        <v>-1.13062797278829E-3</v>
      </c>
      <c r="S660" s="9">
        <v>0.68879784090042095</v>
      </c>
      <c r="T660" s="9">
        <v>0</v>
      </c>
      <c r="U660" s="9">
        <v>0.68879784090042095</v>
      </c>
      <c r="V660" s="9" t="s">
        <v>97</v>
      </c>
      <c r="W660" s="9">
        <v>0</v>
      </c>
      <c r="X660" s="9">
        <v>7.5048385000000004E-3</v>
      </c>
      <c r="AM660" s="9">
        <f>K660-'Processed Potentiostat'!$J$3</f>
        <v>-4.1236161999999998</v>
      </c>
    </row>
    <row r="661" spans="1:39" x14ac:dyDescent="0.35">
      <c r="A661">
        <v>2</v>
      </c>
      <c r="B661">
        <v>0</v>
      </c>
      <c r="C661">
        <v>0</v>
      </c>
      <c r="D661">
        <v>0</v>
      </c>
      <c r="E661">
        <v>0</v>
      </c>
      <c r="F661">
        <v>0</v>
      </c>
      <c r="G661">
        <v>0</v>
      </c>
      <c r="H661" s="9">
        <v>600.06198484115805</v>
      </c>
      <c r="I661" s="9">
        <v>-1.8201303</v>
      </c>
      <c r="J661" s="9">
        <v>-1.8201189</v>
      </c>
      <c r="K661" s="9">
        <v>-3.977865</v>
      </c>
      <c r="L661" s="9">
        <v>-0.68995452375141697</v>
      </c>
      <c r="M661" s="9">
        <v>-2.4838361999999998</v>
      </c>
      <c r="N661" s="9">
        <v>-2.4838361999999998</v>
      </c>
      <c r="O661" s="9">
        <v>-0.68995452375141697</v>
      </c>
      <c r="P661">
        <v>0</v>
      </c>
      <c r="Q661" s="9">
        <v>68.849991000000003</v>
      </c>
      <c r="R661" s="9">
        <v>-1.1566828509965699E-3</v>
      </c>
      <c r="S661" s="9">
        <v>0.68995452375141697</v>
      </c>
      <c r="T661" s="9">
        <v>0</v>
      </c>
      <c r="U661" s="9">
        <v>0.68995452375141697</v>
      </c>
      <c r="V661" s="9" t="s">
        <v>97</v>
      </c>
      <c r="W661" s="9">
        <v>0</v>
      </c>
      <c r="X661" s="9">
        <v>7.2401873999999996E-3</v>
      </c>
      <c r="AM661" s="9">
        <f>K661-'Processed Potentiostat'!$J$3</f>
        <v>-3.977865</v>
      </c>
    </row>
    <row r="662" spans="1:39" x14ac:dyDescent="0.35">
      <c r="A662">
        <v>2</v>
      </c>
      <c r="B662">
        <v>0</v>
      </c>
      <c r="C662">
        <v>0</v>
      </c>
      <c r="D662">
        <v>0</v>
      </c>
      <c r="E662">
        <v>0</v>
      </c>
      <c r="F662">
        <v>0</v>
      </c>
      <c r="G662">
        <v>0</v>
      </c>
      <c r="H662" s="9">
        <v>601.06198481589604</v>
      </c>
      <c r="I662" s="9">
        <v>-1.8200737</v>
      </c>
      <c r="J662" s="9">
        <v>-1.8201381000000001</v>
      </c>
      <c r="K662" s="9">
        <v>-4.5007396000000002</v>
      </c>
      <c r="L662" s="9">
        <v>-0.69117815942581495</v>
      </c>
      <c r="M662" s="9">
        <v>-2.4882414000000002</v>
      </c>
      <c r="N662" s="9">
        <v>-2.4882414000000002</v>
      </c>
      <c r="O662" s="9">
        <v>-0.69117815942581495</v>
      </c>
      <c r="P662">
        <v>0</v>
      </c>
      <c r="Q662" s="9">
        <v>68.849991000000003</v>
      </c>
      <c r="R662" s="9">
        <v>-1.2236356743972E-3</v>
      </c>
      <c r="S662" s="9">
        <v>0.69117815942581495</v>
      </c>
      <c r="T662" s="9">
        <v>0</v>
      </c>
      <c r="U662" s="9">
        <v>0.69117815942581495</v>
      </c>
      <c r="V662" s="9" t="s">
        <v>97</v>
      </c>
      <c r="W662" s="9">
        <v>0</v>
      </c>
      <c r="X662" s="9">
        <v>8.1919673999999998E-3</v>
      </c>
      <c r="AM662" s="9">
        <f>K662-'Processed Potentiostat'!$J$3</f>
        <v>-4.5007396000000002</v>
      </c>
    </row>
    <row r="663" spans="1:39" x14ac:dyDescent="0.35">
      <c r="A663">
        <v>2</v>
      </c>
      <c r="B663">
        <v>0</v>
      </c>
      <c r="C663">
        <v>0</v>
      </c>
      <c r="D663">
        <v>0</v>
      </c>
      <c r="E663">
        <v>0</v>
      </c>
      <c r="F663">
        <v>0</v>
      </c>
      <c r="G663">
        <v>0</v>
      </c>
      <c r="H663" s="9">
        <v>602.06198479063403</v>
      </c>
      <c r="I663" s="9">
        <v>-1.8200141000000001</v>
      </c>
      <c r="J663" s="9">
        <v>-1.8200711000000001</v>
      </c>
      <c r="K663" s="9">
        <v>-4.5289372999999999</v>
      </c>
      <c r="L663" s="9">
        <v>-0.69240469205543698</v>
      </c>
      <c r="M663" s="9">
        <v>-2.4926569000000001</v>
      </c>
      <c r="N663" s="9">
        <v>-2.4926569000000001</v>
      </c>
      <c r="O663" s="9">
        <v>-0.69240469205543698</v>
      </c>
      <c r="P663">
        <v>0</v>
      </c>
      <c r="Q663" s="9">
        <v>68.849991000000003</v>
      </c>
      <c r="R663" s="9">
        <v>-1.2265326296223499E-3</v>
      </c>
      <c r="S663" s="9">
        <v>0.69240469205543698</v>
      </c>
      <c r="T663" s="9">
        <v>0</v>
      </c>
      <c r="U663" s="9">
        <v>0.69240469205543698</v>
      </c>
      <c r="V663" s="9" t="s">
        <v>97</v>
      </c>
      <c r="W663" s="9">
        <v>0</v>
      </c>
      <c r="X663" s="9">
        <v>8.2429879999999997E-3</v>
      </c>
      <c r="AM663" s="9">
        <f>K663-'Processed Potentiostat'!$J$3</f>
        <v>-4.5289372999999999</v>
      </c>
    </row>
    <row r="664" spans="1:39" x14ac:dyDescent="0.35">
      <c r="A664">
        <v>2</v>
      </c>
      <c r="B664">
        <v>0</v>
      </c>
      <c r="C664">
        <v>0</v>
      </c>
      <c r="D664">
        <v>0</v>
      </c>
      <c r="E664">
        <v>0</v>
      </c>
      <c r="F664">
        <v>0</v>
      </c>
      <c r="G664">
        <v>0</v>
      </c>
      <c r="H664" s="9">
        <v>603.06198476537202</v>
      </c>
      <c r="I664" s="9">
        <v>-1.8198920000000001</v>
      </c>
      <c r="J664" s="9">
        <v>-1.8199730999999999</v>
      </c>
      <c r="K664" s="9">
        <v>-4.2903633000000001</v>
      </c>
      <c r="L664" s="9">
        <v>-0.69364604111414396</v>
      </c>
      <c r="M664" s="9">
        <v>-2.4971258999999999</v>
      </c>
      <c r="N664" s="9">
        <v>-2.4971258999999999</v>
      </c>
      <c r="O664" s="9">
        <v>-0.69364604111414396</v>
      </c>
      <c r="P664">
        <v>0</v>
      </c>
      <c r="Q664" s="9">
        <v>68.849991000000003</v>
      </c>
      <c r="R664" s="9">
        <v>-1.24134905870754E-3</v>
      </c>
      <c r="S664" s="9">
        <v>0.69364604111414396</v>
      </c>
      <c r="T664" s="9">
        <v>0</v>
      </c>
      <c r="U664" s="9">
        <v>0.69364604111414396</v>
      </c>
      <c r="V664" s="9" t="s">
        <v>97</v>
      </c>
      <c r="W664" s="9">
        <v>0</v>
      </c>
      <c r="X664" s="9">
        <v>7.8083457999999998E-3</v>
      </c>
      <c r="AM664" s="9">
        <f>K664-'Processed Potentiostat'!$J$3</f>
        <v>-4.2903633000000001</v>
      </c>
    </row>
    <row r="665" spans="1:39" x14ac:dyDescent="0.35">
      <c r="A665">
        <v>2</v>
      </c>
      <c r="B665">
        <v>0</v>
      </c>
      <c r="C665">
        <v>0</v>
      </c>
      <c r="D665">
        <v>0</v>
      </c>
      <c r="E665">
        <v>0</v>
      </c>
      <c r="F665">
        <v>0</v>
      </c>
      <c r="G665">
        <v>0</v>
      </c>
      <c r="H665" s="9">
        <v>604.06198474011001</v>
      </c>
      <c r="I665" s="9">
        <v>-1.8200904</v>
      </c>
      <c r="J665" s="9">
        <v>-1.8201240000000001</v>
      </c>
      <c r="K665" s="9">
        <v>-4.4374856999999999</v>
      </c>
      <c r="L665" s="9">
        <v>-0.69483152222801503</v>
      </c>
      <c r="M665" s="9">
        <v>-2.5013936000000001</v>
      </c>
      <c r="N665" s="9">
        <v>-2.5013936000000001</v>
      </c>
      <c r="O665" s="9">
        <v>-0.69483152222801503</v>
      </c>
      <c r="P665">
        <v>0</v>
      </c>
      <c r="Q665" s="9">
        <v>68.849991000000003</v>
      </c>
      <c r="R665" s="9">
        <v>-1.1854811138709499E-3</v>
      </c>
      <c r="S665" s="9">
        <v>0.69483152222801503</v>
      </c>
      <c r="T665" s="9">
        <v>0</v>
      </c>
      <c r="U665" s="9">
        <v>0.69483152222801503</v>
      </c>
      <c r="V665" s="9" t="s">
        <v>97</v>
      </c>
      <c r="W665" s="9">
        <v>0</v>
      </c>
      <c r="X665" s="9">
        <v>8.0767740000000001E-3</v>
      </c>
      <c r="AM665" s="9">
        <f>K665-'Processed Potentiostat'!$J$3</f>
        <v>-4.4374856999999999</v>
      </c>
    </row>
    <row r="666" spans="1:39" x14ac:dyDescent="0.35">
      <c r="A666">
        <v>2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 s="9">
        <v>605.06198471484799</v>
      </c>
      <c r="I666" s="9">
        <v>-1.8199974999999999</v>
      </c>
      <c r="J666" s="9">
        <v>-1.8201430000000001</v>
      </c>
      <c r="K666" s="9">
        <v>-4.2151059999999996</v>
      </c>
      <c r="L666" s="9">
        <v>-0.69603671566930003</v>
      </c>
      <c r="M666" s="9">
        <v>-2.5057320999999999</v>
      </c>
      <c r="N666" s="9">
        <v>-2.5057320999999999</v>
      </c>
      <c r="O666" s="9">
        <v>-0.69603671566930003</v>
      </c>
      <c r="P666">
        <v>0</v>
      </c>
      <c r="Q666" s="9">
        <v>68.849991000000003</v>
      </c>
      <c r="R666" s="9">
        <v>-1.2051934412850001E-3</v>
      </c>
      <c r="S666" s="9">
        <v>0.69603671566930003</v>
      </c>
      <c r="T666" s="9">
        <v>0</v>
      </c>
      <c r="U666" s="9">
        <v>0.69603671566930003</v>
      </c>
      <c r="V666" s="9" t="s">
        <v>97</v>
      </c>
      <c r="W666" s="9">
        <v>0</v>
      </c>
      <c r="X666" s="9">
        <v>7.6720957000000001E-3</v>
      </c>
      <c r="AM666" s="9">
        <f>K666-'Processed Potentiostat'!$J$3</f>
        <v>-4.2151059999999996</v>
      </c>
    </row>
    <row r="667" spans="1:39" x14ac:dyDescent="0.35">
      <c r="A667">
        <v>2</v>
      </c>
      <c r="B667">
        <v>0</v>
      </c>
      <c r="C667">
        <v>0</v>
      </c>
      <c r="D667">
        <v>0</v>
      </c>
      <c r="E667">
        <v>0</v>
      </c>
      <c r="F667">
        <v>0</v>
      </c>
      <c r="G667">
        <v>0</v>
      </c>
      <c r="H667" s="9">
        <v>606.06198468958598</v>
      </c>
      <c r="I667" s="9">
        <v>-1.8198357999999999</v>
      </c>
      <c r="J667" s="9">
        <v>-1.8198106999999999</v>
      </c>
      <c r="K667" s="9">
        <v>-4.2428083000000001</v>
      </c>
      <c r="L667" s="9">
        <v>-0.697213006877342</v>
      </c>
      <c r="M667" s="9">
        <v>-2.5099668999999998</v>
      </c>
      <c r="N667" s="9">
        <v>-2.5099668999999998</v>
      </c>
      <c r="O667" s="9">
        <v>-0.697213006877342</v>
      </c>
      <c r="P667">
        <v>0</v>
      </c>
      <c r="Q667" s="9">
        <v>68.849991000000003</v>
      </c>
      <c r="R667" s="9">
        <v>-1.17629120804208E-3</v>
      </c>
      <c r="S667" s="9">
        <v>0.697213006877342</v>
      </c>
      <c r="T667" s="9">
        <v>0</v>
      </c>
      <c r="U667" s="9">
        <v>0.697213006877342</v>
      </c>
      <c r="V667" s="9" t="s">
        <v>97</v>
      </c>
      <c r="W667" s="9">
        <v>0</v>
      </c>
      <c r="X667" s="9">
        <v>7.7211084000000001E-3</v>
      </c>
      <c r="AM667" s="9">
        <f>K667-'Processed Potentiostat'!$J$3</f>
        <v>-4.2428083000000001</v>
      </c>
    </row>
    <row r="668" spans="1:39" x14ac:dyDescent="0.35">
      <c r="A668">
        <v>2</v>
      </c>
      <c r="B668">
        <v>0</v>
      </c>
      <c r="C668">
        <v>0</v>
      </c>
      <c r="D668">
        <v>0</v>
      </c>
      <c r="E668">
        <v>0</v>
      </c>
      <c r="F668">
        <v>0</v>
      </c>
      <c r="G668">
        <v>0</v>
      </c>
      <c r="H668" s="9">
        <v>607.06198466432397</v>
      </c>
      <c r="I668" s="9">
        <v>-1.8199700999999999</v>
      </c>
      <c r="J668" s="9">
        <v>-1.8200371</v>
      </c>
      <c r="K668" s="9">
        <v>-4.0695834</v>
      </c>
      <c r="L668" s="9">
        <v>-0.69839705988840195</v>
      </c>
      <c r="M668" s="9">
        <v>-2.5142292999999998</v>
      </c>
      <c r="N668" s="9">
        <v>-2.5142292999999998</v>
      </c>
      <c r="O668" s="9">
        <v>-0.69839705988840195</v>
      </c>
      <c r="P668">
        <v>0</v>
      </c>
      <c r="Q668" s="9">
        <v>68.849991000000003</v>
      </c>
      <c r="R668" s="9">
        <v>-1.18405301105972E-3</v>
      </c>
      <c r="S668" s="9">
        <v>0.69839705988840195</v>
      </c>
      <c r="T668" s="9">
        <v>0</v>
      </c>
      <c r="U668" s="9">
        <v>0.69839705988840195</v>
      </c>
      <c r="V668" s="9" t="s">
        <v>97</v>
      </c>
      <c r="W668" s="9">
        <v>0</v>
      </c>
      <c r="X668" s="9">
        <v>7.4067930999999997E-3</v>
      </c>
      <c r="AM668" s="9">
        <f>K668-'Processed Potentiostat'!$J$3</f>
        <v>-4.0695834</v>
      </c>
    </row>
    <row r="669" spans="1:39" x14ac:dyDescent="0.35">
      <c r="A669">
        <v>2</v>
      </c>
      <c r="B669">
        <v>0</v>
      </c>
      <c r="C669">
        <v>0</v>
      </c>
      <c r="D669">
        <v>0</v>
      </c>
      <c r="E669">
        <v>0</v>
      </c>
      <c r="F669">
        <v>0</v>
      </c>
      <c r="G669">
        <v>0</v>
      </c>
      <c r="H669" s="9">
        <v>608.06198463906105</v>
      </c>
      <c r="I669" s="9">
        <v>-1.8200558</v>
      </c>
      <c r="J669" s="9">
        <v>-1.8201791</v>
      </c>
      <c r="K669" s="9">
        <v>-4.3261814000000003</v>
      </c>
      <c r="L669" s="9">
        <v>-0.69957430614219696</v>
      </c>
      <c r="M669" s="9">
        <v>-2.5184674</v>
      </c>
      <c r="N669" s="9">
        <v>-2.5184674</v>
      </c>
      <c r="O669" s="9">
        <v>-0.69957430614219696</v>
      </c>
      <c r="P669">
        <v>0</v>
      </c>
      <c r="Q669" s="9">
        <v>68.849991000000003</v>
      </c>
      <c r="R669" s="9">
        <v>-1.17724625379511E-3</v>
      </c>
      <c r="S669" s="9">
        <v>0.69957430614219696</v>
      </c>
      <c r="T669" s="9">
        <v>0</v>
      </c>
      <c r="U669" s="9">
        <v>0.69957430614219696</v>
      </c>
      <c r="V669" s="9" t="s">
        <v>97</v>
      </c>
      <c r="W669" s="9">
        <v>0</v>
      </c>
      <c r="X669" s="9">
        <v>7.8744246000000007E-3</v>
      </c>
      <c r="AM669" s="9">
        <f>K669-'Processed Potentiostat'!$J$3</f>
        <v>-4.3261814000000003</v>
      </c>
    </row>
    <row r="670" spans="1:39" x14ac:dyDescent="0.35">
      <c r="A670">
        <v>2</v>
      </c>
      <c r="B670">
        <v>0</v>
      </c>
      <c r="C670">
        <v>0</v>
      </c>
      <c r="D670">
        <v>0</v>
      </c>
      <c r="E670">
        <v>0</v>
      </c>
      <c r="F670">
        <v>0</v>
      </c>
      <c r="G670">
        <v>0</v>
      </c>
      <c r="H670" s="9">
        <v>609.06198461379904</v>
      </c>
      <c r="I670" s="9">
        <v>-1.8199856999999999</v>
      </c>
      <c r="J670" s="9">
        <v>-1.8200723000000001</v>
      </c>
      <c r="K670" s="9">
        <v>-4.1615685999999998</v>
      </c>
      <c r="L670" s="9">
        <v>-0.700729519855671</v>
      </c>
      <c r="M670" s="9">
        <v>-2.5226261999999999</v>
      </c>
      <c r="N670" s="9">
        <v>-2.5226261999999999</v>
      </c>
      <c r="O670" s="9">
        <v>-0.700729519855671</v>
      </c>
      <c r="P670">
        <v>0</v>
      </c>
      <c r="Q670" s="9">
        <v>68.849991000000003</v>
      </c>
      <c r="R670" s="9">
        <v>-1.15521371347371E-3</v>
      </c>
      <c r="S670" s="9">
        <v>0.700729519855671</v>
      </c>
      <c r="T670" s="9">
        <v>0</v>
      </c>
      <c r="U670" s="9">
        <v>0.700729519855671</v>
      </c>
      <c r="V670" s="9" t="s">
        <v>97</v>
      </c>
      <c r="W670" s="9">
        <v>0</v>
      </c>
      <c r="X670" s="9">
        <v>7.5743557000000003E-3</v>
      </c>
      <c r="AM670" s="9">
        <f>K670-'Processed Potentiostat'!$J$3</f>
        <v>-4.1615685999999998</v>
      </c>
    </row>
    <row r="671" spans="1:39" x14ac:dyDescent="0.35">
      <c r="A671">
        <v>2</v>
      </c>
      <c r="B671">
        <v>0</v>
      </c>
      <c r="C671">
        <v>0</v>
      </c>
      <c r="D671">
        <v>0</v>
      </c>
      <c r="E671">
        <v>0</v>
      </c>
      <c r="F671">
        <v>0</v>
      </c>
      <c r="G671">
        <v>0</v>
      </c>
      <c r="H671" s="9">
        <v>610.06198458853703</v>
      </c>
      <c r="I671" s="9">
        <v>-1.8200494</v>
      </c>
      <c r="J671" s="9">
        <v>-1.8201512</v>
      </c>
      <c r="K671" s="9">
        <v>-4.5665088000000003</v>
      </c>
      <c r="L671" s="9">
        <v>-0.70192141431444199</v>
      </c>
      <c r="M671" s="9">
        <v>-2.5269170000000001</v>
      </c>
      <c r="N671" s="9">
        <v>-2.5269170000000001</v>
      </c>
      <c r="O671" s="9">
        <v>-0.70192141431444199</v>
      </c>
      <c r="P671">
        <v>0</v>
      </c>
      <c r="Q671" s="9">
        <v>68.849991000000003</v>
      </c>
      <c r="R671" s="9">
        <v>-1.1918944587707701E-3</v>
      </c>
      <c r="S671" s="9">
        <v>0.70192141431444199</v>
      </c>
      <c r="T671" s="9">
        <v>0</v>
      </c>
      <c r="U671" s="9">
        <v>0.70192141431444199</v>
      </c>
      <c r="V671" s="9" t="s">
        <v>97</v>
      </c>
      <c r="W671" s="9">
        <v>0</v>
      </c>
      <c r="X671" s="9">
        <v>8.3117364000000003E-3</v>
      </c>
      <c r="AM671" s="9">
        <f>K671-'Processed Potentiostat'!$J$3</f>
        <v>-4.5665088000000003</v>
      </c>
    </row>
    <row r="672" spans="1:39" x14ac:dyDescent="0.35">
      <c r="A672">
        <v>2</v>
      </c>
      <c r="B672">
        <v>0</v>
      </c>
      <c r="C672">
        <v>0</v>
      </c>
      <c r="D672">
        <v>0</v>
      </c>
      <c r="E672">
        <v>0</v>
      </c>
      <c r="F672">
        <v>0</v>
      </c>
      <c r="G672">
        <v>0</v>
      </c>
      <c r="H672" s="9">
        <v>611.06198456327502</v>
      </c>
      <c r="I672" s="9">
        <v>-1.8199955000000001</v>
      </c>
      <c r="J672" s="9">
        <v>-1.820038</v>
      </c>
      <c r="K672" s="9">
        <v>-4.2192593</v>
      </c>
      <c r="L672" s="9">
        <v>-0.70307983987192302</v>
      </c>
      <c r="M672" s="9">
        <v>-2.5310874000000001</v>
      </c>
      <c r="N672" s="9">
        <v>-2.5310874000000001</v>
      </c>
      <c r="O672" s="9">
        <v>-0.70307983987192302</v>
      </c>
      <c r="P672">
        <v>0</v>
      </c>
      <c r="Q672" s="9">
        <v>68.849991000000003</v>
      </c>
      <c r="R672" s="9">
        <v>-1.15842555748091E-3</v>
      </c>
      <c r="S672" s="9">
        <v>0.70307983987192302</v>
      </c>
      <c r="T672" s="9">
        <v>0</v>
      </c>
      <c r="U672" s="9">
        <v>0.70307983987192302</v>
      </c>
      <c r="V672" s="9" t="s">
        <v>97</v>
      </c>
      <c r="W672" s="9">
        <v>0</v>
      </c>
      <c r="X672" s="9">
        <v>7.6792118999999999E-3</v>
      </c>
      <c r="AM672" s="9">
        <f>K672-'Processed Potentiostat'!$J$3</f>
        <v>-4.2192593</v>
      </c>
    </row>
    <row r="673" spans="1:39" x14ac:dyDescent="0.35">
      <c r="A673">
        <v>2</v>
      </c>
      <c r="B673">
        <v>0</v>
      </c>
      <c r="C673">
        <v>0</v>
      </c>
      <c r="D673">
        <v>0</v>
      </c>
      <c r="E673">
        <v>0</v>
      </c>
      <c r="F673">
        <v>0</v>
      </c>
      <c r="G673">
        <v>0</v>
      </c>
      <c r="H673" s="9">
        <v>612.06198453801301</v>
      </c>
      <c r="I673" s="9">
        <v>-1.8198726000000001</v>
      </c>
      <c r="J673" s="9">
        <v>-1.8199947000000001</v>
      </c>
      <c r="K673" s="9">
        <v>-4.3528171000000002</v>
      </c>
      <c r="L673" s="9">
        <v>-0.70421902669568803</v>
      </c>
      <c r="M673" s="9">
        <v>-2.5351884</v>
      </c>
      <c r="N673" s="9">
        <v>-2.5351884</v>
      </c>
      <c r="O673" s="9">
        <v>-0.70421902669568803</v>
      </c>
      <c r="P673">
        <v>0</v>
      </c>
      <c r="Q673" s="9">
        <v>68.849991000000003</v>
      </c>
      <c r="R673" s="9">
        <v>-1.1391868237654501E-3</v>
      </c>
      <c r="S673" s="9">
        <v>0.70421902669568803</v>
      </c>
      <c r="T673" s="9">
        <v>0</v>
      </c>
      <c r="U673" s="9">
        <v>0.70421902669568803</v>
      </c>
      <c r="V673" s="9" t="s">
        <v>97</v>
      </c>
      <c r="W673" s="9">
        <v>0</v>
      </c>
      <c r="X673" s="9">
        <v>7.9221036000000009E-3</v>
      </c>
      <c r="AM673" s="9">
        <f>K673-'Processed Potentiostat'!$J$3</f>
        <v>-4.3528171000000002</v>
      </c>
    </row>
    <row r="674" spans="1:39" x14ac:dyDescent="0.35">
      <c r="A674">
        <v>2</v>
      </c>
      <c r="B674">
        <v>0</v>
      </c>
      <c r="C674">
        <v>0</v>
      </c>
      <c r="D674">
        <v>0</v>
      </c>
      <c r="E674">
        <v>0</v>
      </c>
      <c r="F674">
        <v>0</v>
      </c>
      <c r="G674">
        <v>0</v>
      </c>
      <c r="H674" s="9">
        <v>613.061984512751</v>
      </c>
      <c r="I674" s="9">
        <v>-1.8199974999999999</v>
      </c>
      <c r="J674" s="9">
        <v>-1.8200984</v>
      </c>
      <c r="K674" s="9">
        <v>-4.399991</v>
      </c>
      <c r="L674" s="9">
        <v>-0.70554802253070104</v>
      </c>
      <c r="M674" s="9">
        <v>-2.5399728000000001</v>
      </c>
      <c r="N674" s="9">
        <v>-2.5399728000000001</v>
      </c>
      <c r="O674" s="9">
        <v>-0.70554802253070104</v>
      </c>
      <c r="P674">
        <v>0</v>
      </c>
      <c r="Q674" s="9">
        <v>68.849991000000003</v>
      </c>
      <c r="R674" s="9">
        <v>-1.3289958350128899E-3</v>
      </c>
      <c r="S674" s="9">
        <v>0.70554802253070104</v>
      </c>
      <c r="T674" s="9">
        <v>0</v>
      </c>
      <c r="U674" s="9">
        <v>0.70554802253070104</v>
      </c>
      <c r="V674" s="9" t="s">
        <v>97</v>
      </c>
      <c r="W674" s="9">
        <v>0</v>
      </c>
      <c r="X674" s="9">
        <v>8.0084166999999998E-3</v>
      </c>
      <c r="AM674" s="9">
        <f>K674-'Processed Potentiostat'!$J$3</f>
        <v>-4.399991</v>
      </c>
    </row>
    <row r="675" spans="1:39" x14ac:dyDescent="0.35">
      <c r="A675">
        <v>2</v>
      </c>
      <c r="B675">
        <v>0</v>
      </c>
      <c r="C675">
        <v>0</v>
      </c>
      <c r="D675">
        <v>0</v>
      </c>
      <c r="E675">
        <v>0</v>
      </c>
      <c r="F675">
        <v>0</v>
      </c>
      <c r="G675">
        <v>0</v>
      </c>
      <c r="H675" s="9">
        <v>614.06198448748898</v>
      </c>
      <c r="I675" s="9">
        <v>-1.8201349</v>
      </c>
      <c r="J675" s="9">
        <v>-1.8202708000000001</v>
      </c>
      <c r="K675" s="9">
        <v>-4.5320239000000004</v>
      </c>
      <c r="L675" s="9">
        <v>-0.70677662504560401</v>
      </c>
      <c r="M675" s="9">
        <v>-2.5443959</v>
      </c>
      <c r="N675" s="9">
        <v>-2.5443959</v>
      </c>
      <c r="O675" s="9">
        <v>-0.70677662504560401</v>
      </c>
      <c r="P675">
        <v>0</v>
      </c>
      <c r="Q675" s="9">
        <v>68.849991000000003</v>
      </c>
      <c r="R675" s="9">
        <v>-1.2286025149026399E-3</v>
      </c>
      <c r="S675" s="9">
        <v>0.70677662504560401</v>
      </c>
      <c r="T675" s="9">
        <v>0</v>
      </c>
      <c r="U675" s="9">
        <v>0.70677662504560401</v>
      </c>
      <c r="V675" s="9" t="s">
        <v>97</v>
      </c>
      <c r="W675" s="9">
        <v>0</v>
      </c>
      <c r="X675" s="9">
        <v>8.2495109999999993E-3</v>
      </c>
      <c r="AM675" s="9">
        <f>K675-'Processed Potentiostat'!$J$3</f>
        <v>-4.5320239000000004</v>
      </c>
    </row>
    <row r="676" spans="1:39" x14ac:dyDescent="0.35">
      <c r="A676">
        <v>2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 s="9">
        <v>615.06198446222697</v>
      </c>
      <c r="I676" s="9">
        <v>-1.8199046000000001</v>
      </c>
      <c r="J676" s="9">
        <v>-1.8199964</v>
      </c>
      <c r="K676" s="9">
        <v>-4.1779919000000003</v>
      </c>
      <c r="L676" s="9">
        <v>-0.70806330214991797</v>
      </c>
      <c r="M676" s="9">
        <v>-2.5490279</v>
      </c>
      <c r="N676" s="9">
        <v>-2.5490279</v>
      </c>
      <c r="O676" s="9">
        <v>-0.70806330214991797</v>
      </c>
      <c r="P676">
        <v>0</v>
      </c>
      <c r="Q676" s="9">
        <v>68.849991000000003</v>
      </c>
      <c r="R676" s="9">
        <v>-1.2866771043141801E-3</v>
      </c>
      <c r="S676" s="9">
        <v>0.70806330214991797</v>
      </c>
      <c r="T676" s="9">
        <v>0</v>
      </c>
      <c r="U676" s="9">
        <v>0.70806330214991797</v>
      </c>
      <c r="V676" s="9" t="s">
        <v>97</v>
      </c>
      <c r="W676" s="9">
        <v>0</v>
      </c>
      <c r="X676" s="9">
        <v>7.6039298E-3</v>
      </c>
      <c r="AM676" s="9">
        <f>K676-'Processed Potentiostat'!$J$3</f>
        <v>-4.1779919000000003</v>
      </c>
    </row>
    <row r="677" spans="1:39" x14ac:dyDescent="0.35">
      <c r="A677">
        <v>2</v>
      </c>
      <c r="B677">
        <v>0</v>
      </c>
      <c r="C677">
        <v>0</v>
      </c>
      <c r="D677">
        <v>0</v>
      </c>
      <c r="E677">
        <v>0</v>
      </c>
      <c r="F677">
        <v>0</v>
      </c>
      <c r="G677">
        <v>0</v>
      </c>
      <c r="H677" s="9">
        <v>616.06198443696405</v>
      </c>
      <c r="I677" s="9">
        <v>-1.8199088999999999</v>
      </c>
      <c r="J677" s="9">
        <v>-1.8200396999999999</v>
      </c>
      <c r="K677" s="9">
        <v>-4.3275151000000003</v>
      </c>
      <c r="L677" s="9">
        <v>-0.70929229711819997</v>
      </c>
      <c r="M677" s="9">
        <v>-2.5534523</v>
      </c>
      <c r="N677" s="9">
        <v>-2.5534523</v>
      </c>
      <c r="O677" s="9">
        <v>-0.70929229711819997</v>
      </c>
      <c r="P677">
        <v>0</v>
      </c>
      <c r="Q677" s="9">
        <v>68.849991000000003</v>
      </c>
      <c r="R677" s="9">
        <v>-1.22899496828188E-3</v>
      </c>
      <c r="S677" s="9">
        <v>0.70929229711819997</v>
      </c>
      <c r="T677" s="9">
        <v>0</v>
      </c>
      <c r="U677" s="9">
        <v>0.70929229711819997</v>
      </c>
      <c r="V677" s="9" t="s">
        <v>97</v>
      </c>
      <c r="W677" s="9">
        <v>0</v>
      </c>
      <c r="X677" s="9">
        <v>7.8762499999999996E-3</v>
      </c>
      <c r="AM677" s="9">
        <f>K677-'Processed Potentiostat'!$J$3</f>
        <v>-4.3275151000000003</v>
      </c>
    </row>
    <row r="678" spans="1:39" x14ac:dyDescent="0.35">
      <c r="A678">
        <v>2</v>
      </c>
      <c r="B678">
        <v>0</v>
      </c>
      <c r="C678">
        <v>0</v>
      </c>
      <c r="D678">
        <v>0</v>
      </c>
      <c r="E678">
        <v>0</v>
      </c>
      <c r="F678">
        <v>0</v>
      </c>
      <c r="G678">
        <v>0</v>
      </c>
      <c r="H678" s="9">
        <v>617.06198441170204</v>
      </c>
      <c r="I678" s="9">
        <v>-1.8200438000000001</v>
      </c>
      <c r="J678" s="9">
        <v>-1.8202096999999999</v>
      </c>
      <c r="K678" s="9">
        <v>-4.6604371000000002</v>
      </c>
      <c r="L678" s="9">
        <v>-0.71050126567415295</v>
      </c>
      <c r="M678" s="9">
        <v>-2.5578045999999999</v>
      </c>
      <c r="N678" s="9">
        <v>-2.5578045999999999</v>
      </c>
      <c r="O678" s="9">
        <v>-0.71050126567415295</v>
      </c>
      <c r="P678">
        <v>0</v>
      </c>
      <c r="Q678" s="9">
        <v>68.849991000000003</v>
      </c>
      <c r="R678" s="9">
        <v>-1.20896855595376E-3</v>
      </c>
      <c r="S678" s="9">
        <v>0.71050126567415295</v>
      </c>
      <c r="T678" s="9">
        <v>0</v>
      </c>
      <c r="U678" s="9">
        <v>0.71050126567415295</v>
      </c>
      <c r="V678" s="9" t="s">
        <v>97</v>
      </c>
      <c r="W678" s="9">
        <v>0</v>
      </c>
      <c r="X678" s="9">
        <v>8.4829730999999992E-3</v>
      </c>
      <c r="AM678" s="9">
        <f>K678-'Processed Potentiostat'!$J$3</f>
        <v>-4.6604371000000002</v>
      </c>
    </row>
    <row r="679" spans="1:39" x14ac:dyDescent="0.35">
      <c r="A679">
        <v>2</v>
      </c>
      <c r="B679">
        <v>0</v>
      </c>
      <c r="C679">
        <v>0</v>
      </c>
      <c r="D679">
        <v>0</v>
      </c>
      <c r="E679">
        <v>0</v>
      </c>
      <c r="F679">
        <v>0</v>
      </c>
      <c r="G679">
        <v>0</v>
      </c>
      <c r="H679" s="9">
        <v>618.06198438644003</v>
      </c>
      <c r="I679" s="9">
        <v>-1.8201286000000001</v>
      </c>
      <c r="J679" s="9">
        <v>-1.8201913000000001</v>
      </c>
      <c r="K679" s="9">
        <v>-4.2053894999999999</v>
      </c>
      <c r="L679" s="9">
        <v>-0.71175666629638901</v>
      </c>
      <c r="M679" s="9">
        <v>-2.5623239999999998</v>
      </c>
      <c r="N679" s="9">
        <v>-2.5623239999999998</v>
      </c>
      <c r="O679" s="9">
        <v>-0.71175666629638901</v>
      </c>
      <c r="P679">
        <v>0</v>
      </c>
      <c r="Q679" s="9">
        <v>68.849991000000003</v>
      </c>
      <c r="R679" s="9">
        <v>-1.25540062223539E-3</v>
      </c>
      <c r="S679" s="9">
        <v>0.71175666629638901</v>
      </c>
      <c r="T679" s="9">
        <v>0</v>
      </c>
      <c r="U679" s="9">
        <v>0.71175666629638901</v>
      </c>
      <c r="V679" s="9" t="s">
        <v>97</v>
      </c>
      <c r="W679" s="9">
        <v>0</v>
      </c>
      <c r="X679" s="9">
        <v>7.6546132999999999E-3</v>
      </c>
      <c r="AM679" s="9">
        <f>K679-'Processed Potentiostat'!$J$3</f>
        <v>-4.2053894999999999</v>
      </c>
    </row>
    <row r="680" spans="1:39" x14ac:dyDescent="0.35">
      <c r="A680">
        <v>2</v>
      </c>
      <c r="B680">
        <v>0</v>
      </c>
      <c r="C680">
        <v>0</v>
      </c>
      <c r="D680">
        <v>0</v>
      </c>
      <c r="E680">
        <v>0</v>
      </c>
      <c r="F680">
        <v>0</v>
      </c>
      <c r="G680">
        <v>0</v>
      </c>
      <c r="H680" s="9">
        <v>619.06198436117802</v>
      </c>
      <c r="I680" s="9">
        <v>-1.8199331000000001</v>
      </c>
      <c r="J680" s="9">
        <v>-1.8199152000000001</v>
      </c>
      <c r="K680" s="9">
        <v>-4.5383873000000001</v>
      </c>
      <c r="L680" s="9">
        <v>-0.71295999518838105</v>
      </c>
      <c r="M680" s="9">
        <v>-2.5666559000000002</v>
      </c>
      <c r="N680" s="9">
        <v>-2.5666559000000002</v>
      </c>
      <c r="O680" s="9">
        <v>-0.71295999518838105</v>
      </c>
      <c r="P680">
        <v>0</v>
      </c>
      <c r="Q680" s="9">
        <v>68.849991000000003</v>
      </c>
      <c r="R680" s="9">
        <v>-1.2033288919925901E-3</v>
      </c>
      <c r="S680" s="9">
        <v>0.71295999518838105</v>
      </c>
      <c r="T680" s="9">
        <v>0</v>
      </c>
      <c r="U680" s="9">
        <v>0.71295999518838105</v>
      </c>
      <c r="V680" s="9" t="s">
        <v>97</v>
      </c>
      <c r="W680" s="9">
        <v>0</v>
      </c>
      <c r="X680" s="9">
        <v>8.2594799E-3</v>
      </c>
      <c r="AM680" s="9">
        <f>K680-'Processed Potentiostat'!$J$3</f>
        <v>-4.5383873000000001</v>
      </c>
    </row>
    <row r="681" spans="1:39" x14ac:dyDescent="0.35">
      <c r="A681">
        <v>2</v>
      </c>
      <c r="B681">
        <v>0</v>
      </c>
      <c r="C681">
        <v>0</v>
      </c>
      <c r="D681">
        <v>0</v>
      </c>
      <c r="E681">
        <v>0</v>
      </c>
      <c r="F681">
        <v>0</v>
      </c>
      <c r="G681">
        <v>0</v>
      </c>
      <c r="H681" s="9">
        <v>620.06198433591601</v>
      </c>
      <c r="I681" s="9">
        <v>-1.8200293000000001</v>
      </c>
      <c r="J681" s="9">
        <v>-1.8201106</v>
      </c>
      <c r="K681" s="9">
        <v>-4.3098726000000003</v>
      </c>
      <c r="L681" s="9">
        <v>-0.714124531017859</v>
      </c>
      <c r="M681" s="9">
        <v>-2.5708481999999999</v>
      </c>
      <c r="N681" s="9">
        <v>-2.5708481999999999</v>
      </c>
      <c r="O681" s="9">
        <v>-0.714124531017859</v>
      </c>
      <c r="P681">
        <v>0</v>
      </c>
      <c r="Q681" s="9">
        <v>68.849991000000003</v>
      </c>
      <c r="R681" s="9">
        <v>-1.1645358294778399E-3</v>
      </c>
      <c r="S681" s="9">
        <v>0.714124531017859</v>
      </c>
      <c r="T681" s="9">
        <v>0</v>
      </c>
      <c r="U681" s="9">
        <v>0.714124531017859</v>
      </c>
      <c r="V681" s="9" t="s">
        <v>97</v>
      </c>
      <c r="W681" s="9">
        <v>0</v>
      </c>
      <c r="X681" s="9">
        <v>7.8444443999999992E-3</v>
      </c>
      <c r="AM681" s="9">
        <f>K681-'Processed Potentiostat'!$J$3</f>
        <v>-4.3098726000000003</v>
      </c>
    </row>
    <row r="682" spans="1:39" x14ac:dyDescent="0.35">
      <c r="A682">
        <v>2</v>
      </c>
      <c r="B682">
        <v>0</v>
      </c>
      <c r="C682">
        <v>0</v>
      </c>
      <c r="D682">
        <v>0</v>
      </c>
      <c r="E682">
        <v>0</v>
      </c>
      <c r="F682">
        <v>0</v>
      </c>
      <c r="G682">
        <v>0</v>
      </c>
      <c r="H682" s="9">
        <v>621.061984310654</v>
      </c>
      <c r="I682" s="9">
        <v>-1.819931</v>
      </c>
      <c r="J682" s="9">
        <v>-1.8200495000000001</v>
      </c>
      <c r="K682" s="9">
        <v>-3.9792746999999999</v>
      </c>
      <c r="L682" s="9">
        <v>-0.71530320661601698</v>
      </c>
      <c r="M682" s="9">
        <v>-2.5750915999999999</v>
      </c>
      <c r="N682" s="9">
        <v>-2.5750915999999999</v>
      </c>
      <c r="O682" s="9">
        <v>-0.71530320661601698</v>
      </c>
      <c r="P682">
        <v>0</v>
      </c>
      <c r="Q682" s="9">
        <v>68.849991000000003</v>
      </c>
      <c r="R682" s="9">
        <v>-1.17867559815776E-3</v>
      </c>
      <c r="S682" s="9">
        <v>0.71530320661601698</v>
      </c>
      <c r="T682" s="9">
        <v>0</v>
      </c>
      <c r="U682" s="9">
        <v>0.71530320661601698</v>
      </c>
      <c r="V682" s="9" t="s">
        <v>97</v>
      </c>
      <c r="W682" s="9">
        <v>0</v>
      </c>
      <c r="X682" s="9">
        <v>7.2424769999999998E-3</v>
      </c>
      <c r="AM682" s="9">
        <f>K682-'Processed Potentiostat'!$J$3</f>
        <v>-3.9792746999999999</v>
      </c>
    </row>
    <row r="683" spans="1:39" x14ac:dyDescent="0.35">
      <c r="A683">
        <v>2</v>
      </c>
      <c r="B683">
        <v>0</v>
      </c>
      <c r="C683">
        <v>0</v>
      </c>
      <c r="D683">
        <v>0</v>
      </c>
      <c r="E683">
        <v>0</v>
      </c>
      <c r="F683">
        <v>0</v>
      </c>
      <c r="G683">
        <v>0</v>
      </c>
      <c r="H683" s="9">
        <v>622.06198428539199</v>
      </c>
      <c r="I683" s="9">
        <v>-1.8199373000000001</v>
      </c>
      <c r="J683" s="9">
        <v>-1.8199612000000001</v>
      </c>
      <c r="K683" s="9">
        <v>-4.3203516000000004</v>
      </c>
      <c r="L683" s="9">
        <v>-0.71649910692026797</v>
      </c>
      <c r="M683" s="9">
        <v>-2.5793967000000002</v>
      </c>
      <c r="N683" s="9">
        <v>-2.5793967000000002</v>
      </c>
      <c r="O683" s="9">
        <v>-0.71649910692026797</v>
      </c>
      <c r="P683">
        <v>0</v>
      </c>
      <c r="Q683" s="9">
        <v>68.849991000000003</v>
      </c>
      <c r="R683" s="9">
        <v>-1.1959003042511999E-3</v>
      </c>
      <c r="S683" s="9">
        <v>0.71649910692026797</v>
      </c>
      <c r="T683" s="9">
        <v>0</v>
      </c>
      <c r="U683" s="9">
        <v>0.71649910692026797</v>
      </c>
      <c r="V683" s="9" t="s">
        <v>97</v>
      </c>
      <c r="W683" s="9">
        <v>0</v>
      </c>
      <c r="X683" s="9">
        <v>7.8628724000000001E-3</v>
      </c>
      <c r="AM683" s="9">
        <f>K683-'Processed Potentiostat'!$J$3</f>
        <v>-4.3203516000000004</v>
      </c>
    </row>
    <row r="684" spans="1:39" x14ac:dyDescent="0.35">
      <c r="A684">
        <v>2</v>
      </c>
      <c r="B684">
        <v>0</v>
      </c>
      <c r="C684">
        <v>0</v>
      </c>
      <c r="D684">
        <v>0</v>
      </c>
      <c r="E684">
        <v>0</v>
      </c>
      <c r="F684">
        <v>0</v>
      </c>
      <c r="G684">
        <v>0</v>
      </c>
      <c r="H684" s="9">
        <v>623.06198426012998</v>
      </c>
      <c r="I684" s="9">
        <v>-1.8199346000000001</v>
      </c>
      <c r="J684" s="9">
        <v>-1.8200707</v>
      </c>
      <c r="K684" s="9">
        <v>-3.9306530999999998</v>
      </c>
      <c r="L684" s="9">
        <v>-0.71769945058645102</v>
      </c>
      <c r="M684" s="9">
        <v>-2.5837181</v>
      </c>
      <c r="N684" s="9">
        <v>-2.5837181</v>
      </c>
      <c r="O684" s="9">
        <v>-0.71769945058645102</v>
      </c>
      <c r="P684">
        <v>0</v>
      </c>
      <c r="Q684" s="9">
        <v>68.849991000000003</v>
      </c>
      <c r="R684" s="9">
        <v>-1.2003436661827101E-3</v>
      </c>
      <c r="S684" s="9">
        <v>0.71769945058645102</v>
      </c>
      <c r="T684" s="9">
        <v>0</v>
      </c>
      <c r="U684" s="9">
        <v>0.71769945058645102</v>
      </c>
      <c r="V684" s="9" t="s">
        <v>97</v>
      </c>
      <c r="W684" s="9">
        <v>0</v>
      </c>
      <c r="X684" s="9">
        <v>7.1540665999999999E-3</v>
      </c>
      <c r="AM684" s="9">
        <f>K684-'Processed Potentiostat'!$J$3</f>
        <v>-3.9306530999999998</v>
      </c>
    </row>
    <row r="685" spans="1:39" x14ac:dyDescent="0.35">
      <c r="A685">
        <v>2</v>
      </c>
      <c r="B685">
        <v>0</v>
      </c>
      <c r="C685">
        <v>0</v>
      </c>
      <c r="D685">
        <v>0</v>
      </c>
      <c r="E685">
        <v>0</v>
      </c>
      <c r="F685">
        <v>0</v>
      </c>
      <c r="G685">
        <v>0</v>
      </c>
      <c r="H685" s="9">
        <v>624.06198423486705</v>
      </c>
      <c r="I685" s="9">
        <v>-1.8199158</v>
      </c>
      <c r="J685" s="9">
        <v>-1.8199498999999999</v>
      </c>
      <c r="K685" s="9">
        <v>-4.4894227999999998</v>
      </c>
      <c r="L685" s="9">
        <v>-0.71885748178549602</v>
      </c>
      <c r="M685" s="9">
        <v>-2.5878869999999998</v>
      </c>
      <c r="N685" s="9">
        <v>-2.5878869999999998</v>
      </c>
      <c r="O685" s="9">
        <v>-0.71885748178549602</v>
      </c>
      <c r="P685">
        <v>0</v>
      </c>
      <c r="Q685" s="9">
        <v>68.849991000000003</v>
      </c>
      <c r="R685" s="9">
        <v>-1.15803119904456E-3</v>
      </c>
      <c r="S685" s="9">
        <v>0.71885748178549602</v>
      </c>
      <c r="T685" s="9">
        <v>0</v>
      </c>
      <c r="U685" s="9">
        <v>0.71885748178549602</v>
      </c>
      <c r="V685" s="9" t="s">
        <v>97</v>
      </c>
      <c r="W685" s="9">
        <v>0</v>
      </c>
      <c r="X685" s="9">
        <v>8.1705245999999995E-3</v>
      </c>
      <c r="AM685" s="9">
        <f>K685-'Processed Potentiostat'!$J$3</f>
        <v>-4.4894227999999998</v>
      </c>
    </row>
    <row r="686" spans="1:39" x14ac:dyDescent="0.35">
      <c r="A686">
        <v>2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 s="9">
        <v>625.06198420960504</v>
      </c>
      <c r="I686" s="9">
        <v>-1.820047</v>
      </c>
      <c r="J686" s="9">
        <v>-1.8201269</v>
      </c>
      <c r="K686" s="9">
        <v>-4.2918873</v>
      </c>
      <c r="L686" s="9">
        <v>-0.72003937999688195</v>
      </c>
      <c r="M686" s="9">
        <v>-2.5921419000000001</v>
      </c>
      <c r="N686" s="9">
        <v>-2.5921419000000001</v>
      </c>
      <c r="O686" s="9">
        <v>-0.72003937999688195</v>
      </c>
      <c r="P686">
        <v>0</v>
      </c>
      <c r="Q686" s="9">
        <v>68.849991000000003</v>
      </c>
      <c r="R686" s="9">
        <v>-1.18189821138647E-3</v>
      </c>
      <c r="S686" s="9">
        <v>0.72003937999688195</v>
      </c>
      <c r="T686" s="9">
        <v>0</v>
      </c>
      <c r="U686" s="9">
        <v>0.72003937999688195</v>
      </c>
      <c r="V686" s="9" t="s">
        <v>97</v>
      </c>
      <c r="W686" s="9">
        <v>0</v>
      </c>
      <c r="X686" s="9">
        <v>7.8117795999999998E-3</v>
      </c>
      <c r="AM686" s="9">
        <f>K686-'Processed Potentiostat'!$J$3</f>
        <v>-4.2918873</v>
      </c>
    </row>
    <row r="687" spans="1:39" x14ac:dyDescent="0.35">
      <c r="A687">
        <v>2</v>
      </c>
      <c r="B687">
        <v>0</v>
      </c>
      <c r="C687">
        <v>0</v>
      </c>
      <c r="D687">
        <v>0</v>
      </c>
      <c r="E687">
        <v>0</v>
      </c>
      <c r="F687">
        <v>0</v>
      </c>
      <c r="G687">
        <v>0</v>
      </c>
      <c r="H687" s="9">
        <v>626.06198418434303</v>
      </c>
      <c r="I687" s="9">
        <v>-1.8200883000000001</v>
      </c>
      <c r="J687" s="9">
        <v>-1.8202039000000001</v>
      </c>
      <c r="K687" s="9">
        <v>-4.3651247</v>
      </c>
      <c r="L687" s="9">
        <v>-0.72118093993168397</v>
      </c>
      <c r="M687" s="9">
        <v>-2.5962515000000002</v>
      </c>
      <c r="N687" s="9">
        <v>-2.5962515000000002</v>
      </c>
      <c r="O687" s="9">
        <v>-0.72118093993168397</v>
      </c>
      <c r="P687">
        <v>0</v>
      </c>
      <c r="Q687" s="9">
        <v>68.849991000000003</v>
      </c>
      <c r="R687" s="9">
        <v>-1.14155993480158E-3</v>
      </c>
      <c r="S687" s="9">
        <v>0.72118093993168397</v>
      </c>
      <c r="T687" s="9">
        <v>0</v>
      </c>
      <c r="U687" s="9">
        <v>0.72118093993168397</v>
      </c>
      <c r="V687" s="9" t="s">
        <v>97</v>
      </c>
      <c r="W687" s="9">
        <v>0</v>
      </c>
      <c r="X687" s="9">
        <v>7.9454173999999999E-3</v>
      </c>
      <c r="AM687" s="9">
        <f>K687-'Processed Potentiostat'!$J$3</f>
        <v>-4.3651247</v>
      </c>
    </row>
    <row r="688" spans="1:39" x14ac:dyDescent="0.35">
      <c r="A688">
        <v>2</v>
      </c>
      <c r="B688">
        <v>0</v>
      </c>
      <c r="C688">
        <v>0</v>
      </c>
      <c r="D688">
        <v>0</v>
      </c>
      <c r="E688">
        <v>0</v>
      </c>
      <c r="F688">
        <v>0</v>
      </c>
      <c r="G688">
        <v>0</v>
      </c>
      <c r="H688" s="9">
        <v>627.06198415908102</v>
      </c>
      <c r="I688" s="9">
        <v>-1.8198331999999999</v>
      </c>
      <c r="J688" s="9">
        <v>-1.8198942</v>
      </c>
      <c r="K688" s="9">
        <v>-3.9723782999999999</v>
      </c>
      <c r="L688" s="9">
        <v>-0.72230335939935797</v>
      </c>
      <c r="M688" s="9">
        <v>-2.6002922000000002</v>
      </c>
      <c r="N688" s="9">
        <v>-2.6002922000000002</v>
      </c>
      <c r="O688" s="9">
        <v>-0.72230335939935797</v>
      </c>
      <c r="P688">
        <v>0</v>
      </c>
      <c r="Q688" s="9">
        <v>68.849991000000003</v>
      </c>
      <c r="R688" s="9">
        <v>-1.12241946767432E-3</v>
      </c>
      <c r="S688" s="9">
        <v>0.72230335939935797</v>
      </c>
      <c r="T688" s="9">
        <v>0</v>
      </c>
      <c r="U688" s="9">
        <v>0.72230335939935797</v>
      </c>
      <c r="V688" s="9" t="s">
        <v>97</v>
      </c>
      <c r="W688" s="9">
        <v>0</v>
      </c>
      <c r="X688" s="9">
        <v>7.2293080999999999E-3</v>
      </c>
      <c r="AM688" s="9">
        <f>K688-'Processed Potentiostat'!$J$3</f>
        <v>-3.9723782999999999</v>
      </c>
    </row>
    <row r="689" spans="1:39" x14ac:dyDescent="0.35">
      <c r="A689">
        <v>2</v>
      </c>
      <c r="B689">
        <v>0</v>
      </c>
      <c r="C689">
        <v>0</v>
      </c>
      <c r="D689">
        <v>0</v>
      </c>
      <c r="E689">
        <v>0</v>
      </c>
      <c r="F689">
        <v>0</v>
      </c>
      <c r="G689">
        <v>0</v>
      </c>
      <c r="H689" s="9">
        <v>628.06198413381901</v>
      </c>
      <c r="I689" s="9">
        <v>-1.8199633</v>
      </c>
      <c r="J689" s="9">
        <v>-1.8201588</v>
      </c>
      <c r="K689" s="9">
        <v>-4.6748791000000001</v>
      </c>
      <c r="L689" s="9">
        <v>-0.72356563878858005</v>
      </c>
      <c r="M689" s="9">
        <v>-2.6048361999999998</v>
      </c>
      <c r="N689" s="9">
        <v>-2.6048361999999998</v>
      </c>
      <c r="O689" s="9">
        <v>-0.72356563878858005</v>
      </c>
      <c r="P689">
        <v>0</v>
      </c>
      <c r="Q689" s="9">
        <v>68.849991000000003</v>
      </c>
      <c r="R689" s="9">
        <v>-1.2622793892225199E-3</v>
      </c>
      <c r="S689" s="9">
        <v>0.72356563878858005</v>
      </c>
      <c r="T689" s="9">
        <v>0</v>
      </c>
      <c r="U689" s="9">
        <v>0.72356563878858005</v>
      </c>
      <c r="V689" s="9" t="s">
        <v>97</v>
      </c>
      <c r="W689" s="9">
        <v>0</v>
      </c>
      <c r="X689" s="9">
        <v>8.5090222000000007E-3</v>
      </c>
      <c r="AM689" s="9">
        <f>K689-'Processed Potentiostat'!$J$3</f>
        <v>-4.6748791000000001</v>
      </c>
    </row>
    <row r="690" spans="1:39" x14ac:dyDescent="0.35">
      <c r="A690">
        <v>2</v>
      </c>
      <c r="B690">
        <v>0</v>
      </c>
      <c r="C690">
        <v>0</v>
      </c>
      <c r="D690">
        <v>0</v>
      </c>
      <c r="E690">
        <v>0</v>
      </c>
      <c r="F690">
        <v>0</v>
      </c>
      <c r="G690">
        <v>0</v>
      </c>
      <c r="H690" s="9">
        <v>629.061984108557</v>
      </c>
      <c r="I690" s="9">
        <v>-1.8199327999999999</v>
      </c>
      <c r="J690" s="9">
        <v>-1.8200938</v>
      </c>
      <c r="K690" s="9">
        <v>-4.0292306</v>
      </c>
      <c r="L690" s="9">
        <v>-0.72482471300611195</v>
      </c>
      <c r="M690" s="9">
        <v>-2.609369</v>
      </c>
      <c r="N690" s="9">
        <v>-2.609369</v>
      </c>
      <c r="O690" s="9">
        <v>-0.72482471300611195</v>
      </c>
      <c r="P690">
        <v>0</v>
      </c>
      <c r="Q690" s="9">
        <v>68.849991000000003</v>
      </c>
      <c r="R690" s="9">
        <v>-1.2590742175313499E-3</v>
      </c>
      <c r="S690" s="9">
        <v>0.72482471300611195</v>
      </c>
      <c r="T690" s="9">
        <v>0</v>
      </c>
      <c r="U690" s="9">
        <v>0.72482471300611195</v>
      </c>
      <c r="V690" s="9" t="s">
        <v>97</v>
      </c>
      <c r="W690" s="9">
        <v>0</v>
      </c>
      <c r="X690" s="9">
        <v>7.3335776000000002E-3</v>
      </c>
      <c r="AM690" s="9">
        <f>K690-'Processed Potentiostat'!$J$3</f>
        <v>-4.0292306</v>
      </c>
    </row>
    <row r="691" spans="1:39" x14ac:dyDescent="0.35">
      <c r="A691">
        <v>2</v>
      </c>
      <c r="B691">
        <v>0</v>
      </c>
      <c r="C691">
        <v>0</v>
      </c>
      <c r="D691">
        <v>0</v>
      </c>
      <c r="E691">
        <v>0</v>
      </c>
      <c r="F691">
        <v>0</v>
      </c>
      <c r="G691">
        <v>0</v>
      </c>
      <c r="H691" s="9">
        <v>630.06198408329499</v>
      </c>
      <c r="I691" s="9">
        <v>-1.8198949</v>
      </c>
      <c r="J691" s="9">
        <v>-1.8198713</v>
      </c>
      <c r="K691" s="9">
        <v>-5.0745605999999999</v>
      </c>
      <c r="L691" s="9">
        <v>-0.72604277470383305</v>
      </c>
      <c r="M691" s="9">
        <v>-2.6137540000000001</v>
      </c>
      <c r="N691" s="9">
        <v>-2.6137540000000001</v>
      </c>
      <c r="O691" s="9">
        <v>-0.72604277470383305</v>
      </c>
      <c r="P691">
        <v>0</v>
      </c>
      <c r="Q691" s="9">
        <v>68.849991000000003</v>
      </c>
      <c r="R691" s="9">
        <v>-1.2180616977215399E-3</v>
      </c>
      <c r="S691" s="9">
        <v>0.72604277470383305</v>
      </c>
      <c r="T691" s="9">
        <v>0</v>
      </c>
      <c r="U691" s="9">
        <v>0.72604277470383305</v>
      </c>
      <c r="V691" s="9" t="s">
        <v>97</v>
      </c>
      <c r="W691" s="9">
        <v>0</v>
      </c>
      <c r="X691" s="9">
        <v>9.2350477000000004E-3</v>
      </c>
      <c r="AM691" s="9">
        <f>K691-'Processed Potentiostat'!$J$3</f>
        <v>-5.0745605999999999</v>
      </c>
    </row>
    <row r="692" spans="1:39" x14ac:dyDescent="0.35">
      <c r="A692">
        <v>2</v>
      </c>
      <c r="B692">
        <v>0</v>
      </c>
      <c r="C692">
        <v>0</v>
      </c>
      <c r="D692">
        <v>0</v>
      </c>
      <c r="E692">
        <v>0</v>
      </c>
      <c r="F692">
        <v>0</v>
      </c>
      <c r="G692">
        <v>0</v>
      </c>
      <c r="H692" s="9">
        <v>631.06198405803298</v>
      </c>
      <c r="I692" s="9">
        <v>-1.8200369999999999</v>
      </c>
      <c r="J692" s="9">
        <v>-1.8200411000000001</v>
      </c>
      <c r="K692" s="9">
        <v>-4.4090214000000003</v>
      </c>
      <c r="L692" s="9">
        <v>-0.72736705337083296</v>
      </c>
      <c r="M692" s="9">
        <v>-2.6185214999999999</v>
      </c>
      <c r="N692" s="9">
        <v>-2.6185214999999999</v>
      </c>
      <c r="O692" s="9">
        <v>-0.72736705337083296</v>
      </c>
      <c r="P692">
        <v>0</v>
      </c>
      <c r="Q692" s="9">
        <v>68.849991000000003</v>
      </c>
      <c r="R692" s="9">
        <v>-1.3242786669995701E-3</v>
      </c>
      <c r="S692" s="9">
        <v>0.72736705337083296</v>
      </c>
      <c r="T692" s="9">
        <v>0</v>
      </c>
      <c r="U692" s="9">
        <v>0.72736705337083296</v>
      </c>
      <c r="V692" s="9" t="s">
        <v>97</v>
      </c>
      <c r="W692" s="9">
        <v>0</v>
      </c>
      <c r="X692" s="9">
        <v>8.0246003000000003E-3</v>
      </c>
      <c r="AM692" s="9">
        <f>K692-'Processed Potentiostat'!$J$3</f>
        <v>-4.4090214000000003</v>
      </c>
    </row>
    <row r="693" spans="1:39" x14ac:dyDescent="0.35">
      <c r="A693">
        <v>2</v>
      </c>
      <c r="B693">
        <v>0</v>
      </c>
      <c r="C693">
        <v>0</v>
      </c>
      <c r="D693">
        <v>0</v>
      </c>
      <c r="E693">
        <v>0</v>
      </c>
      <c r="F693">
        <v>0</v>
      </c>
      <c r="G693">
        <v>0</v>
      </c>
      <c r="H693" s="9">
        <v>632.06198403277006</v>
      </c>
      <c r="I693" s="9">
        <v>-1.8199557</v>
      </c>
      <c r="J693" s="9">
        <v>-1.8200133999999999</v>
      </c>
      <c r="K693" s="9">
        <v>-4.0341462999999997</v>
      </c>
      <c r="L693" s="9">
        <v>-0.72856828299343501</v>
      </c>
      <c r="M693" s="9">
        <v>-2.6228459000000002</v>
      </c>
      <c r="N693" s="9">
        <v>-2.6228459000000002</v>
      </c>
      <c r="O693" s="9">
        <v>-0.72856828299343501</v>
      </c>
      <c r="P693">
        <v>0</v>
      </c>
      <c r="Q693" s="9">
        <v>68.849991000000003</v>
      </c>
      <c r="R693" s="9">
        <v>-1.20122962260249E-3</v>
      </c>
      <c r="S693" s="9">
        <v>0.72856828299343501</v>
      </c>
      <c r="T693" s="9">
        <v>0</v>
      </c>
      <c r="U693" s="9">
        <v>0.72856828299343501</v>
      </c>
      <c r="V693" s="9" t="s">
        <v>97</v>
      </c>
      <c r="W693" s="9">
        <v>0</v>
      </c>
      <c r="X693" s="9">
        <v>7.3422002999999998E-3</v>
      </c>
      <c r="AM693" s="9">
        <f>K693-'Processed Potentiostat'!$J$3</f>
        <v>-4.0341462999999997</v>
      </c>
    </row>
    <row r="694" spans="1:39" x14ac:dyDescent="0.35">
      <c r="A694">
        <v>2</v>
      </c>
      <c r="B694">
        <v>0</v>
      </c>
      <c r="C694">
        <v>0</v>
      </c>
      <c r="D694">
        <v>0</v>
      </c>
      <c r="E694">
        <v>0</v>
      </c>
      <c r="F694">
        <v>0</v>
      </c>
      <c r="G694">
        <v>0</v>
      </c>
      <c r="H694" s="9">
        <v>633.06198400750804</v>
      </c>
      <c r="I694" s="9">
        <v>-1.8201181</v>
      </c>
      <c r="J694" s="9">
        <v>-1.8201685999999999</v>
      </c>
      <c r="K694" s="9">
        <v>-4.3027091000000004</v>
      </c>
      <c r="L694" s="9">
        <v>-0.729753289151019</v>
      </c>
      <c r="M694" s="9">
        <v>-2.6271119000000001</v>
      </c>
      <c r="N694" s="9">
        <v>-2.6271119000000001</v>
      </c>
      <c r="O694" s="9">
        <v>-0.729753289151019</v>
      </c>
      <c r="P694">
        <v>0</v>
      </c>
      <c r="Q694" s="9">
        <v>68.849991000000003</v>
      </c>
      <c r="R694" s="9">
        <v>-1.1850061575836501E-3</v>
      </c>
      <c r="S694" s="9">
        <v>0.729753289151019</v>
      </c>
      <c r="T694" s="9">
        <v>0</v>
      </c>
      <c r="U694" s="9">
        <v>0.729753289151019</v>
      </c>
      <c r="V694" s="9" t="s">
        <v>97</v>
      </c>
      <c r="W694" s="9">
        <v>0</v>
      </c>
      <c r="X694" s="9">
        <v>7.8316563999999995E-3</v>
      </c>
      <c r="AM694" s="9">
        <f>K694-'Processed Potentiostat'!$J$3</f>
        <v>-4.3027091000000004</v>
      </c>
    </row>
    <row r="695" spans="1:39" x14ac:dyDescent="0.35">
      <c r="A695">
        <v>2</v>
      </c>
      <c r="B695">
        <v>0</v>
      </c>
      <c r="C695">
        <v>0</v>
      </c>
      <c r="D695">
        <v>0</v>
      </c>
      <c r="E695">
        <v>0</v>
      </c>
      <c r="F695">
        <v>0</v>
      </c>
      <c r="G695">
        <v>0</v>
      </c>
      <c r="H695" s="9">
        <v>634.06198398224603</v>
      </c>
      <c r="I695" s="9">
        <v>-1.8199745000000001</v>
      </c>
      <c r="J695" s="9">
        <v>-1.8200921000000001</v>
      </c>
      <c r="K695" s="9">
        <v>-4.4316559</v>
      </c>
      <c r="L695" s="9">
        <v>-0.73095525469586498</v>
      </c>
      <c r="M695" s="9">
        <v>-2.6314389999999999</v>
      </c>
      <c r="N695" s="9">
        <v>-2.6314389999999999</v>
      </c>
      <c r="O695" s="9">
        <v>-0.73095525469586498</v>
      </c>
      <c r="P695">
        <v>0</v>
      </c>
      <c r="Q695" s="9">
        <v>68.849991000000003</v>
      </c>
      <c r="R695" s="9">
        <v>-1.2019655448463E-3</v>
      </c>
      <c r="S695" s="9">
        <v>0.73095525469586498</v>
      </c>
      <c r="T695" s="9">
        <v>0</v>
      </c>
      <c r="U695" s="9">
        <v>0.73095525469586498</v>
      </c>
      <c r="V695" s="9" t="s">
        <v>97</v>
      </c>
      <c r="W695" s="9">
        <v>0</v>
      </c>
      <c r="X695" s="9">
        <v>8.0660217999999999E-3</v>
      </c>
      <c r="AM695" s="9">
        <f>K695-'Processed Potentiostat'!$J$3</f>
        <v>-4.4316559</v>
      </c>
    </row>
    <row r="696" spans="1:39" x14ac:dyDescent="0.35">
      <c r="A696">
        <v>2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 s="9">
        <v>635.06198395698402</v>
      </c>
      <c r="I696" s="9">
        <v>-1.8201547</v>
      </c>
      <c r="J696" s="9">
        <v>-1.8202446000000001</v>
      </c>
      <c r="K696" s="9">
        <v>-4.3109393000000003</v>
      </c>
      <c r="L696" s="9">
        <v>-0.73216495419269101</v>
      </c>
      <c r="M696" s="9">
        <v>-2.6357938999999999</v>
      </c>
      <c r="N696" s="9">
        <v>-2.6357938999999999</v>
      </c>
      <c r="O696" s="9">
        <v>-0.73216495419269101</v>
      </c>
      <c r="P696">
        <v>0</v>
      </c>
      <c r="Q696" s="9">
        <v>68.849991000000003</v>
      </c>
      <c r="R696" s="9">
        <v>-1.2096994968254699E-3</v>
      </c>
      <c r="S696" s="9">
        <v>0.73216495419269101</v>
      </c>
      <c r="T696" s="9">
        <v>0</v>
      </c>
      <c r="U696" s="9">
        <v>0.73216495419269101</v>
      </c>
      <c r="V696" s="9" t="s">
        <v>97</v>
      </c>
      <c r="W696" s="9">
        <v>0</v>
      </c>
      <c r="X696" s="9">
        <v>7.8469635999999995E-3</v>
      </c>
      <c r="AM696" s="9">
        <f>K696-'Processed Potentiostat'!$J$3</f>
        <v>-4.3109393000000003</v>
      </c>
    </row>
    <row r="697" spans="1:39" x14ac:dyDescent="0.35">
      <c r="A697">
        <v>2</v>
      </c>
      <c r="B697">
        <v>0</v>
      </c>
      <c r="C697">
        <v>0</v>
      </c>
      <c r="D697">
        <v>0</v>
      </c>
      <c r="E697">
        <v>0</v>
      </c>
      <c r="F697">
        <v>0</v>
      </c>
      <c r="G697">
        <v>0</v>
      </c>
      <c r="H697" s="9">
        <v>636.06198393172201</v>
      </c>
      <c r="I697" s="9">
        <v>-1.8199472000000001</v>
      </c>
      <c r="J697" s="9">
        <v>-1.8201084000000001</v>
      </c>
      <c r="K697" s="9">
        <v>-4.0979719000000001</v>
      </c>
      <c r="L697" s="9">
        <v>-0.73332782133045404</v>
      </c>
      <c r="M697" s="9">
        <v>-2.6399800999999998</v>
      </c>
      <c r="N697" s="9">
        <v>-2.6399800999999998</v>
      </c>
      <c r="O697" s="9">
        <v>-0.73332782133045404</v>
      </c>
      <c r="P697">
        <v>0</v>
      </c>
      <c r="Q697" s="9">
        <v>68.849991000000003</v>
      </c>
      <c r="R697" s="9">
        <v>-1.16286713776325E-3</v>
      </c>
      <c r="S697" s="9">
        <v>0.73332782133045404</v>
      </c>
      <c r="T697" s="9">
        <v>0</v>
      </c>
      <c r="U697" s="9">
        <v>0.73332782133045404</v>
      </c>
      <c r="V697" s="9" t="s">
        <v>97</v>
      </c>
      <c r="W697" s="9">
        <v>0</v>
      </c>
      <c r="X697" s="9">
        <v>7.4587530000000003E-3</v>
      </c>
      <c r="AM697" s="9">
        <f>K697-'Processed Potentiostat'!$J$3</f>
        <v>-4.0979719000000001</v>
      </c>
    </row>
    <row r="698" spans="1:39" x14ac:dyDescent="0.35">
      <c r="A698">
        <v>2</v>
      </c>
      <c r="B698">
        <v>0</v>
      </c>
      <c r="C698">
        <v>0</v>
      </c>
      <c r="D698">
        <v>0</v>
      </c>
      <c r="E698">
        <v>0</v>
      </c>
      <c r="F698">
        <v>0</v>
      </c>
      <c r="G698">
        <v>0</v>
      </c>
      <c r="H698" s="9">
        <v>637.06198390646</v>
      </c>
      <c r="I698" s="9">
        <v>-1.8199825000000001</v>
      </c>
      <c r="J698" s="9">
        <v>-1.8201513</v>
      </c>
      <c r="K698" s="9">
        <v>-4.5221548</v>
      </c>
      <c r="L698" s="9">
        <v>-0.73450726384368203</v>
      </c>
      <c r="M698" s="9">
        <v>-2.6442261</v>
      </c>
      <c r="N698" s="9">
        <v>-2.6442261</v>
      </c>
      <c r="O698" s="9">
        <v>-0.73450726384368203</v>
      </c>
      <c r="P698">
        <v>0</v>
      </c>
      <c r="Q698" s="9">
        <v>68.849991000000003</v>
      </c>
      <c r="R698" s="9">
        <v>-1.1794425132274299E-3</v>
      </c>
      <c r="S698" s="9">
        <v>0.73450726384368203</v>
      </c>
      <c r="T698" s="9">
        <v>0</v>
      </c>
      <c r="U698" s="9">
        <v>0.73450726384368203</v>
      </c>
      <c r="V698" s="9" t="s">
        <v>97</v>
      </c>
      <c r="W698" s="9">
        <v>0</v>
      </c>
      <c r="X698" s="9">
        <v>8.2310056000000006E-3</v>
      </c>
      <c r="AM698" s="9">
        <f>K698-'Processed Potentiostat'!$J$3</f>
        <v>-4.5221548</v>
      </c>
    </row>
    <row r="699" spans="1:39" x14ac:dyDescent="0.35">
      <c r="A699">
        <v>2</v>
      </c>
      <c r="B699">
        <v>0</v>
      </c>
      <c r="C699">
        <v>0</v>
      </c>
      <c r="D699">
        <v>0</v>
      </c>
      <c r="E699">
        <v>0</v>
      </c>
      <c r="F699">
        <v>0</v>
      </c>
      <c r="G699">
        <v>0</v>
      </c>
      <c r="H699" s="9">
        <v>638.06198388119799</v>
      </c>
      <c r="I699" s="9">
        <v>-1.8198748</v>
      </c>
      <c r="J699" s="9">
        <v>-1.8199259999999999</v>
      </c>
      <c r="K699" s="9">
        <v>-4.2225365999999998</v>
      </c>
      <c r="L699" s="9">
        <v>-0.73567358497431501</v>
      </c>
      <c r="M699" s="9">
        <v>-2.6484249000000002</v>
      </c>
      <c r="N699" s="9">
        <v>-2.6484249000000002</v>
      </c>
      <c r="O699" s="9">
        <v>-0.73567358497431501</v>
      </c>
      <c r="P699">
        <v>0</v>
      </c>
      <c r="Q699" s="9">
        <v>68.849991000000003</v>
      </c>
      <c r="R699" s="9">
        <v>-1.16632113063341E-3</v>
      </c>
      <c r="S699" s="9">
        <v>0.73567358497431501</v>
      </c>
      <c r="T699" s="9">
        <v>0</v>
      </c>
      <c r="U699" s="9">
        <v>0.73567358497431501</v>
      </c>
      <c r="V699" s="9" t="s">
        <v>97</v>
      </c>
      <c r="W699" s="9">
        <v>0</v>
      </c>
      <c r="X699" s="9">
        <v>7.6847043999999998E-3</v>
      </c>
      <c r="AM699" s="9">
        <f>K699-'Processed Potentiostat'!$J$3</f>
        <v>-4.2225365999999998</v>
      </c>
    </row>
    <row r="700" spans="1:39" x14ac:dyDescent="0.35">
      <c r="A700">
        <v>2</v>
      </c>
      <c r="B700">
        <v>0</v>
      </c>
      <c r="C700">
        <v>0</v>
      </c>
      <c r="D700">
        <v>0</v>
      </c>
      <c r="E700">
        <v>0</v>
      </c>
      <c r="F700">
        <v>0</v>
      </c>
      <c r="G700">
        <v>0</v>
      </c>
      <c r="H700" s="9">
        <v>639.06198385593598</v>
      </c>
      <c r="I700" s="9">
        <v>-1.8199949</v>
      </c>
      <c r="J700" s="9">
        <v>-1.8201894999999999</v>
      </c>
      <c r="K700" s="9">
        <v>-3.7312124</v>
      </c>
      <c r="L700" s="9">
        <v>-0.73679286738155902</v>
      </c>
      <c r="M700" s="9">
        <v>-2.6524543999999999</v>
      </c>
      <c r="N700" s="9">
        <v>-2.6524543999999999</v>
      </c>
      <c r="O700" s="9">
        <v>-0.73679286738155902</v>
      </c>
      <c r="P700">
        <v>0</v>
      </c>
      <c r="Q700" s="9">
        <v>68.849991000000003</v>
      </c>
      <c r="R700" s="9">
        <v>-1.1192824072440101E-3</v>
      </c>
      <c r="S700" s="9">
        <v>0.73679286738155902</v>
      </c>
      <c r="T700" s="9">
        <v>0</v>
      </c>
      <c r="U700" s="9">
        <v>0.73679286738155902</v>
      </c>
      <c r="V700" s="9" t="s">
        <v>97</v>
      </c>
      <c r="W700" s="9">
        <v>0</v>
      </c>
      <c r="X700" s="9">
        <v>6.7915134E-3</v>
      </c>
      <c r="AM700" s="9">
        <f>K700-'Processed Potentiostat'!$J$3</f>
        <v>-3.7312124</v>
      </c>
    </row>
    <row r="701" spans="1:39" x14ac:dyDescent="0.35">
      <c r="A701">
        <v>2</v>
      </c>
      <c r="B701">
        <v>0</v>
      </c>
      <c r="C701">
        <v>0</v>
      </c>
      <c r="D701">
        <v>0</v>
      </c>
      <c r="E701">
        <v>0</v>
      </c>
      <c r="F701">
        <v>0</v>
      </c>
      <c r="G701">
        <v>0</v>
      </c>
      <c r="H701" s="9">
        <v>640.06198383067294</v>
      </c>
      <c r="I701" s="9">
        <v>-1.8200847</v>
      </c>
      <c r="J701" s="9">
        <v>-1.8201537999999999</v>
      </c>
      <c r="K701" s="9">
        <v>-4.2306147000000003</v>
      </c>
      <c r="L701" s="9">
        <v>-0.73790068117182706</v>
      </c>
      <c r="M701" s="9">
        <v>-2.6564424</v>
      </c>
      <c r="N701" s="9">
        <v>-2.6564424</v>
      </c>
      <c r="O701" s="9">
        <v>-0.73790068117182706</v>
      </c>
      <c r="P701">
        <v>0</v>
      </c>
      <c r="Q701" s="9">
        <v>68.849991000000003</v>
      </c>
      <c r="R701" s="9">
        <v>-1.1078137902683599E-3</v>
      </c>
      <c r="S701" s="9">
        <v>0.73790068117182706</v>
      </c>
      <c r="T701" s="9">
        <v>0</v>
      </c>
      <c r="U701" s="9">
        <v>0.73790068117182706</v>
      </c>
      <c r="V701" s="9" t="s">
        <v>97</v>
      </c>
      <c r="W701" s="9">
        <v>0</v>
      </c>
      <c r="X701" s="9">
        <v>7.7003697000000001E-3</v>
      </c>
      <c r="AM701" s="9">
        <f>K701-'Processed Potentiostat'!$J$3</f>
        <v>-4.2306147000000003</v>
      </c>
    </row>
    <row r="702" spans="1:39" x14ac:dyDescent="0.35">
      <c r="A702">
        <v>2</v>
      </c>
      <c r="B702">
        <v>0</v>
      </c>
      <c r="C702">
        <v>0</v>
      </c>
      <c r="D702">
        <v>0</v>
      </c>
      <c r="E702">
        <v>0</v>
      </c>
      <c r="F702">
        <v>0</v>
      </c>
      <c r="G702">
        <v>0</v>
      </c>
      <c r="H702" s="9">
        <v>641.06198380541105</v>
      </c>
      <c r="I702" s="9">
        <v>-1.8201387</v>
      </c>
      <c r="J702" s="9">
        <v>-1.8202100000000001</v>
      </c>
      <c r="K702" s="9">
        <v>-4.5769495999999998</v>
      </c>
      <c r="L702" s="9">
        <v>-0.73906975653401996</v>
      </c>
      <c r="M702" s="9">
        <v>-2.6606512000000002</v>
      </c>
      <c r="N702" s="9">
        <v>-2.6606512000000002</v>
      </c>
      <c r="O702" s="9">
        <v>-0.73906975653401996</v>
      </c>
      <c r="P702">
        <v>0</v>
      </c>
      <c r="Q702" s="9">
        <v>68.849991000000003</v>
      </c>
      <c r="R702" s="9">
        <v>-1.1690753621922401E-3</v>
      </c>
      <c r="S702" s="9">
        <v>0.73906975653401996</v>
      </c>
      <c r="T702" s="9">
        <v>0</v>
      </c>
      <c r="U702" s="9">
        <v>0.73906975653401996</v>
      </c>
      <c r="V702" s="9" t="s">
        <v>97</v>
      </c>
      <c r="W702" s="9">
        <v>0</v>
      </c>
      <c r="X702" s="9">
        <v>8.3310091999999995E-3</v>
      </c>
      <c r="AM702" s="9">
        <f>K702-'Processed Potentiostat'!$J$3</f>
        <v>-4.5769495999999998</v>
      </c>
    </row>
    <row r="703" spans="1:39" x14ac:dyDescent="0.35">
      <c r="A703">
        <v>2</v>
      </c>
      <c r="B703">
        <v>0</v>
      </c>
      <c r="C703">
        <v>0</v>
      </c>
      <c r="D703">
        <v>0</v>
      </c>
      <c r="E703">
        <v>0</v>
      </c>
      <c r="F703">
        <v>0</v>
      </c>
      <c r="G703">
        <v>0</v>
      </c>
      <c r="H703" s="9">
        <v>642.06198378014903</v>
      </c>
      <c r="I703" s="9">
        <v>-1.8200514000000001</v>
      </c>
      <c r="J703" s="9">
        <v>-1.8201129</v>
      </c>
      <c r="K703" s="9">
        <v>-4.6482434000000001</v>
      </c>
      <c r="L703" s="9">
        <v>-0.74038763687102005</v>
      </c>
      <c r="M703" s="9">
        <v>-2.6653954999999998</v>
      </c>
      <c r="N703" s="9">
        <v>-2.6653954999999998</v>
      </c>
      <c r="O703" s="9">
        <v>-0.74038763687102005</v>
      </c>
      <c r="P703">
        <v>0</v>
      </c>
      <c r="Q703" s="9">
        <v>68.849991000000003</v>
      </c>
      <c r="R703" s="9">
        <v>-1.31788033699997E-3</v>
      </c>
      <c r="S703" s="9">
        <v>0.74038763687102005</v>
      </c>
      <c r="T703" s="9">
        <v>0</v>
      </c>
      <c r="U703" s="9">
        <v>0.74038763687102005</v>
      </c>
      <c r="V703" s="9" t="s">
        <v>97</v>
      </c>
      <c r="W703" s="9">
        <v>0</v>
      </c>
      <c r="X703" s="9">
        <v>8.4603279999999996E-3</v>
      </c>
      <c r="AM703" s="9">
        <f>K703-'Processed Potentiostat'!$J$3</f>
        <v>-4.6482434000000001</v>
      </c>
    </row>
    <row r="704" spans="1:39" x14ac:dyDescent="0.35">
      <c r="A704">
        <v>2</v>
      </c>
      <c r="B704">
        <v>0</v>
      </c>
      <c r="C704">
        <v>0</v>
      </c>
      <c r="D704">
        <v>0</v>
      </c>
      <c r="E704">
        <v>0</v>
      </c>
      <c r="F704">
        <v>0</v>
      </c>
      <c r="G704">
        <v>0</v>
      </c>
      <c r="H704" s="9">
        <v>643.06198375488702</v>
      </c>
      <c r="I704" s="9">
        <v>-1.8200474</v>
      </c>
      <c r="J704" s="9">
        <v>-1.8200624000000001</v>
      </c>
      <c r="K704" s="9">
        <v>-4.3067102000000004</v>
      </c>
      <c r="L704" s="9">
        <v>-0.74162253929185795</v>
      </c>
      <c r="M704" s="9">
        <v>-2.6698411000000002</v>
      </c>
      <c r="N704" s="9">
        <v>-2.6698411000000002</v>
      </c>
      <c r="O704" s="9">
        <v>-0.74162253929185795</v>
      </c>
      <c r="P704">
        <v>0</v>
      </c>
      <c r="Q704" s="9">
        <v>68.849991000000003</v>
      </c>
      <c r="R704" s="9">
        <v>-1.2349024208385599E-3</v>
      </c>
      <c r="S704" s="9">
        <v>0.74162253929185795</v>
      </c>
      <c r="T704" s="9">
        <v>0</v>
      </c>
      <c r="U704" s="9">
        <v>0.74162253929185795</v>
      </c>
      <c r="V704" s="9" t="s">
        <v>97</v>
      </c>
      <c r="W704" s="9">
        <v>0</v>
      </c>
      <c r="X704" s="9">
        <v>7.8384810999999992E-3</v>
      </c>
      <c r="AM704" s="9">
        <f>K704-'Processed Potentiostat'!$J$3</f>
        <v>-4.3067102000000004</v>
      </c>
    </row>
    <row r="705" spans="1:39" x14ac:dyDescent="0.35">
      <c r="A705">
        <v>2</v>
      </c>
      <c r="B705">
        <v>0</v>
      </c>
      <c r="C705">
        <v>0</v>
      </c>
      <c r="D705">
        <v>0</v>
      </c>
      <c r="E705">
        <v>0</v>
      </c>
      <c r="F705">
        <v>0</v>
      </c>
      <c r="G705">
        <v>0</v>
      </c>
      <c r="H705" s="9">
        <v>644.06198372962501</v>
      </c>
      <c r="I705" s="9">
        <v>-1.8201269</v>
      </c>
      <c r="J705" s="9">
        <v>-1.8202068</v>
      </c>
      <c r="K705" s="9">
        <v>-4.5334716000000004</v>
      </c>
      <c r="L705" s="9">
        <v>-0.74280662186639801</v>
      </c>
      <c r="M705" s="9">
        <v>-2.6741036999999999</v>
      </c>
      <c r="N705" s="9">
        <v>-2.6741036999999999</v>
      </c>
      <c r="O705" s="9">
        <v>-0.74280662186639801</v>
      </c>
      <c r="P705">
        <v>0</v>
      </c>
      <c r="Q705" s="9">
        <v>68.849991000000003</v>
      </c>
      <c r="R705" s="9">
        <v>-1.18408257453972E-3</v>
      </c>
      <c r="S705" s="9">
        <v>0.74280662186639801</v>
      </c>
      <c r="T705" s="9">
        <v>0</v>
      </c>
      <c r="U705" s="9">
        <v>0.74280662186639801</v>
      </c>
      <c r="V705" s="9" t="s">
        <v>97</v>
      </c>
      <c r="W705" s="9">
        <v>0</v>
      </c>
      <c r="X705" s="9">
        <v>8.2518560999999997E-3</v>
      </c>
      <c r="AM705" s="9">
        <f>K705-'Processed Potentiostat'!$J$3</f>
        <v>-4.5334716000000004</v>
      </c>
    </row>
    <row r="706" spans="1:39" x14ac:dyDescent="0.35">
      <c r="A706">
        <v>2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 s="9">
        <v>645.061983704363</v>
      </c>
      <c r="I706" s="9">
        <v>-1.8199893</v>
      </c>
      <c r="J706" s="9">
        <v>-1.8200356</v>
      </c>
      <c r="K706" s="9">
        <v>-4.2024932000000002</v>
      </c>
      <c r="L706" s="9">
        <v>-0.74402221539151603</v>
      </c>
      <c r="M706" s="9">
        <v>-2.6784799000000001</v>
      </c>
      <c r="N706" s="9">
        <v>-2.6784799000000001</v>
      </c>
      <c r="O706" s="9">
        <v>-0.74402221539151603</v>
      </c>
      <c r="P706">
        <v>0</v>
      </c>
      <c r="Q706" s="9">
        <v>68.849991000000003</v>
      </c>
      <c r="R706" s="9">
        <v>-1.2155935251183499E-3</v>
      </c>
      <c r="S706" s="9">
        <v>0.74402221539151603</v>
      </c>
      <c r="T706" s="9">
        <v>0</v>
      </c>
      <c r="U706" s="9">
        <v>0.74402221539151603</v>
      </c>
      <c r="V706" s="9" t="s">
        <v>97</v>
      </c>
      <c r="W706" s="9">
        <v>0</v>
      </c>
      <c r="X706" s="9">
        <v>7.6486873E-3</v>
      </c>
      <c r="AM706" s="9">
        <f>K706-'Processed Potentiostat'!$J$3</f>
        <v>-4.2024932000000002</v>
      </c>
    </row>
    <row r="707" spans="1:39" x14ac:dyDescent="0.35">
      <c r="A707">
        <v>2</v>
      </c>
      <c r="B707">
        <v>0</v>
      </c>
      <c r="C707">
        <v>0</v>
      </c>
      <c r="D707">
        <v>0</v>
      </c>
      <c r="E707">
        <v>0</v>
      </c>
      <c r="F707">
        <v>0</v>
      </c>
      <c r="G707">
        <v>0</v>
      </c>
      <c r="H707" s="9">
        <v>646.06198367910099</v>
      </c>
      <c r="I707" s="9">
        <v>-1.8200276</v>
      </c>
      <c r="J707" s="9">
        <v>-1.8199730000000001</v>
      </c>
      <c r="K707" s="9">
        <v>-4.3617334000000003</v>
      </c>
      <c r="L707" s="9">
        <v>-0.74523643565110298</v>
      </c>
      <c r="M707" s="9">
        <v>-2.6828511000000002</v>
      </c>
      <c r="N707" s="9">
        <v>-2.6828511000000002</v>
      </c>
      <c r="O707" s="9">
        <v>-0.74523643565110298</v>
      </c>
      <c r="P707">
        <v>0</v>
      </c>
      <c r="Q707" s="9">
        <v>68.849991000000003</v>
      </c>
      <c r="R707" s="9">
        <v>-1.21422025958695E-3</v>
      </c>
      <c r="S707" s="9">
        <v>0.74523643565110298</v>
      </c>
      <c r="T707" s="9">
        <v>0</v>
      </c>
      <c r="U707" s="9">
        <v>0.74523643565110298</v>
      </c>
      <c r="V707" s="9" t="s">
        <v>97</v>
      </c>
      <c r="W707" s="9">
        <v>0</v>
      </c>
      <c r="X707" s="9">
        <v>7.9382368999999994E-3</v>
      </c>
      <c r="AM707" s="9">
        <f>K707-'Processed Potentiostat'!$J$3</f>
        <v>-4.3617334000000003</v>
      </c>
    </row>
    <row r="708" spans="1:39" x14ac:dyDescent="0.35">
      <c r="A708">
        <v>2</v>
      </c>
      <c r="B708">
        <v>0</v>
      </c>
      <c r="C708">
        <v>0</v>
      </c>
      <c r="D708">
        <v>0</v>
      </c>
      <c r="E708">
        <v>0</v>
      </c>
      <c r="F708">
        <v>0</v>
      </c>
      <c r="G708">
        <v>0</v>
      </c>
      <c r="H708" s="9">
        <v>647.06198365383898</v>
      </c>
      <c r="I708" s="9">
        <v>-1.8199102</v>
      </c>
      <c r="J708" s="9">
        <v>-1.8200101</v>
      </c>
      <c r="K708" s="9">
        <v>-4.0833010999999999</v>
      </c>
      <c r="L708" s="9">
        <v>-0.74645211762448105</v>
      </c>
      <c r="M708" s="9">
        <v>-2.6872277000000002</v>
      </c>
      <c r="N708" s="9">
        <v>-2.6872277000000002</v>
      </c>
      <c r="O708" s="9">
        <v>-0.74645211762448105</v>
      </c>
      <c r="P708">
        <v>0</v>
      </c>
      <c r="Q708" s="9">
        <v>68.849991000000003</v>
      </c>
      <c r="R708" s="9">
        <v>-1.2156819733778401E-3</v>
      </c>
      <c r="S708" s="9">
        <v>0.74645211762448105</v>
      </c>
      <c r="T708" s="9">
        <v>0</v>
      </c>
      <c r="U708" s="9">
        <v>0.74645211762448105</v>
      </c>
      <c r="V708" s="9" t="s">
        <v>97</v>
      </c>
      <c r="W708" s="9">
        <v>0</v>
      </c>
      <c r="X708" s="9">
        <v>7.4316490999999998E-3</v>
      </c>
      <c r="AM708" s="9">
        <f>K708-'Processed Potentiostat'!$J$3</f>
        <v>-4.0833010999999999</v>
      </c>
    </row>
    <row r="709" spans="1:39" x14ac:dyDescent="0.35">
      <c r="A709">
        <v>2</v>
      </c>
      <c r="B709">
        <v>0</v>
      </c>
      <c r="C709">
        <v>0</v>
      </c>
      <c r="D709">
        <v>0</v>
      </c>
      <c r="E709">
        <v>0</v>
      </c>
      <c r="F709">
        <v>0</v>
      </c>
      <c r="G709">
        <v>0</v>
      </c>
      <c r="H709" s="9">
        <v>648.06198362857594</v>
      </c>
      <c r="I709" s="9">
        <v>-1.8198851</v>
      </c>
      <c r="J709" s="9">
        <v>-1.8200019999999999</v>
      </c>
      <c r="K709" s="9">
        <v>-4.3338407999999999</v>
      </c>
      <c r="L709" s="9">
        <v>-0.74759576853741505</v>
      </c>
      <c r="M709" s="9">
        <v>-2.6913447000000001</v>
      </c>
      <c r="N709" s="9">
        <v>-2.6913447000000001</v>
      </c>
      <c r="O709" s="9">
        <v>-0.74759576853741505</v>
      </c>
      <c r="P709">
        <v>0</v>
      </c>
      <c r="Q709" s="9">
        <v>68.849991000000003</v>
      </c>
      <c r="R709" s="9">
        <v>-1.1436509129338899E-3</v>
      </c>
      <c r="S709" s="9">
        <v>0.74759576853741505</v>
      </c>
      <c r="T709" s="9">
        <v>0</v>
      </c>
      <c r="U709" s="9">
        <v>0.74759576853741505</v>
      </c>
      <c r="V709" s="9" t="s">
        <v>97</v>
      </c>
      <c r="W709" s="9">
        <v>0</v>
      </c>
      <c r="X709" s="9">
        <v>7.8875990999999999E-3</v>
      </c>
      <c r="AM709" s="9">
        <f>K709-'Processed Potentiostat'!$J$3</f>
        <v>-4.3338407999999999</v>
      </c>
    </row>
    <row r="710" spans="1:39" x14ac:dyDescent="0.35">
      <c r="A710">
        <v>2</v>
      </c>
      <c r="B710">
        <v>0</v>
      </c>
      <c r="C710">
        <v>0</v>
      </c>
      <c r="D710">
        <v>0</v>
      </c>
      <c r="E710">
        <v>0</v>
      </c>
      <c r="F710">
        <v>0</v>
      </c>
      <c r="G710">
        <v>0</v>
      </c>
      <c r="H710" s="9">
        <v>649.06198360331405</v>
      </c>
      <c r="I710" s="9">
        <v>-1.8200320000000001</v>
      </c>
      <c r="J710" s="9">
        <v>-1.8201598000000001</v>
      </c>
      <c r="K710" s="9">
        <v>-4.0269064999999999</v>
      </c>
      <c r="L710" s="9">
        <v>-0.74874839403666305</v>
      </c>
      <c r="M710" s="9">
        <v>-2.6954942000000002</v>
      </c>
      <c r="N710" s="9">
        <v>-2.6954942000000002</v>
      </c>
      <c r="O710" s="9">
        <v>-0.74874839403666305</v>
      </c>
      <c r="P710">
        <v>0</v>
      </c>
      <c r="Q710" s="9">
        <v>68.849991000000003</v>
      </c>
      <c r="R710" s="9">
        <v>-1.1526254992485501E-3</v>
      </c>
      <c r="S710" s="9">
        <v>0.74874839403666305</v>
      </c>
      <c r="T710" s="9">
        <v>0</v>
      </c>
      <c r="U710" s="9">
        <v>0.74874839403666305</v>
      </c>
      <c r="V710" s="9" t="s">
        <v>97</v>
      </c>
      <c r="W710" s="9">
        <v>0</v>
      </c>
      <c r="X710" s="9">
        <v>7.3296133999999997E-3</v>
      </c>
      <c r="AM710" s="9">
        <f>K710-'Processed Potentiostat'!$J$3</f>
        <v>-4.0269064999999999</v>
      </c>
    </row>
    <row r="711" spans="1:39" x14ac:dyDescent="0.35">
      <c r="A711">
        <v>2</v>
      </c>
      <c r="B711">
        <v>0</v>
      </c>
      <c r="C711">
        <v>0</v>
      </c>
      <c r="D711">
        <v>0</v>
      </c>
      <c r="E711">
        <v>0</v>
      </c>
      <c r="F711">
        <v>0</v>
      </c>
      <c r="G711">
        <v>0</v>
      </c>
      <c r="H711" s="9">
        <v>650.06198357805204</v>
      </c>
      <c r="I711" s="9">
        <v>-1.8201501</v>
      </c>
      <c r="J711" s="9">
        <v>-1.8201708999999999</v>
      </c>
      <c r="K711" s="9">
        <v>-4.4177856000000002</v>
      </c>
      <c r="L711" s="9">
        <v>-0.74994546294976605</v>
      </c>
      <c r="M711" s="9">
        <v>-2.6998036000000001</v>
      </c>
      <c r="N711" s="9">
        <v>-2.6998036000000001</v>
      </c>
      <c r="O711" s="9">
        <v>-0.74994546294976605</v>
      </c>
      <c r="P711">
        <v>0</v>
      </c>
      <c r="Q711" s="9">
        <v>68.849991000000003</v>
      </c>
      <c r="R711" s="9">
        <v>-1.1970689131021099E-3</v>
      </c>
      <c r="S711" s="9">
        <v>0.74994546294976605</v>
      </c>
      <c r="T711" s="9">
        <v>0</v>
      </c>
      <c r="U711" s="9">
        <v>0.74994546294976605</v>
      </c>
      <c r="V711" s="9" t="s">
        <v>97</v>
      </c>
      <c r="W711" s="9">
        <v>0</v>
      </c>
      <c r="X711" s="9">
        <v>8.0411248000000005E-3</v>
      </c>
      <c r="AM711" s="9">
        <f>K711-'Processed Potentiostat'!$J$3</f>
        <v>-4.4177856000000002</v>
      </c>
    </row>
    <row r="712" spans="1:39" x14ac:dyDescent="0.35">
      <c r="A712">
        <v>2</v>
      </c>
      <c r="B712">
        <v>0</v>
      </c>
      <c r="C712">
        <v>0</v>
      </c>
      <c r="D712">
        <v>0</v>
      </c>
      <c r="E712">
        <v>0</v>
      </c>
      <c r="F712">
        <v>0</v>
      </c>
      <c r="G712">
        <v>0</v>
      </c>
      <c r="H712" s="9">
        <v>651.06198355279002</v>
      </c>
      <c r="I712" s="9">
        <v>-1.8199346000000001</v>
      </c>
      <c r="J712" s="9">
        <v>-1.8200335999999999</v>
      </c>
      <c r="K712" s="9">
        <v>-4.1099749000000001</v>
      </c>
      <c r="L712" s="9">
        <v>-0.75114866880916198</v>
      </c>
      <c r="M712" s="9">
        <v>-2.7041352000000001</v>
      </c>
      <c r="N712" s="9">
        <v>-2.7041352000000001</v>
      </c>
      <c r="O712" s="9">
        <v>-0.75114866880916198</v>
      </c>
      <c r="P712">
        <v>0</v>
      </c>
      <c r="Q712" s="9">
        <v>68.849991000000003</v>
      </c>
      <c r="R712" s="9">
        <v>-1.2032058593961501E-3</v>
      </c>
      <c r="S712" s="9">
        <v>0.75114866880916198</v>
      </c>
      <c r="T712" s="9">
        <v>0</v>
      </c>
      <c r="U712" s="9">
        <v>0.75114866880916198</v>
      </c>
      <c r="V712" s="9" t="s">
        <v>97</v>
      </c>
      <c r="W712" s="9">
        <v>0</v>
      </c>
      <c r="X712" s="9">
        <v>7.4802921E-3</v>
      </c>
      <c r="AM712" s="9">
        <f>K712-'Processed Potentiostat'!$J$3</f>
        <v>-4.1099749000000001</v>
      </c>
    </row>
    <row r="713" spans="1:39" x14ac:dyDescent="0.35">
      <c r="A713">
        <v>2</v>
      </c>
      <c r="B713">
        <v>0</v>
      </c>
      <c r="C713">
        <v>0</v>
      </c>
      <c r="D713">
        <v>0</v>
      </c>
      <c r="E713">
        <v>0</v>
      </c>
      <c r="F713">
        <v>0</v>
      </c>
      <c r="G713">
        <v>0</v>
      </c>
      <c r="H713" s="9">
        <v>652.06198352752801</v>
      </c>
      <c r="I713" s="9">
        <v>-1.8199780999999999</v>
      </c>
      <c r="J713" s="9">
        <v>-1.8200463</v>
      </c>
      <c r="K713" s="9">
        <v>-3.6696732000000001</v>
      </c>
      <c r="L713" s="9">
        <v>-0.75228450135807201</v>
      </c>
      <c r="M713" s="9">
        <v>-2.7082242999999999</v>
      </c>
      <c r="N713" s="9">
        <v>-2.7082242999999999</v>
      </c>
      <c r="O713" s="9">
        <v>-0.75228450135807201</v>
      </c>
      <c r="P713">
        <v>0</v>
      </c>
      <c r="Q713" s="9">
        <v>68.849991000000003</v>
      </c>
      <c r="R713" s="9">
        <v>-1.13583254890981E-3</v>
      </c>
      <c r="S713" s="9">
        <v>0.75228450135807201</v>
      </c>
      <c r="T713" s="9">
        <v>0</v>
      </c>
      <c r="U713" s="9">
        <v>0.75228450135807201</v>
      </c>
      <c r="V713" s="9" t="s">
        <v>97</v>
      </c>
      <c r="W713" s="9">
        <v>0</v>
      </c>
      <c r="X713" s="9">
        <v>6.6789752000000003E-3</v>
      </c>
      <c r="AM713" s="9">
        <f>K713-'Processed Potentiostat'!$J$3</f>
        <v>-3.6696732000000001</v>
      </c>
    </row>
    <row r="714" spans="1:39" x14ac:dyDescent="0.35">
      <c r="A714">
        <v>2</v>
      </c>
      <c r="B714">
        <v>0</v>
      </c>
      <c r="C714">
        <v>0</v>
      </c>
      <c r="D714">
        <v>0</v>
      </c>
      <c r="E714">
        <v>0</v>
      </c>
      <c r="F714">
        <v>0</v>
      </c>
      <c r="G714">
        <v>0</v>
      </c>
      <c r="H714" s="9">
        <v>653.061983502266</v>
      </c>
      <c r="I714" s="9">
        <v>-1.8199719000000001</v>
      </c>
      <c r="J714" s="9">
        <v>-1.8200704000000001</v>
      </c>
      <c r="K714" s="9">
        <v>-4.0368896000000003</v>
      </c>
      <c r="L714" s="9">
        <v>-0.75339061227581205</v>
      </c>
      <c r="M714" s="9">
        <v>-2.7122061</v>
      </c>
      <c r="N714" s="9">
        <v>-2.7122061</v>
      </c>
      <c r="O714" s="9">
        <v>-0.75339061227581205</v>
      </c>
      <c r="P714">
        <v>0</v>
      </c>
      <c r="Q714" s="9">
        <v>68.849991000000003</v>
      </c>
      <c r="R714" s="9">
        <v>-1.10611091774037E-3</v>
      </c>
      <c r="S714" s="9">
        <v>0.75339061227581205</v>
      </c>
      <c r="T714" s="9">
        <v>0</v>
      </c>
      <c r="U714" s="9">
        <v>0.75339061227581205</v>
      </c>
      <c r="V714" s="9" t="s">
        <v>97</v>
      </c>
      <c r="W714" s="9">
        <v>0</v>
      </c>
      <c r="X714" s="9">
        <v>7.3474231000000001E-3</v>
      </c>
      <c r="AM714" s="9">
        <f>K714-'Processed Potentiostat'!$J$3</f>
        <v>-4.0368896000000003</v>
      </c>
    </row>
    <row r="715" spans="1:39" x14ac:dyDescent="0.35">
      <c r="A715">
        <v>2</v>
      </c>
      <c r="B715">
        <v>0</v>
      </c>
      <c r="C715">
        <v>0</v>
      </c>
      <c r="D715">
        <v>0</v>
      </c>
      <c r="E715">
        <v>0</v>
      </c>
      <c r="F715">
        <v>0</v>
      </c>
      <c r="G715">
        <v>0</v>
      </c>
      <c r="H715" s="9">
        <v>654.06198347700399</v>
      </c>
      <c r="I715" s="9">
        <v>-1.8199430000000001</v>
      </c>
      <c r="J715" s="9">
        <v>-1.8201191000000001</v>
      </c>
      <c r="K715" s="9">
        <v>-4.0366229999999996</v>
      </c>
      <c r="L715" s="9">
        <v>-0.75448181487593302</v>
      </c>
      <c r="M715" s="9">
        <v>-2.7161344999999999</v>
      </c>
      <c r="N715" s="9">
        <v>-2.7161344999999999</v>
      </c>
      <c r="O715" s="9">
        <v>-0.75448181487593302</v>
      </c>
      <c r="P715">
        <v>0</v>
      </c>
      <c r="Q715" s="9">
        <v>68.849991000000003</v>
      </c>
      <c r="R715" s="9">
        <v>-1.0912026001215201E-3</v>
      </c>
      <c r="S715" s="9">
        <v>0.75448181487593302</v>
      </c>
      <c r="T715" s="9">
        <v>0</v>
      </c>
      <c r="U715" s="9">
        <v>0.75448181487593302</v>
      </c>
      <c r="V715" s="9" t="s">
        <v>97</v>
      </c>
      <c r="W715" s="9">
        <v>0</v>
      </c>
      <c r="X715" s="9">
        <v>7.3471348999999998E-3</v>
      </c>
      <c r="AM715" s="9">
        <f>K715-'Processed Potentiostat'!$J$3</f>
        <v>-4.0366229999999996</v>
      </c>
    </row>
    <row r="716" spans="1:39" x14ac:dyDescent="0.35">
      <c r="A716">
        <v>2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 s="9">
        <v>655.06198345174198</v>
      </c>
      <c r="I716" s="9">
        <v>-1.8201379</v>
      </c>
      <c r="J716" s="9">
        <v>-1.8201807999999999</v>
      </c>
      <c r="K716" s="9">
        <v>-4.0783858000000004</v>
      </c>
      <c r="L716" s="9">
        <v>-0.75560427873729297</v>
      </c>
      <c r="M716" s="9">
        <v>-2.7201754999999999</v>
      </c>
      <c r="N716" s="9">
        <v>-2.7201754999999999</v>
      </c>
      <c r="O716" s="9">
        <v>-0.75560427873729297</v>
      </c>
      <c r="P716">
        <v>0</v>
      </c>
      <c r="Q716" s="9">
        <v>68.849991000000003</v>
      </c>
      <c r="R716" s="9">
        <v>-1.12246386135939E-3</v>
      </c>
      <c r="S716" s="9">
        <v>0.75560427873729297</v>
      </c>
      <c r="T716" s="9">
        <v>0</v>
      </c>
      <c r="U716" s="9">
        <v>0.75560427873729297</v>
      </c>
      <c r="V716" s="9" t="s">
        <v>97</v>
      </c>
      <c r="W716" s="9">
        <v>0</v>
      </c>
      <c r="X716" s="9">
        <v>7.4233995000000004E-3</v>
      </c>
      <c r="AM716" s="9">
        <f>K716-'Processed Potentiostat'!$J$3</f>
        <v>-4.0783858000000004</v>
      </c>
    </row>
    <row r="717" spans="1:39" x14ac:dyDescent="0.35">
      <c r="A717">
        <v>2</v>
      </c>
      <c r="B717">
        <v>0</v>
      </c>
      <c r="C717">
        <v>0</v>
      </c>
      <c r="D717">
        <v>0</v>
      </c>
      <c r="E717">
        <v>0</v>
      </c>
      <c r="F717">
        <v>0</v>
      </c>
      <c r="G717">
        <v>0</v>
      </c>
      <c r="H717" s="9">
        <v>656.06198342647895</v>
      </c>
      <c r="I717" s="9">
        <v>-1.8199734999999999</v>
      </c>
      <c r="J717" s="9">
        <v>-1.8200232999999999</v>
      </c>
      <c r="K717" s="9">
        <v>-3.7966384999999998</v>
      </c>
      <c r="L717" s="9">
        <v>-0.75673350591793298</v>
      </c>
      <c r="M717" s="9">
        <v>-2.7242405000000001</v>
      </c>
      <c r="N717" s="9">
        <v>-2.7242405000000001</v>
      </c>
      <c r="O717" s="9">
        <v>-0.75673350591793298</v>
      </c>
      <c r="P717">
        <v>0</v>
      </c>
      <c r="Q717" s="9">
        <v>68.849991000000003</v>
      </c>
      <c r="R717" s="9">
        <v>-1.1292271806399E-3</v>
      </c>
      <c r="S717" s="9">
        <v>0.75673350591793298</v>
      </c>
      <c r="T717" s="9">
        <v>0</v>
      </c>
      <c r="U717" s="9">
        <v>0.75673350591793298</v>
      </c>
      <c r="V717" s="9" t="s">
        <v>97</v>
      </c>
      <c r="W717" s="9">
        <v>0</v>
      </c>
      <c r="X717" s="9">
        <v>6.9099707000000003E-3</v>
      </c>
      <c r="AM717" s="9">
        <f>K717-'Processed Potentiostat'!$J$3</f>
        <v>-3.7966384999999998</v>
      </c>
    </row>
    <row r="718" spans="1:39" x14ac:dyDescent="0.35">
      <c r="A718">
        <v>2</v>
      </c>
      <c r="B718">
        <v>0</v>
      </c>
      <c r="C718">
        <v>0</v>
      </c>
      <c r="D718">
        <v>0</v>
      </c>
      <c r="E718">
        <v>0</v>
      </c>
      <c r="F718">
        <v>0</v>
      </c>
      <c r="G718">
        <v>0</v>
      </c>
      <c r="H718" s="9">
        <v>657.06198340121705</v>
      </c>
      <c r="I718" s="9">
        <v>-1.81985</v>
      </c>
      <c r="J718" s="9">
        <v>-1.8199596</v>
      </c>
      <c r="K718" s="9">
        <v>-4.7747134999999998</v>
      </c>
      <c r="L718" s="9">
        <v>-0.757867711002151</v>
      </c>
      <c r="M718" s="9">
        <v>-2.7283236999999998</v>
      </c>
      <c r="N718" s="9">
        <v>-2.7283236999999998</v>
      </c>
      <c r="O718" s="9">
        <v>-0.757867711002151</v>
      </c>
      <c r="P718">
        <v>0</v>
      </c>
      <c r="Q718" s="9">
        <v>68.849991000000003</v>
      </c>
      <c r="R718" s="9">
        <v>-1.13420508421802E-3</v>
      </c>
      <c r="S718" s="9">
        <v>0.757867711002151</v>
      </c>
      <c r="T718" s="9">
        <v>0</v>
      </c>
      <c r="U718" s="9">
        <v>0.757867711002151</v>
      </c>
      <c r="V718" s="9" t="s">
        <v>97</v>
      </c>
      <c r="W718" s="9">
        <v>0</v>
      </c>
      <c r="X718" s="9">
        <v>8.6897863000000002E-3</v>
      </c>
      <c r="AM718" s="9">
        <f>K718-'Processed Potentiostat'!$J$3</f>
        <v>-4.7747134999999998</v>
      </c>
    </row>
    <row r="719" spans="1:39" x14ac:dyDescent="0.35">
      <c r="A719">
        <v>2</v>
      </c>
      <c r="B719">
        <v>0</v>
      </c>
      <c r="C719">
        <v>0</v>
      </c>
      <c r="D719">
        <v>0</v>
      </c>
      <c r="E719">
        <v>0</v>
      </c>
      <c r="F719">
        <v>0</v>
      </c>
      <c r="G719">
        <v>0</v>
      </c>
      <c r="H719" s="9">
        <v>658.06198337595504</v>
      </c>
      <c r="I719" s="9">
        <v>-1.8201631</v>
      </c>
      <c r="J719" s="9">
        <v>-1.8202746999999999</v>
      </c>
      <c r="K719" s="9">
        <v>-4.5064172999999998</v>
      </c>
      <c r="L719" s="9">
        <v>-0.75917970165942705</v>
      </c>
      <c r="M719" s="9">
        <v>-2.733047</v>
      </c>
      <c r="N719" s="9">
        <v>-2.733047</v>
      </c>
      <c r="O719" s="9">
        <v>-0.75917970165942705</v>
      </c>
      <c r="P719">
        <v>0</v>
      </c>
      <c r="Q719" s="9">
        <v>68.849991000000003</v>
      </c>
      <c r="R719" s="9">
        <v>-1.31199065727649E-3</v>
      </c>
      <c r="S719" s="9">
        <v>0.75917970165942705</v>
      </c>
      <c r="T719" s="9">
        <v>0</v>
      </c>
      <c r="U719" s="9">
        <v>0.75917970165942705</v>
      </c>
      <c r="V719" s="9" t="s">
        <v>97</v>
      </c>
      <c r="W719" s="9">
        <v>0</v>
      </c>
      <c r="X719" s="9">
        <v>8.2029168999999992E-3</v>
      </c>
      <c r="AM719" s="9">
        <f>K719-'Processed Potentiostat'!$J$3</f>
        <v>-4.5064172999999998</v>
      </c>
    </row>
    <row r="720" spans="1:39" x14ac:dyDescent="0.35">
      <c r="A720">
        <v>2</v>
      </c>
      <c r="B720">
        <v>0</v>
      </c>
      <c r="C720">
        <v>0</v>
      </c>
      <c r="D720">
        <v>0</v>
      </c>
      <c r="E720">
        <v>0</v>
      </c>
      <c r="F720">
        <v>0</v>
      </c>
      <c r="G720">
        <v>0</v>
      </c>
      <c r="H720" s="9">
        <v>659.06198335069303</v>
      </c>
      <c r="I720" s="9">
        <v>-1.8198974000000001</v>
      </c>
      <c r="J720" s="9">
        <v>-1.8200114000000001</v>
      </c>
      <c r="K720" s="9">
        <v>-4.6720971999999996</v>
      </c>
      <c r="L720" s="9">
        <v>-0.76039037699255596</v>
      </c>
      <c r="M720" s="9">
        <v>-2.7374052999999998</v>
      </c>
      <c r="N720" s="9">
        <v>-2.7374052999999998</v>
      </c>
      <c r="O720" s="9">
        <v>-0.76039037699255596</v>
      </c>
      <c r="P720">
        <v>0</v>
      </c>
      <c r="Q720" s="9">
        <v>68.849991000000003</v>
      </c>
      <c r="R720" s="9">
        <v>-1.2106753331290101E-3</v>
      </c>
      <c r="S720" s="9">
        <v>0.76039037699255596</v>
      </c>
      <c r="T720" s="9">
        <v>0</v>
      </c>
      <c r="U720" s="9">
        <v>0.76039037699255596</v>
      </c>
      <c r="V720" s="9" t="s">
        <v>97</v>
      </c>
      <c r="W720" s="9">
        <v>0</v>
      </c>
      <c r="X720" s="9">
        <v>8.5032703000000008E-3</v>
      </c>
      <c r="AM720" s="9">
        <f>K720-'Processed Potentiostat'!$J$3</f>
        <v>-4.6720971999999996</v>
      </c>
    </row>
    <row r="721" spans="1:39" x14ac:dyDescent="0.35">
      <c r="A721">
        <v>2</v>
      </c>
      <c r="B721">
        <v>0</v>
      </c>
      <c r="C721">
        <v>0</v>
      </c>
      <c r="D721">
        <v>0</v>
      </c>
      <c r="E721">
        <v>0</v>
      </c>
      <c r="F721">
        <v>0</v>
      </c>
      <c r="G721">
        <v>0</v>
      </c>
      <c r="H721" s="9">
        <v>660.06198332543102</v>
      </c>
      <c r="I721" s="9">
        <v>-1.8198638</v>
      </c>
      <c r="J721" s="9">
        <v>-1.8199348</v>
      </c>
      <c r="K721" s="9">
        <v>-4.3346023999999996</v>
      </c>
      <c r="L721" s="9">
        <v>-0.76157413482632896</v>
      </c>
      <c r="M721" s="9">
        <v>-2.7416668</v>
      </c>
      <c r="N721" s="9">
        <v>-2.7416668</v>
      </c>
      <c r="O721" s="9">
        <v>-0.76157413482632896</v>
      </c>
      <c r="P721">
        <v>0</v>
      </c>
      <c r="Q721" s="9">
        <v>68.849991000000003</v>
      </c>
      <c r="R721" s="9">
        <v>-1.1837578337723299E-3</v>
      </c>
      <c r="S721" s="9">
        <v>0.76157413482632896</v>
      </c>
      <c r="T721" s="9">
        <v>0</v>
      </c>
      <c r="U721" s="9">
        <v>0.76157413482632896</v>
      </c>
      <c r="V721" s="9" t="s">
        <v>97</v>
      </c>
      <c r="W721" s="9">
        <v>0</v>
      </c>
      <c r="X721" s="9">
        <v>7.8886943000000005E-3</v>
      </c>
      <c r="AM721" s="9">
        <f>K721-'Processed Potentiostat'!$J$3</f>
        <v>-4.3346023999999996</v>
      </c>
    </row>
    <row r="722" spans="1:39" x14ac:dyDescent="0.35">
      <c r="A722">
        <v>2</v>
      </c>
      <c r="B722">
        <v>0</v>
      </c>
      <c r="C722">
        <v>0</v>
      </c>
      <c r="D722">
        <v>0</v>
      </c>
      <c r="E722">
        <v>0</v>
      </c>
      <c r="F722">
        <v>0</v>
      </c>
      <c r="G722">
        <v>0</v>
      </c>
      <c r="H722" s="9">
        <v>661.061983300169</v>
      </c>
      <c r="I722" s="9">
        <v>-1.8198825000000001</v>
      </c>
      <c r="J722" s="9">
        <v>-1.8199631000000001</v>
      </c>
      <c r="K722" s="9">
        <v>-4.6170353999999998</v>
      </c>
      <c r="L722" s="9">
        <v>-0.76284089904916197</v>
      </c>
      <c r="M722" s="9">
        <v>-2.7462273000000001</v>
      </c>
      <c r="N722" s="9">
        <v>-2.7462273000000001</v>
      </c>
      <c r="O722" s="9">
        <v>-0.76284089904916197</v>
      </c>
      <c r="P722">
        <v>0</v>
      </c>
      <c r="Q722" s="9">
        <v>68.849991000000003</v>
      </c>
      <c r="R722" s="9">
        <v>-1.2667642228337799E-3</v>
      </c>
      <c r="S722" s="9">
        <v>0.76284089904916197</v>
      </c>
      <c r="T722" s="9">
        <v>0</v>
      </c>
      <c r="U722" s="9">
        <v>0.76284089904916197</v>
      </c>
      <c r="V722" s="9" t="s">
        <v>97</v>
      </c>
      <c r="W722" s="9">
        <v>0</v>
      </c>
      <c r="X722" s="9">
        <v>8.4028337000000008E-3</v>
      </c>
      <c r="AM722" s="9">
        <f>K722-'Processed Potentiostat'!$J$3</f>
        <v>-4.6170353999999998</v>
      </c>
    </row>
    <row r="723" spans="1:39" x14ac:dyDescent="0.35">
      <c r="A723">
        <v>2</v>
      </c>
      <c r="B723">
        <v>0</v>
      </c>
      <c r="C723">
        <v>0</v>
      </c>
      <c r="D723">
        <v>0</v>
      </c>
      <c r="E723">
        <v>0</v>
      </c>
      <c r="F723">
        <v>0</v>
      </c>
      <c r="G723">
        <v>0</v>
      </c>
      <c r="H723" s="9">
        <v>662.06198327490699</v>
      </c>
      <c r="I723" s="9">
        <v>-1.8199934</v>
      </c>
      <c r="J723" s="9">
        <v>-1.8200913999999999</v>
      </c>
      <c r="K723" s="9">
        <v>-3.9527922000000002</v>
      </c>
      <c r="L723" s="9">
        <v>-0.76407960540643005</v>
      </c>
      <c r="M723" s="9">
        <v>-2.7506865999999999</v>
      </c>
      <c r="N723" s="9">
        <v>-2.7506865999999999</v>
      </c>
      <c r="O723" s="9">
        <v>-0.76407960540643005</v>
      </c>
      <c r="P723">
        <v>0</v>
      </c>
      <c r="Q723" s="9">
        <v>68.849991000000003</v>
      </c>
      <c r="R723" s="9">
        <v>-1.23870635726719E-3</v>
      </c>
      <c r="S723" s="9">
        <v>0.76407960540643005</v>
      </c>
      <c r="T723" s="9">
        <v>0</v>
      </c>
      <c r="U723" s="9">
        <v>0.76407960540643005</v>
      </c>
      <c r="V723" s="9" t="s">
        <v>97</v>
      </c>
      <c r="W723" s="9">
        <v>0</v>
      </c>
      <c r="X723" s="9">
        <v>7.1944427000000003E-3</v>
      </c>
      <c r="AM723" s="9">
        <f>K723-'Processed Potentiostat'!$J$3</f>
        <v>-3.9527922000000002</v>
      </c>
    </row>
    <row r="724" spans="1:39" x14ac:dyDescent="0.35">
      <c r="A724">
        <v>2</v>
      </c>
      <c r="B724">
        <v>0</v>
      </c>
      <c r="C724">
        <v>0</v>
      </c>
      <c r="D724">
        <v>0</v>
      </c>
      <c r="E724">
        <v>0</v>
      </c>
      <c r="F724">
        <v>0</v>
      </c>
      <c r="G724">
        <v>0</v>
      </c>
      <c r="H724" s="9">
        <v>663.06198324964498</v>
      </c>
      <c r="I724" s="9">
        <v>-1.8200129</v>
      </c>
      <c r="J724" s="9">
        <v>-1.8200094</v>
      </c>
      <c r="K724" s="9">
        <v>-4.5975260999999996</v>
      </c>
      <c r="L724" s="9">
        <v>-0.76526589228565101</v>
      </c>
      <c r="M724" s="9">
        <v>-2.7549572000000002</v>
      </c>
      <c r="N724" s="9">
        <v>-2.7549572000000002</v>
      </c>
      <c r="O724" s="9">
        <v>-0.76526589228565101</v>
      </c>
      <c r="P724">
        <v>0</v>
      </c>
      <c r="Q724" s="9">
        <v>68.849991000000003</v>
      </c>
      <c r="R724" s="9">
        <v>-1.1862868792216199E-3</v>
      </c>
      <c r="S724" s="9">
        <v>0.76526589228565101</v>
      </c>
      <c r="T724" s="9">
        <v>0</v>
      </c>
      <c r="U724" s="9">
        <v>0.76526589228565101</v>
      </c>
      <c r="V724" s="9" t="s">
        <v>97</v>
      </c>
      <c r="W724" s="9">
        <v>0</v>
      </c>
      <c r="X724" s="9">
        <v>8.3675403000000002E-3</v>
      </c>
      <c r="AM724" s="9">
        <f>K724-'Processed Potentiostat'!$J$3</f>
        <v>-4.5975260999999996</v>
      </c>
    </row>
    <row r="725" spans="1:39" x14ac:dyDescent="0.35">
      <c r="A725">
        <v>2</v>
      </c>
      <c r="B725">
        <v>0</v>
      </c>
      <c r="C725">
        <v>0</v>
      </c>
      <c r="D725">
        <v>0</v>
      </c>
      <c r="E725">
        <v>0</v>
      </c>
      <c r="F725">
        <v>0</v>
      </c>
      <c r="G725">
        <v>0</v>
      </c>
      <c r="H725" s="9">
        <v>664.06198322438195</v>
      </c>
      <c r="I725" s="9">
        <v>-1.819939</v>
      </c>
      <c r="J725" s="9">
        <v>-1.8200656</v>
      </c>
      <c r="K725" s="9">
        <v>-4.0911888999999997</v>
      </c>
      <c r="L725" s="9">
        <v>-0.76648944967924204</v>
      </c>
      <c r="M725" s="9">
        <v>-2.7593619999999999</v>
      </c>
      <c r="N725" s="9">
        <v>-2.7593619999999999</v>
      </c>
      <c r="O725" s="9">
        <v>-0.76648944967924204</v>
      </c>
      <c r="P725">
        <v>0</v>
      </c>
      <c r="Q725" s="9">
        <v>68.849991000000003</v>
      </c>
      <c r="R725" s="9">
        <v>-1.2235573935905899E-3</v>
      </c>
      <c r="S725" s="9">
        <v>0.76648944967924204</v>
      </c>
      <c r="T725" s="9">
        <v>0</v>
      </c>
      <c r="U725" s="9">
        <v>0.76648944967924204</v>
      </c>
      <c r="V725" s="9" t="s">
        <v>97</v>
      </c>
      <c r="W725" s="9">
        <v>0</v>
      </c>
      <c r="X725" s="9">
        <v>7.4462323000000002E-3</v>
      </c>
      <c r="AM725" s="9">
        <f>K725-'Processed Potentiostat'!$J$3</f>
        <v>-4.0911888999999997</v>
      </c>
    </row>
    <row r="726" spans="1:39" x14ac:dyDescent="0.35">
      <c r="A726">
        <v>2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 s="9">
        <v>665.06198319912005</v>
      </c>
      <c r="I726" s="9">
        <v>-1.8198748</v>
      </c>
      <c r="J726" s="9">
        <v>-1.8199495999999999</v>
      </c>
      <c r="K726" s="9">
        <v>-4.1346669</v>
      </c>
      <c r="L726" s="9">
        <v>-0.76763670609341705</v>
      </c>
      <c r="M726" s="9">
        <v>-2.7634921000000001</v>
      </c>
      <c r="N726" s="9">
        <v>-2.7634921000000001</v>
      </c>
      <c r="O726" s="9">
        <v>-0.76763670609341705</v>
      </c>
      <c r="P726">
        <v>0</v>
      </c>
      <c r="Q726" s="9">
        <v>68.849991000000003</v>
      </c>
      <c r="R726" s="9">
        <v>-1.14725641417501E-3</v>
      </c>
      <c r="S726" s="9">
        <v>0.76763670609341705</v>
      </c>
      <c r="T726" s="9">
        <v>0</v>
      </c>
      <c r="U726" s="9">
        <v>0.76763670609341705</v>
      </c>
      <c r="V726" s="9" t="s">
        <v>97</v>
      </c>
      <c r="W726" s="9">
        <v>0</v>
      </c>
      <c r="X726" s="9">
        <v>7.5248857000000001E-3</v>
      </c>
      <c r="AM726" s="9">
        <f>K726-'Processed Potentiostat'!$J$3</f>
        <v>-4.1346669</v>
      </c>
    </row>
    <row r="727" spans="1:39" x14ac:dyDescent="0.35">
      <c r="A727">
        <v>2</v>
      </c>
      <c r="B727">
        <v>0</v>
      </c>
      <c r="C727">
        <v>0</v>
      </c>
      <c r="D727">
        <v>0</v>
      </c>
      <c r="E727">
        <v>0</v>
      </c>
      <c r="F727">
        <v>0</v>
      </c>
      <c r="G727">
        <v>0</v>
      </c>
      <c r="H727" s="9">
        <v>666.06198317385804</v>
      </c>
      <c r="I727" s="9">
        <v>-1.8200943000000001</v>
      </c>
      <c r="J727" s="9">
        <v>-1.8201129</v>
      </c>
      <c r="K727" s="9">
        <v>-4.1015153</v>
      </c>
      <c r="L727" s="9">
        <v>-0.76879827876349205</v>
      </c>
      <c r="M727" s="9">
        <v>-2.7676737</v>
      </c>
      <c r="N727" s="9">
        <v>-2.7676737</v>
      </c>
      <c r="O727" s="9">
        <v>-0.76879827876349205</v>
      </c>
      <c r="P727">
        <v>0</v>
      </c>
      <c r="Q727" s="9">
        <v>68.849991000000003</v>
      </c>
      <c r="R727" s="9">
        <v>-1.1615726700756599E-3</v>
      </c>
      <c r="S727" s="9">
        <v>0.76879827876349205</v>
      </c>
      <c r="T727" s="9">
        <v>0</v>
      </c>
      <c r="U727" s="9">
        <v>0.76879827876349205</v>
      </c>
      <c r="V727" s="9" t="s">
        <v>97</v>
      </c>
      <c r="W727" s="9">
        <v>0</v>
      </c>
      <c r="X727" s="9">
        <v>7.4652210000000002E-3</v>
      </c>
      <c r="AM727" s="9">
        <f>K727-'Processed Potentiostat'!$J$3</f>
        <v>-4.1015153</v>
      </c>
    </row>
    <row r="728" spans="1:39" x14ac:dyDescent="0.35">
      <c r="A728">
        <v>2</v>
      </c>
      <c r="B728">
        <v>0</v>
      </c>
      <c r="C728">
        <v>0</v>
      </c>
      <c r="D728">
        <v>0</v>
      </c>
      <c r="E728">
        <v>0</v>
      </c>
      <c r="F728">
        <v>0</v>
      </c>
      <c r="G728">
        <v>0</v>
      </c>
      <c r="H728" s="9">
        <v>667.06198314859603</v>
      </c>
      <c r="I728" s="9">
        <v>-1.8198706</v>
      </c>
      <c r="J728" s="9">
        <v>-1.8199628999999999</v>
      </c>
      <c r="K728" s="9">
        <v>-4.4721231000000001</v>
      </c>
      <c r="L728" s="9">
        <v>-0.76996245164945298</v>
      </c>
      <c r="M728" s="9">
        <v>-2.7718649000000002</v>
      </c>
      <c r="N728" s="9">
        <v>-2.7718649000000002</v>
      </c>
      <c r="O728" s="9">
        <v>-0.76996245164945298</v>
      </c>
      <c r="P728">
        <v>0</v>
      </c>
      <c r="Q728" s="9">
        <v>68.849991000000003</v>
      </c>
      <c r="R728" s="9">
        <v>-1.16417288596093E-3</v>
      </c>
      <c r="S728" s="9">
        <v>0.76996245164945298</v>
      </c>
      <c r="T728" s="9">
        <v>0</v>
      </c>
      <c r="U728" s="9">
        <v>0.76996245164945298</v>
      </c>
      <c r="V728" s="9" t="s">
        <v>97</v>
      </c>
      <c r="W728" s="9">
        <v>0</v>
      </c>
      <c r="X728" s="9">
        <v>8.1390981000000005E-3</v>
      </c>
      <c r="AM728" s="9">
        <f>K728-'Processed Potentiostat'!$J$3</f>
        <v>-4.4721231000000001</v>
      </c>
    </row>
    <row r="729" spans="1:39" x14ac:dyDescent="0.35">
      <c r="A729">
        <v>2</v>
      </c>
      <c r="B729">
        <v>0</v>
      </c>
      <c r="C729">
        <v>0</v>
      </c>
      <c r="D729">
        <v>0</v>
      </c>
      <c r="E729">
        <v>0</v>
      </c>
      <c r="F729">
        <v>0</v>
      </c>
      <c r="G729">
        <v>0</v>
      </c>
      <c r="H729" s="9">
        <v>668.06198312333402</v>
      </c>
      <c r="I729" s="9">
        <v>-1.8198821999999999</v>
      </c>
      <c r="J729" s="9">
        <v>-1.8199502999999999</v>
      </c>
      <c r="K729" s="9">
        <v>-4.5022259</v>
      </c>
      <c r="L729" s="9">
        <v>-0.77114687734311105</v>
      </c>
      <c r="M729" s="9">
        <v>-2.7761288</v>
      </c>
      <c r="N729" s="9">
        <v>-2.7761288</v>
      </c>
      <c r="O729" s="9">
        <v>-0.77114687734311105</v>
      </c>
      <c r="P729">
        <v>0</v>
      </c>
      <c r="Q729" s="9">
        <v>68.849991000000003</v>
      </c>
      <c r="R729" s="9">
        <v>-1.18442569365773E-3</v>
      </c>
      <c r="S729" s="9">
        <v>0.77114687734311105</v>
      </c>
      <c r="T729" s="9">
        <v>0</v>
      </c>
      <c r="U729" s="9">
        <v>0.77114687734311105</v>
      </c>
      <c r="V729" s="9" t="s">
        <v>97</v>
      </c>
      <c r="W729" s="9">
        <v>0</v>
      </c>
      <c r="X729" s="9">
        <v>8.1938271999999999E-3</v>
      </c>
      <c r="AM729" s="9">
        <f>K729-'Processed Potentiostat'!$J$3</f>
        <v>-4.5022259</v>
      </c>
    </row>
    <row r="730" spans="1:39" x14ac:dyDescent="0.35">
      <c r="A730">
        <v>2</v>
      </c>
      <c r="B730">
        <v>0</v>
      </c>
      <c r="C730">
        <v>0</v>
      </c>
      <c r="D730">
        <v>0</v>
      </c>
      <c r="E730">
        <v>0</v>
      </c>
      <c r="F730">
        <v>0</v>
      </c>
      <c r="G730">
        <v>0</v>
      </c>
      <c r="H730" s="9">
        <v>669.06198309807201</v>
      </c>
      <c r="I730" s="9">
        <v>-1.8200175000000001</v>
      </c>
      <c r="J730" s="9">
        <v>-1.8201147</v>
      </c>
      <c r="K730" s="9">
        <v>-4.4620632999999996</v>
      </c>
      <c r="L730" s="9">
        <v>-0.77243781874525497</v>
      </c>
      <c r="M730" s="9">
        <v>-2.7807762999999999</v>
      </c>
      <c r="N730" s="9">
        <v>-2.7807762999999999</v>
      </c>
      <c r="O730" s="9">
        <v>-0.77243781874525497</v>
      </c>
      <c r="P730">
        <v>0</v>
      </c>
      <c r="Q730" s="9">
        <v>68.849991000000003</v>
      </c>
      <c r="R730" s="9">
        <v>-1.2909414021439101E-3</v>
      </c>
      <c r="S730" s="9">
        <v>0.77243781874525497</v>
      </c>
      <c r="T730" s="9">
        <v>0</v>
      </c>
      <c r="U730" s="9">
        <v>0.77243781874525497</v>
      </c>
      <c r="V730" s="9" t="s">
        <v>97</v>
      </c>
      <c r="W730" s="9">
        <v>0</v>
      </c>
      <c r="X730" s="9">
        <v>8.1214671999999995E-3</v>
      </c>
      <c r="AM730" s="9">
        <f>K730-'Processed Potentiostat'!$J$3</f>
        <v>-4.4620632999999996</v>
      </c>
    </row>
    <row r="731" spans="1:39" x14ac:dyDescent="0.35">
      <c r="A731">
        <v>2</v>
      </c>
      <c r="B731">
        <v>0</v>
      </c>
      <c r="C731">
        <v>0</v>
      </c>
      <c r="D731">
        <v>0</v>
      </c>
      <c r="E731">
        <v>0</v>
      </c>
      <c r="F731">
        <v>0</v>
      </c>
      <c r="G731">
        <v>0</v>
      </c>
      <c r="H731" s="9">
        <v>670.06198307280999</v>
      </c>
      <c r="I731" s="9">
        <v>-1.8199619</v>
      </c>
      <c r="J731" s="9">
        <v>-1.8200286999999999</v>
      </c>
      <c r="K731" s="9">
        <v>-4.4332943</v>
      </c>
      <c r="L731" s="9">
        <v>-0.77363113943160899</v>
      </c>
      <c r="M731" s="9">
        <v>-2.7850720999999998</v>
      </c>
      <c r="N731" s="9">
        <v>-2.7850720999999998</v>
      </c>
      <c r="O731" s="9">
        <v>-0.77363113943160899</v>
      </c>
      <c r="P731">
        <v>0</v>
      </c>
      <c r="Q731" s="9">
        <v>68.849991000000003</v>
      </c>
      <c r="R731" s="9">
        <v>-1.19332068635347E-3</v>
      </c>
      <c r="S731" s="9">
        <v>0.77363113943160899</v>
      </c>
      <c r="T731" s="9">
        <v>0</v>
      </c>
      <c r="U731" s="9">
        <v>0.77363113943160899</v>
      </c>
      <c r="V731" s="9" t="s">
        <v>97</v>
      </c>
      <c r="W731" s="9">
        <v>0</v>
      </c>
      <c r="X731" s="9">
        <v>8.0687226999999993E-3</v>
      </c>
      <c r="AM731" s="9">
        <f>K731-'Processed Potentiostat'!$J$3</f>
        <v>-4.4332943</v>
      </c>
    </row>
    <row r="732" spans="1:39" x14ac:dyDescent="0.35">
      <c r="A732">
        <v>2</v>
      </c>
      <c r="B732">
        <v>0</v>
      </c>
      <c r="C732">
        <v>0</v>
      </c>
      <c r="D732">
        <v>0</v>
      </c>
      <c r="E732">
        <v>0</v>
      </c>
      <c r="F732">
        <v>0</v>
      </c>
      <c r="G732">
        <v>0</v>
      </c>
      <c r="H732" s="9">
        <v>671.06198304754798</v>
      </c>
      <c r="I732" s="9">
        <v>-1.8201442999999999</v>
      </c>
      <c r="J732" s="9">
        <v>-1.8202541999999999</v>
      </c>
      <c r="K732" s="9">
        <v>-4.2146486999999997</v>
      </c>
      <c r="L732" s="9">
        <v>-0.77487793272614403</v>
      </c>
      <c r="M732" s="9">
        <v>-2.7895606000000002</v>
      </c>
      <c r="N732" s="9">
        <v>-2.7895606000000002</v>
      </c>
      <c r="O732" s="9">
        <v>-0.77487793272614403</v>
      </c>
      <c r="P732">
        <v>0</v>
      </c>
      <c r="Q732" s="9">
        <v>68.849991000000003</v>
      </c>
      <c r="R732" s="9">
        <v>-1.2467932945358E-3</v>
      </c>
      <c r="S732" s="9">
        <v>0.77487793272614403</v>
      </c>
      <c r="T732" s="9">
        <v>0</v>
      </c>
      <c r="U732" s="9">
        <v>0.77487793272614403</v>
      </c>
      <c r="V732" s="9" t="s">
        <v>97</v>
      </c>
      <c r="W732" s="9">
        <v>0</v>
      </c>
      <c r="X732" s="9">
        <v>7.6717319999999997E-3</v>
      </c>
      <c r="AM732" s="9">
        <f>K732-'Processed Potentiostat'!$J$3</f>
        <v>-4.2146486999999997</v>
      </c>
    </row>
    <row r="733" spans="1:39" x14ac:dyDescent="0.35">
      <c r="A733">
        <v>2</v>
      </c>
      <c r="B733">
        <v>0</v>
      </c>
      <c r="C733">
        <v>0</v>
      </c>
      <c r="D733">
        <v>0</v>
      </c>
      <c r="E733">
        <v>0</v>
      </c>
      <c r="F733">
        <v>0</v>
      </c>
      <c r="G733">
        <v>0</v>
      </c>
      <c r="H733" s="9">
        <v>672.06198302228495</v>
      </c>
      <c r="I733" s="9">
        <v>-1.8200084999999999</v>
      </c>
      <c r="J733" s="9">
        <v>-1.8200970000000001</v>
      </c>
      <c r="K733" s="9">
        <v>-4.0443201000000002</v>
      </c>
      <c r="L733" s="9">
        <v>-0.77613869459338902</v>
      </c>
      <c r="M733" s="9">
        <v>-2.7940993000000001</v>
      </c>
      <c r="N733" s="9">
        <v>-2.7940993000000001</v>
      </c>
      <c r="O733" s="9">
        <v>-0.77613869459338902</v>
      </c>
      <c r="P733">
        <v>0</v>
      </c>
      <c r="Q733" s="9">
        <v>68.849991000000003</v>
      </c>
      <c r="R733" s="9">
        <v>-1.26076186724499E-3</v>
      </c>
      <c r="S733" s="9">
        <v>0.77613869459338902</v>
      </c>
      <c r="T733" s="9">
        <v>0</v>
      </c>
      <c r="U733" s="9">
        <v>0.77613869459338902</v>
      </c>
      <c r="V733" s="9" t="s">
        <v>97</v>
      </c>
      <c r="W733" s="9">
        <v>0</v>
      </c>
      <c r="X733" s="9">
        <v>7.3610549000000004E-3</v>
      </c>
      <c r="AM733" s="9">
        <f>K733-'Processed Potentiostat'!$J$3</f>
        <v>-4.0443201000000002</v>
      </c>
    </row>
    <row r="734" spans="1:39" x14ac:dyDescent="0.35">
      <c r="A734">
        <v>2</v>
      </c>
      <c r="B734">
        <v>0</v>
      </c>
      <c r="C734">
        <v>0</v>
      </c>
      <c r="D734">
        <v>0</v>
      </c>
      <c r="E734">
        <v>0</v>
      </c>
      <c r="F734">
        <v>0</v>
      </c>
      <c r="G734">
        <v>0</v>
      </c>
      <c r="H734" s="9">
        <v>673.06198299702305</v>
      </c>
      <c r="I734" s="9">
        <v>-1.8199703</v>
      </c>
      <c r="J734" s="9">
        <v>-1.8201121</v>
      </c>
      <c r="K734" s="9">
        <v>-4.4719709999999999</v>
      </c>
      <c r="L734" s="9">
        <v>-0.77733443356345699</v>
      </c>
      <c r="M734" s="9">
        <v>-2.7984040000000001</v>
      </c>
      <c r="N734" s="9">
        <v>-2.7984040000000001</v>
      </c>
      <c r="O734" s="9">
        <v>-0.77733443356345699</v>
      </c>
      <c r="P734">
        <v>0</v>
      </c>
      <c r="Q734" s="9">
        <v>68.849991000000003</v>
      </c>
      <c r="R734" s="9">
        <v>-1.1957389700677501E-3</v>
      </c>
      <c r="S734" s="9">
        <v>0.77733443356345699</v>
      </c>
      <c r="T734" s="9">
        <v>0</v>
      </c>
      <c r="U734" s="9">
        <v>0.77733443356345699</v>
      </c>
      <c r="V734" s="9" t="s">
        <v>97</v>
      </c>
      <c r="W734" s="9">
        <v>0</v>
      </c>
      <c r="X734" s="9">
        <v>8.1394883000000008E-3</v>
      </c>
      <c r="AM734" s="9">
        <f>K734-'Processed Potentiostat'!$J$3</f>
        <v>-4.4719709999999999</v>
      </c>
    </row>
    <row r="735" spans="1:39" x14ac:dyDescent="0.35">
      <c r="A735">
        <v>2</v>
      </c>
      <c r="B735">
        <v>0</v>
      </c>
      <c r="C735">
        <v>0</v>
      </c>
      <c r="D735">
        <v>0</v>
      </c>
      <c r="E735">
        <v>0</v>
      </c>
      <c r="F735">
        <v>0</v>
      </c>
      <c r="G735">
        <v>0</v>
      </c>
      <c r="H735" s="9">
        <v>674.06198297176104</v>
      </c>
      <c r="I735" s="9">
        <v>-1.8200506999999999</v>
      </c>
      <c r="J735" s="9">
        <v>-1.8201020000000001</v>
      </c>
      <c r="K735" s="9">
        <v>-4.4369521000000001</v>
      </c>
      <c r="L735" s="9">
        <v>-0.77852780716052306</v>
      </c>
      <c r="M735" s="9">
        <v>-2.8027000000000002</v>
      </c>
      <c r="N735" s="9">
        <v>-2.8027000000000002</v>
      </c>
      <c r="O735" s="9">
        <v>-0.77852780716052306</v>
      </c>
      <c r="P735">
        <v>0</v>
      </c>
      <c r="Q735" s="9">
        <v>68.849991000000003</v>
      </c>
      <c r="R735" s="9">
        <v>-1.19337359706561E-3</v>
      </c>
      <c r="S735" s="9">
        <v>0.77852780716052306</v>
      </c>
      <c r="T735" s="9">
        <v>0</v>
      </c>
      <c r="U735" s="9">
        <v>0.77852780716052306</v>
      </c>
      <c r="V735" s="9" t="s">
        <v>97</v>
      </c>
      <c r="W735" s="9">
        <v>0</v>
      </c>
      <c r="X735" s="9">
        <v>8.0757056999999997E-3</v>
      </c>
      <c r="AM735" s="9">
        <f>K735-'Processed Potentiostat'!$J$3</f>
        <v>-4.4369521000000001</v>
      </c>
    </row>
    <row r="736" spans="1:39" x14ac:dyDescent="0.35">
      <c r="A736">
        <v>2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 s="9">
        <v>675.06198294649903</v>
      </c>
      <c r="I736" s="9">
        <v>-1.8200480000000001</v>
      </c>
      <c r="J736" s="9">
        <v>-1.8202182</v>
      </c>
      <c r="K736" s="9">
        <v>-4.5181918000000003</v>
      </c>
      <c r="L736" s="9">
        <v>-0.77973544633393799</v>
      </c>
      <c r="M736" s="9">
        <v>-2.8070476000000002</v>
      </c>
      <c r="N736" s="9">
        <v>-2.8070476000000002</v>
      </c>
      <c r="O736" s="9">
        <v>-0.77973544633393799</v>
      </c>
      <c r="P736">
        <v>0</v>
      </c>
      <c r="Q736" s="9">
        <v>68.849991000000003</v>
      </c>
      <c r="R736" s="9">
        <v>-1.2076391734150401E-3</v>
      </c>
      <c r="S736" s="9">
        <v>0.77973544633393799</v>
      </c>
      <c r="T736" s="9">
        <v>0</v>
      </c>
      <c r="U736" s="9">
        <v>0.77973544633393799</v>
      </c>
      <c r="V736" s="9" t="s">
        <v>97</v>
      </c>
      <c r="W736" s="9">
        <v>0</v>
      </c>
      <c r="X736" s="9">
        <v>8.2240951999999999E-3</v>
      </c>
      <c r="AM736" s="9">
        <f>K736-'Processed Potentiostat'!$J$3</f>
        <v>-4.5181918000000003</v>
      </c>
    </row>
    <row r="737" spans="1:39" x14ac:dyDescent="0.35">
      <c r="A737">
        <v>2</v>
      </c>
      <c r="B737">
        <v>0</v>
      </c>
      <c r="C737">
        <v>0</v>
      </c>
      <c r="D737">
        <v>0</v>
      </c>
      <c r="E737">
        <v>0</v>
      </c>
      <c r="F737">
        <v>0</v>
      </c>
      <c r="G737">
        <v>0</v>
      </c>
      <c r="H737" s="9">
        <v>676.06198292123702</v>
      </c>
      <c r="I737" s="9">
        <v>-1.8198988</v>
      </c>
      <c r="J737" s="9">
        <v>-1.8200692999999999</v>
      </c>
      <c r="K737" s="9">
        <v>-3.9601082999999999</v>
      </c>
      <c r="L737" s="9">
        <v>-0.78089057926191197</v>
      </c>
      <c r="M737" s="9">
        <v>-2.8112061000000002</v>
      </c>
      <c r="N737" s="9">
        <v>-2.8112061000000002</v>
      </c>
      <c r="O737" s="9">
        <v>-0.78089057926191197</v>
      </c>
      <c r="P737">
        <v>0</v>
      </c>
      <c r="Q737" s="9">
        <v>68.849991000000003</v>
      </c>
      <c r="R737" s="9">
        <v>-1.1551329279739699E-3</v>
      </c>
      <c r="S737" s="9">
        <v>0.78089057926191197</v>
      </c>
      <c r="T737" s="9">
        <v>0</v>
      </c>
      <c r="U737" s="9">
        <v>0.78089057926191197</v>
      </c>
      <c r="V737" s="9" t="s">
        <v>97</v>
      </c>
      <c r="W737" s="9">
        <v>0</v>
      </c>
      <c r="X737" s="9">
        <v>7.2076715999999999E-3</v>
      </c>
      <c r="AM737" s="9">
        <f>K737-'Processed Potentiostat'!$J$3</f>
        <v>-3.9601082999999999</v>
      </c>
    </row>
    <row r="738" spans="1:39" x14ac:dyDescent="0.35">
      <c r="A738">
        <v>2</v>
      </c>
      <c r="B738">
        <v>0</v>
      </c>
      <c r="C738">
        <v>0</v>
      </c>
      <c r="D738">
        <v>0</v>
      </c>
      <c r="E738">
        <v>0</v>
      </c>
      <c r="F738">
        <v>0</v>
      </c>
      <c r="G738">
        <v>0</v>
      </c>
      <c r="H738" s="9">
        <v>677.06198289597501</v>
      </c>
      <c r="I738" s="9">
        <v>-1.8200301999999999</v>
      </c>
      <c r="J738" s="9">
        <v>-1.8201277</v>
      </c>
      <c r="K738" s="9">
        <v>-3.8765445000000001</v>
      </c>
      <c r="L738" s="9">
        <v>-0.78203262811330898</v>
      </c>
      <c r="M738" s="9">
        <v>-2.8153174000000001</v>
      </c>
      <c r="N738" s="9">
        <v>-2.8153174000000001</v>
      </c>
      <c r="O738" s="9">
        <v>-0.78203262811330898</v>
      </c>
      <c r="P738">
        <v>0</v>
      </c>
      <c r="Q738" s="9">
        <v>68.849991000000003</v>
      </c>
      <c r="R738" s="9">
        <v>-1.1420488513973401E-3</v>
      </c>
      <c r="S738" s="9">
        <v>0.78203262811330898</v>
      </c>
      <c r="T738" s="9">
        <v>0</v>
      </c>
      <c r="U738" s="9">
        <v>0.78203262811330898</v>
      </c>
      <c r="V738" s="9" t="s">
        <v>97</v>
      </c>
      <c r="W738" s="9">
        <v>0</v>
      </c>
      <c r="X738" s="9">
        <v>7.0558060000000004E-3</v>
      </c>
      <c r="AM738" s="9">
        <f>K738-'Processed Potentiostat'!$J$3</f>
        <v>-3.8765445000000001</v>
      </c>
    </row>
    <row r="739" spans="1:39" x14ac:dyDescent="0.35">
      <c r="A739">
        <v>2</v>
      </c>
      <c r="B739">
        <v>0</v>
      </c>
      <c r="C739">
        <v>0</v>
      </c>
      <c r="D739">
        <v>0</v>
      </c>
      <c r="E739">
        <v>0</v>
      </c>
      <c r="F739">
        <v>0</v>
      </c>
      <c r="G739">
        <v>0</v>
      </c>
      <c r="H739" s="9">
        <v>678.061982870713</v>
      </c>
      <c r="I739" s="9">
        <v>-1.8201364</v>
      </c>
      <c r="J739" s="9">
        <v>-1.8201641</v>
      </c>
      <c r="K739" s="9">
        <v>-4.3081198000000001</v>
      </c>
      <c r="L739" s="9">
        <v>-0.78317525872409299</v>
      </c>
      <c r="M739" s="9">
        <v>-2.8194308000000001</v>
      </c>
      <c r="N739" s="9">
        <v>-2.8194308000000001</v>
      </c>
      <c r="O739" s="9">
        <v>-0.78317525872409299</v>
      </c>
      <c r="P739">
        <v>0</v>
      </c>
      <c r="Q739" s="9">
        <v>68.849991000000003</v>
      </c>
      <c r="R739" s="9">
        <v>-1.1426306107839E-3</v>
      </c>
      <c r="S739" s="9">
        <v>0.78317525872409299</v>
      </c>
      <c r="T739" s="9">
        <v>0</v>
      </c>
      <c r="U739" s="9">
        <v>0.78317525872409299</v>
      </c>
      <c r="V739" s="9" t="s">
        <v>97</v>
      </c>
      <c r="W739" s="9">
        <v>0</v>
      </c>
      <c r="X739" s="9">
        <v>7.8414846000000003E-3</v>
      </c>
      <c r="AM739" s="9">
        <f>K739-'Processed Potentiostat'!$J$3</f>
        <v>-4.3081198000000001</v>
      </c>
    </row>
    <row r="740" spans="1:39" x14ac:dyDescent="0.35">
      <c r="A740">
        <v>2</v>
      </c>
      <c r="B740">
        <v>0</v>
      </c>
      <c r="C740">
        <v>0</v>
      </c>
      <c r="D740">
        <v>0</v>
      </c>
      <c r="E740">
        <v>0</v>
      </c>
      <c r="F740">
        <v>0</v>
      </c>
      <c r="G740">
        <v>0</v>
      </c>
      <c r="H740" s="9">
        <v>679.06198284545098</v>
      </c>
      <c r="I740" s="9">
        <v>-1.8201227</v>
      </c>
      <c r="J740" s="9">
        <v>-1.8202301999999999</v>
      </c>
      <c r="K740" s="9">
        <v>-4.0814342000000003</v>
      </c>
      <c r="L740" s="9">
        <v>-0.78430548052529403</v>
      </c>
      <c r="M740" s="9">
        <v>-2.8234997000000002</v>
      </c>
      <c r="N740" s="9">
        <v>-2.8234997000000002</v>
      </c>
      <c r="O740" s="9">
        <v>-0.78430548052529403</v>
      </c>
      <c r="P740">
        <v>0</v>
      </c>
      <c r="Q740" s="9">
        <v>68.849991000000003</v>
      </c>
      <c r="R740" s="9">
        <v>-1.13022180120148E-3</v>
      </c>
      <c r="S740" s="9">
        <v>0.78430548052529403</v>
      </c>
      <c r="T740" s="9">
        <v>0</v>
      </c>
      <c r="U740" s="9">
        <v>0.78430548052529403</v>
      </c>
      <c r="V740" s="9" t="s">
        <v>97</v>
      </c>
      <c r="W740" s="9">
        <v>0</v>
      </c>
      <c r="X740" s="9">
        <v>7.4291499000000002E-3</v>
      </c>
      <c r="AM740" s="9">
        <f>K740-'Processed Potentiostat'!$J$3</f>
        <v>-4.0814342000000003</v>
      </c>
    </row>
    <row r="741" spans="1:39" x14ac:dyDescent="0.35">
      <c r="A741">
        <v>2</v>
      </c>
      <c r="B741">
        <v>0</v>
      </c>
      <c r="C741">
        <v>0</v>
      </c>
      <c r="D741">
        <v>0</v>
      </c>
      <c r="E741">
        <v>0</v>
      </c>
      <c r="F741">
        <v>0</v>
      </c>
      <c r="G741">
        <v>0</v>
      </c>
      <c r="H741" s="9">
        <v>680.06198282018795</v>
      </c>
      <c r="I741" s="9">
        <v>-1.8200274000000001</v>
      </c>
      <c r="J741" s="9">
        <v>-1.8200308999999999</v>
      </c>
      <c r="K741" s="9">
        <v>-5.3207173000000001</v>
      </c>
      <c r="L741" s="9">
        <v>-0.785477359396616</v>
      </c>
      <c r="M741" s="9">
        <v>-2.8277185</v>
      </c>
      <c r="N741" s="9">
        <v>-2.8277185</v>
      </c>
      <c r="O741" s="9">
        <v>-0.785477359396616</v>
      </c>
      <c r="P741">
        <v>0</v>
      </c>
      <c r="Q741" s="9">
        <v>68.849991000000003</v>
      </c>
      <c r="R741" s="9">
        <v>-1.1718788713217501E-3</v>
      </c>
      <c r="S741" s="9">
        <v>0.785477359396616</v>
      </c>
      <c r="T741" s="9">
        <v>0</v>
      </c>
      <c r="U741" s="9">
        <v>0.785477359396616</v>
      </c>
      <c r="V741" s="9" t="s">
        <v>97</v>
      </c>
      <c r="W741" s="9">
        <v>0</v>
      </c>
      <c r="X741" s="9">
        <v>9.6838697999999997E-3</v>
      </c>
      <c r="AM741" s="9">
        <f>K741-'Processed Potentiostat'!$J$3</f>
        <v>-5.3207173000000001</v>
      </c>
    </row>
    <row r="742" spans="1:39" x14ac:dyDescent="0.35">
      <c r="A742">
        <v>2</v>
      </c>
      <c r="B742">
        <v>0</v>
      </c>
      <c r="C742">
        <v>0</v>
      </c>
      <c r="D742">
        <v>0</v>
      </c>
      <c r="E742">
        <v>0</v>
      </c>
      <c r="F742">
        <v>0</v>
      </c>
      <c r="G742">
        <v>0</v>
      </c>
      <c r="H742" s="9">
        <v>681.06198279492605</v>
      </c>
      <c r="I742" s="9">
        <v>-1.8200266</v>
      </c>
      <c r="J742" s="9">
        <v>-1.8201346</v>
      </c>
      <c r="K742" s="9">
        <v>-4.3212279999999996</v>
      </c>
      <c r="L742" s="9">
        <v>-0.78672565832963204</v>
      </c>
      <c r="M742" s="9">
        <v>-2.8322124</v>
      </c>
      <c r="N742" s="9">
        <v>-2.8322124</v>
      </c>
      <c r="O742" s="9">
        <v>-0.78672565832963204</v>
      </c>
      <c r="P742">
        <v>0</v>
      </c>
      <c r="Q742" s="9">
        <v>68.849991000000003</v>
      </c>
      <c r="R742" s="9">
        <v>-1.2482989330159201E-3</v>
      </c>
      <c r="S742" s="9">
        <v>0.78672565832963204</v>
      </c>
      <c r="T742" s="9">
        <v>0</v>
      </c>
      <c r="U742" s="9">
        <v>0.78672565832963204</v>
      </c>
      <c r="V742" s="9" t="s">
        <v>97</v>
      </c>
      <c r="W742" s="9">
        <v>0</v>
      </c>
      <c r="X742" s="9">
        <v>7.8652166000000006E-3</v>
      </c>
      <c r="AM742" s="9">
        <f>K742-'Processed Potentiostat'!$J$3</f>
        <v>-4.3212279999999996</v>
      </c>
    </row>
    <row r="743" spans="1:39" x14ac:dyDescent="0.35">
      <c r="A743">
        <v>2</v>
      </c>
      <c r="B743">
        <v>0</v>
      </c>
      <c r="C743">
        <v>0</v>
      </c>
      <c r="D743">
        <v>0</v>
      </c>
      <c r="E743">
        <v>0</v>
      </c>
      <c r="F743">
        <v>0</v>
      </c>
      <c r="G743">
        <v>0</v>
      </c>
      <c r="H743" s="9">
        <v>682.06198276966404</v>
      </c>
      <c r="I743" s="9">
        <v>-1.8200984</v>
      </c>
      <c r="J743" s="9">
        <v>-1.8201689999999999</v>
      </c>
      <c r="K743" s="9">
        <v>-4.4454117000000002</v>
      </c>
      <c r="L743" s="9">
        <v>-0.78793466234925003</v>
      </c>
      <c r="M743" s="9">
        <v>-2.8365648000000001</v>
      </c>
      <c r="N743" s="9">
        <v>-2.8365648000000001</v>
      </c>
      <c r="O743" s="9">
        <v>-0.78793466234925003</v>
      </c>
      <c r="P743">
        <v>0</v>
      </c>
      <c r="Q743" s="9">
        <v>68.849991000000003</v>
      </c>
      <c r="R743" s="9">
        <v>-1.2090040196179801E-3</v>
      </c>
      <c r="S743" s="9">
        <v>0.78793466234925003</v>
      </c>
      <c r="T743" s="9">
        <v>0</v>
      </c>
      <c r="U743" s="9">
        <v>0.78793466234925003</v>
      </c>
      <c r="V743" s="9" t="s">
        <v>97</v>
      </c>
      <c r="W743" s="9">
        <v>0</v>
      </c>
      <c r="X743" s="9">
        <v>8.0914004000000005E-3</v>
      </c>
      <c r="AM743" s="9">
        <f>K743-'Processed Potentiostat'!$J$3</f>
        <v>-4.4454117000000002</v>
      </c>
    </row>
    <row r="744" spans="1:39" x14ac:dyDescent="0.35">
      <c r="A744">
        <v>2</v>
      </c>
      <c r="B744">
        <v>0</v>
      </c>
      <c r="C744">
        <v>0</v>
      </c>
      <c r="D744">
        <v>0</v>
      </c>
      <c r="E744">
        <v>0</v>
      </c>
      <c r="F744">
        <v>0</v>
      </c>
      <c r="G744">
        <v>0</v>
      </c>
      <c r="H744" s="9">
        <v>683.06198274440203</v>
      </c>
      <c r="I744" s="9">
        <v>-1.8201455</v>
      </c>
      <c r="J744" s="9">
        <v>-1.8201772000000001</v>
      </c>
      <c r="K744" s="9">
        <v>-4.5407881999999997</v>
      </c>
      <c r="L744" s="9">
        <v>-0.78918215580773299</v>
      </c>
      <c r="M744" s="9">
        <v>-2.8410559000000002</v>
      </c>
      <c r="N744" s="9">
        <v>-2.8410559000000002</v>
      </c>
      <c r="O744" s="9">
        <v>-0.78918215580773299</v>
      </c>
      <c r="P744">
        <v>0</v>
      </c>
      <c r="Q744" s="9">
        <v>68.849991000000003</v>
      </c>
      <c r="R744" s="9">
        <v>-1.2474934584829601E-3</v>
      </c>
      <c r="S744" s="9">
        <v>0.78918215580773299</v>
      </c>
      <c r="T744" s="9">
        <v>0</v>
      </c>
      <c r="U744" s="9">
        <v>0.78918215580773299</v>
      </c>
      <c r="V744" s="9" t="s">
        <v>97</v>
      </c>
      <c r="W744" s="9">
        <v>0</v>
      </c>
      <c r="X744" s="9">
        <v>8.2650390000000001E-3</v>
      </c>
      <c r="AM744" s="9">
        <f>K744-'Processed Potentiostat'!$J$3</f>
        <v>-4.5407881999999997</v>
      </c>
    </row>
    <row r="745" spans="1:39" x14ac:dyDescent="0.35">
      <c r="A745">
        <v>2</v>
      </c>
      <c r="B745">
        <v>0</v>
      </c>
      <c r="C745">
        <v>0</v>
      </c>
      <c r="D745">
        <v>0</v>
      </c>
      <c r="E745">
        <v>0</v>
      </c>
      <c r="F745">
        <v>0</v>
      </c>
      <c r="G745">
        <v>0</v>
      </c>
      <c r="H745" s="9">
        <v>684.06198271914002</v>
      </c>
      <c r="I745" s="9">
        <v>-1.8199238</v>
      </c>
      <c r="J745" s="9">
        <v>-1.8200632000000001</v>
      </c>
      <c r="K745" s="9">
        <v>-4.8842648999999998</v>
      </c>
      <c r="L745" s="9">
        <v>-0.79042291377793406</v>
      </c>
      <c r="M745" s="9">
        <v>-2.8455224000000001</v>
      </c>
      <c r="N745" s="9">
        <v>-2.8455224000000001</v>
      </c>
      <c r="O745" s="9">
        <v>-0.79042291377793406</v>
      </c>
      <c r="P745">
        <v>0</v>
      </c>
      <c r="Q745" s="9">
        <v>68.849991000000003</v>
      </c>
      <c r="R745" s="9">
        <v>-1.24075797020062E-3</v>
      </c>
      <c r="S745" s="9">
        <v>0.79042291377793406</v>
      </c>
      <c r="T745" s="9">
        <v>0</v>
      </c>
      <c r="U745" s="9">
        <v>0.79042291377793406</v>
      </c>
      <c r="V745" s="9" t="s">
        <v>97</v>
      </c>
      <c r="W745" s="9">
        <v>0</v>
      </c>
      <c r="X745" s="9">
        <v>8.8896714000000002E-3</v>
      </c>
      <c r="AM745" s="9">
        <f>K745-'Processed Potentiostat'!$J$3</f>
        <v>-4.8842648999999998</v>
      </c>
    </row>
    <row r="746" spans="1:39" x14ac:dyDescent="0.35">
      <c r="A746">
        <v>2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 s="9">
        <v>685.06198269387801</v>
      </c>
      <c r="I746" s="9">
        <v>-1.8201025</v>
      </c>
      <c r="J746" s="9">
        <v>-1.8202586000000001</v>
      </c>
      <c r="K746" s="9">
        <v>-4.3093772000000001</v>
      </c>
      <c r="L746" s="9">
        <v>-0.79161475971050999</v>
      </c>
      <c r="M746" s="9">
        <v>-2.8498131999999998</v>
      </c>
      <c r="N746" s="9">
        <v>-2.8498131999999998</v>
      </c>
      <c r="O746" s="9">
        <v>-0.79161475971050999</v>
      </c>
      <c r="P746">
        <v>0</v>
      </c>
      <c r="Q746" s="9">
        <v>68.849991000000003</v>
      </c>
      <c r="R746" s="9">
        <v>-1.19184593257637E-3</v>
      </c>
      <c r="S746" s="9">
        <v>0.79161475971050999</v>
      </c>
      <c r="T746" s="9">
        <v>0</v>
      </c>
      <c r="U746" s="9">
        <v>0.79161475971050999</v>
      </c>
      <c r="V746" s="9" t="s">
        <v>97</v>
      </c>
      <c r="W746" s="9">
        <v>0</v>
      </c>
      <c r="X746" s="9">
        <v>7.8441807999999995E-3</v>
      </c>
      <c r="AM746" s="9">
        <f>K746-'Processed Potentiostat'!$J$3</f>
        <v>-4.3093772000000001</v>
      </c>
    </row>
    <row r="747" spans="1:39" x14ac:dyDescent="0.35">
      <c r="A747">
        <v>2</v>
      </c>
      <c r="B747">
        <v>0</v>
      </c>
      <c r="C747">
        <v>0</v>
      </c>
      <c r="D747">
        <v>0</v>
      </c>
      <c r="E747">
        <v>0</v>
      </c>
      <c r="F747">
        <v>0</v>
      </c>
      <c r="G747">
        <v>0</v>
      </c>
      <c r="H747" s="9">
        <v>686.061982668616</v>
      </c>
      <c r="I747" s="9">
        <v>-1.8200506999999999</v>
      </c>
      <c r="J747" s="9">
        <v>-1.8200810000000001</v>
      </c>
      <c r="K747" s="9">
        <v>-4.7220148999999996</v>
      </c>
      <c r="L747" s="9">
        <v>-0.79279716273624301</v>
      </c>
      <c r="M747" s="9">
        <v>-2.8540697000000002</v>
      </c>
      <c r="N747" s="9">
        <v>-2.8540697000000002</v>
      </c>
      <c r="O747" s="9">
        <v>-0.79279716273624301</v>
      </c>
      <c r="P747">
        <v>0</v>
      </c>
      <c r="Q747" s="9">
        <v>68.849991000000003</v>
      </c>
      <c r="R747" s="9">
        <v>-1.1824030257331301E-3</v>
      </c>
      <c r="S747" s="9">
        <v>0.79279716273624301</v>
      </c>
      <c r="T747" s="9">
        <v>0</v>
      </c>
      <c r="U747" s="9">
        <v>0.79279716273624301</v>
      </c>
      <c r="V747" s="9" t="s">
        <v>97</v>
      </c>
      <c r="W747" s="9">
        <v>0</v>
      </c>
      <c r="X747" s="9">
        <v>8.5944495999999999E-3</v>
      </c>
      <c r="AM747" s="9">
        <f>K747-'Processed Potentiostat'!$J$3</f>
        <v>-4.7220148999999996</v>
      </c>
    </row>
    <row r="748" spans="1:39" x14ac:dyDescent="0.35">
      <c r="A748">
        <v>2</v>
      </c>
      <c r="B748">
        <v>0</v>
      </c>
      <c r="C748">
        <v>0</v>
      </c>
      <c r="D748">
        <v>0</v>
      </c>
      <c r="E748">
        <v>0</v>
      </c>
      <c r="F748">
        <v>0</v>
      </c>
      <c r="G748">
        <v>0</v>
      </c>
      <c r="H748" s="9">
        <v>687.06198264335399</v>
      </c>
      <c r="I748" s="9">
        <v>-1.8198589000000001</v>
      </c>
      <c r="J748" s="9">
        <v>-1.8199414</v>
      </c>
      <c r="K748" s="9">
        <v>-4.3275151000000003</v>
      </c>
      <c r="L748" s="9">
        <v>-0.79402931931327403</v>
      </c>
      <c r="M748" s="9">
        <v>-2.8585055000000001</v>
      </c>
      <c r="N748" s="9">
        <v>-2.8585055000000001</v>
      </c>
      <c r="O748" s="9">
        <v>-0.79402931931327403</v>
      </c>
      <c r="P748">
        <v>0</v>
      </c>
      <c r="Q748" s="9">
        <v>68.849991000000003</v>
      </c>
      <c r="R748" s="9">
        <v>-1.23215657703079E-3</v>
      </c>
      <c r="S748" s="9">
        <v>0.79402931931327403</v>
      </c>
      <c r="T748" s="9">
        <v>0</v>
      </c>
      <c r="U748" s="9">
        <v>0.79402931931327403</v>
      </c>
      <c r="V748" s="9" t="s">
        <v>97</v>
      </c>
      <c r="W748" s="9">
        <v>0</v>
      </c>
      <c r="X748" s="9">
        <v>7.8758243000000006E-3</v>
      </c>
      <c r="AM748" s="9">
        <f>K748-'Processed Potentiostat'!$J$3</f>
        <v>-4.3275151000000003</v>
      </c>
    </row>
    <row r="749" spans="1:39" x14ac:dyDescent="0.35">
      <c r="A749">
        <v>2</v>
      </c>
      <c r="B749">
        <v>0</v>
      </c>
      <c r="C749">
        <v>0</v>
      </c>
      <c r="D749">
        <v>0</v>
      </c>
      <c r="E749">
        <v>0</v>
      </c>
      <c r="F749">
        <v>0</v>
      </c>
      <c r="G749">
        <v>0</v>
      </c>
      <c r="H749" s="9">
        <v>688.06198261809095</v>
      </c>
      <c r="I749" s="9">
        <v>-1.8199551</v>
      </c>
      <c r="J749" s="9">
        <v>-1.8200798</v>
      </c>
      <c r="K749" s="9">
        <v>-4.3859681999999998</v>
      </c>
      <c r="L749" s="9">
        <v>-0.79524074119677801</v>
      </c>
      <c r="M749" s="9">
        <v>-2.8628665999999998</v>
      </c>
      <c r="N749" s="9">
        <v>-2.8628665999999998</v>
      </c>
      <c r="O749" s="9">
        <v>-0.79524074119677801</v>
      </c>
      <c r="P749">
        <v>0</v>
      </c>
      <c r="Q749" s="9">
        <v>68.849991000000003</v>
      </c>
      <c r="R749" s="9">
        <v>-1.2114218835036399E-3</v>
      </c>
      <c r="S749" s="9">
        <v>0.79524074119677801</v>
      </c>
      <c r="T749" s="9">
        <v>0</v>
      </c>
      <c r="U749" s="9">
        <v>0.79524074119677801</v>
      </c>
      <c r="V749" s="9" t="s">
        <v>97</v>
      </c>
      <c r="W749" s="9">
        <v>0</v>
      </c>
      <c r="X749" s="9">
        <v>7.9828118999999993E-3</v>
      </c>
      <c r="AM749" s="9">
        <f>K749-'Processed Potentiostat'!$J$3</f>
        <v>-4.3859681999999998</v>
      </c>
    </row>
    <row r="750" spans="1:39" x14ac:dyDescent="0.35">
      <c r="A750">
        <v>2</v>
      </c>
      <c r="B750">
        <v>0</v>
      </c>
      <c r="C750">
        <v>0</v>
      </c>
      <c r="D750">
        <v>0</v>
      </c>
      <c r="E750">
        <v>0</v>
      </c>
      <c r="F750">
        <v>0</v>
      </c>
      <c r="G750">
        <v>0</v>
      </c>
      <c r="H750" s="9">
        <v>689.06198259282905</v>
      </c>
      <c r="I750" s="9">
        <v>-1.8198601000000001</v>
      </c>
      <c r="J750" s="9">
        <v>-1.8200117</v>
      </c>
      <c r="K750" s="9">
        <v>-4.1699137999999998</v>
      </c>
      <c r="L750" s="9">
        <v>-0.79644535150138496</v>
      </c>
      <c r="M750" s="9">
        <v>-2.8672032000000001</v>
      </c>
      <c r="N750" s="9">
        <v>-2.8672032000000001</v>
      </c>
      <c r="O750" s="9">
        <v>-0.79644535150138496</v>
      </c>
      <c r="P750">
        <v>0</v>
      </c>
      <c r="Q750" s="9">
        <v>68.849991000000003</v>
      </c>
      <c r="R750" s="9">
        <v>-1.20461030460727E-3</v>
      </c>
      <c r="S750" s="9">
        <v>0.79644535150138496</v>
      </c>
      <c r="T750" s="9">
        <v>0</v>
      </c>
      <c r="U750" s="9">
        <v>0.79644535150138496</v>
      </c>
      <c r="V750" s="9" t="s">
        <v>97</v>
      </c>
      <c r="W750" s="9">
        <v>0</v>
      </c>
      <c r="X750" s="9">
        <v>7.5892918E-3</v>
      </c>
      <c r="AM750" s="9">
        <f>K750-'Processed Potentiostat'!$J$3</f>
        <v>-4.1699137999999998</v>
      </c>
    </row>
    <row r="751" spans="1:39" x14ac:dyDescent="0.35">
      <c r="A751">
        <v>2</v>
      </c>
      <c r="B751">
        <v>0</v>
      </c>
      <c r="C751">
        <v>0</v>
      </c>
      <c r="D751">
        <v>0</v>
      </c>
      <c r="E751">
        <v>0</v>
      </c>
      <c r="F751">
        <v>0</v>
      </c>
      <c r="G751">
        <v>0</v>
      </c>
      <c r="H751" s="9">
        <v>690.06198256756704</v>
      </c>
      <c r="I751" s="9">
        <v>-1.819909</v>
      </c>
      <c r="J751" s="9">
        <v>-1.8199228000000001</v>
      </c>
      <c r="K751" s="9">
        <v>-3.9337399</v>
      </c>
      <c r="L751" s="9">
        <v>-0.79762707171373803</v>
      </c>
      <c r="M751" s="9">
        <v>-2.8714575999999998</v>
      </c>
      <c r="N751" s="9">
        <v>-2.8714575999999998</v>
      </c>
      <c r="O751" s="9">
        <v>-0.79762707171373803</v>
      </c>
      <c r="P751">
        <v>0</v>
      </c>
      <c r="Q751" s="9">
        <v>68.849991000000003</v>
      </c>
      <c r="R751" s="9">
        <v>-1.18172021235352E-3</v>
      </c>
      <c r="S751" s="9">
        <v>0.79762707171373803</v>
      </c>
      <c r="T751" s="9">
        <v>0</v>
      </c>
      <c r="U751" s="9">
        <v>0.79762707171373803</v>
      </c>
      <c r="V751" s="9" t="s">
        <v>97</v>
      </c>
      <c r="W751" s="9">
        <v>0</v>
      </c>
      <c r="X751" s="9">
        <v>7.1591032000000001E-3</v>
      </c>
      <c r="AM751" s="9">
        <f>K751-'Processed Potentiostat'!$J$3</f>
        <v>-3.9337399</v>
      </c>
    </row>
    <row r="752" spans="1:39" x14ac:dyDescent="0.35">
      <c r="A752">
        <v>2</v>
      </c>
      <c r="B752">
        <v>0</v>
      </c>
      <c r="C752">
        <v>0</v>
      </c>
      <c r="D752">
        <v>0</v>
      </c>
      <c r="E752">
        <v>0</v>
      </c>
      <c r="F752">
        <v>0</v>
      </c>
      <c r="G752">
        <v>0</v>
      </c>
      <c r="H752" s="9">
        <v>691.06198254230503</v>
      </c>
      <c r="I752" s="9">
        <v>-1.8198903</v>
      </c>
      <c r="J752" s="9">
        <v>-1.8199662999999999</v>
      </c>
      <c r="K752" s="9">
        <v>-4.3229426999999996</v>
      </c>
      <c r="L752" s="9">
        <v>-0.79878679743433001</v>
      </c>
      <c r="M752" s="9">
        <v>-2.8756325</v>
      </c>
      <c r="N752" s="9">
        <v>-2.8756325</v>
      </c>
      <c r="O752" s="9">
        <v>-0.79878679743433001</v>
      </c>
      <c r="P752">
        <v>0</v>
      </c>
      <c r="Q752" s="9">
        <v>68.849991000000003</v>
      </c>
      <c r="R752" s="9">
        <v>-1.15972572059108E-3</v>
      </c>
      <c r="S752" s="9">
        <v>0.79878679743433001</v>
      </c>
      <c r="T752" s="9">
        <v>0</v>
      </c>
      <c r="U752" s="9">
        <v>0.79878679743433001</v>
      </c>
      <c r="V752" s="9" t="s">
        <v>97</v>
      </c>
      <c r="W752" s="9">
        <v>0</v>
      </c>
      <c r="X752" s="9">
        <v>7.8676101000000002E-3</v>
      </c>
      <c r="AM752" s="9">
        <f>K752-'Processed Potentiostat'!$J$3</f>
        <v>-4.3229426999999996</v>
      </c>
    </row>
    <row r="753" spans="1:39" x14ac:dyDescent="0.35">
      <c r="A753">
        <v>2</v>
      </c>
      <c r="B753">
        <v>0</v>
      </c>
      <c r="C753">
        <v>0</v>
      </c>
      <c r="D753">
        <v>0</v>
      </c>
      <c r="E753">
        <v>0</v>
      </c>
      <c r="F753">
        <v>0</v>
      </c>
      <c r="G753">
        <v>0</v>
      </c>
      <c r="H753" s="9">
        <v>692.06198251704302</v>
      </c>
      <c r="I753" s="9">
        <v>-1.8200495000000001</v>
      </c>
      <c r="J753" s="9">
        <v>-1.8200917000000001</v>
      </c>
      <c r="K753" s="9">
        <v>-3.8005632999999999</v>
      </c>
      <c r="L753" s="9">
        <v>-0.79995489882555204</v>
      </c>
      <c r="M753" s="9">
        <v>-2.8798377999999998</v>
      </c>
      <c r="N753" s="9">
        <v>-2.8798377999999998</v>
      </c>
      <c r="O753" s="9">
        <v>-0.79995489882555204</v>
      </c>
      <c r="P753">
        <v>0</v>
      </c>
      <c r="Q753" s="9">
        <v>68.849991000000003</v>
      </c>
      <c r="R753" s="9">
        <v>-1.16810139122269E-3</v>
      </c>
      <c r="S753" s="9">
        <v>0.79995489882555204</v>
      </c>
      <c r="T753" s="9">
        <v>0</v>
      </c>
      <c r="U753" s="9">
        <v>0.79995489882555204</v>
      </c>
      <c r="V753" s="9" t="s">
        <v>97</v>
      </c>
      <c r="W753" s="9">
        <v>0</v>
      </c>
      <c r="X753" s="9">
        <v>6.9173736999999999E-3</v>
      </c>
      <c r="AM753" s="9">
        <f>K753-'Processed Potentiostat'!$J$3</f>
        <v>-3.8005632999999999</v>
      </c>
    </row>
    <row r="754" spans="1:39" x14ac:dyDescent="0.35">
      <c r="A754">
        <v>2</v>
      </c>
      <c r="B754">
        <v>0</v>
      </c>
      <c r="C754">
        <v>0</v>
      </c>
      <c r="D754">
        <v>0</v>
      </c>
      <c r="E754">
        <v>0</v>
      </c>
      <c r="F754">
        <v>0</v>
      </c>
      <c r="G754">
        <v>0</v>
      </c>
      <c r="H754" s="9">
        <v>693.06198249178101</v>
      </c>
      <c r="I754" s="9">
        <v>-1.8198540000000001</v>
      </c>
      <c r="J754" s="9">
        <v>-1.8199780000000001</v>
      </c>
      <c r="K754" s="9">
        <v>-4.0412334999999997</v>
      </c>
      <c r="L754" s="9">
        <v>-0.80106515597911598</v>
      </c>
      <c r="M754" s="9">
        <v>-2.8838346000000001</v>
      </c>
      <c r="N754" s="9">
        <v>-2.8838346000000001</v>
      </c>
      <c r="O754" s="9">
        <v>-0.80106515597911598</v>
      </c>
      <c r="P754">
        <v>0</v>
      </c>
      <c r="Q754" s="9">
        <v>68.849991000000003</v>
      </c>
      <c r="R754" s="9">
        <v>-1.1102571535640501E-3</v>
      </c>
      <c r="S754" s="9">
        <v>0.80106515597911598</v>
      </c>
      <c r="T754" s="9">
        <v>0</v>
      </c>
      <c r="U754" s="9">
        <v>0.80106515597911598</v>
      </c>
      <c r="V754" s="9" t="s">
        <v>97</v>
      </c>
      <c r="W754" s="9">
        <v>0</v>
      </c>
      <c r="X754" s="9">
        <v>7.3549560999999998E-3</v>
      </c>
      <c r="AM754" s="9">
        <f>K754-'Processed Potentiostat'!$J$3</f>
        <v>-4.0412334999999997</v>
      </c>
    </row>
    <row r="755" spans="1:39" x14ac:dyDescent="0.35">
      <c r="A755">
        <v>2</v>
      </c>
      <c r="B755">
        <v>0</v>
      </c>
      <c r="C755">
        <v>0</v>
      </c>
      <c r="D755">
        <v>0</v>
      </c>
      <c r="E755">
        <v>0</v>
      </c>
      <c r="F755">
        <v>0</v>
      </c>
      <c r="G755">
        <v>0</v>
      </c>
      <c r="H755" s="9">
        <v>694.061982466519</v>
      </c>
      <c r="I755" s="9">
        <v>-1.8199064</v>
      </c>
      <c r="J755" s="9">
        <v>-1.8199449999999999</v>
      </c>
      <c r="K755" s="9">
        <v>-3.8417927999999999</v>
      </c>
      <c r="L755" s="9">
        <v>-0.80218836336966304</v>
      </c>
      <c r="M755" s="9">
        <v>-2.8878781999999998</v>
      </c>
      <c r="N755" s="9">
        <v>-2.8878781999999998</v>
      </c>
      <c r="O755" s="9">
        <v>-0.80218836336966304</v>
      </c>
      <c r="P755">
        <v>0</v>
      </c>
      <c r="Q755" s="9">
        <v>68.849991000000003</v>
      </c>
      <c r="R755" s="9">
        <v>-1.1232073905468301E-3</v>
      </c>
      <c r="S755" s="9">
        <v>0.80218836336966304</v>
      </c>
      <c r="T755" s="9">
        <v>0</v>
      </c>
      <c r="U755" s="9">
        <v>0.80218836336966304</v>
      </c>
      <c r="V755" s="9" t="s">
        <v>97</v>
      </c>
      <c r="W755" s="9">
        <v>0</v>
      </c>
      <c r="X755" s="9">
        <v>6.9918515999999997E-3</v>
      </c>
      <c r="AM755" s="9">
        <f>K755-'Processed Potentiostat'!$J$3</f>
        <v>-3.8417927999999999</v>
      </c>
    </row>
    <row r="756" spans="1:39" x14ac:dyDescent="0.35">
      <c r="A756">
        <v>2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  <c r="H756" s="9">
        <v>695.06198244125699</v>
      </c>
      <c r="I756" s="9">
        <v>-1.8199741</v>
      </c>
      <c r="J756" s="9">
        <v>-1.8200286999999999</v>
      </c>
      <c r="K756" s="9">
        <v>-3.9286336999999998</v>
      </c>
      <c r="L756" s="9">
        <v>-0.80331502221680995</v>
      </c>
      <c r="M756" s="9">
        <v>-2.8919342000000001</v>
      </c>
      <c r="N756" s="9">
        <v>-2.8919342000000001</v>
      </c>
      <c r="O756" s="9">
        <v>-0.80331502221680995</v>
      </c>
      <c r="P756">
        <v>0</v>
      </c>
      <c r="Q756" s="9">
        <v>68.849991000000003</v>
      </c>
      <c r="R756" s="9">
        <v>-1.1266588471465699E-3</v>
      </c>
      <c r="S756" s="9">
        <v>0.80331502221680995</v>
      </c>
      <c r="T756" s="9">
        <v>0</v>
      </c>
      <c r="U756" s="9">
        <v>0.80331502221680995</v>
      </c>
      <c r="V756" s="9" t="s">
        <v>97</v>
      </c>
      <c r="W756" s="9">
        <v>0</v>
      </c>
      <c r="X756" s="9">
        <v>7.1502257999999999E-3</v>
      </c>
      <c r="AM756" s="9">
        <f>K756-'Processed Potentiostat'!$J$3</f>
        <v>-3.9286336999999998</v>
      </c>
    </row>
    <row r="757" spans="1:39" x14ac:dyDescent="0.35">
      <c r="A757">
        <v>2</v>
      </c>
      <c r="B757">
        <v>0</v>
      </c>
      <c r="C757">
        <v>0</v>
      </c>
      <c r="D757">
        <v>0</v>
      </c>
      <c r="E757">
        <v>0</v>
      </c>
      <c r="F757">
        <v>0</v>
      </c>
      <c r="G757">
        <v>0</v>
      </c>
      <c r="H757" s="9">
        <v>696.06198241599395</v>
      </c>
      <c r="I757" s="9">
        <v>-1.8200634</v>
      </c>
      <c r="J757" s="9">
        <v>-1.8201274999999999</v>
      </c>
      <c r="K757" s="9">
        <v>-4.0229815999999996</v>
      </c>
      <c r="L757" s="9">
        <v>-0.80445073472950102</v>
      </c>
      <c r="M757" s="9">
        <v>-2.8960225999999998</v>
      </c>
      <c r="N757" s="9">
        <v>-2.8960225999999998</v>
      </c>
      <c r="O757" s="9">
        <v>-0.80445073472950102</v>
      </c>
      <c r="P757">
        <v>0</v>
      </c>
      <c r="Q757" s="9">
        <v>68.849991000000003</v>
      </c>
      <c r="R757" s="9">
        <v>-1.1357125126917301E-3</v>
      </c>
      <c r="S757" s="9">
        <v>0.80445073472950102</v>
      </c>
      <c r="T757" s="9">
        <v>0</v>
      </c>
      <c r="U757" s="9">
        <v>0.80445073472950102</v>
      </c>
      <c r="V757" s="9" t="s">
        <v>97</v>
      </c>
      <c r="W757" s="9">
        <v>0</v>
      </c>
      <c r="X757" s="9">
        <v>7.3223393000000003E-3</v>
      </c>
      <c r="AM757" s="9">
        <f>K757-'Processed Potentiostat'!$J$3</f>
        <v>-4.0229815999999996</v>
      </c>
    </row>
    <row r="758" spans="1:39" x14ac:dyDescent="0.35">
      <c r="A758">
        <v>2</v>
      </c>
      <c r="B758">
        <v>0</v>
      </c>
      <c r="C758">
        <v>0</v>
      </c>
      <c r="D758">
        <v>0</v>
      </c>
      <c r="E758">
        <v>0</v>
      </c>
      <c r="F758">
        <v>0</v>
      </c>
      <c r="G758">
        <v>0</v>
      </c>
      <c r="H758" s="9">
        <v>697.06198239073206</v>
      </c>
      <c r="I758" s="9">
        <v>-1.8199959000000001</v>
      </c>
      <c r="J758" s="9">
        <v>-1.8200829000000001</v>
      </c>
      <c r="K758" s="9">
        <v>-4.4449924999999997</v>
      </c>
      <c r="L758" s="9">
        <v>-0.80557259809858195</v>
      </c>
      <c r="M758" s="9">
        <v>-2.9000613999999998</v>
      </c>
      <c r="N758" s="9">
        <v>-2.9000613999999998</v>
      </c>
      <c r="O758" s="9">
        <v>-0.80557259809858195</v>
      </c>
      <c r="P758">
        <v>0</v>
      </c>
      <c r="Q758" s="9">
        <v>68.849991000000003</v>
      </c>
      <c r="R758" s="9">
        <v>-1.12186336908082E-3</v>
      </c>
      <c r="S758" s="9">
        <v>0.80557259809858195</v>
      </c>
      <c r="T758" s="9">
        <v>0</v>
      </c>
      <c r="U758" s="9">
        <v>0.80557259809858195</v>
      </c>
      <c r="V758" s="9" t="s">
        <v>97</v>
      </c>
      <c r="W758" s="9">
        <v>0</v>
      </c>
      <c r="X758" s="9">
        <v>8.0902548999999997E-3</v>
      </c>
      <c r="AM758" s="9">
        <f>K758-'Processed Potentiostat'!$J$3</f>
        <v>-4.4449924999999997</v>
      </c>
    </row>
    <row r="759" spans="1:39" x14ac:dyDescent="0.35">
      <c r="A759">
        <v>2</v>
      </c>
      <c r="B759">
        <v>0</v>
      </c>
      <c r="C759">
        <v>0</v>
      </c>
      <c r="D759">
        <v>0</v>
      </c>
      <c r="E759">
        <v>0</v>
      </c>
      <c r="F759">
        <v>0</v>
      </c>
      <c r="G759">
        <v>0</v>
      </c>
      <c r="H759" s="9">
        <v>698.06198236547004</v>
      </c>
      <c r="I759" s="9">
        <v>-1.8200274999999999</v>
      </c>
      <c r="J759" s="9">
        <v>-1.8200464999999999</v>
      </c>
      <c r="K759" s="9">
        <v>-4.3610859</v>
      </c>
      <c r="L759" s="9">
        <v>-0.80685549115863098</v>
      </c>
      <c r="M759" s="9">
        <v>-2.9046797999999998</v>
      </c>
      <c r="N759" s="9">
        <v>-2.9046797999999998</v>
      </c>
      <c r="O759" s="9">
        <v>-0.80685549115863098</v>
      </c>
      <c r="P759">
        <v>0</v>
      </c>
      <c r="Q759" s="9">
        <v>68.849991000000003</v>
      </c>
      <c r="R759" s="9">
        <v>-1.28289306004836E-3</v>
      </c>
      <c r="S759" s="9">
        <v>0.80685549115863098</v>
      </c>
      <c r="T759" s="9">
        <v>0</v>
      </c>
      <c r="U759" s="9">
        <v>0.80685549115863098</v>
      </c>
      <c r="V759" s="9" t="s">
        <v>97</v>
      </c>
      <c r="W759" s="9">
        <v>0</v>
      </c>
      <c r="X759" s="9">
        <v>7.9373792000000006E-3</v>
      </c>
      <c r="AM759" s="9">
        <f>K759-'Processed Potentiostat'!$J$3</f>
        <v>-4.3610859</v>
      </c>
    </row>
    <row r="760" spans="1:39" x14ac:dyDescent="0.35">
      <c r="A760">
        <v>2</v>
      </c>
      <c r="B760">
        <v>0</v>
      </c>
      <c r="C760">
        <v>0</v>
      </c>
      <c r="D760">
        <v>0</v>
      </c>
      <c r="E760">
        <v>0</v>
      </c>
      <c r="F760">
        <v>0</v>
      </c>
      <c r="G760">
        <v>0</v>
      </c>
      <c r="H760" s="9">
        <v>699.06198234020803</v>
      </c>
      <c r="I760" s="9">
        <v>-1.8199428</v>
      </c>
      <c r="J760" s="9">
        <v>-1.8200818000000001</v>
      </c>
      <c r="K760" s="9">
        <v>-4.4213294999999997</v>
      </c>
      <c r="L760" s="9">
        <v>-0.80814366134798499</v>
      </c>
      <c r="M760" s="9">
        <v>-2.9093173000000001</v>
      </c>
      <c r="N760" s="9">
        <v>-2.9093173000000001</v>
      </c>
      <c r="O760" s="9">
        <v>-0.80814366134798499</v>
      </c>
      <c r="P760">
        <v>0</v>
      </c>
      <c r="Q760" s="9">
        <v>68.849991000000003</v>
      </c>
      <c r="R760" s="9">
        <v>-1.2881701893542299E-3</v>
      </c>
      <c r="S760" s="9">
        <v>0.80814366134798499</v>
      </c>
      <c r="T760" s="9">
        <v>0</v>
      </c>
      <c r="U760" s="9">
        <v>0.80814366134798499</v>
      </c>
      <c r="V760" s="9" t="s">
        <v>97</v>
      </c>
      <c r="W760" s="9">
        <v>0</v>
      </c>
      <c r="X760" s="9">
        <v>8.0471811999999997E-3</v>
      </c>
      <c r="AM760" s="9">
        <f>K760-'Processed Potentiostat'!$J$3</f>
        <v>-4.4213294999999997</v>
      </c>
    </row>
    <row r="761" spans="1:39" x14ac:dyDescent="0.35">
      <c r="A761">
        <v>2</v>
      </c>
      <c r="B761">
        <v>0</v>
      </c>
      <c r="C761">
        <v>0</v>
      </c>
      <c r="D761">
        <v>0</v>
      </c>
      <c r="E761">
        <v>0</v>
      </c>
      <c r="F761">
        <v>0</v>
      </c>
      <c r="G761">
        <v>0</v>
      </c>
      <c r="H761" s="9">
        <v>700.06198231494602</v>
      </c>
      <c r="I761" s="9">
        <v>-1.8199213000000001</v>
      </c>
      <c r="J761" s="9">
        <v>-1.8200939</v>
      </c>
      <c r="K761" s="9">
        <v>-4.6965985000000003</v>
      </c>
      <c r="L761" s="9">
        <v>-0.80939881633977095</v>
      </c>
      <c r="M761" s="9">
        <v>-2.9138358000000002</v>
      </c>
      <c r="N761" s="9">
        <v>-2.9138358000000002</v>
      </c>
      <c r="O761" s="9">
        <v>-0.80939881633977095</v>
      </c>
      <c r="P761">
        <v>0</v>
      </c>
      <c r="Q761" s="9">
        <v>68.849991000000003</v>
      </c>
      <c r="R761" s="9">
        <v>-1.25515499178563E-3</v>
      </c>
      <c r="S761" s="9">
        <v>0.80939881633977095</v>
      </c>
      <c r="T761" s="9">
        <v>0</v>
      </c>
      <c r="U761" s="9">
        <v>0.80939881633977095</v>
      </c>
      <c r="V761" s="9" t="s">
        <v>97</v>
      </c>
      <c r="W761" s="9">
        <v>0</v>
      </c>
      <c r="X761" s="9">
        <v>8.5482504000000004E-3</v>
      </c>
      <c r="AM761" s="9">
        <f>K761-'Processed Potentiostat'!$J$3</f>
        <v>-4.6965985000000003</v>
      </c>
    </row>
    <row r="762" spans="1:39" x14ac:dyDescent="0.35">
      <c r="A762">
        <v>2</v>
      </c>
      <c r="B762">
        <v>0</v>
      </c>
      <c r="C762">
        <v>0</v>
      </c>
      <c r="D762">
        <v>0</v>
      </c>
      <c r="E762">
        <v>0</v>
      </c>
      <c r="F762">
        <v>0</v>
      </c>
      <c r="G762">
        <v>0</v>
      </c>
      <c r="H762" s="9">
        <v>701.06198228968401</v>
      </c>
      <c r="I762" s="9">
        <v>-1.8201164999999999</v>
      </c>
      <c r="J762" s="9">
        <v>-1.8201323</v>
      </c>
      <c r="K762" s="9">
        <v>-4.4457927000000002</v>
      </c>
      <c r="L762" s="9">
        <v>-0.81060998324700195</v>
      </c>
      <c r="M762" s="9">
        <v>-2.918196</v>
      </c>
      <c r="N762" s="9">
        <v>-2.918196</v>
      </c>
      <c r="O762" s="9">
        <v>-0.81060998324700195</v>
      </c>
      <c r="P762">
        <v>0</v>
      </c>
      <c r="Q762" s="9">
        <v>68.849991000000003</v>
      </c>
      <c r="R762" s="9">
        <v>-1.2111669072309901E-3</v>
      </c>
      <c r="S762" s="9">
        <v>0.81060998324700195</v>
      </c>
      <c r="T762" s="9">
        <v>0</v>
      </c>
      <c r="U762" s="9">
        <v>0.81060998324700195</v>
      </c>
      <c r="V762" s="9" t="s">
        <v>97</v>
      </c>
      <c r="W762" s="9">
        <v>0</v>
      </c>
      <c r="X762" s="9">
        <v>8.0919302999999995E-3</v>
      </c>
      <c r="AM762" s="9">
        <f>K762-'Processed Potentiostat'!$J$3</f>
        <v>-4.4457927000000002</v>
      </c>
    </row>
    <row r="763" spans="1:39" x14ac:dyDescent="0.35">
      <c r="A763">
        <v>2</v>
      </c>
      <c r="B763">
        <v>0</v>
      </c>
      <c r="C763">
        <v>0</v>
      </c>
      <c r="D763">
        <v>0</v>
      </c>
      <c r="E763">
        <v>0</v>
      </c>
      <c r="F763">
        <v>0</v>
      </c>
      <c r="G763">
        <v>0</v>
      </c>
      <c r="H763" s="9">
        <v>702.061982264422</v>
      </c>
      <c r="I763" s="9">
        <v>-1.8200372</v>
      </c>
      <c r="J763" s="9">
        <v>-1.820098</v>
      </c>
      <c r="K763" s="9">
        <v>-4.2985176999999997</v>
      </c>
      <c r="L763" s="9">
        <v>-0.81186841212546801</v>
      </c>
      <c r="M763" s="9">
        <v>-2.9227264000000002</v>
      </c>
      <c r="N763" s="9">
        <v>-2.9227264000000002</v>
      </c>
      <c r="O763" s="9">
        <v>-0.81186841212546801</v>
      </c>
      <c r="P763">
        <v>0</v>
      </c>
      <c r="Q763" s="9">
        <v>68.849991000000003</v>
      </c>
      <c r="R763" s="9">
        <v>-1.25842887846627E-3</v>
      </c>
      <c r="S763" s="9">
        <v>0.81186841212546801</v>
      </c>
      <c r="T763" s="9">
        <v>0</v>
      </c>
      <c r="U763" s="9">
        <v>0.81186841212546801</v>
      </c>
      <c r="V763" s="9" t="s">
        <v>97</v>
      </c>
      <c r="W763" s="9">
        <v>0</v>
      </c>
      <c r="X763" s="9">
        <v>7.8237233999999996E-3</v>
      </c>
      <c r="AM763" s="9">
        <f>K763-'Processed Potentiostat'!$J$3</f>
        <v>-4.2985176999999997</v>
      </c>
    </row>
    <row r="764" spans="1:39" x14ac:dyDescent="0.35">
      <c r="A764">
        <v>2</v>
      </c>
      <c r="B764">
        <v>0</v>
      </c>
      <c r="C764">
        <v>0</v>
      </c>
      <c r="D764">
        <v>0</v>
      </c>
      <c r="E764">
        <v>0</v>
      </c>
      <c r="F764">
        <v>0</v>
      </c>
      <c r="G764">
        <v>0</v>
      </c>
      <c r="H764" s="9">
        <v>703.06198223915999</v>
      </c>
      <c r="I764" s="9">
        <v>-1.8199109</v>
      </c>
      <c r="J764" s="9">
        <v>-1.8200938</v>
      </c>
      <c r="K764" s="9">
        <v>-4.3075866999999999</v>
      </c>
      <c r="L764" s="9">
        <v>-0.81305134046178396</v>
      </c>
      <c r="M764" s="9">
        <v>-2.9269848000000001</v>
      </c>
      <c r="N764" s="9">
        <v>-2.9269848000000001</v>
      </c>
      <c r="O764" s="9">
        <v>-0.81305134046178396</v>
      </c>
      <c r="P764">
        <v>0</v>
      </c>
      <c r="Q764" s="9">
        <v>68.849991000000003</v>
      </c>
      <c r="R764" s="9">
        <v>-1.18292833631572E-3</v>
      </c>
      <c r="S764" s="9">
        <v>0.81305134046178396</v>
      </c>
      <c r="T764" s="9">
        <v>0</v>
      </c>
      <c r="U764" s="9">
        <v>0.81305134046178396</v>
      </c>
      <c r="V764" s="9" t="s">
        <v>97</v>
      </c>
      <c r="W764" s="9">
        <v>0</v>
      </c>
      <c r="X764" s="9">
        <v>7.8402114999999994E-3</v>
      </c>
      <c r="AM764" s="9">
        <f>K764-'Processed Potentiostat'!$J$3</f>
        <v>-4.3075866999999999</v>
      </c>
    </row>
    <row r="765" spans="1:39" x14ac:dyDescent="0.35">
      <c r="A765">
        <v>2</v>
      </c>
      <c r="B765">
        <v>0</v>
      </c>
      <c r="C765">
        <v>0</v>
      </c>
      <c r="D765">
        <v>0</v>
      </c>
      <c r="E765">
        <v>0</v>
      </c>
      <c r="F765">
        <v>0</v>
      </c>
      <c r="G765">
        <v>0</v>
      </c>
      <c r="H765" s="9">
        <v>704.06198221389695</v>
      </c>
      <c r="I765" s="9">
        <v>-1.8198591</v>
      </c>
      <c r="J765" s="9">
        <v>-1.8200148</v>
      </c>
      <c r="K765" s="9">
        <v>-4.4360375000000003</v>
      </c>
      <c r="L765" s="9">
        <v>-0.81427854452309301</v>
      </c>
      <c r="M765" s="9">
        <v>-2.9314027</v>
      </c>
      <c r="N765" s="9">
        <v>-2.9314027</v>
      </c>
      <c r="O765" s="9">
        <v>-0.81427854452309301</v>
      </c>
      <c r="P765">
        <v>0</v>
      </c>
      <c r="Q765" s="9">
        <v>68.849991000000003</v>
      </c>
      <c r="R765" s="9">
        <v>-1.22720406130949E-3</v>
      </c>
      <c r="S765" s="9">
        <v>0.81427854452309301</v>
      </c>
      <c r="T765" s="9">
        <v>0</v>
      </c>
      <c r="U765" s="9">
        <v>0.81427854452309301</v>
      </c>
      <c r="V765" s="9" t="s">
        <v>97</v>
      </c>
      <c r="W765" s="9">
        <v>0</v>
      </c>
      <c r="X765" s="9">
        <v>8.0736539999999996E-3</v>
      </c>
      <c r="AM765" s="9">
        <f>K765-'Processed Potentiostat'!$J$3</f>
        <v>-4.4360375000000003</v>
      </c>
    </row>
    <row r="766" spans="1:39" x14ac:dyDescent="0.35">
      <c r="A766">
        <v>2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 s="9">
        <v>705.06198218863506</v>
      </c>
      <c r="I766" s="9">
        <v>-1.8199939000000001</v>
      </c>
      <c r="J766" s="9">
        <v>-1.8201326</v>
      </c>
      <c r="K766" s="9">
        <v>-3.9675386000000001</v>
      </c>
      <c r="L766" s="9">
        <v>-0.81548814084810595</v>
      </c>
      <c r="M766" s="9">
        <v>-2.9357574</v>
      </c>
      <c r="N766" s="9">
        <v>-2.9357574</v>
      </c>
      <c r="O766" s="9">
        <v>-0.81548814084810595</v>
      </c>
      <c r="P766">
        <v>0</v>
      </c>
      <c r="Q766" s="9">
        <v>68.849991000000003</v>
      </c>
      <c r="R766" s="9">
        <v>-1.20959632501338E-3</v>
      </c>
      <c r="S766" s="9">
        <v>0.81548814084810595</v>
      </c>
      <c r="T766" s="9">
        <v>0</v>
      </c>
      <c r="U766" s="9">
        <v>0.81548814084810595</v>
      </c>
      <c r="V766" s="9" t="s">
        <v>97</v>
      </c>
      <c r="W766" s="9">
        <v>0</v>
      </c>
      <c r="X766" s="9">
        <v>7.2214464000000004E-3</v>
      </c>
      <c r="AM766" s="9">
        <f>K766-'Processed Potentiostat'!$J$3</f>
        <v>-3.9675386000000001</v>
      </c>
    </row>
    <row r="767" spans="1:39" x14ac:dyDescent="0.35">
      <c r="A767">
        <v>2</v>
      </c>
      <c r="B767">
        <v>0</v>
      </c>
      <c r="C767">
        <v>0</v>
      </c>
      <c r="D767">
        <v>0</v>
      </c>
      <c r="E767">
        <v>0</v>
      </c>
      <c r="F767">
        <v>0</v>
      </c>
      <c r="G767">
        <v>0</v>
      </c>
      <c r="H767" s="9">
        <v>706.06198216337305</v>
      </c>
      <c r="I767" s="9">
        <v>-1.8199590000000001</v>
      </c>
      <c r="J767" s="9">
        <v>-1.8200167</v>
      </c>
      <c r="K767" s="9">
        <v>-4.4403439000000002</v>
      </c>
      <c r="L767" s="9">
        <v>-0.81661678548208805</v>
      </c>
      <c r="M767" s="9">
        <v>-2.9398205000000002</v>
      </c>
      <c r="N767" s="9">
        <v>-2.9398205000000002</v>
      </c>
      <c r="O767" s="9">
        <v>-0.81661678548208805</v>
      </c>
      <c r="P767">
        <v>0</v>
      </c>
      <c r="Q767" s="9">
        <v>68.849991000000003</v>
      </c>
      <c r="R767" s="9">
        <v>-1.1286446339818701E-3</v>
      </c>
      <c r="S767" s="9">
        <v>0.81661678548208805</v>
      </c>
      <c r="T767" s="9">
        <v>0</v>
      </c>
      <c r="U767" s="9">
        <v>0.81661678548208805</v>
      </c>
      <c r="V767" s="9" t="s">
        <v>97</v>
      </c>
      <c r="W767" s="9">
        <v>0</v>
      </c>
      <c r="X767" s="9">
        <v>8.0815004000000003E-3</v>
      </c>
      <c r="AM767" s="9">
        <f>K767-'Processed Potentiostat'!$J$3</f>
        <v>-4.4403439000000002</v>
      </c>
    </row>
    <row r="768" spans="1:39" x14ac:dyDescent="0.35">
      <c r="A768">
        <v>2</v>
      </c>
      <c r="B768">
        <v>0</v>
      </c>
      <c r="C768">
        <v>0</v>
      </c>
      <c r="D768">
        <v>0</v>
      </c>
      <c r="E768">
        <v>0</v>
      </c>
      <c r="F768">
        <v>0</v>
      </c>
      <c r="G768">
        <v>0</v>
      </c>
      <c r="H768" s="9">
        <v>707.06198213811103</v>
      </c>
      <c r="I768" s="9">
        <v>-1.8200597999999999</v>
      </c>
      <c r="J768" s="9">
        <v>-1.8201001000000001</v>
      </c>
      <c r="K768" s="9">
        <v>-4.2774834999999998</v>
      </c>
      <c r="L768" s="9">
        <v>-0.81780815126403095</v>
      </c>
      <c r="M768" s="9">
        <v>-2.9441093999999999</v>
      </c>
      <c r="N768" s="9">
        <v>-2.9441093999999999</v>
      </c>
      <c r="O768" s="9">
        <v>-0.81780815126403095</v>
      </c>
      <c r="P768">
        <v>0</v>
      </c>
      <c r="Q768" s="9">
        <v>68.849991000000003</v>
      </c>
      <c r="R768" s="9">
        <v>-1.1913657819430099E-3</v>
      </c>
      <c r="S768" s="9">
        <v>0.81780815126403095</v>
      </c>
      <c r="T768" s="9">
        <v>0</v>
      </c>
      <c r="U768" s="9">
        <v>0.81780815126403095</v>
      </c>
      <c r="V768" s="9" t="s">
        <v>97</v>
      </c>
      <c r="W768" s="9">
        <v>0</v>
      </c>
      <c r="X768" s="9">
        <v>7.7854478999999999E-3</v>
      </c>
      <c r="AM768" s="9">
        <f>K768-'Processed Potentiostat'!$J$3</f>
        <v>-4.2774834999999998</v>
      </c>
    </row>
    <row r="769" spans="1:39" x14ac:dyDescent="0.35">
      <c r="A769">
        <v>2</v>
      </c>
      <c r="B769">
        <v>0</v>
      </c>
      <c r="C769">
        <v>0</v>
      </c>
      <c r="D769">
        <v>0</v>
      </c>
      <c r="E769">
        <v>0</v>
      </c>
      <c r="F769">
        <v>0</v>
      </c>
      <c r="G769">
        <v>0</v>
      </c>
      <c r="H769" s="9">
        <v>708.06198211284902</v>
      </c>
      <c r="I769" s="9">
        <v>-1.8200417</v>
      </c>
      <c r="J769" s="9">
        <v>-1.8201532</v>
      </c>
      <c r="K769" s="9">
        <v>-4.2940974000000001</v>
      </c>
      <c r="L769" s="9">
        <v>-0.81897255936866298</v>
      </c>
      <c r="M769" s="9">
        <v>-2.9483012999999998</v>
      </c>
      <c r="N769" s="9">
        <v>-2.9483012999999998</v>
      </c>
      <c r="O769" s="9">
        <v>-0.81897255936866298</v>
      </c>
      <c r="P769">
        <v>0</v>
      </c>
      <c r="Q769" s="9">
        <v>68.849991000000003</v>
      </c>
      <c r="R769" s="9">
        <v>-1.1644081046315799E-3</v>
      </c>
      <c r="S769" s="9">
        <v>0.81897255936866298</v>
      </c>
      <c r="T769" s="9">
        <v>0</v>
      </c>
      <c r="U769" s="9">
        <v>0.81897255936866298</v>
      </c>
      <c r="V769" s="9" t="s">
        <v>97</v>
      </c>
      <c r="W769" s="9">
        <v>0</v>
      </c>
      <c r="X769" s="9">
        <v>7.8159152000000006E-3</v>
      </c>
      <c r="AM769" s="9">
        <f>K769-'Processed Potentiostat'!$J$3</f>
        <v>-4.2940974000000001</v>
      </c>
    </row>
    <row r="770" spans="1:39" x14ac:dyDescent="0.35">
      <c r="A770">
        <v>2</v>
      </c>
      <c r="B770">
        <v>0</v>
      </c>
      <c r="C770">
        <v>0</v>
      </c>
      <c r="D770">
        <v>0</v>
      </c>
      <c r="E770">
        <v>0</v>
      </c>
      <c r="F770">
        <v>0</v>
      </c>
      <c r="G770">
        <v>0</v>
      </c>
      <c r="H770" s="9">
        <v>709.06198208758701</v>
      </c>
      <c r="I770" s="9">
        <v>-1.8200988</v>
      </c>
      <c r="J770" s="9">
        <v>-1.8202223</v>
      </c>
      <c r="K770" s="9">
        <v>-3.9753885000000002</v>
      </c>
      <c r="L770" s="9">
        <v>-0.82011988456846596</v>
      </c>
      <c r="M770" s="9">
        <v>-2.9524317</v>
      </c>
      <c r="N770" s="9">
        <v>-2.9524317</v>
      </c>
      <c r="O770" s="9">
        <v>-0.82011988456846596</v>
      </c>
      <c r="P770">
        <v>0</v>
      </c>
      <c r="Q770" s="9">
        <v>68.849991000000003</v>
      </c>
      <c r="R770" s="9">
        <v>-1.1473251998027601E-3</v>
      </c>
      <c r="S770" s="9">
        <v>0.82011988456846596</v>
      </c>
      <c r="T770" s="9">
        <v>0</v>
      </c>
      <c r="U770" s="9">
        <v>0.82011988456846596</v>
      </c>
      <c r="V770" s="9" t="s">
        <v>97</v>
      </c>
      <c r="W770" s="9">
        <v>0</v>
      </c>
      <c r="X770" s="9">
        <v>7.2360905000000003E-3</v>
      </c>
      <c r="AM770" s="9">
        <f>K770-'Processed Potentiostat'!$J$3</f>
        <v>-3.9753885000000002</v>
      </c>
    </row>
    <row r="771" spans="1:39" x14ac:dyDescent="0.35">
      <c r="A771">
        <v>2</v>
      </c>
      <c r="B771">
        <v>0</v>
      </c>
      <c r="C771">
        <v>0</v>
      </c>
      <c r="D771">
        <v>0</v>
      </c>
      <c r="E771">
        <v>0</v>
      </c>
      <c r="F771">
        <v>0</v>
      </c>
      <c r="G771">
        <v>0</v>
      </c>
      <c r="H771" s="9">
        <v>710.061982062325</v>
      </c>
      <c r="I771" s="9">
        <v>-1.8198395000000001</v>
      </c>
      <c r="J771" s="9">
        <v>-1.8199301000000001</v>
      </c>
      <c r="K771" s="9">
        <v>-4.2234129999999999</v>
      </c>
      <c r="L771" s="9">
        <v>-0.82127792973885205</v>
      </c>
      <c r="M771" s="9">
        <v>-2.9566007000000001</v>
      </c>
      <c r="N771" s="9">
        <v>-2.9566007000000001</v>
      </c>
      <c r="O771" s="9">
        <v>-0.82127792973885205</v>
      </c>
      <c r="P771">
        <v>0</v>
      </c>
      <c r="Q771" s="9">
        <v>68.849991000000003</v>
      </c>
      <c r="R771" s="9">
        <v>-1.15804517038664E-3</v>
      </c>
      <c r="S771" s="9">
        <v>0.82127792973885205</v>
      </c>
      <c r="T771" s="9">
        <v>0</v>
      </c>
      <c r="U771" s="9">
        <v>0.82127792973885205</v>
      </c>
      <c r="V771" s="9" t="s">
        <v>97</v>
      </c>
      <c r="W771" s="9">
        <v>0</v>
      </c>
      <c r="X771" s="9">
        <v>7.6863165000000001E-3</v>
      </c>
      <c r="AM771" s="9">
        <f>K771-'Processed Potentiostat'!$J$3</f>
        <v>-4.2234129999999999</v>
      </c>
    </row>
    <row r="772" spans="1:39" x14ac:dyDescent="0.35">
      <c r="A772">
        <v>2</v>
      </c>
      <c r="B772">
        <v>0</v>
      </c>
      <c r="C772">
        <v>0</v>
      </c>
      <c r="D772">
        <v>0</v>
      </c>
      <c r="E772">
        <v>0</v>
      </c>
      <c r="F772">
        <v>0</v>
      </c>
      <c r="G772">
        <v>0</v>
      </c>
      <c r="H772" s="9">
        <v>711.06198203706299</v>
      </c>
      <c r="I772" s="9">
        <v>-1.8201642</v>
      </c>
      <c r="J772" s="9">
        <v>-1.8202659999999999</v>
      </c>
      <c r="K772" s="9">
        <v>-3.9703583999999998</v>
      </c>
      <c r="L772" s="9">
        <v>-0.82241632960408195</v>
      </c>
      <c r="M772" s="9">
        <v>-2.9606987999999999</v>
      </c>
      <c r="N772" s="9">
        <v>-2.9606987999999999</v>
      </c>
      <c r="O772" s="9">
        <v>-0.82241632960408195</v>
      </c>
      <c r="P772">
        <v>0</v>
      </c>
      <c r="Q772" s="9">
        <v>68.849991000000003</v>
      </c>
      <c r="R772" s="9">
        <v>-1.1383998652299001E-3</v>
      </c>
      <c r="S772" s="9">
        <v>0.82241632960408195</v>
      </c>
      <c r="T772" s="9">
        <v>0</v>
      </c>
      <c r="U772" s="9">
        <v>0.82241632960408195</v>
      </c>
      <c r="V772" s="9" t="s">
        <v>97</v>
      </c>
      <c r="W772" s="9">
        <v>0</v>
      </c>
      <c r="X772" s="9">
        <v>7.2271083E-3</v>
      </c>
      <c r="AM772" s="9">
        <f>K772-'Processed Potentiostat'!$J$3</f>
        <v>-3.9703583999999998</v>
      </c>
    </row>
    <row r="773" spans="1:39" x14ac:dyDescent="0.35">
      <c r="A773">
        <v>2</v>
      </c>
      <c r="B773">
        <v>0</v>
      </c>
      <c r="C773">
        <v>0</v>
      </c>
      <c r="D773">
        <v>0</v>
      </c>
      <c r="E773">
        <v>0</v>
      </c>
      <c r="F773">
        <v>0</v>
      </c>
      <c r="G773">
        <v>0</v>
      </c>
      <c r="H773" s="9">
        <v>712.06198201179996</v>
      </c>
      <c r="I773" s="9">
        <v>-1.8198755</v>
      </c>
      <c r="J773" s="9">
        <v>-1.8199582000000001</v>
      </c>
      <c r="K773" s="9">
        <v>-4.1597776</v>
      </c>
      <c r="L773" s="9">
        <v>-0.82354936212615104</v>
      </c>
      <c r="M773" s="9">
        <v>-2.9647777</v>
      </c>
      <c r="N773" s="9">
        <v>-2.9647777</v>
      </c>
      <c r="O773" s="9">
        <v>-0.82354936212615104</v>
      </c>
      <c r="P773">
        <v>0</v>
      </c>
      <c r="Q773" s="9">
        <v>68.849991000000003</v>
      </c>
      <c r="R773" s="9">
        <v>-1.13303252206908E-3</v>
      </c>
      <c r="S773" s="9">
        <v>0.82354936212615104</v>
      </c>
      <c r="T773" s="9">
        <v>0</v>
      </c>
      <c r="U773" s="9">
        <v>0.82354936212615104</v>
      </c>
      <c r="V773" s="9" t="s">
        <v>97</v>
      </c>
      <c r="W773" s="9">
        <v>0</v>
      </c>
      <c r="X773" s="9">
        <v>7.5706215999999998E-3</v>
      </c>
      <c r="AM773" s="9">
        <f>K773-'Processed Potentiostat'!$J$3</f>
        <v>-4.1597776</v>
      </c>
    </row>
    <row r="774" spans="1:39" x14ac:dyDescent="0.35">
      <c r="A774">
        <v>2</v>
      </c>
      <c r="B774">
        <v>0</v>
      </c>
      <c r="C774">
        <v>0</v>
      </c>
      <c r="D774">
        <v>0</v>
      </c>
      <c r="E774">
        <v>0</v>
      </c>
      <c r="F774">
        <v>0</v>
      </c>
      <c r="G774">
        <v>0</v>
      </c>
      <c r="H774" s="9">
        <v>713.06198198653794</v>
      </c>
      <c r="I774" s="9">
        <v>-1.8201543</v>
      </c>
      <c r="J774" s="9">
        <v>-1.8202645</v>
      </c>
      <c r="K774" s="9">
        <v>-4.0859303000000002</v>
      </c>
      <c r="L774" s="9">
        <v>-0.82464206668023199</v>
      </c>
      <c r="M774" s="9">
        <v>-2.9687114000000001</v>
      </c>
      <c r="N774" s="9">
        <v>-2.9687114000000001</v>
      </c>
      <c r="O774" s="9">
        <v>-0.82464206668023199</v>
      </c>
      <c r="P774">
        <v>0</v>
      </c>
      <c r="Q774" s="9">
        <v>68.849991000000003</v>
      </c>
      <c r="R774" s="9">
        <v>-1.0927045540809401E-3</v>
      </c>
      <c r="S774" s="9">
        <v>0.82464206668023199</v>
      </c>
      <c r="T774" s="9">
        <v>0</v>
      </c>
      <c r="U774" s="9">
        <v>0.82464206668023199</v>
      </c>
      <c r="V774" s="9" t="s">
        <v>97</v>
      </c>
      <c r="W774" s="9">
        <v>0</v>
      </c>
      <c r="X774" s="9">
        <v>7.4374736000000002E-3</v>
      </c>
      <c r="AM774" s="9">
        <f>K774-'Processed Potentiostat'!$J$3</f>
        <v>-4.0859303000000002</v>
      </c>
    </row>
    <row r="775" spans="1:39" x14ac:dyDescent="0.35">
      <c r="A775">
        <v>2</v>
      </c>
      <c r="B775">
        <v>0</v>
      </c>
      <c r="C775">
        <v>0</v>
      </c>
      <c r="D775">
        <v>0</v>
      </c>
      <c r="E775">
        <v>0</v>
      </c>
      <c r="F775">
        <v>0</v>
      </c>
      <c r="G775">
        <v>0</v>
      </c>
      <c r="H775" s="9">
        <v>714.06198196127605</v>
      </c>
      <c r="I775" s="9">
        <v>-1.8199546</v>
      </c>
      <c r="J775" s="9">
        <v>-1.8201265</v>
      </c>
      <c r="K775" s="9">
        <v>-3.9785510999999998</v>
      </c>
      <c r="L775" s="9">
        <v>-0.82580013021168397</v>
      </c>
      <c r="M775" s="9">
        <v>-2.9728804000000002</v>
      </c>
      <c r="N775" s="9">
        <v>-2.9728804000000002</v>
      </c>
      <c r="O775" s="9">
        <v>-0.82580013021168397</v>
      </c>
      <c r="P775">
        <v>0</v>
      </c>
      <c r="Q775" s="9">
        <v>68.849991000000003</v>
      </c>
      <c r="R775" s="9">
        <v>-1.15806353145175E-3</v>
      </c>
      <c r="S775" s="9">
        <v>0.82580013021168397</v>
      </c>
      <c r="T775" s="9">
        <v>0</v>
      </c>
      <c r="U775" s="9">
        <v>0.82580013021168397</v>
      </c>
      <c r="V775" s="9" t="s">
        <v>97</v>
      </c>
      <c r="W775" s="9">
        <v>0</v>
      </c>
      <c r="X775" s="9">
        <v>7.2414665E-3</v>
      </c>
      <c r="AM775" s="9">
        <f>K775-'Processed Potentiostat'!$J$3</f>
        <v>-3.9785510999999998</v>
      </c>
    </row>
    <row r="776" spans="1:39" x14ac:dyDescent="0.35">
      <c r="A776">
        <v>2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 s="9">
        <v>715.06198193601404</v>
      </c>
      <c r="I776" s="9">
        <v>-1.8199372</v>
      </c>
      <c r="J776" s="9">
        <v>-1.8200243</v>
      </c>
      <c r="K776" s="9">
        <v>-3.8196542</v>
      </c>
      <c r="L776" s="9">
        <v>-0.826887928694367</v>
      </c>
      <c r="M776" s="9">
        <v>-2.9767966000000001</v>
      </c>
      <c r="N776" s="9">
        <v>-2.9767966000000001</v>
      </c>
      <c r="O776" s="9">
        <v>-0.826887928694367</v>
      </c>
      <c r="P776">
        <v>0</v>
      </c>
      <c r="Q776" s="9">
        <v>68.849991000000003</v>
      </c>
      <c r="R776" s="9">
        <v>-1.0877984826830299E-3</v>
      </c>
      <c r="S776" s="9">
        <v>0.826887928694367</v>
      </c>
      <c r="T776" s="9">
        <v>0</v>
      </c>
      <c r="U776" s="9">
        <v>0.826887928694367</v>
      </c>
      <c r="V776" s="9" t="s">
        <v>97</v>
      </c>
      <c r="W776" s="9">
        <v>0</v>
      </c>
      <c r="X776" s="9">
        <v>6.9518634000000001E-3</v>
      </c>
      <c r="AM776" s="9">
        <f>K776-'Processed Potentiostat'!$J$3</f>
        <v>-3.8196542</v>
      </c>
    </row>
    <row r="777" spans="1:39" x14ac:dyDescent="0.35">
      <c r="A777">
        <v>2</v>
      </c>
      <c r="B777">
        <v>0</v>
      </c>
      <c r="C777">
        <v>0</v>
      </c>
      <c r="D777">
        <v>0</v>
      </c>
      <c r="E777">
        <v>0</v>
      </c>
      <c r="F777">
        <v>0</v>
      </c>
      <c r="G777">
        <v>0</v>
      </c>
      <c r="H777" s="9">
        <v>716.06198191075202</v>
      </c>
      <c r="I777" s="9">
        <v>-1.8200362000000001</v>
      </c>
      <c r="J777" s="9">
        <v>-1.8202024000000001</v>
      </c>
      <c r="K777" s="9">
        <v>-4.4752096999999997</v>
      </c>
      <c r="L777" s="9">
        <v>-0.82805382247190995</v>
      </c>
      <c r="M777" s="9">
        <v>-2.9809937</v>
      </c>
      <c r="N777" s="9">
        <v>-2.9809937</v>
      </c>
      <c r="O777" s="9">
        <v>-0.82805382247190995</v>
      </c>
      <c r="P777">
        <v>0</v>
      </c>
      <c r="Q777" s="9">
        <v>68.849991000000003</v>
      </c>
      <c r="R777" s="9">
        <v>-1.16589377754261E-3</v>
      </c>
      <c r="S777" s="9">
        <v>0.82805382247190995</v>
      </c>
      <c r="T777" s="9">
        <v>0</v>
      </c>
      <c r="U777" s="9">
        <v>0.82805382247190995</v>
      </c>
      <c r="V777" s="9" t="s">
        <v>97</v>
      </c>
      <c r="W777" s="9">
        <v>0</v>
      </c>
      <c r="X777" s="9">
        <v>8.1457868000000006E-3</v>
      </c>
      <c r="AM777" s="9">
        <f>K777-'Processed Potentiostat'!$J$3</f>
        <v>-4.4752096999999997</v>
      </c>
    </row>
    <row r="778" spans="1:39" x14ac:dyDescent="0.35">
      <c r="A778">
        <v>2</v>
      </c>
      <c r="B778">
        <v>0</v>
      </c>
      <c r="C778">
        <v>0</v>
      </c>
      <c r="D778">
        <v>0</v>
      </c>
      <c r="E778">
        <v>0</v>
      </c>
      <c r="F778">
        <v>0</v>
      </c>
      <c r="G778">
        <v>0</v>
      </c>
      <c r="H778" s="9">
        <v>717.06198188549001</v>
      </c>
      <c r="I778" s="9">
        <v>-1.8201243</v>
      </c>
      <c r="J778" s="9">
        <v>-1.8202938</v>
      </c>
      <c r="K778" s="9">
        <v>-4.8282508999999996</v>
      </c>
      <c r="L778" s="9">
        <v>-0.82929934830442997</v>
      </c>
      <c r="M778" s="9">
        <v>-2.9854777000000001</v>
      </c>
      <c r="N778" s="9">
        <v>-2.9854777000000001</v>
      </c>
      <c r="O778" s="9">
        <v>-0.82929934830442997</v>
      </c>
      <c r="P778">
        <v>0</v>
      </c>
      <c r="Q778" s="9">
        <v>68.849991000000003</v>
      </c>
      <c r="R778" s="9">
        <v>-1.24552583252057E-3</v>
      </c>
      <c r="S778" s="9">
        <v>0.82929934830442997</v>
      </c>
      <c r="T778" s="9">
        <v>0</v>
      </c>
      <c r="U778" s="9">
        <v>0.82929934830442997</v>
      </c>
      <c r="V778" s="9" t="s">
        <v>97</v>
      </c>
      <c r="W778" s="9">
        <v>0</v>
      </c>
      <c r="X778" s="9">
        <v>8.7888353000000006E-3</v>
      </c>
      <c r="AM778" s="9">
        <f>K778-'Processed Potentiostat'!$J$3</f>
        <v>-4.8282508999999996</v>
      </c>
    </row>
    <row r="779" spans="1:39" x14ac:dyDescent="0.35">
      <c r="A779">
        <v>2</v>
      </c>
      <c r="B779">
        <v>0</v>
      </c>
      <c r="C779">
        <v>0</v>
      </c>
      <c r="D779">
        <v>0</v>
      </c>
      <c r="E779">
        <v>0</v>
      </c>
      <c r="F779">
        <v>0</v>
      </c>
      <c r="G779">
        <v>0</v>
      </c>
      <c r="H779" s="9">
        <v>718.061981860228</v>
      </c>
      <c r="I779" s="9">
        <v>-1.8198998</v>
      </c>
      <c r="J779" s="9">
        <v>-1.8199589</v>
      </c>
      <c r="K779" s="9">
        <v>-4.6856245999999997</v>
      </c>
      <c r="L779" s="9">
        <v>-0.83054063365435604</v>
      </c>
      <c r="M779" s="9">
        <v>-2.9899464</v>
      </c>
      <c r="N779" s="9">
        <v>-2.9899464</v>
      </c>
      <c r="O779" s="9">
        <v>-0.83054063365435604</v>
      </c>
      <c r="P779">
        <v>0</v>
      </c>
      <c r="Q779" s="9">
        <v>68.849991000000003</v>
      </c>
      <c r="R779" s="9">
        <v>-1.2412853499254E-3</v>
      </c>
      <c r="S779" s="9">
        <v>0.83054063365435604</v>
      </c>
      <c r="T779" s="9">
        <v>0</v>
      </c>
      <c r="U779" s="9">
        <v>0.83054063365435604</v>
      </c>
      <c r="V779" s="9" t="s">
        <v>97</v>
      </c>
      <c r="W779" s="9">
        <v>0</v>
      </c>
      <c r="X779" s="9">
        <v>8.5276439999999992E-3</v>
      </c>
      <c r="AM779" s="9">
        <f>K779-'Processed Potentiostat'!$J$3</f>
        <v>-4.6856245999999997</v>
      </c>
    </row>
    <row r="780" spans="1:39" x14ac:dyDescent="0.35">
      <c r="A780">
        <v>2</v>
      </c>
      <c r="B780">
        <v>0</v>
      </c>
      <c r="C780">
        <v>0</v>
      </c>
      <c r="D780">
        <v>0</v>
      </c>
      <c r="E780">
        <v>0</v>
      </c>
      <c r="F780">
        <v>0</v>
      </c>
      <c r="G780">
        <v>0</v>
      </c>
      <c r="H780" s="9">
        <v>719.06198183496599</v>
      </c>
      <c r="I780" s="9">
        <v>-1.8199106</v>
      </c>
      <c r="J780" s="9">
        <v>-1.8200674999999999</v>
      </c>
      <c r="K780" s="9">
        <v>-4.2081708999999998</v>
      </c>
      <c r="L780" s="9">
        <v>-0.83174845047332102</v>
      </c>
      <c r="M780" s="9">
        <v>-2.9942943999999998</v>
      </c>
      <c r="N780" s="9">
        <v>-2.9942943999999998</v>
      </c>
      <c r="O780" s="9">
        <v>-0.83174845047332102</v>
      </c>
      <c r="P780">
        <v>0</v>
      </c>
      <c r="Q780" s="9">
        <v>68.849991000000003</v>
      </c>
      <c r="R780" s="9">
        <v>-1.20781681896575E-3</v>
      </c>
      <c r="S780" s="9">
        <v>0.83174845047332102</v>
      </c>
      <c r="T780" s="9">
        <v>0</v>
      </c>
      <c r="U780" s="9">
        <v>0.83174845047332102</v>
      </c>
      <c r="V780" s="9" t="s">
        <v>97</v>
      </c>
      <c r="W780" s="9">
        <v>0</v>
      </c>
      <c r="X780" s="9">
        <v>7.6591554000000001E-3</v>
      </c>
      <c r="AM780" s="9">
        <f>K780-'Processed Potentiostat'!$J$3</f>
        <v>-4.2081708999999998</v>
      </c>
    </row>
    <row r="781" spans="1:39" x14ac:dyDescent="0.35">
      <c r="A781">
        <v>2</v>
      </c>
      <c r="B781">
        <v>0</v>
      </c>
      <c r="C781">
        <v>0</v>
      </c>
      <c r="D781">
        <v>0</v>
      </c>
      <c r="E781">
        <v>0</v>
      </c>
      <c r="F781">
        <v>0</v>
      </c>
      <c r="G781">
        <v>0</v>
      </c>
      <c r="H781" s="9">
        <v>720.06198180970296</v>
      </c>
      <c r="I781" s="9">
        <v>-1.8200343000000001</v>
      </c>
      <c r="J781" s="9">
        <v>-1.8201001000000001</v>
      </c>
      <c r="K781" s="9">
        <v>-4.1115750999999996</v>
      </c>
      <c r="L781" s="9">
        <v>-0.83301801384316498</v>
      </c>
      <c r="M781" s="9">
        <v>-2.9988649000000001</v>
      </c>
      <c r="N781" s="9">
        <v>-2.9988649000000001</v>
      </c>
      <c r="O781" s="9">
        <v>-0.83301801384316498</v>
      </c>
      <c r="P781">
        <v>0</v>
      </c>
      <c r="Q781" s="9">
        <v>68.849991000000003</v>
      </c>
      <c r="R781" s="9">
        <v>-1.2695633698437401E-3</v>
      </c>
      <c r="S781" s="9">
        <v>0.83301801384316498</v>
      </c>
      <c r="T781" s="9">
        <v>0</v>
      </c>
      <c r="U781" s="9">
        <v>0.83301801384316498</v>
      </c>
      <c r="V781" s="9" t="s">
        <v>97</v>
      </c>
      <c r="W781" s="9">
        <v>0</v>
      </c>
      <c r="X781" s="9">
        <v>7.4834782000000001E-3</v>
      </c>
      <c r="AM781" s="9">
        <f>K781-'Processed Potentiostat'!$J$3</f>
        <v>-4.1115750999999996</v>
      </c>
    </row>
    <row r="782" spans="1:39" x14ac:dyDescent="0.35">
      <c r="A782">
        <v>2</v>
      </c>
      <c r="B782">
        <v>0</v>
      </c>
      <c r="C782">
        <v>0</v>
      </c>
      <c r="D782">
        <v>0</v>
      </c>
      <c r="E782">
        <v>0</v>
      </c>
      <c r="F782">
        <v>0</v>
      </c>
      <c r="G782">
        <v>0</v>
      </c>
      <c r="H782" s="9">
        <v>721.06198178444095</v>
      </c>
      <c r="I782" s="9">
        <v>-1.8201421</v>
      </c>
      <c r="J782" s="9">
        <v>-1.8202316000000001</v>
      </c>
      <c r="K782" s="9">
        <v>-4.6097960000000002</v>
      </c>
      <c r="L782" s="9">
        <v>-0.83425167547951795</v>
      </c>
      <c r="M782" s="9">
        <v>-3.0033061999999999</v>
      </c>
      <c r="N782" s="9">
        <v>-3.0033061999999999</v>
      </c>
      <c r="O782" s="9">
        <v>-0.83425167547951795</v>
      </c>
      <c r="P782">
        <v>0</v>
      </c>
      <c r="Q782" s="9">
        <v>68.849991000000003</v>
      </c>
      <c r="R782" s="9">
        <v>-1.23366163635252E-3</v>
      </c>
      <c r="S782" s="9">
        <v>0.83425167547951795</v>
      </c>
      <c r="T782" s="9">
        <v>0</v>
      </c>
      <c r="U782" s="9">
        <v>0.83425167547951795</v>
      </c>
      <c r="V782" s="9" t="s">
        <v>97</v>
      </c>
      <c r="W782" s="9">
        <v>0</v>
      </c>
      <c r="X782" s="9">
        <v>8.3908960000000001E-3</v>
      </c>
      <c r="AM782" s="9">
        <f>K782-'Processed Potentiostat'!$J$3</f>
        <v>-4.6097960000000002</v>
      </c>
    </row>
    <row r="783" spans="1:39" x14ac:dyDescent="0.35">
      <c r="A783">
        <v>2</v>
      </c>
      <c r="B783">
        <v>0</v>
      </c>
      <c r="C783">
        <v>0</v>
      </c>
      <c r="D783">
        <v>0</v>
      </c>
      <c r="E783">
        <v>0</v>
      </c>
      <c r="F783">
        <v>0</v>
      </c>
      <c r="G783">
        <v>0</v>
      </c>
      <c r="H783" s="9">
        <v>722.06198175917905</v>
      </c>
      <c r="I783" s="9">
        <v>-1.8200065999999999</v>
      </c>
      <c r="J783" s="9">
        <v>-1.820122</v>
      </c>
      <c r="K783" s="9">
        <v>-4.0624962</v>
      </c>
      <c r="L783" s="9">
        <v>-0.83549182768988595</v>
      </c>
      <c r="M783" s="9">
        <v>-3.0077704999999999</v>
      </c>
      <c r="N783" s="9">
        <v>-3.0077704999999999</v>
      </c>
      <c r="O783" s="9">
        <v>-0.83549182768988595</v>
      </c>
      <c r="P783">
        <v>0</v>
      </c>
      <c r="Q783" s="9">
        <v>68.849991000000003</v>
      </c>
      <c r="R783" s="9">
        <v>-1.24015221036799E-3</v>
      </c>
      <c r="S783" s="9">
        <v>0.83549182768988595</v>
      </c>
      <c r="T783" s="9">
        <v>0</v>
      </c>
      <c r="U783" s="9">
        <v>0.83549182768988595</v>
      </c>
      <c r="V783" s="9" t="s">
        <v>97</v>
      </c>
      <c r="W783" s="9">
        <v>0</v>
      </c>
      <c r="X783" s="9">
        <v>7.3942388000000003E-3</v>
      </c>
      <c r="AM783" s="9">
        <f>K783-'Processed Potentiostat'!$J$3</f>
        <v>-4.0624962</v>
      </c>
    </row>
    <row r="784" spans="1:39" x14ac:dyDescent="0.35">
      <c r="A784">
        <v>2</v>
      </c>
      <c r="B784">
        <v>0</v>
      </c>
      <c r="C784">
        <v>0</v>
      </c>
      <c r="D784">
        <v>0</v>
      </c>
      <c r="E784">
        <v>0</v>
      </c>
      <c r="F784">
        <v>0</v>
      </c>
      <c r="G784">
        <v>0</v>
      </c>
      <c r="H784" s="9">
        <v>723.06198173391704</v>
      </c>
      <c r="I784" s="9">
        <v>-1.8200265</v>
      </c>
      <c r="J784" s="9">
        <v>-1.820084</v>
      </c>
      <c r="K784" s="9">
        <v>-4.4119558000000003</v>
      </c>
      <c r="L784" s="9">
        <v>-0.83668667209941805</v>
      </c>
      <c r="M784" s="9">
        <v>-3.0120721000000001</v>
      </c>
      <c r="N784" s="9">
        <v>-3.0120721000000001</v>
      </c>
      <c r="O784" s="9">
        <v>-0.83668667209941805</v>
      </c>
      <c r="P784">
        <v>0</v>
      </c>
      <c r="Q784" s="9">
        <v>68.849991000000003</v>
      </c>
      <c r="R784" s="9">
        <v>-1.1948444095321001E-3</v>
      </c>
      <c r="S784" s="9">
        <v>0.83668667209941805</v>
      </c>
      <c r="T784" s="9">
        <v>0</v>
      </c>
      <c r="U784" s="9">
        <v>0.83668667209941805</v>
      </c>
      <c r="V784" s="9" t="s">
        <v>97</v>
      </c>
      <c r="W784" s="9">
        <v>0</v>
      </c>
      <c r="X784" s="9">
        <v>8.0301304999999996E-3</v>
      </c>
      <c r="AM784" s="9">
        <f>K784-'Processed Potentiostat'!$J$3</f>
        <v>-4.4119558000000003</v>
      </c>
    </row>
    <row r="785" spans="1:39" x14ac:dyDescent="0.35">
      <c r="A785">
        <v>2</v>
      </c>
      <c r="B785">
        <v>0</v>
      </c>
      <c r="C785">
        <v>0</v>
      </c>
      <c r="D785">
        <v>0</v>
      </c>
      <c r="E785">
        <v>0</v>
      </c>
      <c r="F785">
        <v>0</v>
      </c>
      <c r="G785">
        <v>0</v>
      </c>
      <c r="H785" s="9">
        <v>724.06198170865503</v>
      </c>
      <c r="I785" s="9">
        <v>-1.8199599</v>
      </c>
      <c r="J785" s="9">
        <v>-1.8199835</v>
      </c>
      <c r="K785" s="9">
        <v>-4.2735209000000003</v>
      </c>
      <c r="L785" s="9">
        <v>-0.83785169495897804</v>
      </c>
      <c r="M785" s="9">
        <v>-3.0162661000000002</v>
      </c>
      <c r="N785" s="9">
        <v>-3.0162661000000002</v>
      </c>
      <c r="O785" s="9">
        <v>-0.83785169495897804</v>
      </c>
      <c r="P785">
        <v>0</v>
      </c>
      <c r="Q785" s="9">
        <v>68.849991000000003</v>
      </c>
      <c r="R785" s="9">
        <v>-1.1650228595600999E-3</v>
      </c>
      <c r="S785" s="9">
        <v>0.83785169495897804</v>
      </c>
      <c r="T785" s="9">
        <v>0</v>
      </c>
      <c r="U785" s="9">
        <v>0.83785169495897804</v>
      </c>
      <c r="V785" s="9" t="s">
        <v>97</v>
      </c>
      <c r="W785" s="9">
        <v>0</v>
      </c>
      <c r="X785" s="9">
        <v>7.7777374999999996E-3</v>
      </c>
      <c r="AM785" s="9">
        <f>K785-'Processed Potentiostat'!$J$3</f>
        <v>-4.2735209000000003</v>
      </c>
    </row>
    <row r="786" spans="1:39" x14ac:dyDescent="0.35">
      <c r="A786">
        <v>2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 s="9">
        <v>725.06198168339301</v>
      </c>
      <c r="I786" s="9">
        <v>-1.8199042999999999</v>
      </c>
      <c r="J786" s="9">
        <v>-1.8199985000000001</v>
      </c>
      <c r="K786" s="9">
        <v>-4.1619120000000001</v>
      </c>
      <c r="L786" s="9">
        <v>-0.83903490378138701</v>
      </c>
      <c r="M786" s="9">
        <v>-3.0205256999999999</v>
      </c>
      <c r="N786" s="9">
        <v>-3.0205256999999999</v>
      </c>
      <c r="O786" s="9">
        <v>-0.83903490378138701</v>
      </c>
      <c r="P786">
        <v>0</v>
      </c>
      <c r="Q786" s="9">
        <v>68.849991000000003</v>
      </c>
      <c r="R786" s="9">
        <v>-1.18320882240929E-3</v>
      </c>
      <c r="S786" s="9">
        <v>0.83903490378138701</v>
      </c>
      <c r="T786" s="9">
        <v>0</v>
      </c>
      <c r="U786" s="9">
        <v>0.83903490378138701</v>
      </c>
      <c r="V786" s="9" t="s">
        <v>97</v>
      </c>
      <c r="W786" s="9">
        <v>0</v>
      </c>
      <c r="X786" s="9">
        <v>7.5746737000000003E-3</v>
      </c>
      <c r="AM786" s="9">
        <f>K786-'Processed Potentiostat'!$J$3</f>
        <v>-4.1619120000000001</v>
      </c>
    </row>
    <row r="787" spans="1:39" x14ac:dyDescent="0.35">
      <c r="A787">
        <v>2</v>
      </c>
      <c r="B787">
        <v>0</v>
      </c>
      <c r="C787">
        <v>0</v>
      </c>
      <c r="D787">
        <v>0</v>
      </c>
      <c r="E787">
        <v>0</v>
      </c>
      <c r="F787">
        <v>0</v>
      </c>
      <c r="G787">
        <v>0</v>
      </c>
      <c r="H787" s="9">
        <v>726.061981658131</v>
      </c>
      <c r="I787" s="9">
        <v>-1.8199738999999999</v>
      </c>
      <c r="J787" s="9">
        <v>-1.8201425</v>
      </c>
      <c r="K787" s="9">
        <v>-4.4925857000000002</v>
      </c>
      <c r="L787" s="9">
        <v>-0.84022361136929102</v>
      </c>
      <c r="M787" s="9">
        <v>-3.0248051</v>
      </c>
      <c r="N787" s="9">
        <v>-3.0248051</v>
      </c>
      <c r="O787" s="9">
        <v>-0.84022361136929102</v>
      </c>
      <c r="P787">
        <v>0</v>
      </c>
      <c r="Q787" s="9">
        <v>68.849991000000003</v>
      </c>
      <c r="R787" s="9">
        <v>-1.18870758790434E-3</v>
      </c>
      <c r="S787" s="9">
        <v>0.84022361136929102</v>
      </c>
      <c r="T787" s="9">
        <v>0</v>
      </c>
      <c r="U787" s="9">
        <v>0.84022361136929102</v>
      </c>
      <c r="V787" s="9" t="s">
        <v>97</v>
      </c>
      <c r="W787" s="9">
        <v>0</v>
      </c>
      <c r="X787" s="9">
        <v>8.1771463000000003E-3</v>
      </c>
      <c r="AM787" s="9">
        <f>K787-'Processed Potentiostat'!$J$3</f>
        <v>-4.4925857000000002</v>
      </c>
    </row>
    <row r="788" spans="1:39" x14ac:dyDescent="0.35">
      <c r="A788">
        <v>2</v>
      </c>
      <c r="B788">
        <v>0</v>
      </c>
      <c r="C788">
        <v>0</v>
      </c>
      <c r="D788">
        <v>0</v>
      </c>
      <c r="E788">
        <v>0</v>
      </c>
      <c r="F788">
        <v>0</v>
      </c>
      <c r="G788">
        <v>0</v>
      </c>
      <c r="H788" s="9">
        <v>727.06198163286899</v>
      </c>
      <c r="I788" s="9">
        <v>-1.8201585</v>
      </c>
      <c r="J788" s="9">
        <v>-1.8202537999999999</v>
      </c>
      <c r="K788" s="9">
        <v>-3.9483337000000001</v>
      </c>
      <c r="L788" s="9">
        <v>-0.84136720684842203</v>
      </c>
      <c r="M788" s="9">
        <v>-3.0289218</v>
      </c>
      <c r="N788" s="9">
        <v>-3.0289218</v>
      </c>
      <c r="O788" s="9">
        <v>-0.84136720684842203</v>
      </c>
      <c r="P788">
        <v>0</v>
      </c>
      <c r="Q788" s="9">
        <v>68.849991000000003</v>
      </c>
      <c r="R788" s="9">
        <v>-1.14359547913078E-3</v>
      </c>
      <c r="S788" s="9">
        <v>0.84136720684842203</v>
      </c>
      <c r="T788" s="9">
        <v>0</v>
      </c>
      <c r="U788" s="9">
        <v>0.84136720684842203</v>
      </c>
      <c r="V788" s="9" t="s">
        <v>97</v>
      </c>
      <c r="W788" s="9">
        <v>0</v>
      </c>
      <c r="X788" s="9">
        <v>7.1869697000000003E-3</v>
      </c>
      <c r="AM788" s="9">
        <f>K788-'Processed Potentiostat'!$J$3</f>
        <v>-3.9483337000000001</v>
      </c>
    </row>
    <row r="789" spans="1:39" x14ac:dyDescent="0.35">
      <c r="A789">
        <v>2</v>
      </c>
      <c r="B789">
        <v>0</v>
      </c>
      <c r="C789">
        <v>0</v>
      </c>
      <c r="D789">
        <v>0</v>
      </c>
      <c r="E789">
        <v>0</v>
      </c>
      <c r="F789">
        <v>0</v>
      </c>
      <c r="G789">
        <v>0</v>
      </c>
      <c r="H789" s="9">
        <v>728.06198160760596</v>
      </c>
      <c r="I789" s="9">
        <v>-1.8200425</v>
      </c>
      <c r="J789" s="9">
        <v>-1.8202160999999999</v>
      </c>
      <c r="K789" s="9">
        <v>-4.0324311000000002</v>
      </c>
      <c r="L789" s="9">
        <v>-0.84249076966154501</v>
      </c>
      <c r="M789" s="9">
        <v>-3.0329668999999999</v>
      </c>
      <c r="N789" s="9">
        <v>-3.0329668999999999</v>
      </c>
      <c r="O789" s="9">
        <v>-0.84249076966154501</v>
      </c>
      <c r="P789">
        <v>0</v>
      </c>
      <c r="Q789" s="9">
        <v>68.849991000000003</v>
      </c>
      <c r="R789" s="9">
        <v>-1.12356281312309E-3</v>
      </c>
      <c r="S789" s="9">
        <v>0.84249076966154501</v>
      </c>
      <c r="T789" s="9">
        <v>0</v>
      </c>
      <c r="U789" s="9">
        <v>0.84249076966154501</v>
      </c>
      <c r="V789" s="9" t="s">
        <v>97</v>
      </c>
      <c r="W789" s="9">
        <v>0</v>
      </c>
      <c r="X789" s="9">
        <v>7.3398956999999997E-3</v>
      </c>
      <c r="AM789" s="9">
        <f>K789-'Processed Potentiostat'!$J$3</f>
        <v>-4.0324311000000002</v>
      </c>
    </row>
    <row r="790" spans="1:39" x14ac:dyDescent="0.35">
      <c r="A790">
        <v>2</v>
      </c>
      <c r="B790">
        <v>0</v>
      </c>
      <c r="C790">
        <v>0</v>
      </c>
      <c r="D790">
        <v>0</v>
      </c>
      <c r="E790">
        <v>0</v>
      </c>
      <c r="F790">
        <v>0</v>
      </c>
      <c r="G790">
        <v>0</v>
      </c>
      <c r="H790" s="9">
        <v>729.06198158234395</v>
      </c>
      <c r="I790" s="9">
        <v>-1.8200727000000001</v>
      </c>
      <c r="J790" s="9">
        <v>-1.8200717</v>
      </c>
      <c r="K790" s="9">
        <v>-3.8110805000000001</v>
      </c>
      <c r="L790" s="9">
        <v>-0.84360294033872996</v>
      </c>
      <c r="M790" s="9">
        <v>-3.0369706000000001</v>
      </c>
      <c r="N790" s="9">
        <v>-3.0369706000000001</v>
      </c>
      <c r="O790" s="9">
        <v>-0.84360294033872996</v>
      </c>
      <c r="P790">
        <v>0</v>
      </c>
      <c r="Q790" s="9">
        <v>68.849991000000003</v>
      </c>
      <c r="R790" s="9">
        <v>-1.11217067718505E-3</v>
      </c>
      <c r="S790" s="9">
        <v>0.84360294033872996</v>
      </c>
      <c r="T790" s="9">
        <v>0</v>
      </c>
      <c r="U790" s="9">
        <v>0.84360294033872996</v>
      </c>
      <c r="V790" s="9" t="s">
        <v>97</v>
      </c>
      <c r="W790" s="9">
        <v>0</v>
      </c>
      <c r="X790" s="9">
        <v>6.9364398000000002E-3</v>
      </c>
      <c r="AM790" s="9">
        <f>K790-'Processed Potentiostat'!$J$3</f>
        <v>-3.8110805000000001</v>
      </c>
    </row>
    <row r="791" spans="1:39" x14ac:dyDescent="0.35">
      <c r="A791">
        <v>2</v>
      </c>
      <c r="B791">
        <v>0</v>
      </c>
      <c r="C791">
        <v>0</v>
      </c>
      <c r="D791">
        <v>0</v>
      </c>
      <c r="E791">
        <v>0</v>
      </c>
      <c r="F791">
        <v>0</v>
      </c>
      <c r="G791">
        <v>0</v>
      </c>
      <c r="H791" s="9">
        <v>730.06198155708205</v>
      </c>
      <c r="I791" s="9">
        <v>-1.8200253</v>
      </c>
      <c r="J791" s="9">
        <v>-1.8202468000000001</v>
      </c>
      <c r="K791" s="9">
        <v>-4.1675515000000001</v>
      </c>
      <c r="L791" s="9">
        <v>-0.84471006999724396</v>
      </c>
      <c r="M791" s="9">
        <v>-3.0409562999999999</v>
      </c>
      <c r="N791" s="9">
        <v>-3.0409562999999999</v>
      </c>
      <c r="O791" s="9">
        <v>-0.84471006999724396</v>
      </c>
      <c r="P791">
        <v>0</v>
      </c>
      <c r="Q791" s="9">
        <v>68.849991000000003</v>
      </c>
      <c r="R791" s="9">
        <v>-1.10712965851356E-3</v>
      </c>
      <c r="S791" s="9">
        <v>0.84471006999724396</v>
      </c>
      <c r="T791" s="9">
        <v>0</v>
      </c>
      <c r="U791" s="9">
        <v>0.84471006999724396</v>
      </c>
      <c r="V791" s="9" t="s">
        <v>97</v>
      </c>
      <c r="W791" s="9">
        <v>0</v>
      </c>
      <c r="X791" s="9">
        <v>7.5859724999999996E-3</v>
      </c>
      <c r="AM791" s="9">
        <f>K791-'Processed Potentiostat'!$J$3</f>
        <v>-4.1675515000000001</v>
      </c>
    </row>
    <row r="792" spans="1:39" x14ac:dyDescent="0.35">
      <c r="A792">
        <v>2</v>
      </c>
      <c r="B792">
        <v>0</v>
      </c>
      <c r="C792">
        <v>0</v>
      </c>
      <c r="D792">
        <v>0</v>
      </c>
      <c r="E792">
        <v>0</v>
      </c>
      <c r="F792">
        <v>0</v>
      </c>
      <c r="G792">
        <v>0</v>
      </c>
      <c r="H792" s="9">
        <v>731.06198153182004</v>
      </c>
      <c r="I792" s="9">
        <v>-1.8200413</v>
      </c>
      <c r="J792" s="9">
        <v>-1.8200501</v>
      </c>
      <c r="K792" s="9">
        <v>-4.5702052000000002</v>
      </c>
      <c r="L792" s="9">
        <v>-0.84595772398704905</v>
      </c>
      <c r="M792" s="9">
        <v>-3.0454477999999998</v>
      </c>
      <c r="N792" s="9">
        <v>-3.0454477999999998</v>
      </c>
      <c r="O792" s="9">
        <v>-0.84595772398704905</v>
      </c>
      <c r="P792">
        <v>0</v>
      </c>
      <c r="Q792" s="9">
        <v>68.849991000000003</v>
      </c>
      <c r="R792" s="9">
        <v>-1.24765398980508E-3</v>
      </c>
      <c r="S792" s="9">
        <v>0.84595772398704905</v>
      </c>
      <c r="T792" s="9">
        <v>0</v>
      </c>
      <c r="U792" s="9">
        <v>0.84595772398704905</v>
      </c>
      <c r="V792" s="9" t="s">
        <v>97</v>
      </c>
      <c r="W792" s="9">
        <v>0</v>
      </c>
      <c r="X792" s="9">
        <v>8.3180023000000002E-3</v>
      </c>
      <c r="AM792" s="9">
        <f>K792-'Processed Potentiostat'!$J$3</f>
        <v>-4.5702052000000002</v>
      </c>
    </row>
    <row r="793" spans="1:39" x14ac:dyDescent="0.35">
      <c r="A793">
        <v>2</v>
      </c>
      <c r="B793">
        <v>0</v>
      </c>
      <c r="C793">
        <v>0</v>
      </c>
      <c r="D793">
        <v>0</v>
      </c>
      <c r="E793">
        <v>0</v>
      </c>
      <c r="F793">
        <v>0</v>
      </c>
      <c r="G793">
        <v>0</v>
      </c>
      <c r="H793" s="9">
        <v>732.06198150655803</v>
      </c>
      <c r="I793" s="9">
        <v>-1.8199962000000001</v>
      </c>
      <c r="J793" s="9">
        <v>-1.8200196</v>
      </c>
      <c r="K793" s="9">
        <v>-4.6498442000000004</v>
      </c>
      <c r="L793" s="9">
        <v>-0.84717937378085895</v>
      </c>
      <c r="M793" s="9">
        <v>-3.0498457000000001</v>
      </c>
      <c r="N793" s="9">
        <v>-3.0498457000000001</v>
      </c>
      <c r="O793" s="9">
        <v>-0.84717937378085895</v>
      </c>
      <c r="P793">
        <v>0</v>
      </c>
      <c r="Q793" s="9">
        <v>68.849991000000003</v>
      </c>
      <c r="R793" s="9">
        <v>-1.2216497938103399E-3</v>
      </c>
      <c r="S793" s="9">
        <v>0.84717937378085895</v>
      </c>
      <c r="T793" s="9">
        <v>0</v>
      </c>
      <c r="U793" s="9">
        <v>0.84717937378085895</v>
      </c>
      <c r="V793" s="9" t="s">
        <v>97</v>
      </c>
      <c r="W793" s="9">
        <v>0</v>
      </c>
      <c r="X793" s="9">
        <v>8.4628072000000002E-3</v>
      </c>
      <c r="AM793" s="9">
        <f>K793-'Processed Potentiostat'!$J$3</f>
        <v>-4.6498442000000004</v>
      </c>
    </row>
    <row r="794" spans="1:39" x14ac:dyDescent="0.35">
      <c r="A794">
        <v>2</v>
      </c>
      <c r="B794">
        <v>0</v>
      </c>
      <c r="C794">
        <v>0</v>
      </c>
      <c r="D794">
        <v>0</v>
      </c>
      <c r="E794">
        <v>0</v>
      </c>
      <c r="F794">
        <v>0</v>
      </c>
      <c r="G794">
        <v>0</v>
      </c>
      <c r="H794" s="9">
        <v>733.06198148129602</v>
      </c>
      <c r="I794" s="9">
        <v>-1.8199234</v>
      </c>
      <c r="J794" s="9">
        <v>-1.8199901999999999</v>
      </c>
      <c r="K794" s="9">
        <v>-4.6696204999999997</v>
      </c>
      <c r="L794" s="9">
        <v>-0.84836872136394104</v>
      </c>
      <c r="M794" s="9">
        <v>-3.0541274999999999</v>
      </c>
      <c r="N794" s="9">
        <v>-3.0541274999999999</v>
      </c>
      <c r="O794" s="9">
        <v>-0.84836872136394104</v>
      </c>
      <c r="P794">
        <v>0</v>
      </c>
      <c r="Q794" s="9">
        <v>68.849991000000003</v>
      </c>
      <c r="R794" s="9">
        <v>-1.18934758308197E-3</v>
      </c>
      <c r="S794" s="9">
        <v>0.84836872136394104</v>
      </c>
      <c r="T794" s="9">
        <v>0</v>
      </c>
      <c r="U794" s="9">
        <v>0.84836872136394104</v>
      </c>
      <c r="V794" s="9" t="s">
        <v>97</v>
      </c>
      <c r="W794" s="9">
        <v>0</v>
      </c>
      <c r="X794" s="9">
        <v>8.4986630999999997E-3</v>
      </c>
      <c r="AM794" s="9">
        <f>K794-'Processed Potentiostat'!$J$3</f>
        <v>-4.6696204999999997</v>
      </c>
    </row>
    <row r="795" spans="1:39" x14ac:dyDescent="0.35">
      <c r="A795">
        <v>2</v>
      </c>
      <c r="B795">
        <v>0</v>
      </c>
      <c r="C795">
        <v>0</v>
      </c>
      <c r="D795">
        <v>0</v>
      </c>
      <c r="E795">
        <v>0</v>
      </c>
      <c r="F795">
        <v>0</v>
      </c>
      <c r="G795">
        <v>0</v>
      </c>
      <c r="H795" s="9">
        <v>734.061981456034</v>
      </c>
      <c r="I795" s="9">
        <v>-1.8199456000000001</v>
      </c>
      <c r="J795" s="9">
        <v>-1.8201035999999999</v>
      </c>
      <c r="K795" s="9">
        <v>-4.2200217000000002</v>
      </c>
      <c r="L795" s="9">
        <v>-0.84959971247445198</v>
      </c>
      <c r="M795" s="9">
        <v>-3.0585589</v>
      </c>
      <c r="N795" s="9">
        <v>-3.0585589</v>
      </c>
      <c r="O795" s="9">
        <v>-0.84959971247445198</v>
      </c>
      <c r="P795">
        <v>0</v>
      </c>
      <c r="Q795" s="9">
        <v>68.849991000000003</v>
      </c>
      <c r="R795" s="9">
        <v>-1.23099111051028E-3</v>
      </c>
      <c r="S795" s="9">
        <v>0.84959971247445198</v>
      </c>
      <c r="T795" s="9">
        <v>0</v>
      </c>
      <c r="U795" s="9">
        <v>0.84959971247445198</v>
      </c>
      <c r="V795" s="9" t="s">
        <v>97</v>
      </c>
      <c r="W795" s="9">
        <v>0</v>
      </c>
      <c r="X795" s="9">
        <v>7.6808770999999996E-3</v>
      </c>
      <c r="AM795" s="9">
        <f>K795-'Processed Potentiostat'!$J$3</f>
        <v>-4.2200217000000002</v>
      </c>
    </row>
    <row r="796" spans="1:39" x14ac:dyDescent="0.35">
      <c r="A796">
        <v>2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 s="9">
        <v>735.06198143077199</v>
      </c>
      <c r="I796" s="9">
        <v>-1.820119</v>
      </c>
      <c r="J796" s="9">
        <v>-1.8201901</v>
      </c>
      <c r="K796" s="9">
        <v>-4.7320742999999998</v>
      </c>
      <c r="L796" s="9">
        <v>-0.85084426554192405</v>
      </c>
      <c r="M796" s="9">
        <v>-3.0630392999999998</v>
      </c>
      <c r="N796" s="9">
        <v>-3.0630392999999998</v>
      </c>
      <c r="O796" s="9">
        <v>-0.85084426554192405</v>
      </c>
      <c r="P796">
        <v>0</v>
      </c>
      <c r="Q796" s="9">
        <v>68.849991000000003</v>
      </c>
      <c r="R796" s="9">
        <v>-1.24455306747228E-3</v>
      </c>
      <c r="S796" s="9">
        <v>0.85084426554192405</v>
      </c>
      <c r="T796" s="9">
        <v>0</v>
      </c>
      <c r="U796" s="9">
        <v>0.85084426554192405</v>
      </c>
      <c r="V796" s="9" t="s">
        <v>97</v>
      </c>
      <c r="W796" s="9">
        <v>0</v>
      </c>
      <c r="X796" s="9">
        <v>8.6132744000000008E-3</v>
      </c>
      <c r="AM796" s="9">
        <f>K796-'Processed Potentiostat'!$J$3</f>
        <v>-4.7320742999999998</v>
      </c>
    </row>
    <row r="797" spans="1:39" x14ac:dyDescent="0.35">
      <c r="A797">
        <v>2</v>
      </c>
      <c r="B797">
        <v>0</v>
      </c>
      <c r="C797">
        <v>0</v>
      </c>
      <c r="D797">
        <v>0</v>
      </c>
      <c r="E797">
        <v>0</v>
      </c>
      <c r="F797">
        <v>0</v>
      </c>
      <c r="G797">
        <v>0</v>
      </c>
      <c r="H797" s="9">
        <v>736.06198140550896</v>
      </c>
      <c r="I797" s="9">
        <v>-1.8199021</v>
      </c>
      <c r="J797" s="9">
        <v>-1.8199898000000001</v>
      </c>
      <c r="K797" s="9">
        <v>-4.5591545</v>
      </c>
      <c r="L797" s="9">
        <v>-0.85209222534203499</v>
      </c>
      <c r="M797" s="9">
        <v>-3.0675321000000002</v>
      </c>
      <c r="N797" s="9">
        <v>-3.0675321000000002</v>
      </c>
      <c r="O797" s="9">
        <v>-0.85209222534203499</v>
      </c>
      <c r="P797">
        <v>0</v>
      </c>
      <c r="Q797" s="9">
        <v>68.849991000000003</v>
      </c>
      <c r="R797" s="9">
        <v>-1.24795980011094E-3</v>
      </c>
      <c r="S797" s="9">
        <v>0.85209222534203499</v>
      </c>
      <c r="T797" s="9">
        <v>0</v>
      </c>
      <c r="U797" s="9">
        <v>0.85209222534203499</v>
      </c>
      <c r="V797" s="9" t="s">
        <v>97</v>
      </c>
      <c r="W797" s="9">
        <v>0</v>
      </c>
      <c r="X797" s="9">
        <v>8.2976148000000003E-3</v>
      </c>
      <c r="AM797" s="9">
        <f>K797-'Processed Potentiostat'!$J$3</f>
        <v>-4.5591545</v>
      </c>
    </row>
    <row r="798" spans="1:39" x14ac:dyDescent="0.35">
      <c r="A798">
        <v>2</v>
      </c>
      <c r="B798">
        <v>0</v>
      </c>
      <c r="C798">
        <v>0</v>
      </c>
      <c r="D798">
        <v>0</v>
      </c>
      <c r="E798">
        <v>0</v>
      </c>
      <c r="F798">
        <v>0</v>
      </c>
      <c r="G798">
        <v>0</v>
      </c>
      <c r="H798" s="9">
        <v>737.06198138024695</v>
      </c>
      <c r="I798" s="9">
        <v>-1.8201514000000001</v>
      </c>
      <c r="J798" s="9">
        <v>-1.820217</v>
      </c>
      <c r="K798" s="9">
        <v>-4.2833519000000004</v>
      </c>
      <c r="L798" s="9">
        <v>-0.85325136109275201</v>
      </c>
      <c r="M798" s="9">
        <v>-3.0717048999999998</v>
      </c>
      <c r="N798" s="9">
        <v>-3.0717048999999998</v>
      </c>
      <c r="O798" s="9">
        <v>-0.85325136109275201</v>
      </c>
      <c r="P798">
        <v>0</v>
      </c>
      <c r="Q798" s="9">
        <v>68.849991000000003</v>
      </c>
      <c r="R798" s="9">
        <v>-1.1591357507175701E-3</v>
      </c>
      <c r="S798" s="9">
        <v>0.85325136109275201</v>
      </c>
      <c r="T798" s="9">
        <v>0</v>
      </c>
      <c r="U798" s="9">
        <v>0.85325136109275201</v>
      </c>
      <c r="V798" s="9" t="s">
        <v>97</v>
      </c>
      <c r="W798" s="9">
        <v>0</v>
      </c>
      <c r="X798" s="9">
        <v>7.7966297999999996E-3</v>
      </c>
      <c r="AM798" s="9">
        <f>K798-'Processed Potentiostat'!$J$3</f>
        <v>-4.2833519000000004</v>
      </c>
    </row>
    <row r="799" spans="1:39" x14ac:dyDescent="0.35">
      <c r="A799">
        <v>2</v>
      </c>
      <c r="B799">
        <v>0</v>
      </c>
      <c r="C799">
        <v>0</v>
      </c>
      <c r="D799">
        <v>0</v>
      </c>
      <c r="E799">
        <v>0</v>
      </c>
      <c r="F799">
        <v>0</v>
      </c>
      <c r="G799">
        <v>0</v>
      </c>
      <c r="H799" s="9">
        <v>738.06198135498505</v>
      </c>
      <c r="I799" s="9">
        <v>-1.8199323000000001</v>
      </c>
      <c r="J799" s="9">
        <v>-1.8199206999999999</v>
      </c>
      <c r="K799" s="9">
        <v>-4.3207706999999997</v>
      </c>
      <c r="L799" s="9">
        <v>-0.85447912762859102</v>
      </c>
      <c r="M799" s="9">
        <v>-3.0761248999999999</v>
      </c>
      <c r="N799" s="9">
        <v>-3.0761248999999999</v>
      </c>
      <c r="O799" s="9">
        <v>-0.85447912762859102</v>
      </c>
      <c r="P799">
        <v>0</v>
      </c>
      <c r="Q799" s="9">
        <v>68.849991000000003</v>
      </c>
      <c r="R799" s="9">
        <v>-1.22776653583844E-3</v>
      </c>
      <c r="S799" s="9">
        <v>0.85447912762859102</v>
      </c>
      <c r="T799" s="9">
        <v>0</v>
      </c>
      <c r="U799" s="9">
        <v>0.85447912762859102</v>
      </c>
      <c r="V799" s="9" t="s">
        <v>97</v>
      </c>
      <c r="W799" s="9">
        <v>0</v>
      </c>
      <c r="X799" s="9">
        <v>7.8634601000000005E-3</v>
      </c>
      <c r="AM799" s="9">
        <f>K799-'Processed Potentiostat'!$J$3</f>
        <v>-4.3207706999999997</v>
      </c>
    </row>
    <row r="800" spans="1:39" x14ac:dyDescent="0.35">
      <c r="A800">
        <v>2</v>
      </c>
      <c r="B800">
        <v>0</v>
      </c>
      <c r="C800">
        <v>0</v>
      </c>
      <c r="D800">
        <v>0</v>
      </c>
      <c r="E800">
        <v>0</v>
      </c>
      <c r="F800">
        <v>0</v>
      </c>
      <c r="G800">
        <v>0</v>
      </c>
      <c r="H800" s="9">
        <v>739.06198132972304</v>
      </c>
      <c r="I800" s="9">
        <v>-1.8199619</v>
      </c>
      <c r="J800" s="9">
        <v>-1.8200324999999999</v>
      </c>
      <c r="K800" s="9">
        <v>-4.4448781000000004</v>
      </c>
      <c r="L800" s="9">
        <v>-0.85566806457785705</v>
      </c>
      <c r="M800" s="9">
        <v>-3.0804049999999998</v>
      </c>
      <c r="N800" s="9">
        <v>-3.0804049999999998</v>
      </c>
      <c r="O800" s="9">
        <v>-0.85566806457785705</v>
      </c>
      <c r="P800">
        <v>0</v>
      </c>
      <c r="Q800" s="9">
        <v>68.849991000000003</v>
      </c>
      <c r="R800" s="9">
        <v>-1.1889369492662501E-3</v>
      </c>
      <c r="S800" s="9">
        <v>0.85566806457785705</v>
      </c>
      <c r="T800" s="9">
        <v>0</v>
      </c>
      <c r="U800" s="9">
        <v>0.85566806457785705</v>
      </c>
      <c r="V800" s="9" t="s">
        <v>97</v>
      </c>
      <c r="W800" s="9">
        <v>0</v>
      </c>
      <c r="X800" s="9">
        <v>8.0898227000000007E-3</v>
      </c>
      <c r="AM800" s="9">
        <f>K800-'Processed Potentiostat'!$J$3</f>
        <v>-4.4448781000000004</v>
      </c>
    </row>
    <row r="801" spans="1:39" x14ac:dyDescent="0.35">
      <c r="A801">
        <v>2</v>
      </c>
      <c r="B801">
        <v>0</v>
      </c>
      <c r="C801">
        <v>0</v>
      </c>
      <c r="D801">
        <v>0</v>
      </c>
      <c r="E801">
        <v>0</v>
      </c>
      <c r="F801">
        <v>0</v>
      </c>
      <c r="G801">
        <v>0</v>
      </c>
      <c r="H801" s="9">
        <v>740.06198130446103</v>
      </c>
      <c r="I801" s="9">
        <v>-1.8199167999999999</v>
      </c>
      <c r="J801" s="9">
        <v>-1.8200267999999999</v>
      </c>
      <c r="K801" s="9">
        <v>-4.4284166999999997</v>
      </c>
      <c r="L801" s="9">
        <v>-0.85687813174037097</v>
      </c>
      <c r="M801" s="9">
        <v>-3.0847614000000001</v>
      </c>
      <c r="N801" s="9">
        <v>-3.0847614000000001</v>
      </c>
      <c r="O801" s="9">
        <v>-0.85687813174037097</v>
      </c>
      <c r="P801">
        <v>0</v>
      </c>
      <c r="Q801" s="9">
        <v>68.849991000000003</v>
      </c>
      <c r="R801" s="9">
        <v>-1.2100671625138099E-3</v>
      </c>
      <c r="S801" s="9">
        <v>0.85687813174037097</v>
      </c>
      <c r="T801" s="9">
        <v>0</v>
      </c>
      <c r="U801" s="9">
        <v>0.85687813174037097</v>
      </c>
      <c r="V801" s="9" t="s">
        <v>97</v>
      </c>
      <c r="W801" s="9">
        <v>0</v>
      </c>
      <c r="X801" s="9">
        <v>8.0598369000000007E-3</v>
      </c>
      <c r="AM801" s="9">
        <f>K801-'Processed Potentiostat'!$J$3</f>
        <v>-4.4284166999999997</v>
      </c>
    </row>
    <row r="802" spans="1:39" x14ac:dyDescent="0.35">
      <c r="A802">
        <v>2</v>
      </c>
      <c r="B802">
        <v>0</v>
      </c>
      <c r="C802">
        <v>0</v>
      </c>
      <c r="D802">
        <v>0</v>
      </c>
      <c r="E802">
        <v>0</v>
      </c>
      <c r="F802">
        <v>0</v>
      </c>
      <c r="G802">
        <v>0</v>
      </c>
      <c r="H802" s="9">
        <v>741.06198127919902</v>
      </c>
      <c r="I802" s="9">
        <v>-1.8198380000000001</v>
      </c>
      <c r="J802" s="9">
        <v>-1.81985</v>
      </c>
      <c r="K802" s="9">
        <v>-4.0386806000000002</v>
      </c>
      <c r="L802" s="9">
        <v>-0.858070699505315</v>
      </c>
      <c r="M802" s="9">
        <v>-3.0890545999999999</v>
      </c>
      <c r="N802" s="9">
        <v>-3.0890545999999999</v>
      </c>
      <c r="O802" s="9">
        <v>-0.858070699505315</v>
      </c>
      <c r="P802">
        <v>0</v>
      </c>
      <c r="Q802" s="9">
        <v>68.849991000000003</v>
      </c>
      <c r="R802" s="9">
        <v>-1.19256776494447E-3</v>
      </c>
      <c r="S802" s="9">
        <v>0.858070699505315</v>
      </c>
      <c r="T802" s="9">
        <v>0</v>
      </c>
      <c r="U802" s="9">
        <v>0.858070699505315</v>
      </c>
      <c r="V802" s="9" t="s">
        <v>97</v>
      </c>
      <c r="W802" s="9">
        <v>0</v>
      </c>
      <c r="X802" s="9">
        <v>7.3497928999999998E-3</v>
      </c>
      <c r="AM802" s="9">
        <f>K802-'Processed Potentiostat'!$J$3</f>
        <v>-4.0386806000000002</v>
      </c>
    </row>
    <row r="803" spans="1:39" x14ac:dyDescent="0.35">
      <c r="A803">
        <v>2</v>
      </c>
      <c r="B803">
        <v>0</v>
      </c>
      <c r="C803">
        <v>0</v>
      </c>
      <c r="D803">
        <v>0</v>
      </c>
      <c r="E803">
        <v>0</v>
      </c>
      <c r="F803">
        <v>0</v>
      </c>
      <c r="G803">
        <v>0</v>
      </c>
      <c r="H803" s="9">
        <v>742.06198125393701</v>
      </c>
      <c r="I803" s="9">
        <v>-1.8200139</v>
      </c>
      <c r="J803" s="9">
        <v>-1.8200963999999999</v>
      </c>
      <c r="K803" s="9">
        <v>-4.1331806000000002</v>
      </c>
      <c r="L803" s="9">
        <v>-0.85918896925877197</v>
      </c>
      <c r="M803" s="9">
        <v>-3.0930803</v>
      </c>
      <c r="N803" s="9">
        <v>-3.0930803</v>
      </c>
      <c r="O803" s="9">
        <v>-0.85918896925877197</v>
      </c>
      <c r="P803">
        <v>0</v>
      </c>
      <c r="Q803" s="9">
        <v>68.849991000000003</v>
      </c>
      <c r="R803" s="9">
        <v>-1.1182697534560799E-3</v>
      </c>
      <c r="S803" s="9">
        <v>0.85918896925877197</v>
      </c>
      <c r="T803" s="9">
        <v>0</v>
      </c>
      <c r="U803" s="9">
        <v>0.85918896925877197</v>
      </c>
      <c r="V803" s="9" t="s">
        <v>97</v>
      </c>
      <c r="W803" s="9">
        <v>0</v>
      </c>
      <c r="X803" s="9">
        <v>7.5227870000000004E-3</v>
      </c>
      <c r="AM803" s="9">
        <f>K803-'Processed Potentiostat'!$J$3</f>
        <v>-4.1331806000000002</v>
      </c>
    </row>
    <row r="804" spans="1:39" x14ac:dyDescent="0.35">
      <c r="A804">
        <v>2</v>
      </c>
      <c r="B804">
        <v>0</v>
      </c>
      <c r="C804">
        <v>0</v>
      </c>
      <c r="D804">
        <v>0</v>
      </c>
      <c r="E804">
        <v>0</v>
      </c>
      <c r="F804">
        <v>0</v>
      </c>
      <c r="G804">
        <v>0</v>
      </c>
      <c r="H804" s="9">
        <v>743.06198122867499</v>
      </c>
      <c r="I804" s="9">
        <v>-1.819912</v>
      </c>
      <c r="J804" s="9">
        <v>-1.8200190000000001</v>
      </c>
      <c r="K804" s="9">
        <v>-4.3544172999999997</v>
      </c>
      <c r="L804" s="9">
        <v>-0.86034067397310998</v>
      </c>
      <c r="M804" s="9">
        <v>-3.0972263999999998</v>
      </c>
      <c r="N804" s="9">
        <v>-3.0972263999999998</v>
      </c>
      <c r="O804" s="9">
        <v>-0.86034067397310998</v>
      </c>
      <c r="P804">
        <v>0</v>
      </c>
      <c r="Q804" s="9">
        <v>68.849991000000003</v>
      </c>
      <c r="R804" s="9">
        <v>-1.1517047143379999E-3</v>
      </c>
      <c r="S804" s="9">
        <v>0.86034067397310998</v>
      </c>
      <c r="T804" s="9">
        <v>0</v>
      </c>
      <c r="U804" s="9">
        <v>0.86034067397310998</v>
      </c>
      <c r="V804" s="9" t="s">
        <v>97</v>
      </c>
      <c r="W804" s="9">
        <v>0</v>
      </c>
      <c r="X804" s="9">
        <v>7.9251219999999997E-3</v>
      </c>
      <c r="AM804" s="9">
        <f>K804-'Processed Potentiostat'!$J$3</f>
        <v>-4.3544172999999997</v>
      </c>
    </row>
    <row r="805" spans="1:39" x14ac:dyDescent="0.35">
      <c r="A805">
        <v>2</v>
      </c>
      <c r="B805">
        <v>0</v>
      </c>
      <c r="C805">
        <v>0</v>
      </c>
      <c r="D805">
        <v>0</v>
      </c>
      <c r="E805">
        <v>0</v>
      </c>
      <c r="F805">
        <v>0</v>
      </c>
      <c r="G805">
        <v>0</v>
      </c>
      <c r="H805" s="9">
        <v>744.06198120341196</v>
      </c>
      <c r="I805" s="9">
        <v>-1.8198603</v>
      </c>
      <c r="J805" s="9">
        <v>-1.8199449999999999</v>
      </c>
      <c r="K805" s="9">
        <v>-4.0786528999999998</v>
      </c>
      <c r="L805" s="9">
        <v>-0.86148878314965305</v>
      </c>
      <c r="M805" s="9">
        <v>-3.1013595999999999</v>
      </c>
      <c r="N805" s="9">
        <v>-3.1013595999999999</v>
      </c>
      <c r="O805" s="9">
        <v>-0.86148878314965305</v>
      </c>
      <c r="P805">
        <v>0</v>
      </c>
      <c r="Q805" s="9">
        <v>68.849991000000003</v>
      </c>
      <c r="R805" s="9">
        <v>-1.1481091765430599E-3</v>
      </c>
      <c r="S805" s="9">
        <v>0.86148878314965305</v>
      </c>
      <c r="T805" s="9">
        <v>0</v>
      </c>
      <c r="U805" s="9">
        <v>0.86148878314965305</v>
      </c>
      <c r="V805" s="9" t="s">
        <v>97</v>
      </c>
      <c r="W805" s="9">
        <v>0</v>
      </c>
      <c r="X805" s="9">
        <v>7.4229235999999999E-3</v>
      </c>
      <c r="AM805" s="9">
        <f>K805-'Processed Potentiostat'!$J$3</f>
        <v>-4.0786528999999998</v>
      </c>
    </row>
    <row r="806" spans="1:39" x14ac:dyDescent="0.35">
      <c r="A806">
        <v>2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  <c r="H806" s="9">
        <v>745.06198117814995</v>
      </c>
      <c r="I806" s="9">
        <v>-1.8200692000000001</v>
      </c>
      <c r="J806" s="9">
        <v>-1.8201391</v>
      </c>
      <c r="K806" s="9">
        <v>-3.9434566000000002</v>
      </c>
      <c r="L806" s="9">
        <v>-0.86256320940718301</v>
      </c>
      <c r="M806" s="9">
        <v>-3.1052274999999998</v>
      </c>
      <c r="N806" s="9">
        <v>-3.1052274999999998</v>
      </c>
      <c r="O806" s="9">
        <v>-0.86256320940718301</v>
      </c>
      <c r="P806">
        <v>0</v>
      </c>
      <c r="Q806" s="9">
        <v>68.849991000000003</v>
      </c>
      <c r="R806" s="9">
        <v>-1.07442625753084E-3</v>
      </c>
      <c r="S806" s="9">
        <v>0.86256320940718301</v>
      </c>
      <c r="T806" s="9">
        <v>0</v>
      </c>
      <c r="U806" s="9">
        <v>0.86256320940718301</v>
      </c>
      <c r="V806" s="9" t="s">
        <v>97</v>
      </c>
      <c r="W806" s="9">
        <v>0</v>
      </c>
      <c r="X806" s="9">
        <v>7.1776393000000001E-3</v>
      </c>
      <c r="AM806" s="9">
        <f>K806-'Processed Potentiostat'!$J$3</f>
        <v>-3.9434566000000002</v>
      </c>
    </row>
    <row r="807" spans="1:39" x14ac:dyDescent="0.35">
      <c r="A807">
        <v>2</v>
      </c>
      <c r="B807">
        <v>0</v>
      </c>
      <c r="C807">
        <v>0</v>
      </c>
      <c r="D807">
        <v>0</v>
      </c>
      <c r="E807">
        <v>0</v>
      </c>
      <c r="F807">
        <v>0</v>
      </c>
      <c r="G807">
        <v>0</v>
      </c>
      <c r="H807" s="9">
        <v>746.06198115288805</v>
      </c>
      <c r="I807" s="9">
        <v>-1.8200455</v>
      </c>
      <c r="J807" s="9">
        <v>-1.8201764</v>
      </c>
      <c r="K807" s="9">
        <v>-4.1366481999999998</v>
      </c>
      <c r="L807" s="9">
        <v>-0.86365246636285997</v>
      </c>
      <c r="M807" s="9">
        <v>-3.1091489999999999</v>
      </c>
      <c r="N807" s="9">
        <v>-3.1091489999999999</v>
      </c>
      <c r="O807" s="9">
        <v>-0.86365246636285997</v>
      </c>
      <c r="P807">
        <v>0</v>
      </c>
      <c r="Q807" s="9">
        <v>68.849991000000003</v>
      </c>
      <c r="R807" s="9">
        <v>-1.0892569556765199E-3</v>
      </c>
      <c r="S807" s="9">
        <v>0.86365246636285997</v>
      </c>
      <c r="T807" s="9">
        <v>0</v>
      </c>
      <c r="U807" s="9">
        <v>0.86365246636285997</v>
      </c>
      <c r="V807" s="9" t="s">
        <v>97</v>
      </c>
      <c r="W807" s="9">
        <v>0</v>
      </c>
      <c r="X807" s="9">
        <v>7.5294291999999999E-3</v>
      </c>
      <c r="AM807" s="9">
        <f>K807-'Processed Potentiostat'!$J$3</f>
        <v>-4.1366481999999998</v>
      </c>
    </row>
    <row r="808" spans="1:39" x14ac:dyDescent="0.35">
      <c r="A808">
        <v>2</v>
      </c>
      <c r="B808">
        <v>0</v>
      </c>
      <c r="C808">
        <v>0</v>
      </c>
      <c r="D808">
        <v>0</v>
      </c>
      <c r="E808">
        <v>0</v>
      </c>
      <c r="F808">
        <v>0</v>
      </c>
      <c r="G808">
        <v>0</v>
      </c>
      <c r="H808" s="9">
        <v>747.06198112762604</v>
      </c>
      <c r="I808" s="9">
        <v>-1.8199105</v>
      </c>
      <c r="J808" s="9">
        <v>-1.8200924000000001</v>
      </c>
      <c r="K808" s="9">
        <v>-4.3755655000000004</v>
      </c>
      <c r="L808" s="9">
        <v>-0.86478986053681295</v>
      </c>
      <c r="M808" s="9">
        <v>-3.1132436000000001</v>
      </c>
      <c r="N808" s="9">
        <v>-3.1132436000000001</v>
      </c>
      <c r="O808" s="9">
        <v>-0.86478986053681295</v>
      </c>
      <c r="P808">
        <v>0</v>
      </c>
      <c r="Q808" s="9">
        <v>68.849991000000003</v>
      </c>
      <c r="R808" s="9">
        <v>-1.13739417395331E-3</v>
      </c>
      <c r="S808" s="9">
        <v>0.86478986053681295</v>
      </c>
      <c r="T808" s="9">
        <v>0</v>
      </c>
      <c r="U808" s="9">
        <v>0.86478986053681295</v>
      </c>
      <c r="V808" s="9" t="s">
        <v>97</v>
      </c>
      <c r="W808" s="9">
        <v>0</v>
      </c>
      <c r="X808" s="9">
        <v>7.9639340000000006E-3</v>
      </c>
      <c r="AM808" s="9">
        <f>K808-'Processed Potentiostat'!$J$3</f>
        <v>-4.3755655000000004</v>
      </c>
    </row>
    <row r="809" spans="1:39" x14ac:dyDescent="0.35">
      <c r="A809">
        <v>2</v>
      </c>
      <c r="B809">
        <v>0</v>
      </c>
      <c r="C809">
        <v>0</v>
      </c>
      <c r="D809">
        <v>0</v>
      </c>
      <c r="E809">
        <v>0</v>
      </c>
      <c r="F809">
        <v>0</v>
      </c>
      <c r="G809">
        <v>0</v>
      </c>
      <c r="H809" s="9">
        <v>748.06198110236403</v>
      </c>
      <c r="I809" s="9">
        <v>-1.8200130000000001</v>
      </c>
      <c r="J809" s="9">
        <v>-1.8201411000000001</v>
      </c>
      <c r="K809" s="9">
        <v>-4.6776605</v>
      </c>
      <c r="L809" s="9">
        <v>-0.86606550301284202</v>
      </c>
      <c r="M809" s="9">
        <v>-3.1178357999999999</v>
      </c>
      <c r="N809" s="9">
        <v>-3.1178357999999999</v>
      </c>
      <c r="O809" s="9">
        <v>-0.86606550301284202</v>
      </c>
      <c r="P809">
        <v>0</v>
      </c>
      <c r="Q809" s="9">
        <v>68.849991000000003</v>
      </c>
      <c r="R809" s="9">
        <v>-1.2756424760288401E-3</v>
      </c>
      <c r="S809" s="9">
        <v>0.86606550301284202</v>
      </c>
      <c r="T809" s="9">
        <v>0</v>
      </c>
      <c r="U809" s="9">
        <v>0.86606550301284202</v>
      </c>
      <c r="V809" s="9" t="s">
        <v>97</v>
      </c>
      <c r="W809" s="9">
        <v>0</v>
      </c>
      <c r="X809" s="9">
        <v>8.5140019999999997E-3</v>
      </c>
      <c r="AM809" s="9">
        <f>K809-'Processed Potentiostat'!$J$3</f>
        <v>-4.6776605</v>
      </c>
    </row>
    <row r="810" spans="1:39" x14ac:dyDescent="0.35">
      <c r="A810">
        <v>2</v>
      </c>
      <c r="B810">
        <v>0</v>
      </c>
      <c r="C810">
        <v>0</v>
      </c>
      <c r="D810">
        <v>0</v>
      </c>
      <c r="E810">
        <v>0</v>
      </c>
      <c r="F810">
        <v>0</v>
      </c>
      <c r="G810">
        <v>0</v>
      </c>
      <c r="H810" s="9">
        <v>749.06198107710202</v>
      </c>
      <c r="I810" s="9">
        <v>-1.8199641</v>
      </c>
      <c r="J810" s="9">
        <v>-1.8199631000000001</v>
      </c>
      <c r="K810" s="9">
        <v>-4.4178237999999999</v>
      </c>
      <c r="L810" s="9">
        <v>-0.86735084480184899</v>
      </c>
      <c r="M810" s="9">
        <v>-3.1224630000000002</v>
      </c>
      <c r="N810" s="9">
        <v>-3.1224630000000002</v>
      </c>
      <c r="O810" s="9">
        <v>-0.86735084480184899</v>
      </c>
      <c r="P810">
        <v>0</v>
      </c>
      <c r="Q810" s="9">
        <v>68.849991000000003</v>
      </c>
      <c r="R810" s="9">
        <v>-1.2853417890071801E-3</v>
      </c>
      <c r="S810" s="9">
        <v>0.86735084480184899</v>
      </c>
      <c r="T810" s="9">
        <v>0</v>
      </c>
      <c r="U810" s="9">
        <v>0.86735084480184899</v>
      </c>
      <c r="V810" s="9" t="s">
        <v>97</v>
      </c>
      <c r="W810" s="9">
        <v>0</v>
      </c>
      <c r="X810" s="9">
        <v>8.0402764000000009E-3</v>
      </c>
      <c r="AM810" s="9">
        <f>K810-'Processed Potentiostat'!$J$3</f>
        <v>-4.4178237999999999</v>
      </c>
    </row>
    <row r="811" spans="1:39" x14ac:dyDescent="0.35">
      <c r="A811">
        <v>2</v>
      </c>
      <c r="B811">
        <v>0</v>
      </c>
      <c r="C811">
        <v>0</v>
      </c>
      <c r="D811">
        <v>0</v>
      </c>
      <c r="E811">
        <v>0</v>
      </c>
      <c r="F811">
        <v>0</v>
      </c>
      <c r="G811">
        <v>0</v>
      </c>
      <c r="H811" s="9">
        <v>750.06198105184001</v>
      </c>
      <c r="I811" s="9">
        <v>-1.8198840999999999</v>
      </c>
      <c r="J811" s="9">
        <v>-1.8199079</v>
      </c>
      <c r="K811" s="9">
        <v>-4.4944148000000004</v>
      </c>
      <c r="L811" s="9">
        <v>-0.86859338245349405</v>
      </c>
      <c r="M811" s="9">
        <v>-3.1269361999999998</v>
      </c>
      <c r="N811" s="9">
        <v>-3.1269361999999998</v>
      </c>
      <c r="O811" s="9">
        <v>-0.86859338245349405</v>
      </c>
      <c r="P811">
        <v>0</v>
      </c>
      <c r="Q811" s="9">
        <v>68.849991000000003</v>
      </c>
      <c r="R811" s="9">
        <v>-1.24253765164483E-3</v>
      </c>
      <c r="S811" s="9">
        <v>0.86859338245349405</v>
      </c>
      <c r="T811" s="9">
        <v>0</v>
      </c>
      <c r="U811" s="9">
        <v>0.86859338245349405</v>
      </c>
      <c r="V811" s="9" t="s">
        <v>97</v>
      </c>
      <c r="W811" s="9">
        <v>0</v>
      </c>
      <c r="X811" s="9">
        <v>8.1794206000000008E-3</v>
      </c>
      <c r="AM811" s="9">
        <f>K811-'Processed Potentiostat'!$J$3</f>
        <v>-4.4944148000000004</v>
      </c>
    </row>
    <row r="812" spans="1:39" x14ac:dyDescent="0.35">
      <c r="A812">
        <v>2</v>
      </c>
      <c r="B812">
        <v>0</v>
      </c>
      <c r="C812">
        <v>0</v>
      </c>
      <c r="D812">
        <v>0</v>
      </c>
      <c r="E812">
        <v>0</v>
      </c>
      <c r="F812">
        <v>0</v>
      </c>
      <c r="G812">
        <v>0</v>
      </c>
      <c r="H812" s="9">
        <v>751.061981026578</v>
      </c>
      <c r="I812" s="9">
        <v>-1.8199964</v>
      </c>
      <c r="J812" s="9">
        <v>-1.8201141000000001</v>
      </c>
      <c r="K812" s="9">
        <v>-4.2612509999999997</v>
      </c>
      <c r="L812" s="9">
        <v>-0.86973411876437401</v>
      </c>
      <c r="M812" s="9">
        <v>-3.1310427000000001</v>
      </c>
      <c r="N812" s="9">
        <v>-3.1310427000000001</v>
      </c>
      <c r="O812" s="9">
        <v>-0.86973411876437401</v>
      </c>
      <c r="P812">
        <v>0</v>
      </c>
      <c r="Q812" s="9">
        <v>68.849991000000003</v>
      </c>
      <c r="R812" s="9">
        <v>-1.1407363108794E-3</v>
      </c>
      <c r="S812" s="9">
        <v>0.86973411876437401</v>
      </c>
      <c r="T812" s="9">
        <v>0</v>
      </c>
      <c r="U812" s="9">
        <v>0.86973411876437401</v>
      </c>
      <c r="V812" s="9" t="s">
        <v>97</v>
      </c>
      <c r="W812" s="9">
        <v>0</v>
      </c>
      <c r="X812" s="9">
        <v>7.7559630999999999E-3</v>
      </c>
      <c r="AM812" s="9">
        <f>K812-'Processed Potentiostat'!$J$3</f>
        <v>-4.2612509999999997</v>
      </c>
    </row>
    <row r="813" spans="1:39" x14ac:dyDescent="0.35">
      <c r="A813">
        <v>2</v>
      </c>
      <c r="B813">
        <v>0</v>
      </c>
      <c r="C813">
        <v>0</v>
      </c>
      <c r="D813">
        <v>0</v>
      </c>
      <c r="E813">
        <v>0</v>
      </c>
      <c r="F813">
        <v>0</v>
      </c>
      <c r="G813">
        <v>0</v>
      </c>
      <c r="H813" s="9">
        <v>752.06198100131496</v>
      </c>
      <c r="I813" s="9">
        <v>-1.8200965</v>
      </c>
      <c r="J813" s="9">
        <v>-1.8201742000000001</v>
      </c>
      <c r="K813" s="9">
        <v>-4.3736601000000004</v>
      </c>
      <c r="L813" s="9">
        <v>-0.87095519407569</v>
      </c>
      <c r="M813" s="9">
        <v>-3.1354386999999999</v>
      </c>
      <c r="N813" s="9">
        <v>-3.1354386999999999</v>
      </c>
      <c r="O813" s="9">
        <v>-0.87095519407569</v>
      </c>
      <c r="P813">
        <v>0</v>
      </c>
      <c r="Q813" s="9">
        <v>68.849991000000003</v>
      </c>
      <c r="R813" s="9">
        <v>-1.22107531131632E-3</v>
      </c>
      <c r="S813" s="9">
        <v>0.87095519407569</v>
      </c>
      <c r="T813" s="9">
        <v>0</v>
      </c>
      <c r="U813" s="9">
        <v>0.87095519407569</v>
      </c>
      <c r="V813" s="9" t="s">
        <v>97</v>
      </c>
      <c r="W813" s="9">
        <v>0</v>
      </c>
      <c r="X813" s="9">
        <v>7.9608234000000007E-3</v>
      </c>
      <c r="AM813" s="9">
        <f>K813-'Processed Potentiostat'!$J$3</f>
        <v>-4.3736601000000004</v>
      </c>
    </row>
    <row r="814" spans="1:39" x14ac:dyDescent="0.35">
      <c r="A814">
        <v>2</v>
      </c>
      <c r="B814">
        <v>0</v>
      </c>
      <c r="C814">
        <v>0</v>
      </c>
      <c r="D814">
        <v>0</v>
      </c>
      <c r="E814">
        <v>0</v>
      </c>
      <c r="F814">
        <v>0</v>
      </c>
      <c r="G814">
        <v>0</v>
      </c>
      <c r="H814" s="9">
        <v>753.06198097605295</v>
      </c>
      <c r="I814" s="9">
        <v>-1.8200240999999999</v>
      </c>
      <c r="J814" s="9">
        <v>-1.8201669</v>
      </c>
      <c r="K814" s="9">
        <v>-4.4217104999999997</v>
      </c>
      <c r="L814" s="9">
        <v>-0.87213182388034105</v>
      </c>
      <c r="M814" s="9">
        <v>-3.1396747</v>
      </c>
      <c r="N814" s="9">
        <v>-3.1396747</v>
      </c>
      <c r="O814" s="9">
        <v>-0.87213182388034105</v>
      </c>
      <c r="P814">
        <v>0</v>
      </c>
      <c r="Q814" s="9">
        <v>68.849991000000003</v>
      </c>
      <c r="R814" s="9">
        <v>-1.1766298046509401E-3</v>
      </c>
      <c r="S814" s="9">
        <v>0.87213182388034105</v>
      </c>
      <c r="T814" s="9">
        <v>0</v>
      </c>
      <c r="U814" s="9">
        <v>0.87213182388034105</v>
      </c>
      <c r="V814" s="9" t="s">
        <v>97</v>
      </c>
      <c r="W814" s="9">
        <v>0</v>
      </c>
      <c r="X814" s="9">
        <v>8.0482512999999999E-3</v>
      </c>
      <c r="AM814" s="9">
        <f>K814-'Processed Potentiostat'!$J$3</f>
        <v>-4.4217104999999997</v>
      </c>
    </row>
    <row r="815" spans="1:39" x14ac:dyDescent="0.35">
      <c r="A815">
        <v>2</v>
      </c>
      <c r="B815">
        <v>0</v>
      </c>
      <c r="C815">
        <v>0</v>
      </c>
      <c r="D815">
        <v>0</v>
      </c>
      <c r="E815">
        <v>0</v>
      </c>
      <c r="F815">
        <v>0</v>
      </c>
      <c r="G815">
        <v>0</v>
      </c>
      <c r="H815" s="9">
        <v>754.06198095079105</v>
      </c>
      <c r="I815" s="9">
        <v>-1.8200315</v>
      </c>
      <c r="J815" s="9">
        <v>-1.820233</v>
      </c>
      <c r="K815" s="9">
        <v>-4.0052247000000003</v>
      </c>
      <c r="L815" s="9">
        <v>-0.87331764914498</v>
      </c>
      <c r="M815" s="9">
        <v>-3.1439434999999998</v>
      </c>
      <c r="N815" s="9">
        <v>-3.1439434999999998</v>
      </c>
      <c r="O815" s="9">
        <v>-0.87331764914498</v>
      </c>
      <c r="P815">
        <v>0</v>
      </c>
      <c r="Q815" s="9">
        <v>68.849991000000003</v>
      </c>
      <c r="R815" s="9">
        <v>-1.18582526463939E-3</v>
      </c>
      <c r="S815" s="9">
        <v>0.87331764914498</v>
      </c>
      <c r="T815" s="9">
        <v>0</v>
      </c>
      <c r="U815" s="9">
        <v>0.87331764914498</v>
      </c>
      <c r="V815" s="9" t="s">
        <v>97</v>
      </c>
      <c r="W815" s="9">
        <v>0</v>
      </c>
      <c r="X815" s="9">
        <v>7.2904420000000003E-3</v>
      </c>
      <c r="AM815" s="9">
        <f>K815-'Processed Potentiostat'!$J$3</f>
        <v>-4.0052247000000003</v>
      </c>
    </row>
    <row r="816" spans="1:39" x14ac:dyDescent="0.35">
      <c r="A816">
        <v>2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 s="9">
        <v>755.06198092552904</v>
      </c>
      <c r="I816" s="9">
        <v>-1.8200383</v>
      </c>
      <c r="J816" s="9">
        <v>-1.8201179999999999</v>
      </c>
      <c r="K816" s="9">
        <v>-4.0693932000000004</v>
      </c>
      <c r="L816" s="9">
        <v>-0.87445726606811403</v>
      </c>
      <c r="M816" s="9">
        <v>-3.1480462999999999</v>
      </c>
      <c r="N816" s="9">
        <v>-3.1480462999999999</v>
      </c>
      <c r="O816" s="9">
        <v>-0.87445726606811403</v>
      </c>
      <c r="P816">
        <v>0</v>
      </c>
      <c r="Q816" s="9">
        <v>68.849991000000003</v>
      </c>
      <c r="R816" s="9">
        <v>-1.1396169231334601E-3</v>
      </c>
      <c r="S816" s="9">
        <v>0.87445726606811403</v>
      </c>
      <c r="T816" s="9">
        <v>0</v>
      </c>
      <c r="U816" s="9">
        <v>0.87445726606811403</v>
      </c>
      <c r="V816" s="9" t="s">
        <v>97</v>
      </c>
      <c r="W816" s="9">
        <v>0</v>
      </c>
      <c r="X816" s="9">
        <v>7.4067754000000001E-3</v>
      </c>
      <c r="AM816" s="9">
        <f>K816-'Processed Potentiostat'!$J$3</f>
        <v>-4.0693932000000004</v>
      </c>
    </row>
    <row r="817" spans="1:39" x14ac:dyDescent="0.35">
      <c r="A817">
        <v>2</v>
      </c>
      <c r="B817">
        <v>0</v>
      </c>
      <c r="C817">
        <v>0</v>
      </c>
      <c r="D817">
        <v>0</v>
      </c>
      <c r="E817">
        <v>0</v>
      </c>
      <c r="F817">
        <v>0</v>
      </c>
      <c r="G817">
        <v>0</v>
      </c>
      <c r="H817" s="9">
        <v>756.06198090026703</v>
      </c>
      <c r="I817" s="9">
        <v>-1.8198373000000001</v>
      </c>
      <c r="J817" s="9">
        <v>-1.8199596</v>
      </c>
      <c r="K817" s="9">
        <v>-4.3869204999999996</v>
      </c>
      <c r="L817" s="9">
        <v>-0.87567724106693201</v>
      </c>
      <c r="M817" s="9">
        <v>-3.1524382000000002</v>
      </c>
      <c r="N817" s="9">
        <v>-3.1524382000000002</v>
      </c>
      <c r="O817" s="9">
        <v>-0.87567724106693201</v>
      </c>
      <c r="P817">
        <v>0</v>
      </c>
      <c r="Q817" s="9">
        <v>68.849991000000003</v>
      </c>
      <c r="R817" s="9">
        <v>-1.21997499881854E-3</v>
      </c>
      <c r="S817" s="9">
        <v>0.87567724106693201</v>
      </c>
      <c r="T817" s="9">
        <v>0</v>
      </c>
      <c r="U817" s="9">
        <v>0.87567724106693201</v>
      </c>
      <c r="V817" s="9" t="s">
        <v>97</v>
      </c>
      <c r="W817" s="9">
        <v>0</v>
      </c>
      <c r="X817" s="9">
        <v>7.9840180000000007E-3</v>
      </c>
      <c r="AM817" s="9">
        <f>K817-'Processed Potentiostat'!$J$3</f>
        <v>-4.3869204999999996</v>
      </c>
    </row>
    <row r="818" spans="1:39" x14ac:dyDescent="0.35">
      <c r="A818">
        <v>2</v>
      </c>
      <c r="B818">
        <v>0</v>
      </c>
      <c r="C818">
        <v>0</v>
      </c>
      <c r="D818">
        <v>0</v>
      </c>
      <c r="E818">
        <v>0</v>
      </c>
      <c r="F818">
        <v>0</v>
      </c>
      <c r="G818">
        <v>0</v>
      </c>
      <c r="H818" s="9">
        <v>757.06198087500502</v>
      </c>
      <c r="I818" s="9">
        <v>-1.8200752</v>
      </c>
      <c r="J818" s="9">
        <v>-1.8201666999999999</v>
      </c>
      <c r="K818" s="9">
        <v>-4.5506954000000004</v>
      </c>
      <c r="L818" s="9">
        <v>-0.87689237097500405</v>
      </c>
      <c r="M818" s="9">
        <v>-3.1568124000000002</v>
      </c>
      <c r="N818" s="9">
        <v>-3.1568124000000002</v>
      </c>
      <c r="O818" s="9">
        <v>-0.87689237097500405</v>
      </c>
      <c r="P818">
        <v>0</v>
      </c>
      <c r="Q818" s="9">
        <v>68.849991000000003</v>
      </c>
      <c r="R818" s="9">
        <v>-1.21512990807159E-3</v>
      </c>
      <c r="S818" s="9">
        <v>0.87689237097500405</v>
      </c>
      <c r="T818" s="9">
        <v>0</v>
      </c>
      <c r="U818" s="9">
        <v>0.87689237097500405</v>
      </c>
      <c r="V818" s="9" t="s">
        <v>97</v>
      </c>
      <c r="W818" s="9">
        <v>0</v>
      </c>
      <c r="X818" s="9">
        <v>8.2830247000000006E-3</v>
      </c>
      <c r="AM818" s="9">
        <f>K818-'Processed Potentiostat'!$J$3</f>
        <v>-4.5506954000000004</v>
      </c>
    </row>
    <row r="819" spans="1:39" x14ac:dyDescent="0.35">
      <c r="A819">
        <v>2</v>
      </c>
      <c r="B819">
        <v>0</v>
      </c>
      <c r="C819">
        <v>0</v>
      </c>
      <c r="D819">
        <v>0</v>
      </c>
      <c r="E819">
        <v>0</v>
      </c>
      <c r="F819">
        <v>0</v>
      </c>
      <c r="G819">
        <v>0</v>
      </c>
      <c r="H819" s="9">
        <v>758.06198084974301</v>
      </c>
      <c r="I819" s="9">
        <v>-1.8199533000000001</v>
      </c>
      <c r="J819" s="9">
        <v>-1.8200388999999999</v>
      </c>
      <c r="K819" s="9">
        <v>-4.4163375</v>
      </c>
      <c r="L819" s="9">
        <v>-0.87807903324272896</v>
      </c>
      <c r="M819" s="9">
        <v>-3.1610844</v>
      </c>
      <c r="N819" s="9">
        <v>-3.1610844</v>
      </c>
      <c r="O819" s="9">
        <v>-0.87807903324272896</v>
      </c>
      <c r="P819">
        <v>0</v>
      </c>
      <c r="Q819" s="9">
        <v>68.849991000000003</v>
      </c>
      <c r="R819" s="9">
        <v>-1.1866622677246801E-3</v>
      </c>
      <c r="S819" s="9">
        <v>0.87807903324272896</v>
      </c>
      <c r="T819" s="9">
        <v>0</v>
      </c>
      <c r="U819" s="9">
        <v>0.87807903324272896</v>
      </c>
      <c r="V819" s="9" t="s">
        <v>97</v>
      </c>
      <c r="W819" s="9">
        <v>0</v>
      </c>
      <c r="X819" s="9">
        <v>8.0379061000000005E-3</v>
      </c>
      <c r="AM819" s="9">
        <f>K819-'Processed Potentiostat'!$J$3</f>
        <v>-4.4163375</v>
      </c>
    </row>
    <row r="820" spans="1:39" x14ac:dyDescent="0.35">
      <c r="A820">
        <v>2</v>
      </c>
      <c r="B820">
        <v>0</v>
      </c>
      <c r="C820">
        <v>0</v>
      </c>
      <c r="D820">
        <v>0</v>
      </c>
      <c r="E820">
        <v>0</v>
      </c>
      <c r="F820">
        <v>0</v>
      </c>
      <c r="G820">
        <v>0</v>
      </c>
      <c r="H820" s="9">
        <v>759.061980824481</v>
      </c>
      <c r="I820" s="9">
        <v>-1.820109</v>
      </c>
      <c r="J820" s="9">
        <v>-1.8201841000000001</v>
      </c>
      <c r="K820" s="9">
        <v>-4.1881279999999999</v>
      </c>
      <c r="L820" s="9">
        <v>-0.87929741041505305</v>
      </c>
      <c r="M820" s="9">
        <v>-3.1654705999999999</v>
      </c>
      <c r="N820" s="9">
        <v>-3.1654705999999999</v>
      </c>
      <c r="O820" s="9">
        <v>-0.87929741041505305</v>
      </c>
      <c r="P820">
        <v>0</v>
      </c>
      <c r="Q820" s="9">
        <v>68.849991000000003</v>
      </c>
      <c r="R820" s="9">
        <v>-1.21837717232442E-3</v>
      </c>
      <c r="S820" s="9">
        <v>0.87929741041505305</v>
      </c>
      <c r="T820" s="9">
        <v>0</v>
      </c>
      <c r="U820" s="9">
        <v>0.87929741041505305</v>
      </c>
      <c r="V820" s="9" t="s">
        <v>97</v>
      </c>
      <c r="W820" s="9">
        <v>0</v>
      </c>
      <c r="X820" s="9">
        <v>7.623164E-3</v>
      </c>
      <c r="AM820" s="9">
        <f>K820-'Processed Potentiostat'!$J$3</f>
        <v>-4.1881279999999999</v>
      </c>
    </row>
    <row r="821" spans="1:39" x14ac:dyDescent="0.35">
      <c r="A821">
        <v>2</v>
      </c>
      <c r="B821">
        <v>0</v>
      </c>
      <c r="C821">
        <v>0</v>
      </c>
      <c r="D821">
        <v>0</v>
      </c>
      <c r="E821">
        <v>0</v>
      </c>
      <c r="F821">
        <v>0</v>
      </c>
      <c r="G821">
        <v>0</v>
      </c>
      <c r="H821" s="9">
        <v>760.06198079921796</v>
      </c>
      <c r="I821" s="9">
        <v>-1.8199624999999999</v>
      </c>
      <c r="J821" s="9">
        <v>-1.8200622</v>
      </c>
      <c r="K821" s="9">
        <v>-4.6579986</v>
      </c>
      <c r="L821" s="9">
        <v>-0.88054263482442097</v>
      </c>
      <c r="M821" s="9">
        <v>-3.1699535999999999</v>
      </c>
      <c r="N821" s="9">
        <v>-3.1699535999999999</v>
      </c>
      <c r="O821" s="9">
        <v>-0.88054263482442097</v>
      </c>
      <c r="P821">
        <v>0</v>
      </c>
      <c r="Q821" s="9">
        <v>68.849991000000003</v>
      </c>
      <c r="R821" s="9">
        <v>-1.2452244093682501E-3</v>
      </c>
      <c r="S821" s="9">
        <v>0.88054263482442097</v>
      </c>
      <c r="T821" s="9">
        <v>0</v>
      </c>
      <c r="U821" s="9">
        <v>0.88054263482442097</v>
      </c>
      <c r="V821" s="9" t="s">
        <v>97</v>
      </c>
      <c r="W821" s="9">
        <v>0</v>
      </c>
      <c r="X821" s="9">
        <v>8.4778470999999998E-3</v>
      </c>
      <c r="AM821" s="9">
        <f>K821-'Processed Potentiostat'!$J$3</f>
        <v>-4.6579986</v>
      </c>
    </row>
    <row r="822" spans="1:39" x14ac:dyDescent="0.35">
      <c r="A822">
        <v>2</v>
      </c>
      <c r="B822">
        <v>0</v>
      </c>
      <c r="C822">
        <v>0</v>
      </c>
      <c r="D822">
        <v>0</v>
      </c>
      <c r="E822">
        <v>0</v>
      </c>
      <c r="F822">
        <v>0</v>
      </c>
      <c r="G822">
        <v>0</v>
      </c>
      <c r="H822" s="9">
        <v>761.06198077395595</v>
      </c>
      <c r="I822" s="9">
        <v>-1.819842</v>
      </c>
      <c r="J822" s="9">
        <v>-1.8198955999999999</v>
      </c>
      <c r="K822" s="9">
        <v>-4.1861462999999999</v>
      </c>
      <c r="L822" s="9">
        <v>-0.88171523785502304</v>
      </c>
      <c r="M822" s="9">
        <v>-3.1741747999999999</v>
      </c>
      <c r="N822" s="9">
        <v>-3.1741747999999999</v>
      </c>
      <c r="O822" s="9">
        <v>-0.88171523785502304</v>
      </c>
      <c r="P822">
        <v>0</v>
      </c>
      <c r="Q822" s="9">
        <v>68.849991000000003</v>
      </c>
      <c r="R822" s="9">
        <v>-1.17260303060218E-3</v>
      </c>
      <c r="S822" s="9">
        <v>0.88171523785502304</v>
      </c>
      <c r="T822" s="9">
        <v>0</v>
      </c>
      <c r="U822" s="9">
        <v>0.88171523785502304</v>
      </c>
      <c r="V822" s="9" t="s">
        <v>97</v>
      </c>
      <c r="W822" s="9">
        <v>0</v>
      </c>
      <c r="X822" s="9">
        <v>7.618349E-3</v>
      </c>
      <c r="AM822" s="9">
        <f>K822-'Processed Potentiostat'!$J$3</f>
        <v>-4.1861462999999999</v>
      </c>
    </row>
    <row r="823" spans="1:39" x14ac:dyDescent="0.35">
      <c r="A823">
        <v>2</v>
      </c>
      <c r="B823">
        <v>0</v>
      </c>
      <c r="C823">
        <v>0</v>
      </c>
      <c r="D823">
        <v>0</v>
      </c>
      <c r="E823">
        <v>0</v>
      </c>
      <c r="F823">
        <v>0</v>
      </c>
      <c r="G823">
        <v>0</v>
      </c>
      <c r="H823" s="9">
        <v>762.06198074869405</v>
      </c>
      <c r="I823" s="9">
        <v>-1.819852</v>
      </c>
      <c r="J823" s="9">
        <v>-1.8201243</v>
      </c>
      <c r="K823" s="9">
        <v>-4.1263218000000004</v>
      </c>
      <c r="L823" s="9">
        <v>-0.88288073294504399</v>
      </c>
      <c r="M823" s="9">
        <v>-3.1783706999999999</v>
      </c>
      <c r="N823" s="9">
        <v>-3.1783706999999999</v>
      </c>
      <c r="O823" s="9">
        <v>-0.88288073294504399</v>
      </c>
      <c r="P823">
        <v>0</v>
      </c>
      <c r="Q823" s="9">
        <v>68.849991000000003</v>
      </c>
      <c r="R823" s="9">
        <v>-1.1654950900210599E-3</v>
      </c>
      <c r="S823" s="9">
        <v>0.88288073294504399</v>
      </c>
      <c r="T823" s="9">
        <v>0</v>
      </c>
      <c r="U823" s="9">
        <v>0.88288073294504399</v>
      </c>
      <c r="V823" s="9" t="s">
        <v>97</v>
      </c>
      <c r="W823" s="9">
        <v>0</v>
      </c>
      <c r="X823" s="9">
        <v>7.5104185000000002E-3</v>
      </c>
      <c r="AM823" s="9">
        <f>K823-'Processed Potentiostat'!$J$3</f>
        <v>-4.1263218000000004</v>
      </c>
    </row>
    <row r="824" spans="1:39" x14ac:dyDescent="0.35">
      <c r="A824">
        <v>2</v>
      </c>
      <c r="B824">
        <v>0</v>
      </c>
      <c r="C824">
        <v>0</v>
      </c>
      <c r="D824">
        <v>0</v>
      </c>
      <c r="E824">
        <v>0</v>
      </c>
      <c r="F824">
        <v>0</v>
      </c>
      <c r="G824">
        <v>0</v>
      </c>
      <c r="H824" s="9">
        <v>763.06198072343204</v>
      </c>
      <c r="I824" s="9">
        <v>-1.8200377999999999</v>
      </c>
      <c r="J824" s="9">
        <v>-1.8201923</v>
      </c>
      <c r="K824" s="9">
        <v>-4.2357588000000002</v>
      </c>
      <c r="L824" s="9">
        <v>-0.88404012718082803</v>
      </c>
      <c r="M824" s="9">
        <v>-3.1825445000000001</v>
      </c>
      <c r="N824" s="9">
        <v>-3.1825445000000001</v>
      </c>
      <c r="O824" s="9">
        <v>-0.88404012718082803</v>
      </c>
      <c r="P824">
        <v>0</v>
      </c>
      <c r="Q824" s="9">
        <v>68.849991000000003</v>
      </c>
      <c r="R824" s="9">
        <v>-1.15939423578315E-3</v>
      </c>
      <c r="S824" s="9">
        <v>0.88404012718082803</v>
      </c>
      <c r="T824" s="9">
        <v>0</v>
      </c>
      <c r="U824" s="9">
        <v>0.88404012718082803</v>
      </c>
      <c r="V824" s="9" t="s">
        <v>97</v>
      </c>
      <c r="W824" s="9">
        <v>0</v>
      </c>
      <c r="X824" s="9">
        <v>7.7098957000000003E-3</v>
      </c>
      <c r="AM824" s="9">
        <f>K824-'Processed Potentiostat'!$J$3</f>
        <v>-4.2357588000000002</v>
      </c>
    </row>
    <row r="825" spans="1:39" x14ac:dyDescent="0.35">
      <c r="A825">
        <v>2</v>
      </c>
      <c r="B825">
        <v>0</v>
      </c>
      <c r="C825">
        <v>0</v>
      </c>
      <c r="D825">
        <v>0</v>
      </c>
      <c r="E825">
        <v>0</v>
      </c>
      <c r="F825">
        <v>0</v>
      </c>
      <c r="G825">
        <v>0</v>
      </c>
      <c r="H825" s="9">
        <v>764.06198069817003</v>
      </c>
      <c r="I825" s="9">
        <v>-1.8201366999999999</v>
      </c>
      <c r="J825" s="9">
        <v>-1.8201860000000001</v>
      </c>
      <c r="K825" s="9">
        <v>-4.1078792000000002</v>
      </c>
      <c r="L825" s="9">
        <v>-0.88517084724639505</v>
      </c>
      <c r="M825" s="9">
        <v>-3.1866150000000002</v>
      </c>
      <c r="N825" s="9">
        <v>-3.1866150000000002</v>
      </c>
      <c r="O825" s="9">
        <v>-0.88517084724639505</v>
      </c>
      <c r="P825">
        <v>0</v>
      </c>
      <c r="Q825" s="9">
        <v>68.849991000000003</v>
      </c>
      <c r="R825" s="9">
        <v>-1.1307200655671301E-3</v>
      </c>
      <c r="S825" s="9">
        <v>0.88517084724639505</v>
      </c>
      <c r="T825" s="9">
        <v>0</v>
      </c>
      <c r="U825" s="9">
        <v>0.88517084724639505</v>
      </c>
      <c r="V825" s="9" t="s">
        <v>97</v>
      </c>
      <c r="W825" s="9">
        <v>0</v>
      </c>
      <c r="X825" s="9">
        <v>7.4771042000000001E-3</v>
      </c>
      <c r="AM825" s="9">
        <f>K825-'Processed Potentiostat'!$J$3</f>
        <v>-4.1078792000000002</v>
      </c>
    </row>
    <row r="826" spans="1:39" x14ac:dyDescent="0.35">
      <c r="A826">
        <v>2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 s="9">
        <v>765.06198067290802</v>
      </c>
      <c r="I826" s="9">
        <v>-1.8201598999999999</v>
      </c>
      <c r="J826" s="9">
        <v>-1.8202536</v>
      </c>
      <c r="K826" s="9">
        <v>-4.3014517000000003</v>
      </c>
      <c r="L826" s="9">
        <v>-0.88629886081381604</v>
      </c>
      <c r="M826" s="9">
        <v>-3.1906759999999998</v>
      </c>
      <c r="N826" s="9">
        <v>-3.1906759999999998</v>
      </c>
      <c r="O826" s="9">
        <v>-0.88629886081381604</v>
      </c>
      <c r="P826">
        <v>0</v>
      </c>
      <c r="Q826" s="9">
        <v>68.849991000000003</v>
      </c>
      <c r="R826" s="9">
        <v>-1.1280135674212001E-3</v>
      </c>
      <c r="S826" s="9">
        <v>0.88629886081381604</v>
      </c>
      <c r="T826" s="9">
        <v>0</v>
      </c>
      <c r="U826" s="9">
        <v>0.88629886081381604</v>
      </c>
      <c r="V826" s="9" t="s">
        <v>97</v>
      </c>
      <c r="W826" s="9">
        <v>0</v>
      </c>
      <c r="X826" s="9">
        <v>7.8297331999999994E-3</v>
      </c>
      <c r="AM826" s="9">
        <f>K826-'Processed Potentiostat'!$J$3</f>
        <v>-4.3014517000000003</v>
      </c>
    </row>
    <row r="827" spans="1:39" x14ac:dyDescent="0.35">
      <c r="A827">
        <v>2</v>
      </c>
      <c r="B827">
        <v>0</v>
      </c>
      <c r="C827">
        <v>0</v>
      </c>
      <c r="D827">
        <v>0</v>
      </c>
      <c r="E827">
        <v>0</v>
      </c>
      <c r="F827">
        <v>0</v>
      </c>
      <c r="G827">
        <v>0</v>
      </c>
      <c r="H827" s="9">
        <v>766.06198064764601</v>
      </c>
      <c r="I827" s="9">
        <v>-1.82002</v>
      </c>
      <c r="J827" s="9">
        <v>-1.8200498000000001</v>
      </c>
      <c r="K827" s="9">
        <v>-4.2705107</v>
      </c>
      <c r="L827" s="9">
        <v>-0.88744047748270305</v>
      </c>
      <c r="M827" s="9">
        <v>-3.1947858</v>
      </c>
      <c r="N827" s="9">
        <v>-3.1947858</v>
      </c>
      <c r="O827" s="9">
        <v>-0.88744047748270305</v>
      </c>
      <c r="P827">
        <v>0</v>
      </c>
      <c r="Q827" s="9">
        <v>68.849991000000003</v>
      </c>
      <c r="R827" s="9">
        <v>-1.14161666888668E-3</v>
      </c>
      <c r="S827" s="9">
        <v>0.88744047748270305</v>
      </c>
      <c r="T827" s="9">
        <v>0</v>
      </c>
      <c r="U827" s="9">
        <v>0.88744047748270305</v>
      </c>
      <c r="V827" s="9" t="s">
        <v>97</v>
      </c>
      <c r="W827" s="9">
        <v>0</v>
      </c>
      <c r="X827" s="9">
        <v>7.7725420999999999E-3</v>
      </c>
      <c r="AM827" s="9">
        <f>K827-'Processed Potentiostat'!$J$3</f>
        <v>-4.2705107</v>
      </c>
    </row>
    <row r="828" spans="1:39" x14ac:dyDescent="0.35">
      <c r="A828">
        <v>2</v>
      </c>
      <c r="B828">
        <v>0</v>
      </c>
      <c r="C828">
        <v>0</v>
      </c>
      <c r="D828">
        <v>0</v>
      </c>
      <c r="E828">
        <v>0</v>
      </c>
      <c r="F828">
        <v>0</v>
      </c>
      <c r="G828">
        <v>0</v>
      </c>
      <c r="H828" s="9">
        <v>767.061980622384</v>
      </c>
      <c r="I828" s="9">
        <v>-1.8198401</v>
      </c>
      <c r="J828" s="9">
        <v>-1.8198131</v>
      </c>
      <c r="K828" s="9">
        <v>-3.9117913</v>
      </c>
      <c r="L828" s="9">
        <v>-0.88859738907739805</v>
      </c>
      <c r="M828" s="9">
        <v>-3.1989505</v>
      </c>
      <c r="N828" s="9">
        <v>-3.1989505</v>
      </c>
      <c r="O828" s="9">
        <v>-0.88859738907739805</v>
      </c>
      <c r="P828">
        <v>0</v>
      </c>
      <c r="Q828" s="9">
        <v>68.849991000000003</v>
      </c>
      <c r="R828" s="9">
        <v>-1.1569115946954401E-3</v>
      </c>
      <c r="S828" s="9">
        <v>0.88859738907739805</v>
      </c>
      <c r="T828" s="9">
        <v>0</v>
      </c>
      <c r="U828" s="9">
        <v>0.88859738907739805</v>
      </c>
      <c r="V828" s="9" t="s">
        <v>97</v>
      </c>
      <c r="W828" s="9">
        <v>0</v>
      </c>
      <c r="X828" s="9">
        <v>7.1187294E-3</v>
      </c>
      <c r="AM828" s="9">
        <f>K828-'Processed Potentiostat'!$J$3</f>
        <v>-3.9117913</v>
      </c>
    </row>
    <row r="829" spans="1:39" x14ac:dyDescent="0.35">
      <c r="A829">
        <v>2</v>
      </c>
      <c r="B829">
        <v>0</v>
      </c>
      <c r="C829">
        <v>0</v>
      </c>
      <c r="D829">
        <v>0</v>
      </c>
      <c r="E829">
        <v>0</v>
      </c>
      <c r="F829">
        <v>0</v>
      </c>
      <c r="G829">
        <v>0</v>
      </c>
      <c r="H829" s="9">
        <v>768.06198059712096</v>
      </c>
      <c r="I829" s="9">
        <v>-1.8198534</v>
      </c>
      <c r="J829" s="9">
        <v>-1.8198513000000001</v>
      </c>
      <c r="K829" s="9">
        <v>-3.8254842999999998</v>
      </c>
      <c r="L829" s="9">
        <v>-0.88973981644521805</v>
      </c>
      <c r="M829" s="9">
        <v>-3.2030631999999999</v>
      </c>
      <c r="N829" s="9">
        <v>-3.2030631999999999</v>
      </c>
      <c r="O829" s="9">
        <v>-0.88973981644521805</v>
      </c>
      <c r="P829">
        <v>0</v>
      </c>
      <c r="Q829" s="9">
        <v>68.849991000000003</v>
      </c>
      <c r="R829" s="9">
        <v>-1.14242736781966E-3</v>
      </c>
      <c r="S829" s="9">
        <v>0.88973981644521805</v>
      </c>
      <c r="T829" s="9">
        <v>0</v>
      </c>
      <c r="U829" s="9">
        <v>0.88973981644521805</v>
      </c>
      <c r="V829" s="9" t="s">
        <v>97</v>
      </c>
      <c r="W829" s="9">
        <v>0</v>
      </c>
      <c r="X829" s="9">
        <v>6.9618123000000001E-3</v>
      </c>
      <c r="AM829" s="9">
        <f>K829-'Processed Potentiostat'!$J$3</f>
        <v>-3.8254842999999998</v>
      </c>
    </row>
    <row r="830" spans="1:39" x14ac:dyDescent="0.35">
      <c r="A830">
        <v>2</v>
      </c>
      <c r="B830">
        <v>0</v>
      </c>
      <c r="C830">
        <v>0</v>
      </c>
      <c r="D830">
        <v>0</v>
      </c>
      <c r="E830">
        <v>0</v>
      </c>
      <c r="F830">
        <v>0</v>
      </c>
      <c r="G830">
        <v>0</v>
      </c>
      <c r="H830" s="9">
        <v>769.06198057185895</v>
      </c>
      <c r="I830" s="9">
        <v>-1.8201084000000001</v>
      </c>
      <c r="J830" s="9">
        <v>-1.8201362999999999</v>
      </c>
      <c r="K830" s="9">
        <v>-4.1220540999999997</v>
      </c>
      <c r="L830" s="9">
        <v>-0.89086223241172902</v>
      </c>
      <c r="M830" s="9">
        <v>-3.2071040000000002</v>
      </c>
      <c r="N830" s="9">
        <v>-3.2071040000000002</v>
      </c>
      <c r="O830" s="9">
        <v>-0.89086223241172902</v>
      </c>
      <c r="P830">
        <v>0</v>
      </c>
      <c r="Q830" s="9">
        <v>68.849991000000003</v>
      </c>
      <c r="R830" s="9">
        <v>-1.12241596651085E-3</v>
      </c>
      <c r="S830" s="9">
        <v>0.89086223241172902</v>
      </c>
      <c r="T830" s="9">
        <v>0</v>
      </c>
      <c r="U830" s="9">
        <v>0.89086223241172902</v>
      </c>
      <c r="V830" s="9" t="s">
        <v>97</v>
      </c>
      <c r="W830" s="9">
        <v>0</v>
      </c>
      <c r="X830" s="9">
        <v>7.5027002000000002E-3</v>
      </c>
      <c r="AM830" s="9">
        <f>K830-'Processed Potentiostat'!$J$3</f>
        <v>-4.1220540999999997</v>
      </c>
    </row>
    <row r="831" spans="1:39" x14ac:dyDescent="0.35">
      <c r="A831">
        <v>2</v>
      </c>
      <c r="B831">
        <v>0</v>
      </c>
      <c r="C831">
        <v>0</v>
      </c>
      <c r="D831">
        <v>0</v>
      </c>
      <c r="E831">
        <v>0</v>
      </c>
      <c r="F831">
        <v>0</v>
      </c>
      <c r="G831">
        <v>0</v>
      </c>
      <c r="H831" s="9">
        <v>770.06198054659706</v>
      </c>
      <c r="I831" s="9">
        <v>-1.8200911</v>
      </c>
      <c r="J831" s="9">
        <v>-1.8201567000000001</v>
      </c>
      <c r="K831" s="9">
        <v>-4.2786645999999999</v>
      </c>
      <c r="L831" s="9">
        <v>-0.89207161927212597</v>
      </c>
      <c r="M831" s="9">
        <v>-3.2114577</v>
      </c>
      <c r="N831" s="9">
        <v>-3.2114577</v>
      </c>
      <c r="O831" s="9">
        <v>-0.89207161927212597</v>
      </c>
      <c r="P831">
        <v>0</v>
      </c>
      <c r="Q831" s="9">
        <v>68.849991000000003</v>
      </c>
      <c r="R831" s="9">
        <v>-1.20938686039706E-3</v>
      </c>
      <c r="S831" s="9">
        <v>0.89207161927212597</v>
      </c>
      <c r="T831" s="9">
        <v>0</v>
      </c>
      <c r="U831" s="9">
        <v>0.89207161927212597</v>
      </c>
      <c r="V831" s="9" t="s">
        <v>97</v>
      </c>
      <c r="W831" s="9">
        <v>0</v>
      </c>
      <c r="X831" s="9">
        <v>7.7878399999999999E-3</v>
      </c>
      <c r="AM831" s="9">
        <f>K831-'Processed Potentiostat'!$J$3</f>
        <v>-4.2786645999999999</v>
      </c>
    </row>
    <row r="832" spans="1:39" x14ac:dyDescent="0.35">
      <c r="A832">
        <v>2</v>
      </c>
      <c r="B832">
        <v>0</v>
      </c>
      <c r="C832">
        <v>0</v>
      </c>
      <c r="D832">
        <v>0</v>
      </c>
      <c r="E832">
        <v>0</v>
      </c>
      <c r="F832">
        <v>0</v>
      </c>
      <c r="G832">
        <v>0</v>
      </c>
      <c r="H832" s="9">
        <v>771.06198052133504</v>
      </c>
      <c r="I832" s="9">
        <v>-1.8201046000000001</v>
      </c>
      <c r="J832" s="9">
        <v>-1.8201069999999999</v>
      </c>
      <c r="K832" s="9">
        <v>-4.9737735000000001</v>
      </c>
      <c r="L832" s="9">
        <v>-0.89336441550238899</v>
      </c>
      <c r="M832" s="9">
        <v>-3.2161119</v>
      </c>
      <c r="N832" s="9">
        <v>-3.2161119</v>
      </c>
      <c r="O832" s="9">
        <v>-0.89336441550238899</v>
      </c>
      <c r="P832">
        <v>0</v>
      </c>
      <c r="Q832" s="9">
        <v>68.849991000000003</v>
      </c>
      <c r="R832" s="9">
        <v>-1.2927962302632301E-3</v>
      </c>
      <c r="S832" s="9">
        <v>0.89336441550238899</v>
      </c>
      <c r="T832" s="9">
        <v>0</v>
      </c>
      <c r="U832" s="9">
        <v>0.89336441550238899</v>
      </c>
      <c r="V832" s="9" t="s">
        <v>97</v>
      </c>
      <c r="W832" s="9">
        <v>0</v>
      </c>
      <c r="X832" s="9">
        <v>9.0527999999999997E-3</v>
      </c>
      <c r="AM832" s="9">
        <f>K832-'Processed Potentiostat'!$J$3</f>
        <v>-4.9737735000000001</v>
      </c>
    </row>
    <row r="833" spans="1:39" x14ac:dyDescent="0.35">
      <c r="A833">
        <v>2</v>
      </c>
      <c r="B833">
        <v>0</v>
      </c>
      <c r="C833">
        <v>0</v>
      </c>
      <c r="D833">
        <v>0</v>
      </c>
      <c r="E833">
        <v>0</v>
      </c>
      <c r="F833">
        <v>0</v>
      </c>
      <c r="G833">
        <v>0</v>
      </c>
      <c r="H833" s="9">
        <v>772.06198049607303</v>
      </c>
      <c r="I833" s="9">
        <v>-1.8200213999999999</v>
      </c>
      <c r="J833" s="9">
        <v>-1.8201636999999999</v>
      </c>
      <c r="K833" s="9">
        <v>-4.2962308</v>
      </c>
      <c r="L833" s="9">
        <v>-0.89465694985021404</v>
      </c>
      <c r="M833" s="9">
        <v>-3.2207650999999999</v>
      </c>
      <c r="N833" s="9">
        <v>-3.2207650999999999</v>
      </c>
      <c r="O833" s="9">
        <v>-0.89465694985021404</v>
      </c>
      <c r="P833">
        <v>0</v>
      </c>
      <c r="Q833" s="9">
        <v>68.849991000000003</v>
      </c>
      <c r="R833" s="9">
        <v>-1.2925343478255001E-3</v>
      </c>
      <c r="S833" s="9">
        <v>0.89465694985021404</v>
      </c>
      <c r="T833" s="9">
        <v>0</v>
      </c>
      <c r="U833" s="9">
        <v>0.89465694985021404</v>
      </c>
      <c r="V833" s="9" t="s">
        <v>97</v>
      </c>
      <c r="W833" s="9">
        <v>0</v>
      </c>
      <c r="X833" s="9">
        <v>7.8198434999999997E-3</v>
      </c>
      <c r="AM833" s="9">
        <f>K833-'Processed Potentiostat'!$J$3</f>
        <v>-4.2962308</v>
      </c>
    </row>
    <row r="834" spans="1:39" x14ac:dyDescent="0.35">
      <c r="A834">
        <v>2</v>
      </c>
      <c r="B834">
        <v>0</v>
      </c>
      <c r="C834">
        <v>0</v>
      </c>
      <c r="D834">
        <v>0</v>
      </c>
      <c r="E834">
        <v>0</v>
      </c>
      <c r="F834">
        <v>0</v>
      </c>
      <c r="G834">
        <v>0</v>
      </c>
      <c r="H834" s="9">
        <v>773.06198047081102</v>
      </c>
      <c r="I834" s="9">
        <v>-1.8198614</v>
      </c>
      <c r="J834" s="9">
        <v>-1.8198805</v>
      </c>
      <c r="K834" s="9">
        <v>-3.9342731999999998</v>
      </c>
      <c r="L834" s="9">
        <v>-0.89589465395687595</v>
      </c>
      <c r="M834" s="9">
        <v>-3.2252206999999999</v>
      </c>
      <c r="N834" s="9">
        <v>-3.2252206999999999</v>
      </c>
      <c r="O834" s="9">
        <v>-0.89589465395687595</v>
      </c>
      <c r="P834">
        <v>0</v>
      </c>
      <c r="Q834" s="9">
        <v>68.849991000000003</v>
      </c>
      <c r="R834" s="9">
        <v>-1.23770410666201E-3</v>
      </c>
      <c r="S834" s="9">
        <v>0.89589465395687595</v>
      </c>
      <c r="T834" s="9">
        <v>0</v>
      </c>
      <c r="U834" s="9">
        <v>0.89589465395687595</v>
      </c>
      <c r="V834" s="9" t="s">
        <v>97</v>
      </c>
      <c r="W834" s="9">
        <v>0</v>
      </c>
      <c r="X834" s="9">
        <v>7.1599068999999996E-3</v>
      </c>
      <c r="AM834" s="9">
        <f>K834-'Processed Potentiostat'!$J$3</f>
        <v>-3.9342731999999998</v>
      </c>
    </row>
    <row r="835" spans="1:39" x14ac:dyDescent="0.35">
      <c r="A835">
        <v>2</v>
      </c>
      <c r="B835">
        <v>0</v>
      </c>
      <c r="C835">
        <v>0</v>
      </c>
      <c r="D835">
        <v>0</v>
      </c>
      <c r="E835">
        <v>0</v>
      </c>
      <c r="F835">
        <v>0</v>
      </c>
      <c r="G835">
        <v>0</v>
      </c>
      <c r="H835" s="9">
        <v>774.06198044554901</v>
      </c>
      <c r="I835" s="9">
        <v>-1.8199457000000001</v>
      </c>
      <c r="J835" s="9">
        <v>-1.8199831</v>
      </c>
      <c r="K835" s="9">
        <v>-4.0419578999999999</v>
      </c>
      <c r="L835" s="9">
        <v>-0.89704970548923801</v>
      </c>
      <c r="M835" s="9">
        <v>-3.2293788999999999</v>
      </c>
      <c r="N835" s="9">
        <v>-3.2293788999999999</v>
      </c>
      <c r="O835" s="9">
        <v>-0.89704970548923801</v>
      </c>
      <c r="P835">
        <v>0</v>
      </c>
      <c r="Q835" s="9">
        <v>68.849991000000003</v>
      </c>
      <c r="R835" s="9">
        <v>-1.1550515323612801E-3</v>
      </c>
      <c r="S835" s="9">
        <v>0.89704970548923801</v>
      </c>
      <c r="T835" s="9">
        <v>0</v>
      </c>
      <c r="U835" s="9">
        <v>0.89704970548923801</v>
      </c>
      <c r="V835" s="9" t="s">
        <v>97</v>
      </c>
      <c r="W835" s="9">
        <v>0</v>
      </c>
      <c r="X835" s="9">
        <v>7.3562949000000001E-3</v>
      </c>
      <c r="AM835" s="9">
        <f>K835-'Processed Potentiostat'!$J$3</f>
        <v>-4.0419578999999999</v>
      </c>
    </row>
    <row r="836" spans="1:39" x14ac:dyDescent="0.35">
      <c r="A836">
        <v>2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 s="9">
        <v>775.061980420287</v>
      </c>
      <c r="I836" s="9">
        <v>-1.8200717</v>
      </c>
      <c r="J836" s="9">
        <v>-1.8202076</v>
      </c>
      <c r="K836" s="9">
        <v>-3.9388456000000001</v>
      </c>
      <c r="L836" s="9">
        <v>-0.89819412560305301</v>
      </c>
      <c r="M836" s="9">
        <v>-3.2334988</v>
      </c>
      <c r="N836" s="9">
        <v>-3.2334988</v>
      </c>
      <c r="O836" s="9">
        <v>-0.89819412560305301</v>
      </c>
      <c r="P836">
        <v>0</v>
      </c>
      <c r="Q836" s="9">
        <v>68.849991000000003</v>
      </c>
      <c r="R836" s="9">
        <v>-1.14442011381521E-3</v>
      </c>
      <c r="S836" s="9">
        <v>0.89819412560305301</v>
      </c>
      <c r="T836" s="9">
        <v>0</v>
      </c>
      <c r="U836" s="9">
        <v>0.89819412560305301</v>
      </c>
      <c r="V836" s="9" t="s">
        <v>97</v>
      </c>
      <c r="W836" s="9">
        <v>0</v>
      </c>
      <c r="X836" s="9">
        <v>7.1695168000000002E-3</v>
      </c>
      <c r="AM836" s="9">
        <f>K836-'Processed Potentiostat'!$J$3</f>
        <v>-3.9388456000000001</v>
      </c>
    </row>
    <row r="837" spans="1:39" x14ac:dyDescent="0.35">
      <c r="A837">
        <v>2</v>
      </c>
      <c r="B837">
        <v>0</v>
      </c>
      <c r="C837">
        <v>0</v>
      </c>
      <c r="D837">
        <v>0</v>
      </c>
      <c r="E837">
        <v>0</v>
      </c>
      <c r="F837">
        <v>0</v>
      </c>
      <c r="G837">
        <v>0</v>
      </c>
      <c r="H837" s="9">
        <v>776.06198039502397</v>
      </c>
      <c r="I837" s="9">
        <v>-1.8198974000000001</v>
      </c>
      <c r="J837" s="9">
        <v>-1.8200345</v>
      </c>
      <c r="K837" s="9">
        <v>-4.3032804000000002</v>
      </c>
      <c r="L837" s="9">
        <v>-0.89935429976307002</v>
      </c>
      <c r="M837" s="9">
        <v>-3.2376754000000001</v>
      </c>
      <c r="N837" s="9">
        <v>-3.2376754000000001</v>
      </c>
      <c r="O837" s="9">
        <v>-0.89935429976307002</v>
      </c>
      <c r="P837">
        <v>0</v>
      </c>
      <c r="Q837" s="9">
        <v>68.849991000000003</v>
      </c>
      <c r="R837" s="9">
        <v>-1.1601741600169E-3</v>
      </c>
      <c r="S837" s="9">
        <v>0.89935429976307002</v>
      </c>
      <c r="T837" s="9">
        <v>0</v>
      </c>
      <c r="U837" s="9">
        <v>0.89935429976307002</v>
      </c>
      <c r="V837" s="9" t="s">
        <v>97</v>
      </c>
      <c r="W837" s="9">
        <v>0</v>
      </c>
      <c r="X837" s="9">
        <v>7.8321182999999996E-3</v>
      </c>
      <c r="AM837" s="9">
        <f>K837-'Processed Potentiostat'!$J$3</f>
        <v>-4.3032804000000002</v>
      </c>
    </row>
    <row r="838" spans="1:39" x14ac:dyDescent="0.35">
      <c r="A838">
        <v>2</v>
      </c>
      <c r="B838">
        <v>0</v>
      </c>
      <c r="C838">
        <v>0</v>
      </c>
      <c r="D838">
        <v>0</v>
      </c>
      <c r="E838">
        <v>0</v>
      </c>
      <c r="F838">
        <v>0</v>
      </c>
      <c r="G838">
        <v>0</v>
      </c>
      <c r="H838" s="9">
        <v>777.06198036976195</v>
      </c>
      <c r="I838" s="9">
        <v>-1.8200079</v>
      </c>
      <c r="J838" s="9">
        <v>-1.8200928000000001</v>
      </c>
      <c r="K838" s="9">
        <v>-4.3029374999999996</v>
      </c>
      <c r="L838" s="9">
        <v>-0.90055554195590803</v>
      </c>
      <c r="M838" s="9">
        <v>-3.2419999000000002</v>
      </c>
      <c r="N838" s="9">
        <v>-3.2419999000000002</v>
      </c>
      <c r="O838" s="9">
        <v>-0.90055554195590803</v>
      </c>
      <c r="P838">
        <v>0</v>
      </c>
      <c r="Q838" s="9">
        <v>68.849991000000003</v>
      </c>
      <c r="R838" s="9">
        <v>-1.2012421928379001E-3</v>
      </c>
      <c r="S838" s="9">
        <v>0.90055554195590803</v>
      </c>
      <c r="T838" s="9">
        <v>0</v>
      </c>
      <c r="U838" s="9">
        <v>0.90055554195590803</v>
      </c>
      <c r="V838" s="9" t="s">
        <v>97</v>
      </c>
      <c r="W838" s="9">
        <v>0</v>
      </c>
      <c r="X838" s="9">
        <v>7.8317457999999996E-3</v>
      </c>
      <c r="AM838" s="9">
        <f>K838-'Processed Potentiostat'!$J$3</f>
        <v>-4.3029374999999996</v>
      </c>
    </row>
    <row r="839" spans="1:39" x14ac:dyDescent="0.35">
      <c r="A839">
        <v>2</v>
      </c>
      <c r="B839">
        <v>0</v>
      </c>
      <c r="C839">
        <v>0</v>
      </c>
      <c r="D839">
        <v>0</v>
      </c>
      <c r="E839">
        <v>0</v>
      </c>
      <c r="F839">
        <v>0</v>
      </c>
      <c r="G839">
        <v>0</v>
      </c>
      <c r="H839" s="9">
        <v>778.06198034449994</v>
      </c>
      <c r="I839" s="9">
        <v>-1.8200959999999999</v>
      </c>
      <c r="J839" s="9">
        <v>-1.8202062000000001</v>
      </c>
      <c r="K839" s="9">
        <v>-4.0631056000000001</v>
      </c>
      <c r="L839" s="9">
        <v>-0.90170176257408896</v>
      </c>
      <c r="M839" s="9">
        <v>-3.2461264000000001</v>
      </c>
      <c r="N839" s="9">
        <v>-3.2461264000000001</v>
      </c>
      <c r="O839" s="9">
        <v>-0.90170176257408896</v>
      </c>
      <c r="P839">
        <v>0</v>
      </c>
      <c r="Q839" s="9">
        <v>68.849991000000003</v>
      </c>
      <c r="R839" s="9">
        <v>-1.1462206181816999E-3</v>
      </c>
      <c r="S839" s="9">
        <v>0.90170176257408896</v>
      </c>
      <c r="T839" s="9">
        <v>0</v>
      </c>
      <c r="U839" s="9">
        <v>0.90170176257408896</v>
      </c>
      <c r="V839" s="9" t="s">
        <v>97</v>
      </c>
      <c r="W839" s="9">
        <v>0</v>
      </c>
      <c r="X839" s="9">
        <v>7.3956897999999998E-3</v>
      </c>
      <c r="AM839" s="9">
        <f>K839-'Processed Potentiostat'!$J$3</f>
        <v>-4.0631056000000001</v>
      </c>
    </row>
    <row r="840" spans="1:39" x14ac:dyDescent="0.35">
      <c r="A840">
        <v>2</v>
      </c>
      <c r="B840">
        <v>0</v>
      </c>
      <c r="C840">
        <v>0</v>
      </c>
      <c r="D840">
        <v>0</v>
      </c>
      <c r="E840">
        <v>0</v>
      </c>
      <c r="F840">
        <v>0</v>
      </c>
      <c r="G840">
        <v>0</v>
      </c>
      <c r="H840" s="9">
        <v>779.06198031923805</v>
      </c>
      <c r="I840" s="9">
        <v>-1.8200480000000001</v>
      </c>
      <c r="J840" s="9">
        <v>-1.8200201</v>
      </c>
      <c r="K840" s="9">
        <v>-3.7587242000000001</v>
      </c>
      <c r="L840" s="9">
        <v>-0.90279102349918405</v>
      </c>
      <c r="M840" s="9">
        <v>-3.2500477000000001</v>
      </c>
      <c r="N840" s="9">
        <v>-3.2500477000000001</v>
      </c>
      <c r="O840" s="9">
        <v>-0.90279102349918405</v>
      </c>
      <c r="P840">
        <v>0</v>
      </c>
      <c r="Q840" s="9">
        <v>68.849991000000003</v>
      </c>
      <c r="R840" s="9">
        <v>-1.0892609250943101E-3</v>
      </c>
      <c r="S840" s="9">
        <v>0.90279102349918405</v>
      </c>
      <c r="T840" s="9">
        <v>0</v>
      </c>
      <c r="U840" s="9">
        <v>0.90279102349918405</v>
      </c>
      <c r="V840" s="9" t="s">
        <v>97</v>
      </c>
      <c r="W840" s="9">
        <v>0</v>
      </c>
      <c r="X840" s="9">
        <v>6.8409535999999996E-3</v>
      </c>
      <c r="AM840" s="9">
        <f>K840-'Processed Potentiostat'!$J$3</f>
        <v>-3.7587242000000001</v>
      </c>
    </row>
    <row r="841" spans="1:39" x14ac:dyDescent="0.35">
      <c r="A841">
        <v>2</v>
      </c>
      <c r="B841">
        <v>0</v>
      </c>
      <c r="C841">
        <v>0</v>
      </c>
      <c r="D841">
        <v>0</v>
      </c>
      <c r="E841">
        <v>0</v>
      </c>
      <c r="F841">
        <v>0</v>
      </c>
      <c r="G841">
        <v>0</v>
      </c>
      <c r="H841" s="9">
        <v>780.06198029397603</v>
      </c>
      <c r="I841" s="9">
        <v>-1.820147</v>
      </c>
      <c r="J841" s="9">
        <v>-1.8202262</v>
      </c>
      <c r="K841" s="9">
        <v>-3.8078794</v>
      </c>
      <c r="L841" s="9">
        <v>-0.90391573488644705</v>
      </c>
      <c r="M841" s="9">
        <v>-3.2540966999999998</v>
      </c>
      <c r="N841" s="9">
        <v>-3.2540966999999998</v>
      </c>
      <c r="O841" s="9">
        <v>-0.90391573488644705</v>
      </c>
      <c r="P841">
        <v>0</v>
      </c>
      <c r="Q841" s="9">
        <v>68.849991000000003</v>
      </c>
      <c r="R841" s="9">
        <v>-1.1247113872634401E-3</v>
      </c>
      <c r="S841" s="9">
        <v>0.90391573488644705</v>
      </c>
      <c r="T841" s="9">
        <v>0</v>
      </c>
      <c r="U841" s="9">
        <v>0.90391573488644705</v>
      </c>
      <c r="V841" s="9" t="s">
        <v>97</v>
      </c>
      <c r="W841" s="9">
        <v>0</v>
      </c>
      <c r="X841" s="9">
        <v>6.931202E-3</v>
      </c>
      <c r="AM841" s="9">
        <f>K841-'Processed Potentiostat'!$J$3</f>
        <v>-3.8078794</v>
      </c>
    </row>
    <row r="842" spans="1:39" x14ac:dyDescent="0.35">
      <c r="A842">
        <v>2</v>
      </c>
      <c r="B842">
        <v>0</v>
      </c>
      <c r="C842">
        <v>0</v>
      </c>
      <c r="D842">
        <v>0</v>
      </c>
      <c r="E842">
        <v>0</v>
      </c>
      <c r="F842">
        <v>0</v>
      </c>
      <c r="G842">
        <v>0</v>
      </c>
      <c r="H842" s="9">
        <v>781.06198026871402</v>
      </c>
      <c r="I842" s="9">
        <v>-1.8199593000000001</v>
      </c>
      <c r="J842" s="9">
        <v>-1.8201339999999999</v>
      </c>
      <c r="K842" s="9">
        <v>-4.2564878000000004</v>
      </c>
      <c r="L842" s="9">
        <v>-0.90504464992505895</v>
      </c>
      <c r="M842" s="9">
        <v>-3.2581608000000002</v>
      </c>
      <c r="N842" s="9">
        <v>-3.2581608000000002</v>
      </c>
      <c r="O842" s="9">
        <v>-0.90504464992505895</v>
      </c>
      <c r="P842">
        <v>0</v>
      </c>
      <c r="Q842" s="9">
        <v>68.849991000000003</v>
      </c>
      <c r="R842" s="9">
        <v>-1.1289150386121201E-3</v>
      </c>
      <c r="S842" s="9">
        <v>0.90504464992505895</v>
      </c>
      <c r="T842" s="9">
        <v>0</v>
      </c>
      <c r="U842" s="9">
        <v>0.90504464992505895</v>
      </c>
      <c r="V842" s="9" t="s">
        <v>97</v>
      </c>
      <c r="W842" s="9">
        <v>0</v>
      </c>
      <c r="X842" s="9">
        <v>7.7473786999999999E-3</v>
      </c>
      <c r="AM842" s="9">
        <f>K842-'Processed Potentiostat'!$J$3</f>
        <v>-4.2564878000000004</v>
      </c>
    </row>
    <row r="843" spans="1:39" x14ac:dyDescent="0.35">
      <c r="A843">
        <v>2</v>
      </c>
      <c r="B843">
        <v>0</v>
      </c>
      <c r="C843">
        <v>0</v>
      </c>
      <c r="D843">
        <v>0</v>
      </c>
      <c r="E843">
        <v>0</v>
      </c>
      <c r="F843">
        <v>0</v>
      </c>
      <c r="G843">
        <v>0</v>
      </c>
      <c r="H843" s="9">
        <v>782.06198024345201</v>
      </c>
      <c r="I843" s="9">
        <v>-1.8198634</v>
      </c>
      <c r="J843" s="9">
        <v>-1.8200117</v>
      </c>
      <c r="K843" s="9">
        <v>-4.1004486</v>
      </c>
      <c r="L843" s="9">
        <v>-0.90626689882714195</v>
      </c>
      <c r="M843" s="9">
        <v>-3.2625608000000001</v>
      </c>
      <c r="N843" s="9">
        <v>-3.2625608000000001</v>
      </c>
      <c r="O843" s="9">
        <v>-0.90626689882714195</v>
      </c>
      <c r="P843">
        <v>0</v>
      </c>
      <c r="Q843" s="9">
        <v>68.849991000000003</v>
      </c>
      <c r="R843" s="9">
        <v>-1.22224890208244E-3</v>
      </c>
      <c r="S843" s="9">
        <v>0.90626689882714195</v>
      </c>
      <c r="T843" s="9">
        <v>0</v>
      </c>
      <c r="U843" s="9">
        <v>0.90626689882714195</v>
      </c>
      <c r="V843" s="9" t="s">
        <v>97</v>
      </c>
      <c r="W843" s="9">
        <v>0</v>
      </c>
      <c r="X843" s="9">
        <v>7.4628647000000003E-3</v>
      </c>
      <c r="AM843" s="9">
        <f>K843-'Processed Potentiostat'!$J$3</f>
        <v>-4.1004486</v>
      </c>
    </row>
    <row r="844" spans="1:39" x14ac:dyDescent="0.35">
      <c r="A844">
        <v>2</v>
      </c>
      <c r="B844">
        <v>0</v>
      </c>
      <c r="C844">
        <v>0</v>
      </c>
      <c r="D844">
        <v>0</v>
      </c>
      <c r="E844">
        <v>0</v>
      </c>
      <c r="F844">
        <v>0</v>
      </c>
      <c r="G844">
        <v>0</v>
      </c>
      <c r="H844" s="9">
        <v>783.06198021819</v>
      </c>
      <c r="I844" s="9">
        <v>-1.8198669999999999</v>
      </c>
      <c r="J844" s="9">
        <v>-1.8199357</v>
      </c>
      <c r="K844" s="9">
        <v>-4.3376131000000004</v>
      </c>
      <c r="L844" s="9">
        <v>-0.90745914436907205</v>
      </c>
      <c r="M844" s="9">
        <v>-3.2668528999999999</v>
      </c>
      <c r="N844" s="9">
        <v>-3.2668528999999999</v>
      </c>
      <c r="O844" s="9">
        <v>-0.90745914436907205</v>
      </c>
      <c r="P844">
        <v>0</v>
      </c>
      <c r="Q844" s="9">
        <v>68.849991000000003</v>
      </c>
      <c r="R844" s="9">
        <v>-1.1922455419301999E-3</v>
      </c>
      <c r="S844" s="9">
        <v>0.90745914436907205</v>
      </c>
      <c r="T844" s="9">
        <v>0</v>
      </c>
      <c r="U844" s="9">
        <v>0.90745914436907205</v>
      </c>
      <c r="V844" s="9" t="s">
        <v>97</v>
      </c>
      <c r="W844" s="9">
        <v>0</v>
      </c>
      <c r="X844" s="9">
        <v>7.8941770000000005E-3</v>
      </c>
      <c r="AM844" s="9">
        <f>K844-'Processed Potentiostat'!$J$3</f>
        <v>-4.3376131000000004</v>
      </c>
    </row>
    <row r="845" spans="1:39" x14ac:dyDescent="0.35">
      <c r="A845">
        <v>2</v>
      </c>
      <c r="B845">
        <v>0</v>
      </c>
      <c r="C845">
        <v>0</v>
      </c>
      <c r="D845">
        <v>0</v>
      </c>
      <c r="E845">
        <v>0</v>
      </c>
      <c r="F845">
        <v>0</v>
      </c>
      <c r="G845">
        <v>0</v>
      </c>
      <c r="H845" s="9">
        <v>784.06198019292697</v>
      </c>
      <c r="I845" s="9">
        <v>-1.8201592</v>
      </c>
      <c r="J845" s="9">
        <v>-1.8201113</v>
      </c>
      <c r="K845" s="9">
        <v>-4.6608561999999996</v>
      </c>
      <c r="L845" s="9">
        <v>-0.90867155595209803</v>
      </c>
      <c r="M845" s="9">
        <v>-3.2712175999999999</v>
      </c>
      <c r="N845" s="9">
        <v>-3.2712175999999999</v>
      </c>
      <c r="O845" s="9">
        <v>-0.90867155595209803</v>
      </c>
      <c r="P845">
        <v>0</v>
      </c>
      <c r="Q845" s="9">
        <v>68.849991000000003</v>
      </c>
      <c r="R845" s="9">
        <v>-1.2124115830262001E-3</v>
      </c>
      <c r="S845" s="9">
        <v>0.90867155595209803</v>
      </c>
      <c r="T845" s="9">
        <v>0</v>
      </c>
      <c r="U845" s="9">
        <v>0.90867155595209803</v>
      </c>
      <c r="V845" s="9" t="s">
        <v>97</v>
      </c>
      <c r="W845" s="9">
        <v>0</v>
      </c>
      <c r="X845" s="9">
        <v>8.4832767000000003E-3</v>
      </c>
      <c r="AM845" s="9">
        <f>K845-'Processed Potentiostat'!$J$3</f>
        <v>-4.6608561999999996</v>
      </c>
    </row>
    <row r="846" spans="1:39" x14ac:dyDescent="0.35">
      <c r="A846">
        <v>2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 s="9">
        <v>785.06198016766496</v>
      </c>
      <c r="I846" s="9">
        <v>-1.8201305000000001</v>
      </c>
      <c r="J846" s="9">
        <v>-1.8202246</v>
      </c>
      <c r="K846" s="9">
        <v>-4.5634221999999998</v>
      </c>
      <c r="L846" s="9">
        <v>-0.90994085283683401</v>
      </c>
      <c r="M846" s="9">
        <v>-3.2757871000000001</v>
      </c>
      <c r="N846" s="9">
        <v>-3.2757871000000001</v>
      </c>
      <c r="O846" s="9">
        <v>-0.90994085283683401</v>
      </c>
      <c r="P846">
        <v>0</v>
      </c>
      <c r="Q846" s="9">
        <v>68.849991000000003</v>
      </c>
      <c r="R846" s="9">
        <v>-1.26929688473542E-3</v>
      </c>
      <c r="S846" s="9">
        <v>0.90994085283683401</v>
      </c>
      <c r="T846" s="9">
        <v>0</v>
      </c>
      <c r="U846" s="9">
        <v>0.90994085283683401</v>
      </c>
      <c r="V846" s="9" t="s">
        <v>97</v>
      </c>
      <c r="W846" s="9">
        <v>0</v>
      </c>
      <c r="X846" s="9">
        <v>8.3064539E-3</v>
      </c>
      <c r="AM846" s="9">
        <f>K846-'Processed Potentiostat'!$J$3</f>
        <v>-4.5634221999999998</v>
      </c>
    </row>
    <row r="847" spans="1:39" x14ac:dyDescent="0.35">
      <c r="A847">
        <v>2</v>
      </c>
      <c r="B847">
        <v>0</v>
      </c>
      <c r="C847">
        <v>0</v>
      </c>
      <c r="D847">
        <v>0</v>
      </c>
      <c r="E847">
        <v>0</v>
      </c>
      <c r="F847">
        <v>0</v>
      </c>
      <c r="G847">
        <v>0</v>
      </c>
      <c r="H847" s="9">
        <v>786.06198014240294</v>
      </c>
      <c r="I847" s="9">
        <v>-1.8201575000000001</v>
      </c>
      <c r="J847" s="9">
        <v>-1.8201718</v>
      </c>
      <c r="K847" s="9">
        <v>-4.3967514000000003</v>
      </c>
      <c r="L847" s="9">
        <v>-0.91116018668544296</v>
      </c>
      <c r="M847" s="9">
        <v>-3.2801765999999999</v>
      </c>
      <c r="N847" s="9">
        <v>-3.2801765999999999</v>
      </c>
      <c r="O847" s="9">
        <v>-0.91116018668544296</v>
      </c>
      <c r="P847">
        <v>0</v>
      </c>
      <c r="Q847" s="9">
        <v>68.849991000000003</v>
      </c>
      <c r="R847" s="9">
        <v>-1.21933384860895E-3</v>
      </c>
      <c r="S847" s="9">
        <v>0.91116018668544296</v>
      </c>
      <c r="T847" s="9">
        <v>0</v>
      </c>
      <c r="U847" s="9">
        <v>0.91116018668544296</v>
      </c>
      <c r="V847" s="9" t="s">
        <v>97</v>
      </c>
      <c r="W847" s="9">
        <v>0</v>
      </c>
      <c r="X847" s="9">
        <v>8.0028427999999999E-3</v>
      </c>
      <c r="AM847" s="9">
        <f>K847-'Processed Potentiostat'!$J$3</f>
        <v>-4.3967514000000003</v>
      </c>
    </row>
    <row r="848" spans="1:39" x14ac:dyDescent="0.35">
      <c r="A848">
        <v>2</v>
      </c>
      <c r="B848">
        <v>0</v>
      </c>
      <c r="C848">
        <v>0</v>
      </c>
      <c r="D848">
        <v>0</v>
      </c>
      <c r="E848">
        <v>0</v>
      </c>
      <c r="F848">
        <v>0</v>
      </c>
      <c r="G848">
        <v>0</v>
      </c>
      <c r="H848" s="9">
        <v>787.06198011714105</v>
      </c>
      <c r="I848" s="9">
        <v>-1.8200824</v>
      </c>
      <c r="J848" s="9">
        <v>-1.8201048</v>
      </c>
      <c r="K848" s="9">
        <v>-4.0767474000000004</v>
      </c>
      <c r="L848" s="9">
        <v>-0.91240326555807005</v>
      </c>
      <c r="M848" s="9">
        <v>-3.2846517999999998</v>
      </c>
      <c r="N848" s="9">
        <v>-3.2846517999999998</v>
      </c>
      <c r="O848" s="9">
        <v>-0.91240326555807005</v>
      </c>
      <c r="P848">
        <v>0</v>
      </c>
      <c r="Q848" s="9">
        <v>68.849991000000003</v>
      </c>
      <c r="R848" s="9">
        <v>-1.24307887262764E-3</v>
      </c>
      <c r="S848" s="9">
        <v>0.91240326555807005</v>
      </c>
      <c r="T848" s="9">
        <v>0</v>
      </c>
      <c r="U848" s="9">
        <v>0.91240326555807005</v>
      </c>
      <c r="V848" s="9" t="s">
        <v>97</v>
      </c>
      <c r="W848" s="9">
        <v>0</v>
      </c>
      <c r="X848" s="9">
        <v>7.4201077000000002E-3</v>
      </c>
      <c r="AM848" s="9">
        <f>K848-'Processed Potentiostat'!$J$3</f>
        <v>-4.0767474000000004</v>
      </c>
    </row>
    <row r="849" spans="1:39" x14ac:dyDescent="0.35">
      <c r="A849">
        <v>2</v>
      </c>
      <c r="B849">
        <v>0</v>
      </c>
      <c r="C849">
        <v>0</v>
      </c>
      <c r="D849">
        <v>0</v>
      </c>
      <c r="E849">
        <v>0</v>
      </c>
      <c r="F849">
        <v>0</v>
      </c>
      <c r="G849">
        <v>0</v>
      </c>
      <c r="H849" s="9">
        <v>788.06198009187904</v>
      </c>
      <c r="I849" s="9">
        <v>-1.820003</v>
      </c>
      <c r="J849" s="9">
        <v>-1.8201418</v>
      </c>
      <c r="K849" s="9">
        <v>-3.9325966999999999</v>
      </c>
      <c r="L849" s="9">
        <v>-0.91356859142786895</v>
      </c>
      <c r="M849" s="9">
        <v>-3.2888470000000001</v>
      </c>
      <c r="N849" s="9">
        <v>-3.2888470000000001</v>
      </c>
      <c r="O849" s="9">
        <v>-0.91356859142786895</v>
      </c>
      <c r="P849">
        <v>0</v>
      </c>
      <c r="Q849" s="9">
        <v>68.849991000000003</v>
      </c>
      <c r="R849" s="9">
        <v>-1.16532586979867E-3</v>
      </c>
      <c r="S849" s="9">
        <v>0.91356859142786895</v>
      </c>
      <c r="T849" s="9">
        <v>0</v>
      </c>
      <c r="U849" s="9">
        <v>0.91356859142786895</v>
      </c>
      <c r="V849" s="9" t="s">
        <v>97</v>
      </c>
      <c r="W849" s="9">
        <v>0</v>
      </c>
      <c r="X849" s="9">
        <v>7.1578835999999996E-3</v>
      </c>
      <c r="AM849" s="9">
        <f>K849-'Processed Potentiostat'!$J$3</f>
        <v>-3.9325966999999999</v>
      </c>
    </row>
    <row r="850" spans="1:39" x14ac:dyDescent="0.35">
      <c r="A850">
        <v>2</v>
      </c>
      <c r="B850">
        <v>0</v>
      </c>
      <c r="C850">
        <v>0</v>
      </c>
      <c r="D850">
        <v>0</v>
      </c>
      <c r="E850">
        <v>0</v>
      </c>
      <c r="F850">
        <v>0</v>
      </c>
      <c r="G850">
        <v>0</v>
      </c>
      <c r="H850" s="9">
        <v>789.06198006661702</v>
      </c>
      <c r="I850" s="9">
        <v>-1.8199940999999999</v>
      </c>
      <c r="J850" s="9">
        <v>-1.8201061000000001</v>
      </c>
      <c r="K850" s="9">
        <v>-4.1872134000000001</v>
      </c>
      <c r="L850" s="9">
        <v>-0.91472961734845903</v>
      </c>
      <c r="M850" s="9">
        <v>-3.2930267</v>
      </c>
      <c r="N850" s="9">
        <v>-3.2930267</v>
      </c>
      <c r="O850" s="9">
        <v>-0.91472961734845903</v>
      </c>
      <c r="P850">
        <v>0</v>
      </c>
      <c r="Q850" s="9">
        <v>68.849991000000003</v>
      </c>
      <c r="R850" s="9">
        <v>-1.16102592058975E-3</v>
      </c>
      <c r="S850" s="9">
        <v>0.91472961734845903</v>
      </c>
      <c r="T850" s="9">
        <v>0</v>
      </c>
      <c r="U850" s="9">
        <v>0.91472961734845903</v>
      </c>
      <c r="V850" s="9" t="s">
        <v>97</v>
      </c>
      <c r="W850" s="9">
        <v>0</v>
      </c>
      <c r="X850" s="9">
        <v>7.6211728000000001E-3</v>
      </c>
      <c r="AM850" s="9">
        <f>K850-'Processed Potentiostat'!$J$3</f>
        <v>-4.1872134000000001</v>
      </c>
    </row>
    <row r="851" spans="1:39" x14ac:dyDescent="0.35">
      <c r="A851">
        <v>2</v>
      </c>
      <c r="B851">
        <v>0</v>
      </c>
      <c r="C851">
        <v>0</v>
      </c>
      <c r="D851">
        <v>0</v>
      </c>
      <c r="E851">
        <v>0</v>
      </c>
      <c r="F851">
        <v>0</v>
      </c>
      <c r="G851">
        <v>0</v>
      </c>
      <c r="H851" s="9">
        <v>790.06198004135501</v>
      </c>
      <c r="I851" s="9">
        <v>-1.8201559</v>
      </c>
      <c r="J851" s="9">
        <v>-1.8202224</v>
      </c>
      <c r="K851" s="9">
        <v>-4.2360635000000002</v>
      </c>
      <c r="L851" s="9">
        <v>-0.91591614155975898</v>
      </c>
      <c r="M851" s="9">
        <v>-3.2972982000000002</v>
      </c>
      <c r="N851" s="9">
        <v>-3.2972982000000002</v>
      </c>
      <c r="O851" s="9">
        <v>-0.91591614155975898</v>
      </c>
      <c r="P851">
        <v>0</v>
      </c>
      <c r="Q851" s="9">
        <v>68.849991000000003</v>
      </c>
      <c r="R851" s="9">
        <v>-1.18652421130072E-3</v>
      </c>
      <c r="S851" s="9">
        <v>0.91591614155975898</v>
      </c>
      <c r="T851" s="9">
        <v>0</v>
      </c>
      <c r="U851" s="9">
        <v>0.91591614155975898</v>
      </c>
      <c r="V851" s="9" t="s">
        <v>97</v>
      </c>
      <c r="W851" s="9">
        <v>0</v>
      </c>
      <c r="X851" s="9">
        <v>7.7105775000000003E-3</v>
      </c>
      <c r="AM851" s="9">
        <f>K851-'Processed Potentiostat'!$J$3</f>
        <v>-4.2360635000000002</v>
      </c>
    </row>
    <row r="852" spans="1:39" x14ac:dyDescent="0.35">
      <c r="A852">
        <v>2</v>
      </c>
      <c r="B852">
        <v>0</v>
      </c>
      <c r="C852">
        <v>0</v>
      </c>
      <c r="D852">
        <v>0</v>
      </c>
      <c r="E852">
        <v>0</v>
      </c>
      <c r="F852">
        <v>0</v>
      </c>
      <c r="G852">
        <v>0</v>
      </c>
      <c r="H852" s="9">
        <v>791.061980016093</v>
      </c>
      <c r="I852" s="9">
        <v>-1.8199257</v>
      </c>
      <c r="J852" s="9">
        <v>-1.8199818999999999</v>
      </c>
      <c r="K852" s="9">
        <v>-4.1707520000000002</v>
      </c>
      <c r="L852" s="9">
        <v>-0.91704719945968505</v>
      </c>
      <c r="M852" s="9">
        <v>-3.3013699000000001</v>
      </c>
      <c r="N852" s="9">
        <v>-3.3013699000000001</v>
      </c>
      <c r="O852" s="9">
        <v>-0.91704719945968505</v>
      </c>
      <c r="P852">
        <v>0</v>
      </c>
      <c r="Q852" s="9">
        <v>68.849991000000003</v>
      </c>
      <c r="R852" s="9">
        <v>-1.13105789992551E-3</v>
      </c>
      <c r="S852" s="9">
        <v>0.91704719945968505</v>
      </c>
      <c r="T852" s="9">
        <v>0</v>
      </c>
      <c r="U852" s="9">
        <v>0.91704719945968505</v>
      </c>
      <c r="V852" s="9" t="s">
        <v>97</v>
      </c>
      <c r="W852" s="9">
        <v>0</v>
      </c>
      <c r="X852" s="9">
        <v>7.5906934000000001E-3</v>
      </c>
      <c r="AM852" s="9">
        <f>K852-'Processed Potentiostat'!$J$3</f>
        <v>-4.1707520000000002</v>
      </c>
    </row>
    <row r="853" spans="1:39" x14ac:dyDescent="0.35">
      <c r="A853">
        <v>2</v>
      </c>
      <c r="B853">
        <v>0</v>
      </c>
      <c r="C853">
        <v>0</v>
      </c>
      <c r="D853">
        <v>0</v>
      </c>
      <c r="E853">
        <v>0</v>
      </c>
      <c r="F853">
        <v>0</v>
      </c>
      <c r="G853">
        <v>0</v>
      </c>
      <c r="H853" s="9">
        <v>792.06197999082997</v>
      </c>
      <c r="I853" s="9">
        <v>-1.8198357999999999</v>
      </c>
      <c r="J853" s="9">
        <v>-1.8200711000000001</v>
      </c>
      <c r="K853" s="9">
        <v>-4.1457170999999997</v>
      </c>
      <c r="L853" s="9">
        <v>-0.91821491267455901</v>
      </c>
      <c r="M853" s="9">
        <v>-3.3055737000000001</v>
      </c>
      <c r="N853" s="9">
        <v>-3.3055737000000001</v>
      </c>
      <c r="O853" s="9">
        <v>-0.91821491267455901</v>
      </c>
      <c r="P853">
        <v>0</v>
      </c>
      <c r="Q853" s="9">
        <v>68.849991000000003</v>
      </c>
      <c r="R853" s="9">
        <v>-1.16771321487418E-3</v>
      </c>
      <c r="S853" s="9">
        <v>0.91821491267455901</v>
      </c>
      <c r="T853" s="9">
        <v>0</v>
      </c>
      <c r="U853" s="9">
        <v>0.91821491267455901</v>
      </c>
      <c r="V853" s="9" t="s">
        <v>97</v>
      </c>
      <c r="W853" s="9">
        <v>0</v>
      </c>
      <c r="X853" s="9">
        <v>7.5455000999999997E-3</v>
      </c>
      <c r="AM853" s="9">
        <f>K853-'Processed Potentiostat'!$J$3</f>
        <v>-4.1457170999999997</v>
      </c>
    </row>
    <row r="854" spans="1:39" x14ac:dyDescent="0.35">
      <c r="A854">
        <v>2</v>
      </c>
      <c r="B854">
        <v>0</v>
      </c>
      <c r="C854">
        <v>0</v>
      </c>
      <c r="D854">
        <v>0</v>
      </c>
      <c r="E854">
        <v>0</v>
      </c>
      <c r="F854">
        <v>0</v>
      </c>
      <c r="G854">
        <v>0</v>
      </c>
      <c r="H854" s="9">
        <v>793.06197996556796</v>
      </c>
      <c r="I854" s="9">
        <v>-1.8199825000000001</v>
      </c>
      <c r="J854" s="9">
        <v>-1.8200734000000001</v>
      </c>
      <c r="K854" s="9">
        <v>-3.8494136000000001</v>
      </c>
      <c r="L854" s="9">
        <v>-0.91937831676279103</v>
      </c>
      <c r="M854" s="9">
        <v>-3.3097620000000001</v>
      </c>
      <c r="N854" s="9">
        <v>-3.3097620000000001</v>
      </c>
      <c r="O854" s="9">
        <v>-0.91937831676279103</v>
      </c>
      <c r="P854">
        <v>0</v>
      </c>
      <c r="Q854" s="9">
        <v>68.849991000000003</v>
      </c>
      <c r="R854" s="9">
        <v>-1.1634040882322299E-3</v>
      </c>
      <c r="S854" s="9">
        <v>0.91937831676279103</v>
      </c>
      <c r="T854" s="9">
        <v>0</v>
      </c>
      <c r="U854" s="9">
        <v>0.91937831676279103</v>
      </c>
      <c r="V854" s="9" t="s">
        <v>97</v>
      </c>
      <c r="W854" s="9">
        <v>0</v>
      </c>
      <c r="X854" s="9">
        <v>7.0062153999999998E-3</v>
      </c>
      <c r="AM854" s="9">
        <f>K854-'Processed Potentiostat'!$J$3</f>
        <v>-3.8494136000000001</v>
      </c>
    </row>
    <row r="855" spans="1:39" x14ac:dyDescent="0.35">
      <c r="A855">
        <v>2</v>
      </c>
      <c r="B855">
        <v>0</v>
      </c>
      <c r="C855">
        <v>0</v>
      </c>
      <c r="D855">
        <v>0</v>
      </c>
      <c r="E855">
        <v>0</v>
      </c>
      <c r="F855">
        <v>0</v>
      </c>
      <c r="G855">
        <v>0</v>
      </c>
      <c r="H855" s="9">
        <v>794.06197994030595</v>
      </c>
      <c r="I855" s="9">
        <v>-1.8201529999999999</v>
      </c>
      <c r="J855" s="9">
        <v>-1.8201668</v>
      </c>
      <c r="K855" s="9">
        <v>-3.9351118</v>
      </c>
      <c r="L855" s="9">
        <v>-0.92051561096603296</v>
      </c>
      <c r="M855" s="9">
        <v>-3.3138561000000002</v>
      </c>
      <c r="N855" s="9">
        <v>-3.3138561000000002</v>
      </c>
      <c r="O855" s="9">
        <v>-0.92051561096603296</v>
      </c>
      <c r="P855">
        <v>0</v>
      </c>
      <c r="Q855" s="9">
        <v>68.849991000000003</v>
      </c>
      <c r="R855" s="9">
        <v>-1.13729420324171E-3</v>
      </c>
      <c r="S855" s="9">
        <v>0.92051561096603296</v>
      </c>
      <c r="T855" s="9">
        <v>0</v>
      </c>
      <c r="U855" s="9">
        <v>0.92051561096603296</v>
      </c>
      <c r="V855" s="9" t="s">
        <v>97</v>
      </c>
      <c r="W855" s="9">
        <v>0</v>
      </c>
      <c r="X855" s="9">
        <v>7.1625598E-3</v>
      </c>
      <c r="AM855" s="9">
        <f>K855-'Processed Potentiostat'!$J$3</f>
        <v>-3.9351118</v>
      </c>
    </row>
    <row r="856" spans="1:39" x14ac:dyDescent="0.35">
      <c r="A856">
        <v>2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 s="9">
        <v>795.06197991504405</v>
      </c>
      <c r="I856" s="9">
        <v>-1.8200064</v>
      </c>
      <c r="J856" s="9">
        <v>-1.8201126999999999</v>
      </c>
      <c r="K856" s="9">
        <v>-4.0549517000000002</v>
      </c>
      <c r="L856" s="9">
        <v>-0.92166482052270504</v>
      </c>
      <c r="M856" s="9">
        <v>-3.3179934000000002</v>
      </c>
      <c r="N856" s="9">
        <v>-3.3179934000000002</v>
      </c>
      <c r="O856" s="9">
        <v>-0.92166482052270504</v>
      </c>
      <c r="P856">
        <v>0</v>
      </c>
      <c r="Q856" s="9">
        <v>68.849991000000003</v>
      </c>
      <c r="R856" s="9">
        <v>-1.1492095566723E-3</v>
      </c>
      <c r="S856" s="9">
        <v>0.92166482052270504</v>
      </c>
      <c r="T856" s="9">
        <v>0</v>
      </c>
      <c r="U856" s="9">
        <v>0.92166482052270504</v>
      </c>
      <c r="V856" s="9" t="s">
        <v>97</v>
      </c>
      <c r="W856" s="9">
        <v>0</v>
      </c>
      <c r="X856" s="9">
        <v>7.3804691999999998E-3</v>
      </c>
      <c r="AM856" s="9">
        <f>K856-'Processed Potentiostat'!$J$3</f>
        <v>-4.0549517000000002</v>
      </c>
    </row>
    <row r="857" spans="1:39" x14ac:dyDescent="0.35">
      <c r="A857">
        <v>2</v>
      </c>
      <c r="B857">
        <v>0</v>
      </c>
      <c r="C857">
        <v>0</v>
      </c>
      <c r="D857">
        <v>0</v>
      </c>
      <c r="E857">
        <v>0</v>
      </c>
      <c r="F857">
        <v>0</v>
      </c>
      <c r="G857">
        <v>0</v>
      </c>
      <c r="H857" s="9">
        <v>796.06197988978204</v>
      </c>
      <c r="I857" s="9">
        <v>-1.8201039999999999</v>
      </c>
      <c r="J857" s="9">
        <v>-1.8200940000000001</v>
      </c>
      <c r="K857" s="9">
        <v>-3.9707778</v>
      </c>
      <c r="L857" s="9">
        <v>-0.92276527810230502</v>
      </c>
      <c r="M857" s="9">
        <v>-3.321955</v>
      </c>
      <c r="N857" s="9">
        <v>-3.321955</v>
      </c>
      <c r="O857" s="9">
        <v>-0.92276527810230502</v>
      </c>
      <c r="P857">
        <v>0</v>
      </c>
      <c r="Q857" s="9">
        <v>68.849991000000003</v>
      </c>
      <c r="R857" s="9">
        <v>-1.10045757959953E-3</v>
      </c>
      <c r="S857" s="9">
        <v>0.92276527810230502</v>
      </c>
      <c r="T857" s="9">
        <v>0</v>
      </c>
      <c r="U857" s="9">
        <v>0.92276527810230502</v>
      </c>
      <c r="V857" s="9" t="s">
        <v>97</v>
      </c>
      <c r="W857" s="9">
        <v>0</v>
      </c>
      <c r="X857" s="9">
        <v>7.2271888999999997E-3</v>
      </c>
      <c r="AM857" s="9">
        <f>K857-'Processed Potentiostat'!$J$3</f>
        <v>-3.9707778</v>
      </c>
    </row>
    <row r="858" spans="1:39" x14ac:dyDescent="0.35">
      <c r="A858">
        <v>2</v>
      </c>
      <c r="B858">
        <v>0</v>
      </c>
      <c r="C858">
        <v>0</v>
      </c>
      <c r="D858">
        <v>0</v>
      </c>
      <c r="E858">
        <v>0</v>
      </c>
      <c r="F858">
        <v>0</v>
      </c>
      <c r="G858">
        <v>0</v>
      </c>
      <c r="H858" s="9">
        <v>797.06197986452003</v>
      </c>
      <c r="I858" s="9">
        <v>-1.8201101</v>
      </c>
      <c r="J858" s="9">
        <v>-1.8202362000000001</v>
      </c>
      <c r="K858" s="9">
        <v>-4.3918362000000002</v>
      </c>
      <c r="L858" s="9">
        <v>-0.92393949859213798</v>
      </c>
      <c r="M858" s="9">
        <v>-3.3261821</v>
      </c>
      <c r="N858" s="9">
        <v>-3.3261821</v>
      </c>
      <c r="O858" s="9">
        <v>-0.92393949859213798</v>
      </c>
      <c r="P858">
        <v>0</v>
      </c>
      <c r="Q858" s="9">
        <v>68.849991000000003</v>
      </c>
      <c r="R858" s="9">
        <v>-1.1742204898330601E-3</v>
      </c>
      <c r="S858" s="9">
        <v>0.92393949859213798</v>
      </c>
      <c r="T858" s="9">
        <v>0</v>
      </c>
      <c r="U858" s="9">
        <v>0.92393949859213798</v>
      </c>
      <c r="V858" s="9" t="s">
        <v>97</v>
      </c>
      <c r="W858" s="9">
        <v>0</v>
      </c>
      <c r="X858" s="9">
        <v>7.9941795999999999E-3</v>
      </c>
      <c r="AM858" s="9">
        <f>K858-'Processed Potentiostat'!$J$3</f>
        <v>-4.3918362000000002</v>
      </c>
    </row>
    <row r="859" spans="1:39" x14ac:dyDescent="0.35">
      <c r="A859">
        <v>2</v>
      </c>
      <c r="B859">
        <v>0</v>
      </c>
      <c r="C859">
        <v>0</v>
      </c>
      <c r="D859">
        <v>0</v>
      </c>
      <c r="E859">
        <v>0</v>
      </c>
      <c r="F859">
        <v>0</v>
      </c>
      <c r="G859">
        <v>0</v>
      </c>
      <c r="H859" s="9">
        <v>798.06197983925802</v>
      </c>
      <c r="I859" s="9">
        <v>-1.8199497</v>
      </c>
      <c r="J859" s="9">
        <v>-1.8199761999999999</v>
      </c>
      <c r="K859" s="9">
        <v>-4.4789437999999997</v>
      </c>
      <c r="L859" s="9">
        <v>-0.92516656789432605</v>
      </c>
      <c r="M859" s="9">
        <v>-3.3305994999999999</v>
      </c>
      <c r="N859" s="9">
        <v>-3.3305994999999999</v>
      </c>
      <c r="O859" s="9">
        <v>-0.92516656789432605</v>
      </c>
      <c r="P859">
        <v>0</v>
      </c>
      <c r="Q859" s="9">
        <v>68.849991000000003</v>
      </c>
      <c r="R859" s="9">
        <v>-1.2270693021879601E-3</v>
      </c>
      <c r="S859" s="9">
        <v>0.92516656789432605</v>
      </c>
      <c r="T859" s="9">
        <v>0</v>
      </c>
      <c r="U859" s="9">
        <v>0.92516656789432605</v>
      </c>
      <c r="V859" s="9" t="s">
        <v>97</v>
      </c>
      <c r="W859" s="9">
        <v>0</v>
      </c>
      <c r="X859" s="9">
        <v>8.1515713000000004E-3</v>
      </c>
      <c r="AM859" s="9">
        <f>K859-'Processed Potentiostat'!$J$3</f>
        <v>-4.4789437999999997</v>
      </c>
    </row>
    <row r="860" spans="1:39" x14ac:dyDescent="0.35">
      <c r="A860">
        <v>2</v>
      </c>
      <c r="B860">
        <v>0</v>
      </c>
      <c r="C860">
        <v>0</v>
      </c>
      <c r="D860">
        <v>0</v>
      </c>
      <c r="E860">
        <v>0</v>
      </c>
      <c r="F860">
        <v>0</v>
      </c>
      <c r="G860">
        <v>0</v>
      </c>
      <c r="H860" s="9">
        <v>799.061979813996</v>
      </c>
      <c r="I860" s="9">
        <v>-1.8198657</v>
      </c>
      <c r="J860" s="9">
        <v>-1.8198430999999999</v>
      </c>
      <c r="K860" s="9">
        <v>-4.1877846999999999</v>
      </c>
      <c r="L860" s="9">
        <v>-0.92636864989262102</v>
      </c>
      <c r="M860" s="9">
        <v>-3.3349270999999998</v>
      </c>
      <c r="N860" s="9">
        <v>-3.3349270999999998</v>
      </c>
      <c r="O860" s="9">
        <v>-0.92636864989262102</v>
      </c>
      <c r="P860">
        <v>0</v>
      </c>
      <c r="Q860" s="9">
        <v>68.849991000000003</v>
      </c>
      <c r="R860" s="9">
        <v>-1.2020819982953E-3</v>
      </c>
      <c r="S860" s="9">
        <v>0.92636864989262102</v>
      </c>
      <c r="T860" s="9">
        <v>0</v>
      </c>
      <c r="U860" s="9">
        <v>0.92636864989262102</v>
      </c>
      <c r="V860" s="9" t="s">
        <v>97</v>
      </c>
      <c r="W860" s="9">
        <v>0</v>
      </c>
      <c r="X860" s="9">
        <v>7.6211109000000003E-3</v>
      </c>
      <c r="AM860" s="9">
        <f>K860-'Processed Potentiostat'!$J$3</f>
        <v>-4.1877846999999999</v>
      </c>
    </row>
    <row r="861" spans="1:39" x14ac:dyDescent="0.35">
      <c r="A861">
        <v>2</v>
      </c>
      <c r="B861">
        <v>0</v>
      </c>
      <c r="C861">
        <v>0</v>
      </c>
      <c r="D861">
        <v>0</v>
      </c>
      <c r="E861">
        <v>0</v>
      </c>
      <c r="F861">
        <v>0</v>
      </c>
      <c r="G861">
        <v>0</v>
      </c>
      <c r="H861" s="9">
        <v>800.06197978873297</v>
      </c>
      <c r="I861" s="9">
        <v>-1.8200246</v>
      </c>
      <c r="J861" s="9">
        <v>-1.8200879999999999</v>
      </c>
      <c r="K861" s="9">
        <v>-4.7292166</v>
      </c>
      <c r="L861" s="9">
        <v>-0.92766201092594203</v>
      </c>
      <c r="M861" s="9">
        <v>-3.3395831999999999</v>
      </c>
      <c r="N861" s="9">
        <v>-3.3395831999999999</v>
      </c>
      <c r="O861" s="9">
        <v>-0.92766201092594203</v>
      </c>
      <c r="P861">
        <v>0</v>
      </c>
      <c r="Q861" s="9">
        <v>68.849991000000003</v>
      </c>
      <c r="R861" s="9">
        <v>-1.2933610333204499E-3</v>
      </c>
      <c r="S861" s="9">
        <v>0.92766201092594203</v>
      </c>
      <c r="T861" s="9">
        <v>0</v>
      </c>
      <c r="U861" s="9">
        <v>0.92766201092594203</v>
      </c>
      <c r="V861" s="9" t="s">
        <v>97</v>
      </c>
      <c r="W861" s="9">
        <v>0</v>
      </c>
      <c r="X861" s="9">
        <v>8.6075905999999994E-3</v>
      </c>
      <c r="AM861" s="9">
        <f>K861-'Processed Potentiostat'!$J$3</f>
        <v>-4.7292166</v>
      </c>
    </row>
    <row r="862" spans="1:39" x14ac:dyDescent="0.35">
      <c r="A862">
        <v>2</v>
      </c>
      <c r="B862">
        <v>0</v>
      </c>
      <c r="C862">
        <v>0</v>
      </c>
      <c r="D862">
        <v>0</v>
      </c>
      <c r="E862">
        <v>0</v>
      </c>
      <c r="F862">
        <v>0</v>
      </c>
      <c r="G862">
        <v>0</v>
      </c>
      <c r="H862" s="9">
        <v>801.06197976347096</v>
      </c>
      <c r="I862" s="9">
        <v>-1.8199775</v>
      </c>
      <c r="J862" s="9">
        <v>-1.8200780999999999</v>
      </c>
      <c r="K862" s="9">
        <v>-4.3376125999999999</v>
      </c>
      <c r="L862" s="9">
        <v>-0.928844478272981</v>
      </c>
      <c r="M862" s="9">
        <v>-3.3438401</v>
      </c>
      <c r="N862" s="9">
        <v>-3.3438401</v>
      </c>
      <c r="O862" s="9">
        <v>-0.928844478272981</v>
      </c>
      <c r="P862">
        <v>0</v>
      </c>
      <c r="Q862" s="9">
        <v>68.849991000000003</v>
      </c>
      <c r="R862" s="9">
        <v>-1.18246734703908E-3</v>
      </c>
      <c r="S862" s="9">
        <v>0.928844478272981</v>
      </c>
      <c r="T862" s="9">
        <v>0</v>
      </c>
      <c r="U862" s="9">
        <v>0.928844478272981</v>
      </c>
      <c r="V862" s="9" t="s">
        <v>97</v>
      </c>
      <c r="W862" s="9">
        <v>0</v>
      </c>
      <c r="X862" s="9">
        <v>7.8947935000000004E-3</v>
      </c>
      <c r="AM862" s="9">
        <f>K862-'Processed Potentiostat'!$J$3</f>
        <v>-4.3376125999999999</v>
      </c>
    </row>
    <row r="863" spans="1:39" x14ac:dyDescent="0.35">
      <c r="A863">
        <v>2</v>
      </c>
      <c r="B863">
        <v>0</v>
      </c>
      <c r="C863">
        <v>0</v>
      </c>
      <c r="D863">
        <v>0</v>
      </c>
      <c r="E863">
        <v>0</v>
      </c>
      <c r="F863">
        <v>0</v>
      </c>
      <c r="G863">
        <v>0</v>
      </c>
      <c r="H863" s="9">
        <v>802.06197973820895</v>
      </c>
      <c r="I863" s="9">
        <v>-1.8200957</v>
      </c>
      <c r="J863" s="9">
        <v>-1.8202077000000001</v>
      </c>
      <c r="K863" s="9">
        <v>-4.1450690999999997</v>
      </c>
      <c r="L863" s="9">
        <v>-0.93000988190601896</v>
      </c>
      <c r="M863" s="9">
        <v>-3.3480355999999998</v>
      </c>
      <c r="N863" s="9">
        <v>-3.3480355999999998</v>
      </c>
      <c r="O863" s="9">
        <v>-0.93000988190601896</v>
      </c>
      <c r="P863">
        <v>0</v>
      </c>
      <c r="Q863" s="9">
        <v>68.849991000000003</v>
      </c>
      <c r="R863" s="9">
        <v>-1.16540363303818E-3</v>
      </c>
      <c r="S863" s="9">
        <v>0.93000988190601896</v>
      </c>
      <c r="T863" s="9">
        <v>0</v>
      </c>
      <c r="U863" s="9">
        <v>0.93000988190601896</v>
      </c>
      <c r="V863" s="9" t="s">
        <v>97</v>
      </c>
      <c r="W863" s="9">
        <v>0</v>
      </c>
      <c r="X863" s="9">
        <v>7.5448868000000001E-3</v>
      </c>
      <c r="AM863" s="9">
        <f>K863-'Processed Potentiostat'!$J$3</f>
        <v>-4.1450690999999997</v>
      </c>
    </row>
    <row r="864" spans="1:39" x14ac:dyDescent="0.35">
      <c r="A864">
        <v>2</v>
      </c>
      <c r="B864">
        <v>0</v>
      </c>
      <c r="C864">
        <v>0</v>
      </c>
      <c r="D864">
        <v>0</v>
      </c>
      <c r="E864">
        <v>0</v>
      </c>
      <c r="F864">
        <v>0</v>
      </c>
      <c r="G864">
        <v>0</v>
      </c>
      <c r="H864" s="9">
        <v>803.06197971294705</v>
      </c>
      <c r="I864" s="9">
        <v>-1.8199878</v>
      </c>
      <c r="J864" s="9">
        <v>-1.8200525999999999</v>
      </c>
      <c r="K864" s="9">
        <v>-4.1417922999999996</v>
      </c>
      <c r="L864" s="9">
        <v>-0.93118669350258498</v>
      </c>
      <c r="M864" s="9">
        <v>-3.3522720000000001</v>
      </c>
      <c r="N864" s="9">
        <v>-3.3522720000000001</v>
      </c>
      <c r="O864" s="9">
        <v>-0.93118669350258498</v>
      </c>
      <c r="P864">
        <v>0</v>
      </c>
      <c r="Q864" s="9">
        <v>68.849991000000003</v>
      </c>
      <c r="R864" s="9">
        <v>-1.1768115965657901E-3</v>
      </c>
      <c r="S864" s="9">
        <v>0.93118669350258498</v>
      </c>
      <c r="T864" s="9">
        <v>0</v>
      </c>
      <c r="U864" s="9">
        <v>0.93118669350258498</v>
      </c>
      <c r="V864" s="9" t="s">
        <v>97</v>
      </c>
      <c r="W864" s="9">
        <v>0</v>
      </c>
      <c r="X864" s="9">
        <v>7.5382799999999996E-3</v>
      </c>
      <c r="AM864" s="9">
        <f>K864-'Processed Potentiostat'!$J$3</f>
        <v>-4.1417922999999996</v>
      </c>
    </row>
    <row r="865" spans="1:39" x14ac:dyDescent="0.35">
      <c r="A865">
        <v>2</v>
      </c>
      <c r="B865">
        <v>0</v>
      </c>
      <c r="C865">
        <v>0</v>
      </c>
      <c r="D865">
        <v>0</v>
      </c>
      <c r="E865">
        <v>0</v>
      </c>
      <c r="F865">
        <v>0</v>
      </c>
      <c r="G865">
        <v>0</v>
      </c>
      <c r="H865" s="9">
        <v>804.06197968768504</v>
      </c>
      <c r="I865" s="9">
        <v>-1.8201071</v>
      </c>
      <c r="J865" s="9">
        <v>-1.820155</v>
      </c>
      <c r="K865" s="9">
        <v>-4.2801127000000001</v>
      </c>
      <c r="L865" s="9">
        <v>-0.93236551374614196</v>
      </c>
      <c r="M865" s="9">
        <v>-3.3565159000000002</v>
      </c>
      <c r="N865" s="9">
        <v>-3.3565159000000002</v>
      </c>
      <c r="O865" s="9">
        <v>-0.93236551374614196</v>
      </c>
      <c r="P865">
        <v>0</v>
      </c>
      <c r="Q865" s="9">
        <v>68.849991000000003</v>
      </c>
      <c r="R865" s="9">
        <v>-1.1788202435573101E-3</v>
      </c>
      <c r="S865" s="9">
        <v>0.93236551374614196</v>
      </c>
      <c r="T865" s="9">
        <v>0</v>
      </c>
      <c r="U865" s="9">
        <v>0.93236551374614196</v>
      </c>
      <c r="V865" s="9" t="s">
        <v>97</v>
      </c>
      <c r="W865" s="9">
        <v>0</v>
      </c>
      <c r="X865" s="9">
        <v>7.7904686000000003E-3</v>
      </c>
      <c r="AM865" s="9">
        <f>K865-'Processed Potentiostat'!$J$3</f>
        <v>-4.2801127000000001</v>
      </c>
    </row>
    <row r="866" spans="1:39" x14ac:dyDescent="0.35">
      <c r="A866">
        <v>2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 s="9">
        <v>805.06197966242303</v>
      </c>
      <c r="I866" s="9">
        <v>-1.8198886999999999</v>
      </c>
      <c r="J866" s="9">
        <v>-1.8200076999999999</v>
      </c>
      <c r="K866" s="9">
        <v>-4.2546210000000002</v>
      </c>
      <c r="L866" s="9">
        <v>-0.93354865155462396</v>
      </c>
      <c r="M866" s="9">
        <v>-3.3607752</v>
      </c>
      <c r="N866" s="9">
        <v>-3.3607752</v>
      </c>
      <c r="O866" s="9">
        <v>-0.93354865155462396</v>
      </c>
      <c r="P866">
        <v>0</v>
      </c>
      <c r="Q866" s="9">
        <v>68.849991000000003</v>
      </c>
      <c r="R866" s="9">
        <v>-1.1831378084817799E-3</v>
      </c>
      <c r="S866" s="9">
        <v>0.93354865155462396</v>
      </c>
      <c r="T866" s="9">
        <v>0</v>
      </c>
      <c r="U866" s="9">
        <v>0.93354865155462396</v>
      </c>
      <c r="V866" s="9" t="s">
        <v>97</v>
      </c>
      <c r="W866" s="9">
        <v>0</v>
      </c>
      <c r="X866" s="9">
        <v>7.7434429000000004E-3</v>
      </c>
      <c r="AM866" s="9">
        <f>K866-'Processed Potentiostat'!$J$3</f>
        <v>-4.2546210000000002</v>
      </c>
    </row>
    <row r="867" spans="1:39" x14ac:dyDescent="0.35">
      <c r="A867">
        <v>2</v>
      </c>
      <c r="B867">
        <v>0</v>
      </c>
      <c r="C867">
        <v>0</v>
      </c>
      <c r="D867">
        <v>0</v>
      </c>
      <c r="E867">
        <v>0</v>
      </c>
      <c r="F867">
        <v>0</v>
      </c>
      <c r="G867">
        <v>0</v>
      </c>
      <c r="H867" s="9">
        <v>806.06197963716102</v>
      </c>
      <c r="I867" s="9">
        <v>-1.8198638</v>
      </c>
      <c r="J867" s="9">
        <v>-1.8199291</v>
      </c>
      <c r="K867" s="9">
        <v>-4.2315291999999998</v>
      </c>
      <c r="L867" s="9">
        <v>-0.93467509047616804</v>
      </c>
      <c r="M867" s="9">
        <v>-3.3648302999999999</v>
      </c>
      <c r="N867" s="9">
        <v>-3.3648302999999999</v>
      </c>
      <c r="O867" s="9">
        <v>-0.93467509047616804</v>
      </c>
      <c r="P867">
        <v>0</v>
      </c>
      <c r="Q867" s="9">
        <v>68.849991000000003</v>
      </c>
      <c r="R867" s="9">
        <v>-1.1264389215442901E-3</v>
      </c>
      <c r="S867" s="9">
        <v>0.93467509047616804</v>
      </c>
      <c r="T867" s="9">
        <v>0</v>
      </c>
      <c r="U867" s="9">
        <v>0.93467509047616804</v>
      </c>
      <c r="V867" s="9" t="s">
        <v>97</v>
      </c>
      <c r="W867" s="9">
        <v>0</v>
      </c>
      <c r="X867" s="9">
        <v>7.7010830999999997E-3</v>
      </c>
      <c r="AM867" s="9">
        <f>K867-'Processed Potentiostat'!$J$3</f>
        <v>-4.2315291999999998</v>
      </c>
    </row>
    <row r="868" spans="1:39" x14ac:dyDescent="0.35">
      <c r="A868">
        <v>2</v>
      </c>
      <c r="B868">
        <v>0</v>
      </c>
      <c r="C868">
        <v>0</v>
      </c>
      <c r="D868">
        <v>0</v>
      </c>
      <c r="E868">
        <v>0</v>
      </c>
      <c r="F868">
        <v>0</v>
      </c>
      <c r="G868">
        <v>0</v>
      </c>
      <c r="H868" s="9">
        <v>807.06197961189901</v>
      </c>
      <c r="I868" s="9">
        <v>-1.8201437</v>
      </c>
      <c r="J868" s="9">
        <v>-1.8201282000000001</v>
      </c>
      <c r="K868" s="9">
        <v>-3.9043988999999999</v>
      </c>
      <c r="L868" s="9">
        <v>-0.93590611654975597</v>
      </c>
      <c r="M868" s="9">
        <v>-3.369262</v>
      </c>
      <c r="N868" s="9">
        <v>-3.369262</v>
      </c>
      <c r="O868" s="9">
        <v>-0.93590611654975597</v>
      </c>
      <c r="P868">
        <v>0</v>
      </c>
      <c r="Q868" s="9">
        <v>68.849991000000003</v>
      </c>
      <c r="R868" s="9">
        <v>-1.2310260735882701E-3</v>
      </c>
      <c r="S868" s="9">
        <v>0.93590611654975597</v>
      </c>
      <c r="T868" s="9">
        <v>0</v>
      </c>
      <c r="U868" s="9">
        <v>0.93590611654975597</v>
      </c>
      <c r="V868" s="9" t="s">
        <v>97</v>
      </c>
      <c r="W868" s="9">
        <v>0</v>
      </c>
      <c r="X868" s="9">
        <v>7.1065067000000001E-3</v>
      </c>
      <c r="AM868" s="9">
        <f>K868-'Processed Potentiostat'!$J$3</f>
        <v>-3.9043988999999999</v>
      </c>
    </row>
    <row r="869" spans="1:39" x14ac:dyDescent="0.35">
      <c r="A869">
        <v>2</v>
      </c>
      <c r="B869">
        <v>0</v>
      </c>
      <c r="C869">
        <v>0</v>
      </c>
      <c r="D869">
        <v>0</v>
      </c>
      <c r="E869">
        <v>0</v>
      </c>
      <c r="F869">
        <v>0</v>
      </c>
      <c r="G869">
        <v>0</v>
      </c>
      <c r="H869" s="9">
        <v>808.06197958663597</v>
      </c>
      <c r="I869" s="9">
        <v>-1.8199974999999999</v>
      </c>
      <c r="J869" s="9">
        <v>-1.8201175000000001</v>
      </c>
      <c r="K869" s="9">
        <v>-4.0149797999999999</v>
      </c>
      <c r="L869" s="9">
        <v>-0.93703413032159499</v>
      </c>
      <c r="M869" s="9">
        <v>-3.3733230000000001</v>
      </c>
      <c r="N869" s="9">
        <v>-3.3733230000000001</v>
      </c>
      <c r="O869" s="9">
        <v>-0.93703413032159499</v>
      </c>
      <c r="P869">
        <v>0</v>
      </c>
      <c r="Q869" s="9">
        <v>68.849991000000003</v>
      </c>
      <c r="R869" s="9">
        <v>-1.12801377183868E-3</v>
      </c>
      <c r="S869" s="9">
        <v>0.93703413032159499</v>
      </c>
      <c r="T869" s="9">
        <v>0</v>
      </c>
      <c r="U869" s="9">
        <v>0.93703413032159499</v>
      </c>
      <c r="V869" s="9" t="s">
        <v>97</v>
      </c>
      <c r="W869" s="9">
        <v>0</v>
      </c>
      <c r="X869" s="9">
        <v>7.3077348E-3</v>
      </c>
      <c r="AM869" s="9">
        <f>K869-'Processed Potentiostat'!$J$3</f>
        <v>-4.0149797999999999</v>
      </c>
    </row>
    <row r="870" spans="1:39" x14ac:dyDescent="0.35">
      <c r="A870">
        <v>2</v>
      </c>
      <c r="B870">
        <v>0</v>
      </c>
      <c r="C870">
        <v>0</v>
      </c>
      <c r="D870">
        <v>0</v>
      </c>
      <c r="E870">
        <v>0</v>
      </c>
      <c r="F870">
        <v>0</v>
      </c>
      <c r="G870">
        <v>0</v>
      </c>
      <c r="H870" s="9">
        <v>809.06197956137396</v>
      </c>
      <c r="I870" s="9">
        <v>-1.8201368</v>
      </c>
      <c r="J870" s="9">
        <v>-1.8201873</v>
      </c>
      <c r="K870" s="9">
        <v>-4.3125781999999999</v>
      </c>
      <c r="L870" s="9">
        <v>-0.93817182535094601</v>
      </c>
      <c r="M870" s="9">
        <v>-3.3774185000000001</v>
      </c>
      <c r="N870" s="9">
        <v>-3.3774185000000001</v>
      </c>
      <c r="O870" s="9">
        <v>-0.93817182535094601</v>
      </c>
      <c r="P870">
        <v>0</v>
      </c>
      <c r="Q870" s="9">
        <v>68.849991000000003</v>
      </c>
      <c r="R870" s="9">
        <v>-1.13769502935146E-3</v>
      </c>
      <c r="S870" s="9">
        <v>0.93817182535094601</v>
      </c>
      <c r="T870" s="9">
        <v>0</v>
      </c>
      <c r="U870" s="9">
        <v>0.93817182535094601</v>
      </c>
      <c r="V870" s="9" t="s">
        <v>97</v>
      </c>
      <c r="W870" s="9">
        <v>0</v>
      </c>
      <c r="X870" s="9">
        <v>7.8496998000000002E-3</v>
      </c>
      <c r="AM870" s="9">
        <f>K870-'Processed Potentiostat'!$J$3</f>
        <v>-4.3125781999999999</v>
      </c>
    </row>
    <row r="871" spans="1:39" x14ac:dyDescent="0.35">
      <c r="A871">
        <v>2</v>
      </c>
      <c r="B871">
        <v>0</v>
      </c>
      <c r="C871">
        <v>0</v>
      </c>
      <c r="D871">
        <v>0</v>
      </c>
      <c r="E871">
        <v>0</v>
      </c>
      <c r="F871">
        <v>0</v>
      </c>
      <c r="G871">
        <v>0</v>
      </c>
      <c r="H871" s="9">
        <v>810.06197953611195</v>
      </c>
      <c r="I871" s="9">
        <v>-1.8200480000000001</v>
      </c>
      <c r="J871" s="9">
        <v>-1.8201619</v>
      </c>
      <c r="K871" s="9">
        <v>-4.0381087999999998</v>
      </c>
      <c r="L871" s="9">
        <v>-0.93929407421961097</v>
      </c>
      <c r="M871" s="9">
        <v>-3.3814587999999999</v>
      </c>
      <c r="N871" s="9">
        <v>-3.3814587999999999</v>
      </c>
      <c r="O871" s="9">
        <v>-0.93929407421961097</v>
      </c>
      <c r="P871">
        <v>0</v>
      </c>
      <c r="Q871" s="9">
        <v>68.849991000000003</v>
      </c>
      <c r="R871" s="9">
        <v>-1.1222488686640701E-3</v>
      </c>
      <c r="S871" s="9">
        <v>0.93929407421961097</v>
      </c>
      <c r="T871" s="9">
        <v>0</v>
      </c>
      <c r="U871" s="9">
        <v>0.93929407421961097</v>
      </c>
      <c r="V871" s="9" t="s">
        <v>97</v>
      </c>
      <c r="W871" s="9">
        <v>0</v>
      </c>
      <c r="X871" s="9">
        <v>7.3500121999999996E-3</v>
      </c>
      <c r="AM871" s="9">
        <f>K871-'Processed Potentiostat'!$J$3</f>
        <v>-4.0381087999999998</v>
      </c>
    </row>
    <row r="872" spans="1:39" x14ac:dyDescent="0.35">
      <c r="A872">
        <v>2</v>
      </c>
      <c r="B872">
        <v>0</v>
      </c>
      <c r="C872">
        <v>0</v>
      </c>
      <c r="D872">
        <v>0</v>
      </c>
      <c r="E872">
        <v>0</v>
      </c>
      <c r="F872">
        <v>0</v>
      </c>
      <c r="G872">
        <v>0</v>
      </c>
      <c r="H872" s="9">
        <v>811.06197951085005</v>
      </c>
      <c r="I872" s="9">
        <v>-1.820055</v>
      </c>
      <c r="J872" s="9">
        <v>-1.8201649</v>
      </c>
      <c r="K872" s="9">
        <v>-4.2037887999999999</v>
      </c>
      <c r="L872" s="9">
        <v>-0.94046318959025499</v>
      </c>
      <c r="M872" s="9">
        <v>-3.3856676000000001</v>
      </c>
      <c r="N872" s="9">
        <v>-3.3856676000000001</v>
      </c>
      <c r="O872" s="9">
        <v>-0.94046318959025499</v>
      </c>
      <c r="P872">
        <v>0</v>
      </c>
      <c r="Q872" s="9">
        <v>68.849991000000003</v>
      </c>
      <c r="R872" s="9">
        <v>-1.1691153706444499E-3</v>
      </c>
      <c r="S872" s="9">
        <v>0.94046318959025499</v>
      </c>
      <c r="T872" s="9">
        <v>0</v>
      </c>
      <c r="U872" s="9">
        <v>0.94046318959025499</v>
      </c>
      <c r="V872" s="9" t="s">
        <v>97</v>
      </c>
      <c r="W872" s="9">
        <v>0</v>
      </c>
      <c r="X872" s="9">
        <v>7.6515888999999998E-3</v>
      </c>
      <c r="AM872" s="9">
        <f>K872-'Processed Potentiostat'!$J$3</f>
        <v>-4.2037887999999999</v>
      </c>
    </row>
    <row r="873" spans="1:39" x14ac:dyDescent="0.35">
      <c r="A873">
        <v>2</v>
      </c>
      <c r="B873">
        <v>0</v>
      </c>
      <c r="C873">
        <v>0</v>
      </c>
      <c r="D873">
        <v>0</v>
      </c>
      <c r="E873">
        <v>0</v>
      </c>
      <c r="F873">
        <v>0</v>
      </c>
      <c r="G873">
        <v>0</v>
      </c>
      <c r="H873" s="9">
        <v>812.06197948558804</v>
      </c>
      <c r="I873" s="9">
        <v>-1.8198961</v>
      </c>
      <c r="J873" s="9">
        <v>-1.8201174</v>
      </c>
      <c r="K873" s="9">
        <v>-3.9397603999999999</v>
      </c>
      <c r="L873" s="9">
        <v>-0.941632814517259</v>
      </c>
      <c r="M873" s="9">
        <v>-3.3898779999999999</v>
      </c>
      <c r="N873" s="9">
        <v>-3.3898779999999999</v>
      </c>
      <c r="O873" s="9">
        <v>-0.941632814517259</v>
      </c>
      <c r="P873">
        <v>0</v>
      </c>
      <c r="Q873" s="9">
        <v>68.849991000000003</v>
      </c>
      <c r="R873" s="9">
        <v>-1.1696249270041199E-3</v>
      </c>
      <c r="S873" s="9">
        <v>0.941632814517259</v>
      </c>
      <c r="T873" s="9">
        <v>0</v>
      </c>
      <c r="U873" s="9">
        <v>0.941632814517259</v>
      </c>
      <c r="V873" s="9" t="s">
        <v>97</v>
      </c>
      <c r="W873" s="9">
        <v>0</v>
      </c>
      <c r="X873" s="9">
        <v>7.1708262E-3</v>
      </c>
      <c r="AM873" s="9">
        <f>K873-'Processed Potentiostat'!$J$3</f>
        <v>-3.9397603999999999</v>
      </c>
    </row>
    <row r="874" spans="1:39" x14ac:dyDescent="0.35">
      <c r="A874">
        <v>2</v>
      </c>
      <c r="B874">
        <v>0</v>
      </c>
      <c r="C874">
        <v>0</v>
      </c>
      <c r="D874">
        <v>0</v>
      </c>
      <c r="E874">
        <v>0</v>
      </c>
      <c r="F874">
        <v>0</v>
      </c>
      <c r="G874">
        <v>0</v>
      </c>
      <c r="H874" s="9">
        <v>813.06197946032603</v>
      </c>
      <c r="I874" s="9">
        <v>-1.8199453000000001</v>
      </c>
      <c r="J874" s="9">
        <v>-1.8200251999999999</v>
      </c>
      <c r="K874" s="9">
        <v>-4.3117017999999998</v>
      </c>
      <c r="L874" s="9">
        <v>-0.94282385882075603</v>
      </c>
      <c r="M874" s="9">
        <v>-3.3941659999999998</v>
      </c>
      <c r="N874" s="9">
        <v>-3.3941659999999998</v>
      </c>
      <c r="O874" s="9">
        <v>-0.94282385882075603</v>
      </c>
      <c r="P874">
        <v>0</v>
      </c>
      <c r="Q874" s="9">
        <v>68.849991000000003</v>
      </c>
      <c r="R874" s="9">
        <v>-1.1910443034967E-3</v>
      </c>
      <c r="S874" s="9">
        <v>0.94282385882075603</v>
      </c>
      <c r="T874" s="9">
        <v>0</v>
      </c>
      <c r="U874" s="9">
        <v>0.94282385882075603</v>
      </c>
      <c r="V874" s="9" t="s">
        <v>97</v>
      </c>
      <c r="W874" s="9">
        <v>0</v>
      </c>
      <c r="X874" s="9">
        <v>7.8474059999999995E-3</v>
      </c>
      <c r="AM874" s="9">
        <f>K874-'Processed Potentiostat'!$J$3</f>
        <v>-4.3117017999999998</v>
      </c>
    </row>
    <row r="875" spans="1:39" x14ac:dyDescent="0.35">
      <c r="A875">
        <v>2</v>
      </c>
      <c r="B875">
        <v>0</v>
      </c>
      <c r="C875">
        <v>0</v>
      </c>
      <c r="D875">
        <v>0</v>
      </c>
      <c r="E875">
        <v>0</v>
      </c>
      <c r="F875">
        <v>0</v>
      </c>
      <c r="G875">
        <v>0</v>
      </c>
      <c r="H875" s="9">
        <v>814.06197943506402</v>
      </c>
      <c r="I875" s="9">
        <v>-1.8198801</v>
      </c>
      <c r="J875" s="9">
        <v>-1.8200604</v>
      </c>
      <c r="K875" s="9">
        <v>-4.5163244999999996</v>
      </c>
      <c r="L875" s="9">
        <v>-0.94407558195022701</v>
      </c>
      <c r="M875" s="9">
        <v>-3.3986721000000002</v>
      </c>
      <c r="N875" s="9">
        <v>-3.3986721000000002</v>
      </c>
      <c r="O875" s="9">
        <v>-0.94407558195022701</v>
      </c>
      <c r="P875">
        <v>0</v>
      </c>
      <c r="Q875" s="9">
        <v>68.849991000000003</v>
      </c>
      <c r="R875" s="9">
        <v>-1.25172312947119E-3</v>
      </c>
      <c r="S875" s="9">
        <v>0.94407558195022701</v>
      </c>
      <c r="T875" s="9">
        <v>0</v>
      </c>
      <c r="U875" s="9">
        <v>0.94407558195022701</v>
      </c>
      <c r="V875" s="9" t="s">
        <v>97</v>
      </c>
      <c r="W875" s="9">
        <v>0</v>
      </c>
      <c r="X875" s="9">
        <v>8.2199834000000003E-3</v>
      </c>
      <c r="AM875" s="9">
        <f>K875-'Processed Potentiostat'!$J$3</f>
        <v>-4.5163244999999996</v>
      </c>
    </row>
    <row r="876" spans="1:39" x14ac:dyDescent="0.35">
      <c r="A876">
        <v>2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 s="9">
        <v>815.06197940980201</v>
      </c>
      <c r="I876" s="9">
        <v>-1.820025</v>
      </c>
      <c r="J876" s="9">
        <v>-1.8201573</v>
      </c>
      <c r="K876" s="9">
        <v>-4.3535408999999996</v>
      </c>
      <c r="L876" s="9">
        <v>-0.94534554223803602</v>
      </c>
      <c r="M876" s="9">
        <v>-3.4032439999999999</v>
      </c>
      <c r="N876" s="9">
        <v>-3.4032439999999999</v>
      </c>
      <c r="O876" s="9">
        <v>-0.94534554223803602</v>
      </c>
      <c r="P876">
        <v>0</v>
      </c>
      <c r="Q876" s="9">
        <v>68.849991000000003</v>
      </c>
      <c r="R876" s="9">
        <v>-1.26996028780934E-3</v>
      </c>
      <c r="S876" s="9">
        <v>0.94534554223803602</v>
      </c>
      <c r="T876" s="9">
        <v>0</v>
      </c>
      <c r="U876" s="9">
        <v>0.94534554223803602</v>
      </c>
      <c r="V876" s="9" t="s">
        <v>97</v>
      </c>
      <c r="W876" s="9">
        <v>0</v>
      </c>
      <c r="X876" s="9">
        <v>7.9241293000000008E-3</v>
      </c>
      <c r="AM876" s="9">
        <f>K876-'Processed Potentiostat'!$J$3</f>
        <v>-4.3535408999999996</v>
      </c>
    </row>
    <row r="877" spans="1:39" x14ac:dyDescent="0.35">
      <c r="A877">
        <v>2</v>
      </c>
      <c r="B877">
        <v>0</v>
      </c>
      <c r="C877">
        <v>0</v>
      </c>
      <c r="D877">
        <v>0</v>
      </c>
      <c r="E877">
        <v>0</v>
      </c>
      <c r="F877">
        <v>0</v>
      </c>
      <c r="G877">
        <v>0</v>
      </c>
      <c r="H877" s="9">
        <v>816.06197938453897</v>
      </c>
      <c r="I877" s="9">
        <v>-1.8198677000000001</v>
      </c>
      <c r="J877" s="9">
        <v>-1.8200457999999999</v>
      </c>
      <c r="K877" s="9">
        <v>-4.5473423000000004</v>
      </c>
      <c r="L877" s="9">
        <v>-0.94653917089614603</v>
      </c>
      <c r="M877" s="9">
        <v>-3.4075410000000002</v>
      </c>
      <c r="N877" s="9">
        <v>-3.4075410000000002</v>
      </c>
      <c r="O877" s="9">
        <v>-0.94653917089614603</v>
      </c>
      <c r="P877">
        <v>0</v>
      </c>
      <c r="Q877" s="9">
        <v>68.849991000000003</v>
      </c>
      <c r="R877" s="9">
        <v>-1.1936286581092301E-3</v>
      </c>
      <c r="S877" s="9">
        <v>0.94653917089614603</v>
      </c>
      <c r="T877" s="9">
        <v>0</v>
      </c>
      <c r="U877" s="9">
        <v>0.94653917089614603</v>
      </c>
      <c r="V877" s="9" t="s">
        <v>97</v>
      </c>
      <c r="W877" s="9">
        <v>0</v>
      </c>
      <c r="X877" s="9">
        <v>8.2763712999999999E-3</v>
      </c>
      <c r="AM877" s="9">
        <f>K877-'Processed Potentiostat'!$J$3</f>
        <v>-4.5473423000000004</v>
      </c>
    </row>
    <row r="878" spans="1:39" x14ac:dyDescent="0.35">
      <c r="A878">
        <v>2</v>
      </c>
      <c r="B878">
        <v>0</v>
      </c>
      <c r="C878">
        <v>0</v>
      </c>
      <c r="D878">
        <v>0</v>
      </c>
      <c r="E878">
        <v>0</v>
      </c>
      <c r="F878">
        <v>0</v>
      </c>
      <c r="G878">
        <v>0</v>
      </c>
      <c r="H878" s="9">
        <v>817.06197935927696</v>
      </c>
      <c r="I878" s="9">
        <v>-1.8200852000000001</v>
      </c>
      <c r="J878" s="9">
        <v>-1.8202943</v>
      </c>
      <c r="K878" s="9">
        <v>-4.2487906999999998</v>
      </c>
      <c r="L878" s="9">
        <v>-0.94774122798188498</v>
      </c>
      <c r="M878" s="9">
        <v>-3.4118683000000001</v>
      </c>
      <c r="N878" s="9">
        <v>-3.4118683000000001</v>
      </c>
      <c r="O878" s="9">
        <v>-0.94774122798188498</v>
      </c>
      <c r="P878">
        <v>0</v>
      </c>
      <c r="Q878" s="9">
        <v>68.849991000000003</v>
      </c>
      <c r="R878" s="9">
        <v>-1.2020570857392799E-3</v>
      </c>
      <c r="S878" s="9">
        <v>0.94774122798188498</v>
      </c>
      <c r="T878" s="9">
        <v>0</v>
      </c>
      <c r="U878" s="9">
        <v>0.94774122798188498</v>
      </c>
      <c r="V878" s="9" t="s">
        <v>97</v>
      </c>
      <c r="W878" s="9">
        <v>0</v>
      </c>
      <c r="X878" s="9">
        <v>7.7340496E-3</v>
      </c>
      <c r="AM878" s="9">
        <f>K878-'Processed Potentiostat'!$J$3</f>
        <v>-4.2487906999999998</v>
      </c>
    </row>
    <row r="879" spans="1:39" x14ac:dyDescent="0.35">
      <c r="A879">
        <v>2</v>
      </c>
      <c r="B879">
        <v>0</v>
      </c>
      <c r="C879">
        <v>0</v>
      </c>
      <c r="D879">
        <v>0</v>
      </c>
      <c r="E879">
        <v>0</v>
      </c>
      <c r="F879">
        <v>0</v>
      </c>
      <c r="G879">
        <v>0</v>
      </c>
      <c r="H879" s="9">
        <v>818.06197933401495</v>
      </c>
      <c r="I879" s="9">
        <v>-1.8199369000000001</v>
      </c>
      <c r="J879" s="9">
        <v>-1.8200594000000001</v>
      </c>
      <c r="K879" s="9">
        <v>-4.1967014999999996</v>
      </c>
      <c r="L879" s="9">
        <v>-0.94891570296744499</v>
      </c>
      <c r="M879" s="9">
        <v>-3.4160963999999998</v>
      </c>
      <c r="N879" s="9">
        <v>-3.4160963999999998</v>
      </c>
      <c r="O879" s="9">
        <v>-0.94891570296744499</v>
      </c>
      <c r="P879">
        <v>0</v>
      </c>
      <c r="Q879" s="9">
        <v>68.849991000000003</v>
      </c>
      <c r="R879" s="9">
        <v>-1.1744749855597801E-3</v>
      </c>
      <c r="S879" s="9">
        <v>0.94891570296744499</v>
      </c>
      <c r="T879" s="9">
        <v>0</v>
      </c>
      <c r="U879" s="9">
        <v>0.94891570296744499</v>
      </c>
      <c r="V879" s="9" t="s">
        <v>97</v>
      </c>
      <c r="W879" s="9">
        <v>0</v>
      </c>
      <c r="X879" s="9">
        <v>7.6382463000000001E-3</v>
      </c>
      <c r="AM879" s="9">
        <f>K879-'Processed Potentiostat'!$J$3</f>
        <v>-4.1967014999999996</v>
      </c>
    </row>
    <row r="880" spans="1:39" x14ac:dyDescent="0.35">
      <c r="A880">
        <v>2</v>
      </c>
      <c r="B880">
        <v>0</v>
      </c>
      <c r="C880">
        <v>0</v>
      </c>
      <c r="D880">
        <v>0</v>
      </c>
      <c r="E880">
        <v>0</v>
      </c>
      <c r="F880">
        <v>0</v>
      </c>
      <c r="G880">
        <v>0</v>
      </c>
      <c r="H880" s="9">
        <v>819.06197930875305</v>
      </c>
      <c r="I880" s="9">
        <v>-1.8199558</v>
      </c>
      <c r="J880" s="9">
        <v>-1.8200166</v>
      </c>
      <c r="K880" s="9">
        <v>-4.3275532999999999</v>
      </c>
      <c r="L880" s="9">
        <v>-0.95017277162172997</v>
      </c>
      <c r="M880" s="9">
        <v>-3.4206219</v>
      </c>
      <c r="N880" s="9">
        <v>-3.4206219</v>
      </c>
      <c r="O880" s="9">
        <v>-0.95017277162172997</v>
      </c>
      <c r="P880">
        <v>0</v>
      </c>
      <c r="Q880" s="9">
        <v>68.849991000000003</v>
      </c>
      <c r="R880" s="9">
        <v>-1.2570686542855401E-3</v>
      </c>
      <c r="S880" s="9">
        <v>0.95017277162172997</v>
      </c>
      <c r="T880" s="9">
        <v>0</v>
      </c>
      <c r="U880" s="9">
        <v>0.95017277162172997</v>
      </c>
      <c r="V880" s="9" t="s">
        <v>97</v>
      </c>
      <c r="W880" s="9">
        <v>0</v>
      </c>
      <c r="X880" s="9">
        <v>7.8762191999999995E-3</v>
      </c>
      <c r="AM880" s="9">
        <f>K880-'Processed Potentiostat'!$J$3</f>
        <v>-4.3275532999999999</v>
      </c>
    </row>
    <row r="881" spans="1:39" x14ac:dyDescent="0.35">
      <c r="A881">
        <v>2</v>
      </c>
      <c r="B881">
        <v>0</v>
      </c>
      <c r="C881">
        <v>0</v>
      </c>
      <c r="D881">
        <v>0</v>
      </c>
      <c r="E881">
        <v>0</v>
      </c>
      <c r="F881">
        <v>0</v>
      </c>
      <c r="G881">
        <v>0</v>
      </c>
      <c r="H881" s="9">
        <v>820.06197928349104</v>
      </c>
      <c r="I881" s="9">
        <v>-1.8200742000000001</v>
      </c>
      <c r="J881" s="9">
        <v>-1.8201860000000001</v>
      </c>
      <c r="K881" s="9">
        <v>-4.3323926999999998</v>
      </c>
      <c r="L881" s="9">
        <v>-0.951389094122568</v>
      </c>
      <c r="M881" s="9">
        <v>-3.4250007</v>
      </c>
      <c r="N881" s="9">
        <v>-3.4250007</v>
      </c>
      <c r="O881" s="9">
        <v>-0.951389094122568</v>
      </c>
      <c r="P881">
        <v>0</v>
      </c>
      <c r="Q881" s="9">
        <v>68.849991000000003</v>
      </c>
      <c r="R881" s="9">
        <v>-1.21632250083814E-3</v>
      </c>
      <c r="S881" s="9">
        <v>0.951389094122568</v>
      </c>
      <c r="T881" s="9">
        <v>0</v>
      </c>
      <c r="U881" s="9">
        <v>0.951389094122568</v>
      </c>
      <c r="V881" s="9" t="s">
        <v>97</v>
      </c>
      <c r="W881" s="9">
        <v>0</v>
      </c>
      <c r="X881" s="9">
        <v>7.8857605999999997E-3</v>
      </c>
      <c r="AM881" s="9">
        <f>K881-'Processed Potentiostat'!$J$3</f>
        <v>-4.3323926999999998</v>
      </c>
    </row>
    <row r="882" spans="1:39" x14ac:dyDescent="0.35">
      <c r="A882">
        <v>2</v>
      </c>
      <c r="B882">
        <v>0</v>
      </c>
      <c r="C882">
        <v>0</v>
      </c>
      <c r="D882">
        <v>0</v>
      </c>
      <c r="E882">
        <v>0</v>
      </c>
      <c r="F882">
        <v>0</v>
      </c>
      <c r="G882">
        <v>0</v>
      </c>
      <c r="H882" s="9">
        <v>821.06197925822903</v>
      </c>
      <c r="I882" s="9">
        <v>-1.8198475000000001</v>
      </c>
      <c r="J882" s="9">
        <v>-1.8199787999999999</v>
      </c>
      <c r="K882" s="9">
        <v>-4.2088184000000002</v>
      </c>
      <c r="L882" s="9">
        <v>-0.95261209398677604</v>
      </c>
      <c r="M882" s="9">
        <v>-3.4294034999999998</v>
      </c>
      <c r="N882" s="9">
        <v>-3.4294034999999998</v>
      </c>
      <c r="O882" s="9">
        <v>-0.95261209398677604</v>
      </c>
      <c r="P882">
        <v>0</v>
      </c>
      <c r="Q882" s="9">
        <v>68.849991000000003</v>
      </c>
      <c r="R882" s="9">
        <v>-1.22299986420737E-3</v>
      </c>
      <c r="S882" s="9">
        <v>0.95261209398677604</v>
      </c>
      <c r="T882" s="9">
        <v>0</v>
      </c>
      <c r="U882" s="9">
        <v>0.95261209398677604</v>
      </c>
      <c r="V882" s="9" t="s">
        <v>97</v>
      </c>
      <c r="W882" s="9">
        <v>0</v>
      </c>
      <c r="X882" s="9">
        <v>7.6599605000000001E-3</v>
      </c>
      <c r="AM882" s="9">
        <f>K882-'Processed Potentiostat'!$J$3</f>
        <v>-4.2088184000000002</v>
      </c>
    </row>
    <row r="883" spans="1:39" x14ac:dyDescent="0.35">
      <c r="A883">
        <v>2</v>
      </c>
      <c r="B883">
        <v>0</v>
      </c>
      <c r="C883">
        <v>0</v>
      </c>
      <c r="D883">
        <v>0</v>
      </c>
      <c r="E883">
        <v>0</v>
      </c>
      <c r="F883">
        <v>0</v>
      </c>
      <c r="G883">
        <v>0</v>
      </c>
      <c r="H883" s="9">
        <v>822.06197923296702</v>
      </c>
      <c r="I883" s="9">
        <v>-1.8198395000000001</v>
      </c>
      <c r="J883" s="9">
        <v>-1.8199209999999999</v>
      </c>
      <c r="K883" s="9">
        <v>-4.3692780000000004</v>
      </c>
      <c r="L883" s="9">
        <v>-0.95386098324873703</v>
      </c>
      <c r="M883" s="9">
        <v>-3.4338996000000002</v>
      </c>
      <c r="N883" s="9">
        <v>-3.4338996000000002</v>
      </c>
      <c r="O883" s="9">
        <v>-0.95386098324873703</v>
      </c>
      <c r="P883">
        <v>0</v>
      </c>
      <c r="Q883" s="9">
        <v>68.849991000000003</v>
      </c>
      <c r="R883" s="9">
        <v>-1.24888926196098E-3</v>
      </c>
      <c r="S883" s="9">
        <v>0.95386098324873703</v>
      </c>
      <c r="T883" s="9">
        <v>0</v>
      </c>
      <c r="U883" s="9">
        <v>0.95386098324873703</v>
      </c>
      <c r="V883" s="9" t="s">
        <v>97</v>
      </c>
      <c r="W883" s="9">
        <v>0</v>
      </c>
      <c r="X883" s="9">
        <v>7.9517410999999996E-3</v>
      </c>
      <c r="AM883" s="9">
        <f>K883-'Processed Potentiostat'!$J$3</f>
        <v>-4.3692780000000004</v>
      </c>
    </row>
    <row r="884" spans="1:39" x14ac:dyDescent="0.35">
      <c r="A884">
        <v>2</v>
      </c>
      <c r="B884">
        <v>0</v>
      </c>
      <c r="C884">
        <v>0</v>
      </c>
      <c r="D884">
        <v>0</v>
      </c>
      <c r="E884">
        <v>0</v>
      </c>
      <c r="F884">
        <v>0</v>
      </c>
      <c r="G884">
        <v>0</v>
      </c>
      <c r="H884" s="9">
        <v>823.06197920770501</v>
      </c>
      <c r="I884" s="9">
        <v>-1.8199202999999999</v>
      </c>
      <c r="J884" s="9">
        <v>-1.8199348</v>
      </c>
      <c r="K884" s="9">
        <v>-4.2676901999999997</v>
      </c>
      <c r="L884" s="9">
        <v>-0.95508137688706896</v>
      </c>
      <c r="M884" s="9">
        <v>-3.4382929999999998</v>
      </c>
      <c r="N884" s="9">
        <v>-3.4382929999999998</v>
      </c>
      <c r="O884" s="9">
        <v>-0.95508137688706896</v>
      </c>
      <c r="P884">
        <v>0</v>
      </c>
      <c r="Q884" s="9">
        <v>68.849991000000003</v>
      </c>
      <c r="R884" s="9">
        <v>-1.2203936383327E-3</v>
      </c>
      <c r="S884" s="9">
        <v>0.95508137688706896</v>
      </c>
      <c r="T884" s="9">
        <v>0</v>
      </c>
      <c r="U884" s="9">
        <v>0.95508137688706896</v>
      </c>
      <c r="V884" s="9" t="s">
        <v>97</v>
      </c>
      <c r="W884" s="9">
        <v>0</v>
      </c>
      <c r="X884" s="9">
        <v>7.7669182999999999E-3</v>
      </c>
      <c r="AM884" s="9">
        <f>K884-'Processed Potentiostat'!$J$3</f>
        <v>-4.2676901999999997</v>
      </c>
    </row>
    <row r="885" spans="1:39" x14ac:dyDescent="0.35">
      <c r="A885">
        <v>2</v>
      </c>
      <c r="B885">
        <v>0</v>
      </c>
      <c r="C885">
        <v>0</v>
      </c>
      <c r="D885">
        <v>0</v>
      </c>
      <c r="E885">
        <v>0</v>
      </c>
      <c r="F885">
        <v>0</v>
      </c>
      <c r="G885">
        <v>0</v>
      </c>
      <c r="H885" s="9">
        <v>824.06197918244197</v>
      </c>
      <c r="I885" s="9">
        <v>-1.8199965</v>
      </c>
      <c r="J885" s="9">
        <v>-1.8200577</v>
      </c>
      <c r="K885" s="9">
        <v>-4.1711711999999999</v>
      </c>
      <c r="L885" s="9">
        <v>-0.95629407419631196</v>
      </c>
      <c r="M885" s="9">
        <v>-3.4426587</v>
      </c>
      <c r="N885" s="9">
        <v>-3.4426587</v>
      </c>
      <c r="O885" s="9">
        <v>-0.95629407419631196</v>
      </c>
      <c r="P885">
        <v>0</v>
      </c>
      <c r="Q885" s="9">
        <v>68.849991000000003</v>
      </c>
      <c r="R885" s="9">
        <v>-1.2126973092423301E-3</v>
      </c>
      <c r="S885" s="9">
        <v>0.95629407419631196</v>
      </c>
      <c r="T885" s="9">
        <v>0</v>
      </c>
      <c r="U885" s="9">
        <v>0.95629407419631196</v>
      </c>
      <c r="V885" s="9" t="s">
        <v>97</v>
      </c>
      <c r="W885" s="9">
        <v>0</v>
      </c>
      <c r="X885" s="9">
        <v>7.5917724000000002E-3</v>
      </c>
      <c r="AM885" s="9">
        <f>K885-'Processed Potentiostat'!$J$3</f>
        <v>-4.1711711999999999</v>
      </c>
    </row>
    <row r="886" spans="1:39" x14ac:dyDescent="0.35">
      <c r="A886">
        <v>2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 s="9">
        <v>825.06197915717996</v>
      </c>
      <c r="I886" s="9">
        <v>-1.8199761000000001</v>
      </c>
      <c r="J886" s="9">
        <v>-1.8201122000000001</v>
      </c>
      <c r="K886" s="9">
        <v>-4.3893595000000003</v>
      </c>
      <c r="L886" s="9">
        <v>-0.95747566376410498</v>
      </c>
      <c r="M886" s="9">
        <v>-3.4469123000000002</v>
      </c>
      <c r="N886" s="9">
        <v>-3.4469123000000002</v>
      </c>
      <c r="O886" s="9">
        <v>-0.95747566376410498</v>
      </c>
      <c r="P886">
        <v>0</v>
      </c>
      <c r="Q886" s="9">
        <v>68.849991000000003</v>
      </c>
      <c r="R886" s="9">
        <v>-1.1815895677936799E-3</v>
      </c>
      <c r="S886" s="9">
        <v>0.95747566376410498</v>
      </c>
      <c r="T886" s="9">
        <v>0</v>
      </c>
      <c r="U886" s="9">
        <v>0.95747566376410498</v>
      </c>
      <c r="V886" s="9" t="s">
        <v>97</v>
      </c>
      <c r="W886" s="9">
        <v>0</v>
      </c>
      <c r="X886" s="9">
        <v>7.9891271999999996E-3</v>
      </c>
      <c r="AM886" s="9">
        <f>K886-'Processed Potentiostat'!$J$3</f>
        <v>-4.3893595000000003</v>
      </c>
    </row>
    <row r="887" spans="1:39" x14ac:dyDescent="0.35">
      <c r="A887">
        <v>2</v>
      </c>
      <c r="B887">
        <v>0</v>
      </c>
      <c r="C887">
        <v>0</v>
      </c>
      <c r="D887">
        <v>0</v>
      </c>
      <c r="E887">
        <v>0</v>
      </c>
      <c r="F887">
        <v>0</v>
      </c>
      <c r="G887">
        <v>0</v>
      </c>
      <c r="H887" s="9">
        <v>826.06197913191795</v>
      </c>
      <c r="I887" s="9">
        <v>-1.8199824</v>
      </c>
      <c r="J887" s="9">
        <v>-1.8200369999999999</v>
      </c>
      <c r="K887" s="9">
        <v>-4.1431642000000002</v>
      </c>
      <c r="L887" s="9">
        <v>-0.95867100054208398</v>
      </c>
      <c r="M887" s="9">
        <v>-3.4512155</v>
      </c>
      <c r="N887" s="9">
        <v>-3.4512155</v>
      </c>
      <c r="O887" s="9">
        <v>-0.95867100054208398</v>
      </c>
      <c r="P887">
        <v>0</v>
      </c>
      <c r="Q887" s="9">
        <v>68.849991000000003</v>
      </c>
      <c r="R887" s="9">
        <v>-1.19533677797856E-3</v>
      </c>
      <c r="S887" s="9">
        <v>0.95867100054208398</v>
      </c>
      <c r="T887" s="9">
        <v>0</v>
      </c>
      <c r="U887" s="9">
        <v>0.95867100054208398</v>
      </c>
      <c r="V887" s="9" t="s">
        <v>97</v>
      </c>
      <c r="W887" s="9">
        <v>0</v>
      </c>
      <c r="X887" s="9">
        <v>7.5407121000000002E-3</v>
      </c>
      <c r="AM887" s="9">
        <f>K887-'Processed Potentiostat'!$J$3</f>
        <v>-4.1431642000000002</v>
      </c>
    </row>
    <row r="888" spans="1:39" x14ac:dyDescent="0.35">
      <c r="A888">
        <v>2</v>
      </c>
      <c r="B888">
        <v>0</v>
      </c>
      <c r="C888">
        <v>0</v>
      </c>
      <c r="D888">
        <v>0</v>
      </c>
      <c r="E888">
        <v>0</v>
      </c>
      <c r="F888">
        <v>0</v>
      </c>
      <c r="G888">
        <v>0</v>
      </c>
      <c r="H888" s="9">
        <v>827.06197910665605</v>
      </c>
      <c r="I888" s="9">
        <v>-1.8200649</v>
      </c>
      <c r="J888" s="9">
        <v>-1.8200816</v>
      </c>
      <c r="K888" s="9">
        <v>-4.1815357000000004</v>
      </c>
      <c r="L888" s="9">
        <v>-0.95984806305744896</v>
      </c>
      <c r="M888" s="9">
        <v>-3.4554529</v>
      </c>
      <c r="N888" s="9">
        <v>-3.4554529</v>
      </c>
      <c r="O888" s="9">
        <v>-0.95984806305744896</v>
      </c>
      <c r="P888">
        <v>0</v>
      </c>
      <c r="Q888" s="9">
        <v>68.849991000000003</v>
      </c>
      <c r="R888" s="9">
        <v>-1.1770625153646401E-3</v>
      </c>
      <c r="S888" s="9">
        <v>0.95984806305744896</v>
      </c>
      <c r="T888" s="9">
        <v>0</v>
      </c>
      <c r="U888" s="9">
        <v>0.95984806305744896</v>
      </c>
      <c r="V888" s="9" t="s">
        <v>97</v>
      </c>
      <c r="W888" s="9">
        <v>0</v>
      </c>
      <c r="X888" s="9">
        <v>7.6107364E-3</v>
      </c>
      <c r="AM888" s="9">
        <f>K888-'Processed Potentiostat'!$J$3</f>
        <v>-4.1815357000000004</v>
      </c>
    </row>
    <row r="889" spans="1:39" x14ac:dyDescent="0.35">
      <c r="A889">
        <v>2</v>
      </c>
      <c r="B889">
        <v>0</v>
      </c>
      <c r="C889">
        <v>0</v>
      </c>
      <c r="D889">
        <v>0</v>
      </c>
      <c r="E889">
        <v>0</v>
      </c>
      <c r="F889">
        <v>0</v>
      </c>
      <c r="G889">
        <v>0</v>
      </c>
      <c r="H889" s="9">
        <v>828.06197908139404</v>
      </c>
      <c r="I889" s="9">
        <v>-1.8201324000000001</v>
      </c>
      <c r="J889" s="9">
        <v>-1.8202001000000001</v>
      </c>
      <c r="K889" s="9">
        <v>-4.6270189000000004</v>
      </c>
      <c r="L889" s="9">
        <v>-0.96102861503667303</v>
      </c>
      <c r="M889" s="9">
        <v>-3.4597030000000002</v>
      </c>
      <c r="N889" s="9">
        <v>-3.4597030000000002</v>
      </c>
      <c r="O889" s="9">
        <v>-0.96102861503667303</v>
      </c>
      <c r="P889">
        <v>0</v>
      </c>
      <c r="Q889" s="9">
        <v>68.849991000000003</v>
      </c>
      <c r="R889" s="9">
        <v>-1.1805519792239499E-3</v>
      </c>
      <c r="S889" s="9">
        <v>0.96102861503667303</v>
      </c>
      <c r="T889" s="9">
        <v>0</v>
      </c>
      <c r="U889" s="9">
        <v>0.96102861503667303</v>
      </c>
      <c r="V889" s="9" t="s">
        <v>97</v>
      </c>
      <c r="W889" s="9">
        <v>0</v>
      </c>
      <c r="X889" s="9">
        <v>8.4221000000000001E-3</v>
      </c>
      <c r="AM889" s="9">
        <f>K889-'Processed Potentiostat'!$J$3</f>
        <v>-4.6270189000000004</v>
      </c>
    </row>
    <row r="890" spans="1:39" x14ac:dyDescent="0.35">
      <c r="A890">
        <v>2</v>
      </c>
      <c r="B890">
        <v>0</v>
      </c>
      <c r="C890">
        <v>0</v>
      </c>
      <c r="D890">
        <v>0</v>
      </c>
      <c r="E890">
        <v>0</v>
      </c>
      <c r="F890">
        <v>0</v>
      </c>
      <c r="G890">
        <v>0</v>
      </c>
      <c r="H890" s="9">
        <v>829.06197905613203</v>
      </c>
      <c r="I890" s="9">
        <v>-1.8201524</v>
      </c>
      <c r="J890" s="9">
        <v>-1.8202657</v>
      </c>
      <c r="K890" s="9">
        <v>-3.9301200000000001</v>
      </c>
      <c r="L890" s="9">
        <v>-0.962201933190173</v>
      </c>
      <c r="M890" s="9">
        <v>-3.463927</v>
      </c>
      <c r="N890" s="9">
        <v>-3.463927</v>
      </c>
      <c r="O890" s="9">
        <v>-0.962201933190173</v>
      </c>
      <c r="P890">
        <v>0</v>
      </c>
      <c r="Q890" s="9">
        <v>68.849991000000003</v>
      </c>
      <c r="R890" s="9">
        <v>-1.17331815350052E-3</v>
      </c>
      <c r="S890" s="9">
        <v>0.962201933190173</v>
      </c>
      <c r="T890" s="9">
        <v>0</v>
      </c>
      <c r="U890" s="9">
        <v>0.962201933190173</v>
      </c>
      <c r="V890" s="9" t="s">
        <v>97</v>
      </c>
      <c r="W890" s="9">
        <v>0</v>
      </c>
      <c r="X890" s="9">
        <v>7.1538625999999998E-3</v>
      </c>
      <c r="AM890" s="9">
        <f>K890-'Processed Potentiostat'!$J$3</f>
        <v>-3.9301200000000001</v>
      </c>
    </row>
    <row r="891" spans="1:39" x14ac:dyDescent="0.35">
      <c r="A891">
        <v>2</v>
      </c>
      <c r="B891">
        <v>0</v>
      </c>
      <c r="C891">
        <v>0</v>
      </c>
      <c r="D891">
        <v>0</v>
      </c>
      <c r="E891">
        <v>0</v>
      </c>
      <c r="F891">
        <v>0</v>
      </c>
      <c r="G891">
        <v>0</v>
      </c>
      <c r="H891" s="9">
        <v>830.06197903087002</v>
      </c>
      <c r="I891" s="9">
        <v>-1.8200422999999999</v>
      </c>
      <c r="J891" s="9">
        <v>-1.8201324000000001</v>
      </c>
      <c r="K891" s="9">
        <v>-4.3144836</v>
      </c>
      <c r="L891" s="9">
        <v>-0.96332764479390698</v>
      </c>
      <c r="M891" s="9">
        <v>-3.4679793999999999</v>
      </c>
      <c r="N891" s="9">
        <v>-3.4679793999999999</v>
      </c>
      <c r="O891" s="9">
        <v>-0.96332764479390698</v>
      </c>
      <c r="P891">
        <v>0</v>
      </c>
      <c r="Q891" s="9">
        <v>68.849991000000003</v>
      </c>
      <c r="R891" s="9">
        <v>-1.1257116037341999E-3</v>
      </c>
      <c r="S891" s="9">
        <v>0.96332764479390698</v>
      </c>
      <c r="T891" s="9">
        <v>0</v>
      </c>
      <c r="U891" s="9">
        <v>0.96332764479390698</v>
      </c>
      <c r="V891" s="9" t="s">
        <v>97</v>
      </c>
      <c r="W891" s="9">
        <v>0</v>
      </c>
      <c r="X891" s="9">
        <v>7.8529315000000002E-3</v>
      </c>
      <c r="AM891" s="9">
        <f>K891-'Processed Potentiostat'!$J$3</f>
        <v>-4.3144836</v>
      </c>
    </row>
    <row r="892" spans="1:39" x14ac:dyDescent="0.35">
      <c r="A892">
        <v>2</v>
      </c>
      <c r="B892">
        <v>0</v>
      </c>
      <c r="C892">
        <v>0</v>
      </c>
      <c r="D892">
        <v>0</v>
      </c>
      <c r="E892">
        <v>0</v>
      </c>
      <c r="F892">
        <v>0</v>
      </c>
      <c r="G892">
        <v>0</v>
      </c>
      <c r="H892" s="9">
        <v>831.06197900560801</v>
      </c>
      <c r="I892" s="9">
        <v>-1.8201482</v>
      </c>
      <c r="J892" s="9">
        <v>-1.820236</v>
      </c>
      <c r="K892" s="9">
        <v>-4.1712856</v>
      </c>
      <c r="L892" s="9">
        <v>-0.96452628309974398</v>
      </c>
      <c r="M892" s="9">
        <v>-3.4722946000000001</v>
      </c>
      <c r="N892" s="9">
        <v>-3.4722946000000001</v>
      </c>
      <c r="O892" s="9">
        <v>-0.96452628309974398</v>
      </c>
      <c r="P892">
        <v>0</v>
      </c>
      <c r="Q892" s="9">
        <v>68.849991000000003</v>
      </c>
      <c r="R892" s="9">
        <v>-1.1986383058363299E-3</v>
      </c>
      <c r="S892" s="9">
        <v>0.96452628309974398</v>
      </c>
      <c r="T892" s="9">
        <v>0</v>
      </c>
      <c r="U892" s="9">
        <v>0.96452628309974398</v>
      </c>
      <c r="V892" s="9" t="s">
        <v>97</v>
      </c>
      <c r="W892" s="9">
        <v>0</v>
      </c>
      <c r="X892" s="9">
        <v>7.5927242000000004E-3</v>
      </c>
      <c r="AM892" s="9">
        <f>K892-'Processed Potentiostat'!$J$3</f>
        <v>-4.1712856</v>
      </c>
    </row>
    <row r="893" spans="1:39" x14ac:dyDescent="0.35">
      <c r="A893">
        <v>2</v>
      </c>
      <c r="B893">
        <v>0</v>
      </c>
      <c r="C893">
        <v>0</v>
      </c>
      <c r="D893">
        <v>0</v>
      </c>
      <c r="E893">
        <v>0</v>
      </c>
      <c r="F893">
        <v>0</v>
      </c>
      <c r="G893">
        <v>0</v>
      </c>
      <c r="H893" s="9">
        <v>832.06197898034497</v>
      </c>
      <c r="I893" s="9">
        <v>-1.8199669000000001</v>
      </c>
      <c r="J893" s="9">
        <v>-1.8199528</v>
      </c>
      <c r="K893" s="9">
        <v>-4.3463392000000001</v>
      </c>
      <c r="L893" s="9">
        <v>-0.96573627214554902</v>
      </c>
      <c r="M893" s="9">
        <v>-3.4766504999999999</v>
      </c>
      <c r="N893" s="9">
        <v>-3.4766504999999999</v>
      </c>
      <c r="O893" s="9">
        <v>-0.96573627214554902</v>
      </c>
      <c r="P893">
        <v>0</v>
      </c>
      <c r="Q893" s="9">
        <v>68.849991000000003</v>
      </c>
      <c r="R893" s="9">
        <v>-1.20998904580538E-3</v>
      </c>
      <c r="S893" s="9">
        <v>0.96573627214554902</v>
      </c>
      <c r="T893" s="9">
        <v>0</v>
      </c>
      <c r="U893" s="9">
        <v>0.96573627214554902</v>
      </c>
      <c r="V893" s="9" t="s">
        <v>97</v>
      </c>
      <c r="W893" s="9">
        <v>0</v>
      </c>
      <c r="X893" s="9">
        <v>7.9101324000000004E-3</v>
      </c>
      <c r="AM893" s="9">
        <f>K893-'Processed Potentiostat'!$J$3</f>
        <v>-4.3463392000000001</v>
      </c>
    </row>
    <row r="894" spans="1:39" x14ac:dyDescent="0.35">
      <c r="A894">
        <v>2</v>
      </c>
      <c r="B894">
        <v>0</v>
      </c>
      <c r="C894">
        <v>0</v>
      </c>
      <c r="D894">
        <v>0</v>
      </c>
      <c r="E894">
        <v>0</v>
      </c>
      <c r="F894">
        <v>0</v>
      </c>
      <c r="G894">
        <v>0</v>
      </c>
      <c r="H894" s="9">
        <v>833.06197895508296</v>
      </c>
      <c r="I894" s="9">
        <v>-1.8200343000000001</v>
      </c>
      <c r="J894" s="9">
        <v>-1.8200805</v>
      </c>
      <c r="K894" s="9">
        <v>-4.2130485000000002</v>
      </c>
      <c r="L894" s="9">
        <v>-0.96694733389837195</v>
      </c>
      <c r="M894" s="9">
        <v>-3.4810104000000002</v>
      </c>
      <c r="N894" s="9">
        <v>-3.4810104000000002</v>
      </c>
      <c r="O894" s="9">
        <v>-0.96694733389837195</v>
      </c>
      <c r="P894">
        <v>0</v>
      </c>
      <c r="Q894" s="9">
        <v>68.849991000000003</v>
      </c>
      <c r="R894" s="9">
        <v>-1.2110617528227001E-3</v>
      </c>
      <c r="S894" s="9">
        <v>0.96694733389837195</v>
      </c>
      <c r="T894" s="9">
        <v>0</v>
      </c>
      <c r="U894" s="9">
        <v>0.96694733389837195</v>
      </c>
      <c r="V894" s="9" t="s">
        <v>97</v>
      </c>
      <c r="W894" s="9">
        <v>0</v>
      </c>
      <c r="X894" s="9">
        <v>7.6680873000000002E-3</v>
      </c>
      <c r="AM894" s="9">
        <f>K894-'Processed Potentiostat'!$J$3</f>
        <v>-4.2130485000000002</v>
      </c>
    </row>
    <row r="895" spans="1:39" x14ac:dyDescent="0.35">
      <c r="A895">
        <v>2</v>
      </c>
      <c r="B895">
        <v>0</v>
      </c>
      <c r="C895">
        <v>0</v>
      </c>
      <c r="D895">
        <v>0</v>
      </c>
      <c r="E895">
        <v>0</v>
      </c>
      <c r="F895">
        <v>0</v>
      </c>
      <c r="G895">
        <v>0</v>
      </c>
      <c r="H895" s="9">
        <v>834.06197892982095</v>
      </c>
      <c r="I895" s="9">
        <v>-1.8201176999999999</v>
      </c>
      <c r="J895" s="9">
        <v>-1.8202183000000001</v>
      </c>
      <c r="K895" s="9">
        <v>-4.5837320999999998</v>
      </c>
      <c r="L895" s="9">
        <v>-0.96821915896782595</v>
      </c>
      <c r="M895" s="9">
        <v>-3.485589</v>
      </c>
      <c r="N895" s="9">
        <v>-3.485589</v>
      </c>
      <c r="O895" s="9">
        <v>-0.96821915896782595</v>
      </c>
      <c r="P895">
        <v>0</v>
      </c>
      <c r="Q895" s="9">
        <v>68.849991000000003</v>
      </c>
      <c r="R895" s="9">
        <v>-1.27182506945389E-3</v>
      </c>
      <c r="S895" s="9">
        <v>0.96821915896782595</v>
      </c>
      <c r="T895" s="9">
        <v>0</v>
      </c>
      <c r="U895" s="9">
        <v>0.96821915896782595</v>
      </c>
      <c r="V895" s="9" t="s">
        <v>97</v>
      </c>
      <c r="W895" s="9">
        <v>0</v>
      </c>
      <c r="X895" s="9">
        <v>8.3433929999999993E-3</v>
      </c>
      <c r="AM895" s="9">
        <f>K895-'Processed Potentiostat'!$J$3</f>
        <v>-4.5837320999999998</v>
      </c>
    </row>
    <row r="896" spans="1:39" x14ac:dyDescent="0.35">
      <c r="A896">
        <v>2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 s="9">
        <v>835.06197890455906</v>
      </c>
      <c r="I896" s="9">
        <v>-1.8200700000000001</v>
      </c>
      <c r="J896" s="9">
        <v>-1.8202271000000001</v>
      </c>
      <c r="K896" s="9">
        <v>-4.4698367000000001</v>
      </c>
      <c r="L896" s="9">
        <v>-0.96940697037649104</v>
      </c>
      <c r="M896" s="9">
        <v>-3.4898650999999998</v>
      </c>
      <c r="N896" s="9">
        <v>-3.4898650999999998</v>
      </c>
      <c r="O896" s="9">
        <v>-0.96940697037649104</v>
      </c>
      <c r="P896">
        <v>0</v>
      </c>
      <c r="Q896" s="9">
        <v>68.849991000000003</v>
      </c>
      <c r="R896" s="9">
        <v>-1.18781140866552E-3</v>
      </c>
      <c r="S896" s="9">
        <v>0.96940697037649104</v>
      </c>
      <c r="T896" s="9">
        <v>0</v>
      </c>
      <c r="U896" s="9">
        <v>0.96940697037649104</v>
      </c>
      <c r="V896" s="9" t="s">
        <v>97</v>
      </c>
      <c r="W896" s="9">
        <v>0</v>
      </c>
      <c r="X896" s="9">
        <v>8.1361178000000003E-3</v>
      </c>
      <c r="AM896" s="9">
        <f>K896-'Processed Potentiostat'!$J$3</f>
        <v>-4.4698367000000001</v>
      </c>
    </row>
    <row r="897" spans="1:39" x14ac:dyDescent="0.35">
      <c r="A897">
        <v>2</v>
      </c>
      <c r="B897">
        <v>0</v>
      </c>
      <c r="C897">
        <v>0</v>
      </c>
      <c r="D897">
        <v>0</v>
      </c>
      <c r="E897">
        <v>0</v>
      </c>
      <c r="F897">
        <v>0</v>
      </c>
      <c r="G897">
        <v>0</v>
      </c>
      <c r="H897" s="9">
        <v>836.06197887929704</v>
      </c>
      <c r="I897" s="9">
        <v>-1.8201529000000001</v>
      </c>
      <c r="J897" s="9">
        <v>-1.8202567999999999</v>
      </c>
      <c r="K897" s="9">
        <v>-4.7199949999999999</v>
      </c>
      <c r="L897" s="9">
        <v>-0.97064000572029696</v>
      </c>
      <c r="M897" s="9">
        <v>-3.4943038999999998</v>
      </c>
      <c r="N897" s="9">
        <v>-3.4943038999999998</v>
      </c>
      <c r="O897" s="9">
        <v>-0.97064000572029696</v>
      </c>
      <c r="P897">
        <v>0</v>
      </c>
      <c r="Q897" s="9">
        <v>68.849991000000003</v>
      </c>
      <c r="R897" s="9">
        <v>-1.2330353438059201E-3</v>
      </c>
      <c r="S897" s="9">
        <v>0.97064000572029696</v>
      </c>
      <c r="T897" s="9">
        <v>0</v>
      </c>
      <c r="U897" s="9">
        <v>0.97064000572029696</v>
      </c>
      <c r="V897" s="9" t="s">
        <v>97</v>
      </c>
      <c r="W897" s="9">
        <v>0</v>
      </c>
      <c r="X897" s="9">
        <v>8.5916034999999995E-3</v>
      </c>
      <c r="AM897" s="9">
        <f>K897-'Processed Potentiostat'!$J$3</f>
        <v>-4.7199949999999999</v>
      </c>
    </row>
    <row r="898" spans="1:39" x14ac:dyDescent="0.35">
      <c r="A898">
        <v>2</v>
      </c>
      <c r="B898">
        <v>0</v>
      </c>
      <c r="C898">
        <v>0</v>
      </c>
      <c r="D898">
        <v>0</v>
      </c>
      <c r="E898">
        <v>0</v>
      </c>
      <c r="F898">
        <v>0</v>
      </c>
      <c r="G898">
        <v>0</v>
      </c>
      <c r="H898" s="9">
        <v>837.06197885403503</v>
      </c>
      <c r="I898" s="9">
        <v>-1.8200084000000001</v>
      </c>
      <c r="J898" s="9">
        <v>-1.8200730000000001</v>
      </c>
      <c r="K898" s="9">
        <v>-4.3299159999999999</v>
      </c>
      <c r="L898" s="9">
        <v>-0.971883610914693</v>
      </c>
      <c r="M898" s="9">
        <v>-3.4987810000000001</v>
      </c>
      <c r="N898" s="9">
        <v>-3.4987810000000001</v>
      </c>
      <c r="O898" s="9">
        <v>-0.971883610914693</v>
      </c>
      <c r="P898">
        <v>0</v>
      </c>
      <c r="Q898" s="9">
        <v>68.849991000000003</v>
      </c>
      <c r="R898" s="9">
        <v>-1.24360519439636E-3</v>
      </c>
      <c r="S898" s="9">
        <v>0.971883610914693</v>
      </c>
      <c r="T898" s="9">
        <v>0</v>
      </c>
      <c r="U898" s="9">
        <v>0.971883610914693</v>
      </c>
      <c r="V898" s="9" t="s">
        <v>97</v>
      </c>
      <c r="W898" s="9">
        <v>0</v>
      </c>
      <c r="X898" s="9">
        <v>7.8807631999999999E-3</v>
      </c>
      <c r="AM898" s="9">
        <f>K898-'Processed Potentiostat'!$J$3</f>
        <v>-4.3299159999999999</v>
      </c>
    </row>
    <row r="899" spans="1:39" x14ac:dyDescent="0.35">
      <c r="A899">
        <v>2</v>
      </c>
      <c r="B899">
        <v>0</v>
      </c>
      <c r="C899">
        <v>0</v>
      </c>
      <c r="D899">
        <v>0</v>
      </c>
      <c r="E899">
        <v>0</v>
      </c>
      <c r="F899">
        <v>0</v>
      </c>
      <c r="G899">
        <v>0</v>
      </c>
      <c r="H899" s="9">
        <v>838.06197882877302</v>
      </c>
      <c r="I899" s="9">
        <v>-1.8200149999999999</v>
      </c>
      <c r="J899" s="9">
        <v>-1.8200225999999999</v>
      </c>
      <c r="K899" s="9">
        <v>-4.3714880999999997</v>
      </c>
      <c r="L899" s="9">
        <v>-0.97308782328568499</v>
      </c>
      <c r="M899" s="9">
        <v>-3.5031161000000002</v>
      </c>
      <c r="N899" s="9">
        <v>-3.5031161000000002</v>
      </c>
      <c r="O899" s="9">
        <v>-0.97308782328568499</v>
      </c>
      <c r="P899">
        <v>0</v>
      </c>
      <c r="Q899" s="9">
        <v>68.849991000000003</v>
      </c>
      <c r="R899" s="9">
        <v>-1.2042123709917699E-3</v>
      </c>
      <c r="S899" s="9">
        <v>0.97308782328568499</v>
      </c>
      <c r="T899" s="9">
        <v>0</v>
      </c>
      <c r="U899" s="9">
        <v>0.97308782328568499</v>
      </c>
      <c r="V899" s="9" t="s">
        <v>97</v>
      </c>
      <c r="W899" s="9">
        <v>0</v>
      </c>
      <c r="X899" s="9">
        <v>7.9562068000000007E-3</v>
      </c>
      <c r="AM899" s="9">
        <f>K899-'Processed Potentiostat'!$J$3</f>
        <v>-4.3714880999999997</v>
      </c>
    </row>
    <row r="900" spans="1:39" x14ac:dyDescent="0.35">
      <c r="A900">
        <v>2</v>
      </c>
      <c r="B900">
        <v>0</v>
      </c>
      <c r="C900">
        <v>0</v>
      </c>
      <c r="D900">
        <v>0</v>
      </c>
      <c r="E900">
        <v>0</v>
      </c>
      <c r="F900">
        <v>0</v>
      </c>
      <c r="G900">
        <v>0</v>
      </c>
      <c r="H900" s="9">
        <v>839.06197880351101</v>
      </c>
      <c r="I900" s="9">
        <v>-1.8201061000000001</v>
      </c>
      <c r="J900" s="9">
        <v>-1.8202041</v>
      </c>
      <c r="K900" s="9">
        <v>-3.9505823000000002</v>
      </c>
      <c r="L900" s="9">
        <v>-0.97427477385588401</v>
      </c>
      <c r="M900" s="9">
        <v>-3.5073891000000001</v>
      </c>
      <c r="N900" s="9">
        <v>-3.5073891000000001</v>
      </c>
      <c r="O900" s="9">
        <v>-0.97427477385588401</v>
      </c>
      <c r="P900">
        <v>0</v>
      </c>
      <c r="Q900" s="9">
        <v>68.849991000000003</v>
      </c>
      <c r="R900" s="9">
        <v>-1.18695057019924E-3</v>
      </c>
      <c r="S900" s="9">
        <v>0.97427477385588401</v>
      </c>
      <c r="T900" s="9">
        <v>0</v>
      </c>
      <c r="U900" s="9">
        <v>0.97427477385588401</v>
      </c>
      <c r="V900" s="9" t="s">
        <v>97</v>
      </c>
      <c r="W900" s="9">
        <v>0</v>
      </c>
      <c r="X900" s="9">
        <v>7.1908663999999999E-3</v>
      </c>
      <c r="AM900" s="9">
        <f>K900-'Processed Potentiostat'!$J$3</f>
        <v>-3.9505823000000002</v>
      </c>
    </row>
    <row r="901" spans="1:39" x14ac:dyDescent="0.35">
      <c r="A901">
        <v>2</v>
      </c>
      <c r="B901">
        <v>0</v>
      </c>
      <c r="C901">
        <v>0</v>
      </c>
      <c r="D901">
        <v>0</v>
      </c>
      <c r="E901">
        <v>0</v>
      </c>
      <c r="F901">
        <v>0</v>
      </c>
      <c r="G901">
        <v>0</v>
      </c>
      <c r="H901" s="9">
        <v>840.06197877824798</v>
      </c>
      <c r="I901" s="9">
        <v>-1.8201240000000001</v>
      </c>
      <c r="J901" s="9">
        <v>-1.8201653</v>
      </c>
      <c r="K901" s="9">
        <v>-4.0468354</v>
      </c>
      <c r="L901" s="9">
        <v>-0.975472221294721</v>
      </c>
      <c r="M901" s="9">
        <v>-3.5116999</v>
      </c>
      <c r="N901" s="9">
        <v>-3.5116999</v>
      </c>
      <c r="O901" s="9">
        <v>-0.975472221294721</v>
      </c>
      <c r="P901">
        <v>0</v>
      </c>
      <c r="Q901" s="9">
        <v>68.849991000000003</v>
      </c>
      <c r="R901" s="9">
        <v>-1.19744743883609E-3</v>
      </c>
      <c r="S901" s="9">
        <v>0.975472221294721</v>
      </c>
      <c r="T901" s="9">
        <v>0</v>
      </c>
      <c r="U901" s="9">
        <v>0.975472221294721</v>
      </c>
      <c r="V901" s="9" t="s">
        <v>97</v>
      </c>
      <c r="W901" s="9">
        <v>0</v>
      </c>
      <c r="X901" s="9">
        <v>7.3659093999999996E-3</v>
      </c>
      <c r="AM901" s="9">
        <f>K901-'Processed Potentiostat'!$J$3</f>
        <v>-4.0468354</v>
      </c>
    </row>
    <row r="902" spans="1:39" x14ac:dyDescent="0.35">
      <c r="A902">
        <v>2</v>
      </c>
      <c r="B902">
        <v>0</v>
      </c>
      <c r="C902">
        <v>0</v>
      </c>
      <c r="D902">
        <v>0</v>
      </c>
      <c r="E902">
        <v>0</v>
      </c>
      <c r="F902">
        <v>0</v>
      </c>
      <c r="G902">
        <v>0</v>
      </c>
      <c r="H902" s="9">
        <v>841.06197875298597</v>
      </c>
      <c r="I902" s="9">
        <v>-1.8200525000000001</v>
      </c>
      <c r="J902" s="9">
        <v>-1.8200613000000001</v>
      </c>
      <c r="K902" s="9">
        <v>-3.9268048000000002</v>
      </c>
      <c r="L902" s="9">
        <v>-0.97659429794775099</v>
      </c>
      <c r="M902" s="9">
        <v>-3.5157394000000002</v>
      </c>
      <c r="N902" s="9">
        <v>-3.5157394000000002</v>
      </c>
      <c r="O902" s="9">
        <v>-0.97659429794775099</v>
      </c>
      <c r="P902">
        <v>0</v>
      </c>
      <c r="Q902" s="9">
        <v>68.849991000000003</v>
      </c>
      <c r="R902" s="9">
        <v>-1.1220766530300999E-3</v>
      </c>
      <c r="S902" s="9">
        <v>0.97659429794775099</v>
      </c>
      <c r="T902" s="9">
        <v>0</v>
      </c>
      <c r="U902" s="9">
        <v>0.97659429794775099</v>
      </c>
      <c r="V902" s="9" t="s">
        <v>97</v>
      </c>
      <c r="W902" s="9">
        <v>0</v>
      </c>
      <c r="X902" s="9">
        <v>7.1470253000000001E-3</v>
      </c>
      <c r="AM902" s="9">
        <f>K902-'Processed Potentiostat'!$J$3</f>
        <v>-3.9268048000000002</v>
      </c>
    </row>
    <row r="903" spans="1:39" x14ac:dyDescent="0.35">
      <c r="A903">
        <v>2</v>
      </c>
      <c r="B903">
        <v>0</v>
      </c>
      <c r="C903">
        <v>0</v>
      </c>
      <c r="D903">
        <v>0</v>
      </c>
      <c r="E903">
        <v>0</v>
      </c>
      <c r="F903">
        <v>0</v>
      </c>
      <c r="G903">
        <v>0</v>
      </c>
      <c r="H903" s="9">
        <v>842.06197872772395</v>
      </c>
      <c r="I903" s="9">
        <v>-1.8199627</v>
      </c>
      <c r="J903" s="9">
        <v>-1.8200369000000001</v>
      </c>
      <c r="K903" s="9">
        <v>-3.6146878999999998</v>
      </c>
      <c r="L903" s="9">
        <v>-0.977688855474803</v>
      </c>
      <c r="M903" s="9">
        <v>-3.5196798</v>
      </c>
      <c r="N903" s="9">
        <v>-3.5196798</v>
      </c>
      <c r="O903" s="9">
        <v>-0.977688855474803</v>
      </c>
      <c r="P903">
        <v>0</v>
      </c>
      <c r="Q903" s="9">
        <v>68.849991000000003</v>
      </c>
      <c r="R903" s="9">
        <v>-1.09455752705212E-3</v>
      </c>
      <c r="S903" s="9">
        <v>0.977688855474803</v>
      </c>
      <c r="T903" s="9">
        <v>0</v>
      </c>
      <c r="U903" s="9">
        <v>0.977688855474803</v>
      </c>
      <c r="V903" s="9" t="s">
        <v>97</v>
      </c>
      <c r="W903" s="9">
        <v>0</v>
      </c>
      <c r="X903" s="9">
        <v>6.5788655000000003E-3</v>
      </c>
      <c r="AM903" s="9">
        <f>K903-'Processed Potentiostat'!$J$3</f>
        <v>-3.6146878999999998</v>
      </c>
    </row>
    <row r="904" spans="1:39" x14ac:dyDescent="0.35">
      <c r="A904">
        <v>2</v>
      </c>
      <c r="B904">
        <v>0</v>
      </c>
      <c r="C904">
        <v>0</v>
      </c>
      <c r="D904">
        <v>0</v>
      </c>
      <c r="E904">
        <v>0</v>
      </c>
      <c r="F904">
        <v>0</v>
      </c>
      <c r="G904">
        <v>0</v>
      </c>
      <c r="H904" s="9">
        <v>843.06197870246206</v>
      </c>
      <c r="I904" s="9">
        <v>-1.8201636999999999</v>
      </c>
      <c r="J904" s="9">
        <v>-1.8202407</v>
      </c>
      <c r="K904" s="9">
        <v>-4.0520554000000004</v>
      </c>
      <c r="L904" s="9">
        <v>-0.97878929410372795</v>
      </c>
      <c r="M904" s="9">
        <v>-3.5236413</v>
      </c>
      <c r="N904" s="9">
        <v>-3.5236413</v>
      </c>
      <c r="O904" s="9">
        <v>-0.97878929410372795</v>
      </c>
      <c r="P904">
        <v>0</v>
      </c>
      <c r="Q904" s="9">
        <v>68.849991000000003</v>
      </c>
      <c r="R904" s="9">
        <v>-1.10043862892517E-3</v>
      </c>
      <c r="S904" s="9">
        <v>0.97878929410372795</v>
      </c>
      <c r="T904" s="9">
        <v>0</v>
      </c>
      <c r="U904" s="9">
        <v>0.97878929410372795</v>
      </c>
      <c r="V904" s="9" t="s">
        <v>97</v>
      </c>
      <c r="W904" s="9">
        <v>0</v>
      </c>
      <c r="X904" s="9">
        <v>7.3757162000000001E-3</v>
      </c>
      <c r="AM904" s="9">
        <f>K904-'Processed Potentiostat'!$J$3</f>
        <v>-4.0520554000000004</v>
      </c>
    </row>
    <row r="905" spans="1:39" x14ac:dyDescent="0.35">
      <c r="A905">
        <v>2</v>
      </c>
      <c r="B905">
        <v>0</v>
      </c>
      <c r="C905">
        <v>0</v>
      </c>
      <c r="D905">
        <v>0</v>
      </c>
      <c r="E905">
        <v>0</v>
      </c>
      <c r="F905">
        <v>0</v>
      </c>
      <c r="G905">
        <v>0</v>
      </c>
      <c r="H905" s="9">
        <v>844.06197867720005</v>
      </c>
      <c r="I905" s="9">
        <v>-1.8201593</v>
      </c>
      <c r="J905" s="9">
        <v>-1.8202636999999999</v>
      </c>
      <c r="K905" s="9">
        <v>-4.1826024000000004</v>
      </c>
      <c r="L905" s="9">
        <v>-0.979960218173066</v>
      </c>
      <c r="M905" s="9">
        <v>-3.5278567999999999</v>
      </c>
      <c r="N905" s="9">
        <v>-3.5278567999999999</v>
      </c>
      <c r="O905" s="9">
        <v>-0.979960218173066</v>
      </c>
      <c r="P905">
        <v>0</v>
      </c>
      <c r="Q905" s="9">
        <v>68.849991000000003</v>
      </c>
      <c r="R905" s="9">
        <v>-1.1709240693383799E-3</v>
      </c>
      <c r="S905" s="9">
        <v>0.979960218173066</v>
      </c>
      <c r="T905" s="9">
        <v>0</v>
      </c>
      <c r="U905" s="9">
        <v>0.979960218173066</v>
      </c>
      <c r="V905" s="9" t="s">
        <v>97</v>
      </c>
      <c r="W905" s="9">
        <v>0</v>
      </c>
      <c r="X905" s="9">
        <v>7.6134395999999998E-3</v>
      </c>
      <c r="AM905" s="9">
        <f>K905-'Processed Potentiostat'!$J$3</f>
        <v>-4.1826024000000004</v>
      </c>
    </row>
    <row r="906" spans="1:39" x14ac:dyDescent="0.35">
      <c r="A906">
        <v>2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 s="9">
        <v>845.06197865193803</v>
      </c>
      <c r="I906" s="9">
        <v>-1.8199890000000001</v>
      </c>
      <c r="J906" s="9">
        <v>-1.8201628000000001</v>
      </c>
      <c r="K906" s="9">
        <v>-4.4786773000000002</v>
      </c>
      <c r="L906" s="9">
        <v>-0.98117100336305296</v>
      </c>
      <c r="M906" s="9">
        <v>-3.5322155999999998</v>
      </c>
      <c r="N906" s="9">
        <v>-3.5322155999999998</v>
      </c>
      <c r="O906" s="9">
        <v>-0.98117100336305296</v>
      </c>
      <c r="P906">
        <v>0</v>
      </c>
      <c r="Q906" s="9">
        <v>68.849991000000003</v>
      </c>
      <c r="R906" s="9">
        <v>-1.21078518998618E-3</v>
      </c>
      <c r="S906" s="9">
        <v>0.98117100336305296</v>
      </c>
      <c r="T906" s="9">
        <v>0</v>
      </c>
      <c r="U906" s="9">
        <v>0.98117100336305296</v>
      </c>
      <c r="V906" s="9" t="s">
        <v>97</v>
      </c>
      <c r="W906" s="9">
        <v>0</v>
      </c>
      <c r="X906" s="9">
        <v>8.1519213999999996E-3</v>
      </c>
      <c r="AM906" s="9">
        <f>K906-'Processed Potentiostat'!$J$3</f>
        <v>-4.4786773000000002</v>
      </c>
    </row>
    <row r="907" spans="1:39" x14ac:dyDescent="0.35">
      <c r="A907">
        <v>2</v>
      </c>
      <c r="B907">
        <v>0</v>
      </c>
      <c r="C907">
        <v>0</v>
      </c>
      <c r="D907">
        <v>0</v>
      </c>
      <c r="E907">
        <v>0</v>
      </c>
      <c r="F907">
        <v>0</v>
      </c>
      <c r="G907">
        <v>0</v>
      </c>
      <c r="H907" s="9">
        <v>846.06197862667602</v>
      </c>
      <c r="I907" s="9">
        <v>-1.8198687</v>
      </c>
      <c r="J907" s="9">
        <v>-1.8199118000000001</v>
      </c>
      <c r="K907" s="9">
        <v>-4.7888503</v>
      </c>
      <c r="L907" s="9">
        <v>-0.98245276436392404</v>
      </c>
      <c r="M907" s="9">
        <v>-3.5368298999999999</v>
      </c>
      <c r="N907" s="9">
        <v>-3.5368298999999999</v>
      </c>
      <c r="O907" s="9">
        <v>-0.98245276436392404</v>
      </c>
      <c r="P907">
        <v>0</v>
      </c>
      <c r="Q907" s="9">
        <v>68.849991000000003</v>
      </c>
      <c r="R907" s="9">
        <v>-1.2817610008717399E-3</v>
      </c>
      <c r="S907" s="9">
        <v>0.98245276436392404</v>
      </c>
      <c r="T907" s="9">
        <v>0</v>
      </c>
      <c r="U907" s="9">
        <v>0.98245276436392404</v>
      </c>
      <c r="V907" s="9" t="s">
        <v>97</v>
      </c>
      <c r="W907" s="9">
        <v>0</v>
      </c>
      <c r="X907" s="9">
        <v>8.7152849999999997E-3</v>
      </c>
      <c r="AM907" s="9">
        <f>K907-'Processed Potentiostat'!$J$3</f>
        <v>-4.7888503</v>
      </c>
    </row>
    <row r="908" spans="1:39" x14ac:dyDescent="0.35">
      <c r="A908">
        <v>2</v>
      </c>
      <c r="B908">
        <v>0</v>
      </c>
      <c r="C908">
        <v>0</v>
      </c>
      <c r="D908">
        <v>0</v>
      </c>
      <c r="E908">
        <v>0</v>
      </c>
      <c r="F908">
        <v>0</v>
      </c>
      <c r="G908">
        <v>0</v>
      </c>
      <c r="H908" s="9">
        <v>847.06197860141401</v>
      </c>
      <c r="I908" s="9">
        <v>-1.8201323</v>
      </c>
      <c r="J908" s="9">
        <v>-1.8202825</v>
      </c>
      <c r="K908" s="9">
        <v>-4.3462629000000002</v>
      </c>
      <c r="L908" s="9">
        <v>-0.98365458426744401</v>
      </c>
      <c r="M908" s="9">
        <v>-3.5411565</v>
      </c>
      <c r="N908" s="9">
        <v>-3.5411565</v>
      </c>
      <c r="O908" s="9">
        <v>-0.98365458426744401</v>
      </c>
      <c r="P908">
        <v>0</v>
      </c>
      <c r="Q908" s="9">
        <v>68.849991000000003</v>
      </c>
      <c r="R908" s="9">
        <v>-1.2018199035194099E-3</v>
      </c>
      <c r="S908" s="9">
        <v>0.98365458426744401</v>
      </c>
      <c r="T908" s="9">
        <v>0</v>
      </c>
      <c r="U908" s="9">
        <v>0.98365458426744401</v>
      </c>
      <c r="V908" s="9" t="s">
        <v>97</v>
      </c>
      <c r="W908" s="9">
        <v>0</v>
      </c>
      <c r="X908" s="9">
        <v>7.9114259999999992E-3</v>
      </c>
      <c r="AM908" s="9">
        <f>K908-'Processed Potentiostat'!$J$3</f>
        <v>-4.3462629000000002</v>
      </c>
    </row>
    <row r="909" spans="1:39" x14ac:dyDescent="0.35">
      <c r="A909">
        <v>2</v>
      </c>
      <c r="B909">
        <v>0</v>
      </c>
      <c r="C909">
        <v>0</v>
      </c>
      <c r="D909">
        <v>0</v>
      </c>
      <c r="E909">
        <v>0</v>
      </c>
      <c r="F909">
        <v>0</v>
      </c>
      <c r="G909">
        <v>0</v>
      </c>
      <c r="H909" s="9">
        <v>848.06197857615098</v>
      </c>
      <c r="I909" s="9">
        <v>-1.8200270999999999</v>
      </c>
      <c r="J909" s="9">
        <v>-1.8200499999999999</v>
      </c>
      <c r="K909" s="9">
        <v>-4.3392897000000001</v>
      </c>
      <c r="L909" s="9">
        <v>-0.98483479745295299</v>
      </c>
      <c r="M909" s="9">
        <v>-3.5454053999999999</v>
      </c>
      <c r="N909" s="9">
        <v>-3.5454053999999999</v>
      </c>
      <c r="O909" s="9">
        <v>-0.98483479745295299</v>
      </c>
      <c r="P909">
        <v>0</v>
      </c>
      <c r="Q909" s="9">
        <v>68.849991000000003</v>
      </c>
      <c r="R909" s="9">
        <v>-1.18021318550898E-3</v>
      </c>
      <c r="S909" s="9">
        <v>0.98483479745295299</v>
      </c>
      <c r="T909" s="9">
        <v>0</v>
      </c>
      <c r="U909" s="9">
        <v>0.98483479745295299</v>
      </c>
      <c r="V909" s="9" t="s">
        <v>97</v>
      </c>
      <c r="W909" s="9">
        <v>0</v>
      </c>
      <c r="X909" s="9">
        <v>7.8977244000000002E-3</v>
      </c>
      <c r="AM909" s="9">
        <f>K909-'Processed Potentiostat'!$J$3</f>
        <v>-4.3392897000000001</v>
      </c>
    </row>
    <row r="910" spans="1:39" x14ac:dyDescent="0.35">
      <c r="A910">
        <v>2</v>
      </c>
      <c r="B910">
        <v>0</v>
      </c>
      <c r="C910">
        <v>0</v>
      </c>
      <c r="D910">
        <v>0</v>
      </c>
      <c r="E910">
        <v>0</v>
      </c>
      <c r="F910">
        <v>0</v>
      </c>
      <c r="G910">
        <v>0</v>
      </c>
      <c r="H910" s="9">
        <v>849.06197855088897</v>
      </c>
      <c r="I910" s="9">
        <v>-1.8199590000000001</v>
      </c>
      <c r="J910" s="9">
        <v>-1.82012</v>
      </c>
      <c r="K910" s="9">
        <v>-4.0448155000000003</v>
      </c>
      <c r="L910" s="9">
        <v>-0.98606149843949698</v>
      </c>
      <c r="M910" s="9">
        <v>-3.5498213999999999</v>
      </c>
      <c r="N910" s="9">
        <v>-3.5498213999999999</v>
      </c>
      <c r="O910" s="9">
        <v>-0.98606149843949698</v>
      </c>
      <c r="P910">
        <v>0</v>
      </c>
      <c r="Q910" s="9">
        <v>68.849991000000003</v>
      </c>
      <c r="R910" s="9">
        <v>-1.2267009865443101E-3</v>
      </c>
      <c r="S910" s="9">
        <v>0.98606149843949698</v>
      </c>
      <c r="T910" s="9">
        <v>0</v>
      </c>
      <c r="U910" s="9">
        <v>0.98606149843949698</v>
      </c>
      <c r="V910" s="9" t="s">
        <v>97</v>
      </c>
      <c r="W910" s="9">
        <v>0</v>
      </c>
      <c r="X910" s="9">
        <v>7.3620494999999996E-3</v>
      </c>
      <c r="AM910" s="9">
        <f>K910-'Processed Potentiostat'!$J$3</f>
        <v>-4.0448155000000003</v>
      </c>
    </row>
    <row r="911" spans="1:39" x14ac:dyDescent="0.35">
      <c r="A911">
        <v>2</v>
      </c>
      <c r="B911">
        <v>0</v>
      </c>
      <c r="C911">
        <v>0</v>
      </c>
      <c r="D911">
        <v>0</v>
      </c>
      <c r="E911">
        <v>0</v>
      </c>
      <c r="F911">
        <v>0</v>
      </c>
      <c r="G911">
        <v>0</v>
      </c>
      <c r="H911" s="9">
        <v>850.06197852562696</v>
      </c>
      <c r="I911" s="9">
        <v>-1.8199719000000001</v>
      </c>
      <c r="J911" s="9">
        <v>-1.8200437</v>
      </c>
      <c r="K911" s="9">
        <v>-4.0354419000000004</v>
      </c>
      <c r="L911" s="9">
        <v>-0.98724405305238505</v>
      </c>
      <c r="M911" s="9">
        <v>-3.5540786</v>
      </c>
      <c r="N911" s="9">
        <v>-3.5540786</v>
      </c>
      <c r="O911" s="9">
        <v>-0.98724405305238505</v>
      </c>
      <c r="P911">
        <v>0</v>
      </c>
      <c r="Q911" s="9">
        <v>68.849991000000003</v>
      </c>
      <c r="R911" s="9">
        <v>-1.18255461288818E-3</v>
      </c>
      <c r="S911" s="9">
        <v>0.98724405305238505</v>
      </c>
      <c r="T911" s="9">
        <v>0</v>
      </c>
      <c r="U911" s="9">
        <v>0.98724405305238505</v>
      </c>
      <c r="V911" s="9" t="s">
        <v>97</v>
      </c>
      <c r="W911" s="9">
        <v>0</v>
      </c>
      <c r="X911" s="9">
        <v>7.3446804000000003E-3</v>
      </c>
      <c r="AM911" s="9">
        <f>K911-'Processed Potentiostat'!$J$3</f>
        <v>-4.0354419000000004</v>
      </c>
    </row>
    <row r="912" spans="1:39" x14ac:dyDescent="0.35">
      <c r="A912">
        <v>2</v>
      </c>
      <c r="B912">
        <v>0</v>
      </c>
      <c r="C912">
        <v>0</v>
      </c>
      <c r="D912">
        <v>0</v>
      </c>
      <c r="E912">
        <v>0</v>
      </c>
      <c r="F912">
        <v>0</v>
      </c>
      <c r="G912">
        <v>0</v>
      </c>
      <c r="H912" s="9">
        <v>851.06197850036494</v>
      </c>
      <c r="I912" s="9">
        <v>-1.819949</v>
      </c>
      <c r="J912" s="9">
        <v>-1.8199742999999999</v>
      </c>
      <c r="K912" s="9">
        <v>-4.5538582999999999</v>
      </c>
      <c r="L912" s="9">
        <v>-0.98844305297382595</v>
      </c>
      <c r="M912" s="9">
        <v>-3.5583949000000001</v>
      </c>
      <c r="N912" s="9">
        <v>-3.5583949000000001</v>
      </c>
      <c r="O912" s="9">
        <v>-0.98844305297382595</v>
      </c>
      <c r="P912">
        <v>0</v>
      </c>
      <c r="Q912" s="9">
        <v>68.849991000000003</v>
      </c>
      <c r="R912" s="9">
        <v>-1.1989999214411201E-3</v>
      </c>
      <c r="S912" s="9">
        <v>0.98844305297382595</v>
      </c>
      <c r="T912" s="9">
        <v>0</v>
      </c>
      <c r="U912" s="9">
        <v>0.98844305297382595</v>
      </c>
      <c r="V912" s="9" t="s">
        <v>97</v>
      </c>
      <c r="W912" s="9">
        <v>0</v>
      </c>
      <c r="X912" s="9">
        <v>8.2879048000000007E-3</v>
      </c>
      <c r="AM912" s="9">
        <f>K912-'Processed Potentiostat'!$J$3</f>
        <v>-4.5538582999999999</v>
      </c>
    </row>
    <row r="913" spans="1:39" x14ac:dyDescent="0.35">
      <c r="A913">
        <v>2</v>
      </c>
      <c r="B913">
        <v>0</v>
      </c>
      <c r="C913">
        <v>0</v>
      </c>
      <c r="D913">
        <v>0</v>
      </c>
      <c r="E913">
        <v>0</v>
      </c>
      <c r="F913">
        <v>0</v>
      </c>
      <c r="G913">
        <v>0</v>
      </c>
      <c r="H913" s="9">
        <v>852.06197847510305</v>
      </c>
      <c r="I913" s="9">
        <v>-1.8200791000000001</v>
      </c>
      <c r="J913" s="9">
        <v>-1.8201375</v>
      </c>
      <c r="K913" s="9">
        <v>-3.925395</v>
      </c>
      <c r="L913" s="9">
        <v>-0.98964138549806002</v>
      </c>
      <c r="M913" s="9">
        <v>-3.5627091000000002</v>
      </c>
      <c r="N913" s="9">
        <v>-3.5627091000000002</v>
      </c>
      <c r="O913" s="9">
        <v>-0.98964138549806002</v>
      </c>
      <c r="P913">
        <v>0</v>
      </c>
      <c r="Q913" s="9">
        <v>68.849991000000003</v>
      </c>
      <c r="R913" s="9">
        <v>-1.1983325242334E-3</v>
      </c>
      <c r="S913" s="9">
        <v>0.98964138549806002</v>
      </c>
      <c r="T913" s="9">
        <v>0</v>
      </c>
      <c r="U913" s="9">
        <v>0.98964138549806002</v>
      </c>
      <c r="V913" s="9" t="s">
        <v>97</v>
      </c>
      <c r="W913" s="9">
        <v>0</v>
      </c>
      <c r="X913" s="9">
        <v>7.1447584999999999E-3</v>
      </c>
      <c r="AM913" s="9">
        <f>K913-'Processed Potentiostat'!$J$3</f>
        <v>-3.925395</v>
      </c>
    </row>
    <row r="914" spans="1:39" x14ac:dyDescent="0.35">
      <c r="A914">
        <v>2</v>
      </c>
      <c r="B914">
        <v>0</v>
      </c>
      <c r="C914">
        <v>0</v>
      </c>
      <c r="D914">
        <v>0</v>
      </c>
      <c r="E914">
        <v>0</v>
      </c>
      <c r="F914">
        <v>0</v>
      </c>
      <c r="G914">
        <v>0</v>
      </c>
      <c r="H914" s="9">
        <v>853.06197844984104</v>
      </c>
      <c r="I914" s="9">
        <v>-1.8198718</v>
      </c>
      <c r="J914" s="9">
        <v>-1.8199749999999999</v>
      </c>
      <c r="K914" s="9">
        <v>-4.4017815999999996</v>
      </c>
      <c r="L914" s="9">
        <v>-0.99078813739832206</v>
      </c>
      <c r="M914" s="9">
        <v>-3.5668373</v>
      </c>
      <c r="N914" s="9">
        <v>-3.5668373</v>
      </c>
      <c r="O914" s="9">
        <v>-0.99078813739832206</v>
      </c>
      <c r="P914">
        <v>0</v>
      </c>
      <c r="Q914" s="9">
        <v>68.849991000000003</v>
      </c>
      <c r="R914" s="9">
        <v>-1.1467519002622501E-3</v>
      </c>
      <c r="S914" s="9">
        <v>0.99078813739832206</v>
      </c>
      <c r="T914" s="9">
        <v>0</v>
      </c>
      <c r="U914" s="9">
        <v>0.99078813739832206</v>
      </c>
      <c r="V914" s="9" t="s">
        <v>97</v>
      </c>
      <c r="W914" s="9">
        <v>0</v>
      </c>
      <c r="X914" s="9">
        <v>8.0111325000000004E-3</v>
      </c>
      <c r="AM914" s="9">
        <f>K914-'Processed Potentiostat'!$J$3</f>
        <v>-4.4017815999999996</v>
      </c>
    </row>
    <row r="915" spans="1:39" x14ac:dyDescent="0.35">
      <c r="A915">
        <v>2</v>
      </c>
      <c r="B915">
        <v>0</v>
      </c>
      <c r="C915">
        <v>0</v>
      </c>
      <c r="D915">
        <v>0</v>
      </c>
      <c r="E915">
        <v>0</v>
      </c>
      <c r="F915">
        <v>0</v>
      </c>
      <c r="G915">
        <v>0</v>
      </c>
      <c r="H915" s="9">
        <v>854.06197842457902</v>
      </c>
      <c r="I915" s="9">
        <v>-1.8200810999999999</v>
      </c>
      <c r="J915" s="9">
        <v>-1.8202308</v>
      </c>
      <c r="K915" s="9">
        <v>-4.0937036999999998</v>
      </c>
      <c r="L915" s="9">
        <v>-0.99196086385001003</v>
      </c>
      <c r="M915" s="9">
        <v>-3.5710592000000001</v>
      </c>
      <c r="N915" s="9">
        <v>-3.5710592000000001</v>
      </c>
      <c r="O915" s="9">
        <v>-0.99196086385001003</v>
      </c>
      <c r="P915">
        <v>0</v>
      </c>
      <c r="Q915" s="9">
        <v>68.849991000000003</v>
      </c>
      <c r="R915" s="9">
        <v>-1.17272645168842E-3</v>
      </c>
      <c r="S915" s="9">
        <v>0.99196086385001003</v>
      </c>
      <c r="T915" s="9">
        <v>0</v>
      </c>
      <c r="U915" s="9">
        <v>0.99196086385001003</v>
      </c>
      <c r="V915" s="9" t="s">
        <v>97</v>
      </c>
      <c r="W915" s="9">
        <v>0</v>
      </c>
      <c r="X915" s="9">
        <v>7.4514858000000002E-3</v>
      </c>
      <c r="AM915" s="9">
        <f>K915-'Processed Potentiostat'!$J$3</f>
        <v>-4.0937036999999998</v>
      </c>
    </row>
    <row r="916" spans="1:39" x14ac:dyDescent="0.35">
      <c r="A916">
        <v>2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 s="9">
        <v>855.06197839931701</v>
      </c>
      <c r="I916" s="9">
        <v>-1.8198509</v>
      </c>
      <c r="J916" s="9">
        <v>-1.8199151</v>
      </c>
      <c r="K916" s="9">
        <v>-4.0306405999999999</v>
      </c>
      <c r="L916" s="9">
        <v>-0.99311477771921897</v>
      </c>
      <c r="M916" s="9">
        <v>-3.5752131999999999</v>
      </c>
      <c r="N916" s="9">
        <v>-3.5752131999999999</v>
      </c>
      <c r="O916" s="9">
        <v>-0.99311477771921897</v>
      </c>
      <c r="P916">
        <v>0</v>
      </c>
      <c r="Q916" s="9">
        <v>68.849991000000003</v>
      </c>
      <c r="R916" s="9">
        <v>-1.1539138692087099E-3</v>
      </c>
      <c r="S916" s="9">
        <v>0.99311477771921897</v>
      </c>
      <c r="T916" s="9">
        <v>0</v>
      </c>
      <c r="U916" s="9">
        <v>0.99311477771921897</v>
      </c>
      <c r="V916" s="9" t="s">
        <v>97</v>
      </c>
      <c r="W916" s="9">
        <v>0</v>
      </c>
      <c r="X916" s="9">
        <v>7.3354235000000004E-3</v>
      </c>
      <c r="AM916" s="9">
        <f>K916-'Processed Potentiostat'!$J$3</f>
        <v>-4.0306405999999999</v>
      </c>
    </row>
    <row r="917" spans="1:39" x14ac:dyDescent="0.35">
      <c r="A917">
        <v>2</v>
      </c>
      <c r="B917">
        <v>0</v>
      </c>
      <c r="C917">
        <v>0</v>
      </c>
      <c r="D917">
        <v>0</v>
      </c>
      <c r="E917">
        <v>0</v>
      </c>
      <c r="F917">
        <v>0</v>
      </c>
      <c r="G917">
        <v>0</v>
      </c>
      <c r="H917" s="9">
        <v>856.06197837405398</v>
      </c>
      <c r="I917" s="9">
        <v>-1.8200038999999999</v>
      </c>
      <c r="J917" s="9">
        <v>-1.8200784999999999</v>
      </c>
      <c r="K917" s="9">
        <v>-4.0620007999999999</v>
      </c>
      <c r="L917" s="9">
        <v>-0.99423276054346499</v>
      </c>
      <c r="M917" s="9">
        <v>-3.5792378999999999</v>
      </c>
      <c r="N917" s="9">
        <v>-3.5792378999999999</v>
      </c>
      <c r="O917" s="9">
        <v>-0.99423276054346499</v>
      </c>
      <c r="P917">
        <v>0</v>
      </c>
      <c r="Q917" s="9">
        <v>68.849991000000003</v>
      </c>
      <c r="R917" s="9">
        <v>-1.1179828242461299E-3</v>
      </c>
      <c r="S917" s="9">
        <v>0.99423276054346499</v>
      </c>
      <c r="T917" s="9">
        <v>0</v>
      </c>
      <c r="U917" s="9">
        <v>0.99423276054346499</v>
      </c>
      <c r="V917" s="9" t="s">
        <v>97</v>
      </c>
      <c r="W917" s="9">
        <v>0</v>
      </c>
      <c r="X917" s="9">
        <v>7.3931604000000003E-3</v>
      </c>
      <c r="AM917" s="9">
        <f>K917-'Processed Potentiostat'!$J$3</f>
        <v>-4.0620007999999999</v>
      </c>
    </row>
    <row r="918" spans="1:39" x14ac:dyDescent="0.35">
      <c r="A918">
        <v>2</v>
      </c>
      <c r="B918">
        <v>0</v>
      </c>
      <c r="C918">
        <v>0</v>
      </c>
      <c r="D918">
        <v>0</v>
      </c>
      <c r="E918">
        <v>0</v>
      </c>
      <c r="F918">
        <v>0</v>
      </c>
      <c r="G918">
        <v>0</v>
      </c>
      <c r="H918" s="9">
        <v>857.06197834879197</v>
      </c>
      <c r="I918" s="9">
        <v>-1.8200448</v>
      </c>
      <c r="J918" s="9">
        <v>-1.8200704999999999</v>
      </c>
      <c r="K918" s="9">
        <v>-3.8177485</v>
      </c>
      <c r="L918" s="9">
        <v>-0.99538438850050504</v>
      </c>
      <c r="M918" s="9">
        <v>-3.5833838</v>
      </c>
      <c r="N918" s="9">
        <v>-3.5833838</v>
      </c>
      <c r="O918" s="9">
        <v>-0.99538438850050504</v>
      </c>
      <c r="P918">
        <v>0</v>
      </c>
      <c r="Q918" s="9">
        <v>68.849991000000003</v>
      </c>
      <c r="R918" s="9">
        <v>-1.1516279570393799E-3</v>
      </c>
      <c r="S918" s="9">
        <v>0.99538438850050504</v>
      </c>
      <c r="T918" s="9">
        <v>0</v>
      </c>
      <c r="U918" s="9">
        <v>0.99538438850050504</v>
      </c>
      <c r="V918" s="9" t="s">
        <v>97</v>
      </c>
      <c r="W918" s="9">
        <v>0</v>
      </c>
      <c r="X918" s="9">
        <v>6.9485717000000004E-3</v>
      </c>
      <c r="AM918" s="9">
        <f>K918-'Processed Potentiostat'!$J$3</f>
        <v>-3.8177485</v>
      </c>
    </row>
    <row r="919" spans="1:39" x14ac:dyDescent="0.35">
      <c r="A919">
        <v>2</v>
      </c>
      <c r="B919">
        <v>0</v>
      </c>
      <c r="C919">
        <v>0</v>
      </c>
      <c r="D919">
        <v>0</v>
      </c>
      <c r="E919">
        <v>0</v>
      </c>
      <c r="F919">
        <v>0</v>
      </c>
      <c r="G919">
        <v>0</v>
      </c>
      <c r="H919" s="9">
        <v>858.06197832352996</v>
      </c>
      <c r="I919" s="9">
        <v>-1.8199432</v>
      </c>
      <c r="J919" s="9">
        <v>-1.8200212</v>
      </c>
      <c r="K919" s="9">
        <v>-4.4398103000000004</v>
      </c>
      <c r="L919" s="9">
        <v>-0.9965226757797</v>
      </c>
      <c r="M919" s="9">
        <v>-3.5874817000000001</v>
      </c>
      <c r="N919" s="9">
        <v>-3.5874817000000001</v>
      </c>
      <c r="O919" s="9">
        <v>-0.9965226757797</v>
      </c>
      <c r="P919">
        <v>0</v>
      </c>
      <c r="Q919" s="9">
        <v>68.849991000000003</v>
      </c>
      <c r="R919" s="9">
        <v>-1.1382872791952899E-3</v>
      </c>
      <c r="S919" s="9">
        <v>0.9965226757797</v>
      </c>
      <c r="T919" s="9">
        <v>0</v>
      </c>
      <c r="U919" s="9">
        <v>0.9965226757797</v>
      </c>
      <c r="V919" s="9" t="s">
        <v>97</v>
      </c>
      <c r="W919" s="9">
        <v>0</v>
      </c>
      <c r="X919" s="9">
        <v>8.0805485999999992E-3</v>
      </c>
      <c r="AM919" s="9">
        <f>K919-'Processed Potentiostat'!$J$3</f>
        <v>-4.4398103000000004</v>
      </c>
    </row>
    <row r="920" spans="1:39" x14ac:dyDescent="0.35">
      <c r="A920">
        <v>2</v>
      </c>
      <c r="B920">
        <v>0</v>
      </c>
      <c r="C920">
        <v>0</v>
      </c>
      <c r="D920">
        <v>0</v>
      </c>
      <c r="E920">
        <v>0</v>
      </c>
      <c r="F920">
        <v>0</v>
      </c>
      <c r="G920">
        <v>0</v>
      </c>
      <c r="H920" s="9">
        <v>859.06197829826795</v>
      </c>
      <c r="I920" s="9">
        <v>-1.8198859999999999</v>
      </c>
      <c r="J920" s="9">
        <v>-1.8199107999999999</v>
      </c>
      <c r="K920" s="9">
        <v>-3.8684280000000002</v>
      </c>
      <c r="L920" s="9">
        <v>-0.99764485129324598</v>
      </c>
      <c r="M920" s="9">
        <v>-3.5915214999999998</v>
      </c>
      <c r="N920" s="9">
        <v>-3.5915214999999998</v>
      </c>
      <c r="O920" s="9">
        <v>-0.99764485129324598</v>
      </c>
      <c r="P920">
        <v>0</v>
      </c>
      <c r="Q920" s="9">
        <v>68.849991000000003</v>
      </c>
      <c r="R920" s="9">
        <v>-1.12217551354565E-3</v>
      </c>
      <c r="S920" s="9">
        <v>0.99764485129324598</v>
      </c>
      <c r="T920" s="9">
        <v>0</v>
      </c>
      <c r="U920" s="9">
        <v>0.99764485129324598</v>
      </c>
      <c r="V920" s="9" t="s">
        <v>97</v>
      </c>
      <c r="W920" s="9">
        <v>0</v>
      </c>
      <c r="X920" s="9">
        <v>7.0401938000000004E-3</v>
      </c>
      <c r="AM920" s="9">
        <f>K920-'Processed Potentiostat'!$J$3</f>
        <v>-3.8684280000000002</v>
      </c>
    </row>
    <row r="921" spans="1:39" x14ac:dyDescent="0.35">
      <c r="A921">
        <v>2</v>
      </c>
      <c r="B921">
        <v>0</v>
      </c>
      <c r="C921">
        <v>0</v>
      </c>
      <c r="D921">
        <v>0</v>
      </c>
      <c r="E921">
        <v>0</v>
      </c>
      <c r="F921">
        <v>0</v>
      </c>
      <c r="G921">
        <v>0</v>
      </c>
      <c r="H921" s="9">
        <v>860.06197827300605</v>
      </c>
      <c r="I921" s="9">
        <v>-1.8201641</v>
      </c>
      <c r="J921" s="9">
        <v>-1.8201977</v>
      </c>
      <c r="K921" s="9">
        <v>-3.6717691000000001</v>
      </c>
      <c r="L921" s="9">
        <v>-0.99872524347411196</v>
      </c>
      <c r="M921" s="9">
        <v>-3.5954107999999998</v>
      </c>
      <c r="N921" s="9">
        <v>-3.5954107999999998</v>
      </c>
      <c r="O921" s="9">
        <v>-0.99872524347411196</v>
      </c>
      <c r="P921">
        <v>0</v>
      </c>
      <c r="Q921" s="9">
        <v>68.849991000000003</v>
      </c>
      <c r="R921" s="9">
        <v>-1.0803921808666399E-3</v>
      </c>
      <c r="S921" s="9">
        <v>0.99872524347411196</v>
      </c>
      <c r="T921" s="9">
        <v>0</v>
      </c>
      <c r="U921" s="9">
        <v>0.99872524347411196</v>
      </c>
      <c r="V921" s="9" t="s">
        <v>97</v>
      </c>
      <c r="W921" s="9">
        <v>0</v>
      </c>
      <c r="X921" s="9">
        <v>6.6833459000000001E-3</v>
      </c>
      <c r="AM921" s="9">
        <f>K921-'Processed Potentiostat'!$J$3</f>
        <v>-3.6717691000000001</v>
      </c>
    </row>
    <row r="922" spans="1:39" x14ac:dyDescent="0.35">
      <c r="A922">
        <v>2</v>
      </c>
      <c r="B922">
        <v>0</v>
      </c>
      <c r="C922">
        <v>0</v>
      </c>
      <c r="D922">
        <v>0</v>
      </c>
      <c r="E922">
        <v>0</v>
      </c>
      <c r="F922">
        <v>0</v>
      </c>
      <c r="G922">
        <v>0</v>
      </c>
      <c r="H922" s="9">
        <v>861.06197824774404</v>
      </c>
      <c r="I922" s="9">
        <v>-1.8199742999999999</v>
      </c>
      <c r="J922" s="9">
        <v>-1.8200810999999999</v>
      </c>
      <c r="K922" s="9">
        <v>-3.7374619999999998</v>
      </c>
      <c r="L922" s="9">
        <v>-0.99979606722218395</v>
      </c>
      <c r="M922" s="9">
        <v>-3.5992658</v>
      </c>
      <c r="N922" s="9">
        <v>-3.5992658</v>
      </c>
      <c r="O922" s="9">
        <v>-0.99979606722218395</v>
      </c>
      <c r="P922">
        <v>0</v>
      </c>
      <c r="Q922" s="9">
        <v>68.849991000000003</v>
      </c>
      <c r="R922" s="9">
        <v>-1.07082374807199E-3</v>
      </c>
      <c r="S922" s="9">
        <v>0.99979606722218395</v>
      </c>
      <c r="T922" s="9">
        <v>0</v>
      </c>
      <c r="U922" s="9">
        <v>0.99979606722218395</v>
      </c>
      <c r="V922" s="9" t="s">
        <v>97</v>
      </c>
      <c r="W922" s="9">
        <v>0</v>
      </c>
      <c r="X922" s="9">
        <v>6.8024838999999997E-3</v>
      </c>
      <c r="AM922" s="9">
        <f>K922-'Processed Potentiostat'!$J$3</f>
        <v>-3.7374619999999998</v>
      </c>
    </row>
    <row r="923" spans="1:39" x14ac:dyDescent="0.35">
      <c r="A923">
        <v>2</v>
      </c>
      <c r="B923">
        <v>0</v>
      </c>
      <c r="C923">
        <v>0</v>
      </c>
      <c r="D923">
        <v>0</v>
      </c>
      <c r="E923">
        <v>0</v>
      </c>
      <c r="F923">
        <v>0</v>
      </c>
      <c r="G923">
        <v>0</v>
      </c>
      <c r="H923" s="9">
        <v>862.06197822248203</v>
      </c>
      <c r="I923" s="9">
        <v>-1.8199638</v>
      </c>
      <c r="J923" s="9">
        <v>-1.8200054999999999</v>
      </c>
      <c r="K923" s="9">
        <v>-4.3212279999999996</v>
      </c>
      <c r="L923" s="9">
        <v>-1.0009206261669901</v>
      </c>
      <c r="M923" s="9">
        <v>-3.6033141999999998</v>
      </c>
      <c r="N923" s="9">
        <v>-3.6033141999999998</v>
      </c>
      <c r="O923" s="9">
        <v>-1.0009206261669901</v>
      </c>
      <c r="P923">
        <v>0</v>
      </c>
      <c r="Q923" s="9">
        <v>68.849991000000003</v>
      </c>
      <c r="R923" s="9">
        <v>-1.1245589448081099E-3</v>
      </c>
      <c r="S923" s="9">
        <v>1.0009206261669901</v>
      </c>
      <c r="T923" s="9">
        <v>0</v>
      </c>
      <c r="U923" s="9">
        <v>1.0009206261669901</v>
      </c>
      <c r="V923" s="9" t="s">
        <v>97</v>
      </c>
      <c r="W923" s="9">
        <v>0</v>
      </c>
      <c r="X923" s="9">
        <v>7.8646587000000007E-3</v>
      </c>
      <c r="AM923" s="9">
        <f>K923-'Processed Potentiostat'!$J$3</f>
        <v>-4.3212279999999996</v>
      </c>
    </row>
    <row r="924" spans="1:39" x14ac:dyDescent="0.35">
      <c r="A924">
        <v>2</v>
      </c>
      <c r="B924">
        <v>0</v>
      </c>
      <c r="C924">
        <v>0</v>
      </c>
      <c r="D924">
        <v>0</v>
      </c>
      <c r="E924">
        <v>0</v>
      </c>
      <c r="F924">
        <v>0</v>
      </c>
      <c r="G924">
        <v>0</v>
      </c>
      <c r="H924" s="9">
        <v>863.06197819722001</v>
      </c>
      <c r="I924" s="9">
        <v>-1.8200893</v>
      </c>
      <c r="J924" s="9">
        <v>-1.8201818000000001</v>
      </c>
      <c r="K924" s="9">
        <v>-4.1136708000000004</v>
      </c>
      <c r="L924" s="9">
        <v>-1.00212205312408</v>
      </c>
      <c r="M924" s="9">
        <v>-3.6076393000000002</v>
      </c>
      <c r="N924" s="9">
        <v>-3.6076393000000002</v>
      </c>
      <c r="O924" s="9">
        <v>-1.00212205312408</v>
      </c>
      <c r="P924">
        <v>0</v>
      </c>
      <c r="Q924" s="9">
        <v>68.849991000000003</v>
      </c>
      <c r="R924" s="9">
        <v>-1.20142695709057E-3</v>
      </c>
      <c r="S924" s="9">
        <v>1.00212205312408</v>
      </c>
      <c r="T924" s="9">
        <v>0</v>
      </c>
      <c r="U924" s="9">
        <v>1.00212205312408</v>
      </c>
      <c r="V924" s="9" t="s">
        <v>97</v>
      </c>
      <c r="W924" s="9">
        <v>0</v>
      </c>
      <c r="X924" s="9">
        <v>7.4876290999999996E-3</v>
      </c>
      <c r="AM924" s="9">
        <f>K924-'Processed Potentiostat'!$J$3</f>
        <v>-4.1136708000000004</v>
      </c>
    </row>
    <row r="925" spans="1:39" x14ac:dyDescent="0.35">
      <c r="A925">
        <v>2</v>
      </c>
      <c r="B925">
        <v>0</v>
      </c>
      <c r="C925">
        <v>0</v>
      </c>
      <c r="D925">
        <v>0</v>
      </c>
      <c r="E925">
        <v>0</v>
      </c>
      <c r="F925">
        <v>0</v>
      </c>
      <c r="G925">
        <v>0</v>
      </c>
      <c r="H925" s="9">
        <v>864.06197817195698</v>
      </c>
      <c r="I925" s="9">
        <v>-1.8198652</v>
      </c>
      <c r="J925" s="9">
        <v>-1.8200402</v>
      </c>
      <c r="K925" s="9">
        <v>-4.2641473000000003</v>
      </c>
      <c r="L925" s="9">
        <v>-1.0033303549175101</v>
      </c>
      <c r="M925" s="9">
        <v>-3.6119892999999998</v>
      </c>
      <c r="N925" s="9">
        <v>-3.6119892999999998</v>
      </c>
      <c r="O925" s="9">
        <v>-1.0033303549175101</v>
      </c>
      <c r="P925">
        <v>0</v>
      </c>
      <c r="Q925" s="9">
        <v>68.849991000000003</v>
      </c>
      <c r="R925" s="9">
        <v>-1.20830179342967E-3</v>
      </c>
      <c r="S925" s="9">
        <v>1.0033303549175101</v>
      </c>
      <c r="T925" s="9">
        <v>0</v>
      </c>
      <c r="U925" s="9">
        <v>1.0033303549175101</v>
      </c>
      <c r="V925" s="9" t="s">
        <v>97</v>
      </c>
      <c r="W925" s="9">
        <v>0</v>
      </c>
      <c r="X925" s="9">
        <v>7.7609196E-3</v>
      </c>
      <c r="AM925" s="9">
        <f>K925-'Processed Potentiostat'!$J$3</f>
        <v>-4.2641473000000003</v>
      </c>
    </row>
    <row r="926" spans="1:39" x14ac:dyDescent="0.35">
      <c r="A926">
        <v>2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 s="9">
        <v>865.06197814669497</v>
      </c>
      <c r="I926" s="9">
        <v>-1.8200977</v>
      </c>
      <c r="J926" s="9">
        <v>-1.8201909000000001</v>
      </c>
      <c r="K926" s="9">
        <v>-4.2230696999999999</v>
      </c>
      <c r="L926" s="9">
        <v>-1.00449736539857</v>
      </c>
      <c r="M926" s="9">
        <v>-3.6161903999999998</v>
      </c>
      <c r="N926" s="9">
        <v>-3.6161903999999998</v>
      </c>
      <c r="O926" s="9">
        <v>-1.00449736539857</v>
      </c>
      <c r="P926">
        <v>0</v>
      </c>
      <c r="Q926" s="9">
        <v>68.849991000000003</v>
      </c>
      <c r="R926" s="9">
        <v>-1.16701048106615E-3</v>
      </c>
      <c r="S926" s="9">
        <v>1.00449736539857</v>
      </c>
      <c r="T926" s="9">
        <v>0</v>
      </c>
      <c r="U926" s="9">
        <v>1.00449736539857</v>
      </c>
      <c r="V926" s="9" t="s">
        <v>97</v>
      </c>
      <c r="W926" s="9">
        <v>0</v>
      </c>
      <c r="X926" s="9">
        <v>7.6867929000000003E-3</v>
      </c>
      <c r="AM926" s="9">
        <f>K926-'Processed Potentiostat'!$J$3</f>
        <v>-4.2230696999999999</v>
      </c>
    </row>
    <row r="927" spans="1:39" x14ac:dyDescent="0.35">
      <c r="A927">
        <v>2</v>
      </c>
      <c r="B927">
        <v>0</v>
      </c>
      <c r="C927">
        <v>0</v>
      </c>
      <c r="D927">
        <v>0</v>
      </c>
      <c r="E927">
        <v>0</v>
      </c>
      <c r="F927">
        <v>0</v>
      </c>
      <c r="G927">
        <v>0</v>
      </c>
      <c r="H927" s="9">
        <v>866.06197812143296</v>
      </c>
      <c r="I927" s="9">
        <v>-1.8198627000000001</v>
      </c>
      <c r="J927" s="9">
        <v>-1.8199320999999999</v>
      </c>
      <c r="K927" s="9">
        <v>-4.4677791999999998</v>
      </c>
      <c r="L927" s="9">
        <v>-1.00575854271495</v>
      </c>
      <c r="M927" s="9">
        <v>-3.6207305999999999</v>
      </c>
      <c r="N927" s="9">
        <v>-3.6207305999999999</v>
      </c>
      <c r="O927" s="9">
        <v>-1.00575854271495</v>
      </c>
      <c r="P927">
        <v>0</v>
      </c>
      <c r="Q927" s="9">
        <v>68.849991000000003</v>
      </c>
      <c r="R927" s="9">
        <v>-1.2611773163742001E-3</v>
      </c>
      <c r="S927" s="9">
        <v>1.00575854271495</v>
      </c>
      <c r="T927" s="9">
        <v>0</v>
      </c>
      <c r="U927" s="9">
        <v>1.00575854271495</v>
      </c>
      <c r="V927" s="9" t="s">
        <v>97</v>
      </c>
      <c r="W927" s="9">
        <v>0</v>
      </c>
      <c r="X927" s="9">
        <v>8.1310552000000008E-3</v>
      </c>
      <c r="AM927" s="9">
        <f>K927-'Processed Potentiostat'!$J$3</f>
        <v>-4.4677791999999998</v>
      </c>
    </row>
    <row r="928" spans="1:39" x14ac:dyDescent="0.35">
      <c r="A928">
        <v>2</v>
      </c>
      <c r="B928">
        <v>0</v>
      </c>
      <c r="C928">
        <v>0</v>
      </c>
      <c r="D928">
        <v>0</v>
      </c>
      <c r="E928">
        <v>0</v>
      </c>
      <c r="F928">
        <v>0</v>
      </c>
      <c r="G928">
        <v>0</v>
      </c>
      <c r="H928" s="9">
        <v>867.06197809617095</v>
      </c>
      <c r="I928" s="9">
        <v>-1.8199445999999999</v>
      </c>
      <c r="J928" s="9">
        <v>-1.8200817</v>
      </c>
      <c r="K928" s="9">
        <v>-4.2811035999999998</v>
      </c>
      <c r="L928" s="9">
        <v>-1.0069759966402401</v>
      </c>
      <c r="M928" s="9">
        <v>-3.6251134999999999</v>
      </c>
      <c r="N928" s="9">
        <v>-3.6251134999999999</v>
      </c>
      <c r="O928" s="9">
        <v>-1.0069759966402401</v>
      </c>
      <c r="P928">
        <v>0</v>
      </c>
      <c r="Q928" s="9">
        <v>68.849991000000003</v>
      </c>
      <c r="R928" s="9">
        <v>-1.21745392529182E-3</v>
      </c>
      <c r="S928" s="9">
        <v>1.0069759966402401</v>
      </c>
      <c r="T928" s="9">
        <v>0</v>
      </c>
      <c r="U928" s="9">
        <v>1.0069759966402401</v>
      </c>
      <c r="V928" s="9" t="s">
        <v>97</v>
      </c>
      <c r="W928" s="9">
        <v>0</v>
      </c>
      <c r="X928" s="9">
        <v>7.7919583000000004E-3</v>
      </c>
      <c r="AM928" s="9">
        <f>K928-'Processed Potentiostat'!$J$3</f>
        <v>-4.2811035999999998</v>
      </c>
    </row>
    <row r="929" spans="1:39" x14ac:dyDescent="0.35">
      <c r="A929">
        <v>2</v>
      </c>
      <c r="B929">
        <v>0</v>
      </c>
      <c r="C929">
        <v>0</v>
      </c>
      <c r="D929">
        <v>0</v>
      </c>
      <c r="E929">
        <v>0</v>
      </c>
      <c r="F929">
        <v>0</v>
      </c>
      <c r="G929">
        <v>0</v>
      </c>
      <c r="H929" s="9">
        <v>868.06197807090905</v>
      </c>
      <c r="I929" s="9">
        <v>-1.8198487999999999</v>
      </c>
      <c r="J929" s="9">
        <v>-1.8198799999999999</v>
      </c>
      <c r="K929" s="9">
        <v>-4.0672211999999996</v>
      </c>
      <c r="L929" s="9">
        <v>-1.0081649368280901</v>
      </c>
      <c r="M929" s="9">
        <v>-3.6293937999999999</v>
      </c>
      <c r="N929" s="9">
        <v>-3.6293937999999999</v>
      </c>
      <c r="O929" s="9">
        <v>-1.0081649368280901</v>
      </c>
      <c r="P929">
        <v>0</v>
      </c>
      <c r="Q929" s="9">
        <v>68.849991000000003</v>
      </c>
      <c r="R929" s="9">
        <v>-1.18894018785153E-3</v>
      </c>
      <c r="S929" s="9">
        <v>1.0081649368280901</v>
      </c>
      <c r="T929" s="9">
        <v>0</v>
      </c>
      <c r="U929" s="9">
        <v>1.0081649368280901</v>
      </c>
      <c r="V929" s="9" t="s">
        <v>97</v>
      </c>
      <c r="W929" s="9">
        <v>0</v>
      </c>
      <c r="X929" s="9">
        <v>7.4018542999999999E-3</v>
      </c>
      <c r="AM929" s="9">
        <f>K929-'Processed Potentiostat'!$J$3</f>
        <v>-4.0672211999999996</v>
      </c>
    </row>
    <row r="930" spans="1:39" x14ac:dyDescent="0.35">
      <c r="A930">
        <v>2</v>
      </c>
      <c r="B930">
        <v>0</v>
      </c>
      <c r="C930">
        <v>0</v>
      </c>
      <c r="D930">
        <v>0</v>
      </c>
      <c r="E930">
        <v>0</v>
      </c>
      <c r="F930">
        <v>0</v>
      </c>
      <c r="G930">
        <v>0</v>
      </c>
      <c r="H930" s="9">
        <v>869.06197804564704</v>
      </c>
      <c r="I930" s="9">
        <v>-1.8199475000000001</v>
      </c>
      <c r="J930" s="9">
        <v>-1.8200612</v>
      </c>
      <c r="K930" s="9">
        <v>-4.2018075000000001</v>
      </c>
      <c r="L930" s="9">
        <v>-1.00929424879586</v>
      </c>
      <c r="M930" s="9">
        <v>-3.6334593000000002</v>
      </c>
      <c r="N930" s="9">
        <v>-3.6334593000000002</v>
      </c>
      <c r="O930" s="9">
        <v>-1.00929424879586</v>
      </c>
      <c r="P930">
        <v>0</v>
      </c>
      <c r="Q930" s="9">
        <v>68.849991000000003</v>
      </c>
      <c r="R930" s="9">
        <v>-1.1293119677702099E-3</v>
      </c>
      <c r="S930" s="9">
        <v>1.00929424879586</v>
      </c>
      <c r="T930" s="9">
        <v>0</v>
      </c>
      <c r="U930" s="9">
        <v>1.00929424879586</v>
      </c>
      <c r="V930" s="9" t="s">
        <v>97</v>
      </c>
      <c r="W930" s="9">
        <v>0</v>
      </c>
      <c r="X930" s="9">
        <v>7.6475468999999997E-3</v>
      </c>
      <c r="AM930" s="9">
        <f>K930-'Processed Potentiostat'!$J$3</f>
        <v>-4.2018075000000001</v>
      </c>
    </row>
    <row r="931" spans="1:39" x14ac:dyDescent="0.35">
      <c r="A931">
        <v>2</v>
      </c>
      <c r="B931">
        <v>0</v>
      </c>
      <c r="C931">
        <v>0</v>
      </c>
      <c r="D931">
        <v>0</v>
      </c>
      <c r="E931">
        <v>0</v>
      </c>
      <c r="F931">
        <v>0</v>
      </c>
      <c r="G931">
        <v>0</v>
      </c>
      <c r="H931" s="9">
        <v>870.06197802038503</v>
      </c>
      <c r="I931" s="9">
        <v>-1.8199683</v>
      </c>
      <c r="J931" s="9">
        <v>-1.8200356</v>
      </c>
      <c r="K931" s="9">
        <v>-3.9159448000000001</v>
      </c>
      <c r="L931" s="9">
        <v>-1.01044507390913</v>
      </c>
      <c r="M931" s="9">
        <v>-3.6376023000000002</v>
      </c>
      <c r="N931" s="9">
        <v>-3.6376023000000002</v>
      </c>
      <c r="O931" s="9">
        <v>-1.01044507390913</v>
      </c>
      <c r="P931">
        <v>0</v>
      </c>
      <c r="Q931" s="9">
        <v>68.849991000000003</v>
      </c>
      <c r="R931" s="9">
        <v>-1.1508251132701301E-3</v>
      </c>
      <c r="S931" s="9">
        <v>1.01044507390913</v>
      </c>
      <c r="T931" s="9">
        <v>0</v>
      </c>
      <c r="U931" s="9">
        <v>1.01044507390913</v>
      </c>
      <c r="V931" s="9" t="s">
        <v>97</v>
      </c>
      <c r="W931" s="9">
        <v>0</v>
      </c>
      <c r="X931" s="9">
        <v>7.1271588E-3</v>
      </c>
      <c r="AM931" s="9">
        <f>K931-'Processed Potentiostat'!$J$3</f>
        <v>-3.9159448000000001</v>
      </c>
    </row>
    <row r="932" spans="1:39" x14ac:dyDescent="0.35">
      <c r="A932">
        <v>2</v>
      </c>
      <c r="B932">
        <v>0</v>
      </c>
      <c r="C932">
        <v>0</v>
      </c>
      <c r="D932">
        <v>0</v>
      </c>
      <c r="E932">
        <v>0</v>
      </c>
      <c r="F932">
        <v>0</v>
      </c>
      <c r="G932">
        <v>0</v>
      </c>
      <c r="H932" s="9">
        <v>871.06197799512302</v>
      </c>
      <c r="I932" s="9">
        <v>-1.8200251999999999</v>
      </c>
      <c r="J932" s="9">
        <v>-1.8201189</v>
      </c>
      <c r="K932" s="9">
        <v>-4.0751090000000003</v>
      </c>
      <c r="L932" s="9">
        <v>-1.01160472594145</v>
      </c>
      <c r="M932" s="9">
        <v>-3.6417769999999998</v>
      </c>
      <c r="N932" s="9">
        <v>-3.6417769999999998</v>
      </c>
      <c r="O932" s="9">
        <v>-1.01160472594145</v>
      </c>
      <c r="P932">
        <v>0</v>
      </c>
      <c r="Q932" s="9">
        <v>68.849991000000003</v>
      </c>
      <c r="R932" s="9">
        <v>-1.1596520323222601E-3</v>
      </c>
      <c r="S932" s="9">
        <v>1.01160472594145</v>
      </c>
      <c r="T932" s="9">
        <v>0</v>
      </c>
      <c r="U932" s="9">
        <v>1.01160472594145</v>
      </c>
      <c r="V932" s="9" t="s">
        <v>97</v>
      </c>
      <c r="W932" s="9">
        <v>0</v>
      </c>
      <c r="X932" s="9">
        <v>7.4171829000000003E-3</v>
      </c>
      <c r="AM932" s="9">
        <f>K932-'Processed Potentiostat'!$J$3</f>
        <v>-4.0751090000000003</v>
      </c>
    </row>
    <row r="933" spans="1:39" x14ac:dyDescent="0.35">
      <c r="A933">
        <v>2</v>
      </c>
      <c r="B933">
        <v>0</v>
      </c>
      <c r="C933">
        <v>0</v>
      </c>
      <c r="D933">
        <v>0</v>
      </c>
      <c r="E933">
        <v>0</v>
      </c>
      <c r="F933">
        <v>0</v>
      </c>
      <c r="G933">
        <v>0</v>
      </c>
      <c r="H933" s="9">
        <v>872.06197796985998</v>
      </c>
      <c r="I933" s="9">
        <v>-1.8200631</v>
      </c>
      <c r="J933" s="9">
        <v>-1.8201361</v>
      </c>
      <c r="K933" s="9">
        <v>-4.2193737000000002</v>
      </c>
      <c r="L933" s="9">
        <v>-1.0127160846915599</v>
      </c>
      <c r="M933" s="9">
        <v>-3.6457779000000001</v>
      </c>
      <c r="N933" s="9">
        <v>-3.6457779000000001</v>
      </c>
      <c r="O933" s="9">
        <v>-1.0127160846915599</v>
      </c>
      <c r="P933">
        <v>0</v>
      </c>
      <c r="Q933" s="9">
        <v>68.849991000000003</v>
      </c>
      <c r="R933" s="9">
        <v>-1.1113587501048101E-3</v>
      </c>
      <c r="S933" s="9">
        <v>1.0127160846915599</v>
      </c>
      <c r="T933" s="9">
        <v>0</v>
      </c>
      <c r="U933" s="9">
        <v>1.0127160846915599</v>
      </c>
      <c r="V933" s="9" t="s">
        <v>97</v>
      </c>
      <c r="W933" s="9">
        <v>0</v>
      </c>
      <c r="X933" s="9">
        <v>7.6798344999999997E-3</v>
      </c>
      <c r="AM933" s="9">
        <f>K933-'Processed Potentiostat'!$J$3</f>
        <v>-4.2193737000000002</v>
      </c>
    </row>
    <row r="934" spans="1:39" x14ac:dyDescent="0.35">
      <c r="A934">
        <v>2</v>
      </c>
      <c r="B934">
        <v>0</v>
      </c>
      <c r="C934">
        <v>0</v>
      </c>
      <c r="D934">
        <v>0</v>
      </c>
      <c r="E934">
        <v>0</v>
      </c>
      <c r="F934">
        <v>0</v>
      </c>
      <c r="G934">
        <v>0</v>
      </c>
      <c r="H934" s="9">
        <v>873.06197794459797</v>
      </c>
      <c r="I934" s="9">
        <v>-1.8201320000000001</v>
      </c>
      <c r="J934" s="9">
        <v>-1.8201312999999999</v>
      </c>
      <c r="K934" s="9">
        <v>-3.8465938999999998</v>
      </c>
      <c r="L934" s="9">
        <v>-1.0138001990254899</v>
      </c>
      <c r="M934" s="9">
        <v>-3.6496805999999999</v>
      </c>
      <c r="N934" s="9">
        <v>-3.6496805999999999</v>
      </c>
      <c r="O934" s="9">
        <v>-1.0138001990254899</v>
      </c>
      <c r="P934">
        <v>0</v>
      </c>
      <c r="Q934" s="9">
        <v>68.849991000000003</v>
      </c>
      <c r="R934" s="9">
        <v>-1.0841143339344001E-3</v>
      </c>
      <c r="S934" s="9">
        <v>1.0138001990254899</v>
      </c>
      <c r="T934" s="9">
        <v>0</v>
      </c>
      <c r="U934" s="9">
        <v>1.0138001990254899</v>
      </c>
      <c r="V934" s="9" t="s">
        <v>97</v>
      </c>
      <c r="W934" s="9">
        <v>0</v>
      </c>
      <c r="X934" s="9">
        <v>7.0013059000000001E-3</v>
      </c>
      <c r="AM934" s="9">
        <f>K934-'Processed Potentiostat'!$J$3</f>
        <v>-3.8465938999999998</v>
      </c>
    </row>
    <row r="935" spans="1:39" x14ac:dyDescent="0.35">
      <c r="A935">
        <v>2</v>
      </c>
      <c r="B935">
        <v>0</v>
      </c>
      <c r="C935">
        <v>0</v>
      </c>
      <c r="D935">
        <v>0</v>
      </c>
      <c r="E935">
        <v>0</v>
      </c>
      <c r="F935">
        <v>0</v>
      </c>
      <c r="G935">
        <v>0</v>
      </c>
      <c r="H935" s="9">
        <v>874.06197791933596</v>
      </c>
      <c r="I935" s="9">
        <v>-1.8201404000000001</v>
      </c>
      <c r="J935" s="9">
        <v>-1.8201835</v>
      </c>
      <c r="K935" s="9">
        <v>-3.9602987999999999</v>
      </c>
      <c r="L935" s="9">
        <v>-1.0149293420235099</v>
      </c>
      <c r="M935" s="9">
        <v>-3.6537457</v>
      </c>
      <c r="N935" s="9">
        <v>-3.6537457</v>
      </c>
      <c r="O935" s="9">
        <v>-1.0149293420235099</v>
      </c>
      <c r="P935">
        <v>0</v>
      </c>
      <c r="Q935" s="9">
        <v>68.849991000000003</v>
      </c>
      <c r="R935" s="9">
        <v>-1.1291429980197999E-3</v>
      </c>
      <c r="S935" s="9">
        <v>1.0149293420235099</v>
      </c>
      <c r="T935" s="9">
        <v>0</v>
      </c>
      <c r="U935" s="9">
        <v>1.0149293420235099</v>
      </c>
      <c r="V935" s="9" t="s">
        <v>97</v>
      </c>
      <c r="W935" s="9">
        <v>0</v>
      </c>
      <c r="X935" s="9">
        <v>7.2084706999999996E-3</v>
      </c>
      <c r="AM935" s="9">
        <f>K935-'Processed Potentiostat'!$J$3</f>
        <v>-3.9602987999999999</v>
      </c>
    </row>
    <row r="936" spans="1:39" x14ac:dyDescent="0.35">
      <c r="A936">
        <v>2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 s="9">
        <v>875.06197789407395</v>
      </c>
      <c r="I936" s="9">
        <v>-1.8200247000000001</v>
      </c>
      <c r="J936" s="9">
        <v>-1.8200814999999999</v>
      </c>
      <c r="K936" s="9">
        <v>-4.0614676000000003</v>
      </c>
      <c r="L936" s="9">
        <v>-1.0160549333295401</v>
      </c>
      <c r="M936" s="9">
        <v>-3.6577978</v>
      </c>
      <c r="N936" s="9">
        <v>-3.6577978</v>
      </c>
      <c r="O936" s="9">
        <v>-1.0160549333295401</v>
      </c>
      <c r="P936">
        <v>0</v>
      </c>
      <c r="Q936" s="9">
        <v>68.849991000000003</v>
      </c>
      <c r="R936" s="9">
        <v>-1.12559130602418E-3</v>
      </c>
      <c r="S936" s="9">
        <v>1.0160549333295401</v>
      </c>
      <c r="T936" s="9">
        <v>0</v>
      </c>
      <c r="U936" s="9">
        <v>1.0160549333295401</v>
      </c>
      <c r="V936" s="9" t="s">
        <v>97</v>
      </c>
      <c r="W936" s="9">
        <v>0</v>
      </c>
      <c r="X936" s="9">
        <v>7.3922019999999996E-3</v>
      </c>
      <c r="AM936" s="9">
        <f>K936-'Processed Potentiostat'!$J$3</f>
        <v>-4.0614676000000003</v>
      </c>
    </row>
    <row r="937" spans="1:39" x14ac:dyDescent="0.35">
      <c r="A937">
        <v>2</v>
      </c>
      <c r="B937">
        <v>0</v>
      </c>
      <c r="C937">
        <v>0</v>
      </c>
      <c r="D937">
        <v>0</v>
      </c>
      <c r="E937">
        <v>0</v>
      </c>
      <c r="F937">
        <v>0</v>
      </c>
      <c r="G937">
        <v>0</v>
      </c>
      <c r="H937" s="9">
        <v>876.06197786881205</v>
      </c>
      <c r="I937" s="9">
        <v>-1.8199139</v>
      </c>
      <c r="J937" s="9">
        <v>-1.8199799000000001</v>
      </c>
      <c r="K937" s="9">
        <v>-4.1256741999999997</v>
      </c>
      <c r="L937" s="9">
        <v>-1.01720491018813</v>
      </c>
      <c r="M937" s="9">
        <v>-3.6619377000000002</v>
      </c>
      <c r="N937" s="9">
        <v>-3.6619377000000002</v>
      </c>
      <c r="O937" s="9">
        <v>-1.01720491018813</v>
      </c>
      <c r="P937">
        <v>0</v>
      </c>
      <c r="Q937" s="9">
        <v>68.849991000000003</v>
      </c>
      <c r="R937" s="9">
        <v>-1.1499768585894099E-3</v>
      </c>
      <c r="S937" s="9">
        <v>1.01720491018813</v>
      </c>
      <c r="T937" s="9">
        <v>0</v>
      </c>
      <c r="U937" s="9">
        <v>1.01720491018813</v>
      </c>
      <c r="V937" s="9" t="s">
        <v>97</v>
      </c>
      <c r="W937" s="9">
        <v>0</v>
      </c>
      <c r="X937" s="9">
        <v>7.5086444000000002E-3</v>
      </c>
      <c r="AM937" s="9">
        <f>K937-'Processed Potentiostat'!$J$3</f>
        <v>-4.1256741999999997</v>
      </c>
    </row>
    <row r="938" spans="1:39" x14ac:dyDescent="0.35">
      <c r="A938">
        <v>2</v>
      </c>
      <c r="B938">
        <v>0</v>
      </c>
      <c r="C938">
        <v>0</v>
      </c>
      <c r="D938">
        <v>0</v>
      </c>
      <c r="E938">
        <v>0</v>
      </c>
      <c r="F938">
        <v>0</v>
      </c>
      <c r="G938">
        <v>0</v>
      </c>
      <c r="H938" s="9">
        <v>877.06197784355004</v>
      </c>
      <c r="I938" s="9">
        <v>-1.8200160000000001</v>
      </c>
      <c r="J938" s="9">
        <v>-1.8201213999999999</v>
      </c>
      <c r="K938" s="9">
        <v>-4.3138356</v>
      </c>
      <c r="L938" s="9">
        <v>-1.0184478847395699</v>
      </c>
      <c r="M938" s="9">
        <v>-3.6664124</v>
      </c>
      <c r="N938" s="9">
        <v>-3.6664124</v>
      </c>
      <c r="O938" s="9">
        <v>-1.0184478847395699</v>
      </c>
      <c r="P938">
        <v>0</v>
      </c>
      <c r="Q938" s="9">
        <v>68.849991000000003</v>
      </c>
      <c r="R938" s="9">
        <v>-1.24297455143906E-3</v>
      </c>
      <c r="S938" s="9">
        <v>1.0184478847395699</v>
      </c>
      <c r="T938" s="9">
        <v>0</v>
      </c>
      <c r="U938" s="9">
        <v>1.0184478847395699</v>
      </c>
      <c r="V938" s="9" t="s">
        <v>97</v>
      </c>
      <c r="W938" s="9">
        <v>0</v>
      </c>
      <c r="X938" s="9">
        <v>7.8517050000000005E-3</v>
      </c>
      <c r="AM938" s="9">
        <f>K938-'Processed Potentiostat'!$J$3</f>
        <v>-4.3138356</v>
      </c>
    </row>
    <row r="939" spans="1:39" x14ac:dyDescent="0.35">
      <c r="A939">
        <v>2</v>
      </c>
      <c r="B939">
        <v>0</v>
      </c>
      <c r="C939">
        <v>0</v>
      </c>
      <c r="D939">
        <v>0</v>
      </c>
      <c r="E939">
        <v>0</v>
      </c>
      <c r="F939">
        <v>0</v>
      </c>
      <c r="G939">
        <v>0</v>
      </c>
      <c r="H939" s="9">
        <v>878.06197781828803</v>
      </c>
      <c r="I939" s="9">
        <v>-1.8199525000000001</v>
      </c>
      <c r="J939" s="9">
        <v>-1.8201153000000001</v>
      </c>
      <c r="K939" s="9">
        <v>-4.3852438999999999</v>
      </c>
      <c r="L939" s="9">
        <v>-1.0196701511852999</v>
      </c>
      <c r="M939" s="9">
        <v>-3.6708126000000001</v>
      </c>
      <c r="N939" s="9">
        <v>-3.6708126000000001</v>
      </c>
      <c r="O939" s="9">
        <v>-1.0196701511852999</v>
      </c>
      <c r="P939">
        <v>0</v>
      </c>
      <c r="Q939" s="9">
        <v>68.849991000000003</v>
      </c>
      <c r="R939" s="9">
        <v>-1.22226644572953E-3</v>
      </c>
      <c r="S939" s="9">
        <v>1.0196701511852999</v>
      </c>
      <c r="T939" s="9">
        <v>0</v>
      </c>
      <c r="U939" s="9">
        <v>1.0196701511852999</v>
      </c>
      <c r="V939" s="9" t="s">
        <v>97</v>
      </c>
      <c r="W939" s="9">
        <v>0</v>
      </c>
      <c r="X939" s="9">
        <v>7.9816495999999997E-3</v>
      </c>
      <c r="AM939" s="9">
        <f>K939-'Processed Potentiostat'!$J$3</f>
        <v>-4.3852438999999999</v>
      </c>
    </row>
    <row r="940" spans="1:39" x14ac:dyDescent="0.35">
      <c r="A940">
        <v>2</v>
      </c>
      <c r="B940">
        <v>0</v>
      </c>
      <c r="C940">
        <v>0</v>
      </c>
      <c r="D940">
        <v>0</v>
      </c>
      <c r="E940">
        <v>0</v>
      </c>
      <c r="F940">
        <v>0</v>
      </c>
      <c r="G940">
        <v>0</v>
      </c>
      <c r="H940" s="9">
        <v>879.06197779302602</v>
      </c>
      <c r="I940" s="9">
        <v>-1.8199517999999999</v>
      </c>
      <c r="J940" s="9">
        <v>-1.8200445000000001</v>
      </c>
      <c r="K940" s="9">
        <v>-4.5576300999999999</v>
      </c>
      <c r="L940" s="9">
        <v>-1.02087127475773</v>
      </c>
      <c r="M940" s="9">
        <v>-3.6751366000000001</v>
      </c>
      <c r="N940" s="9">
        <v>-3.6751366000000001</v>
      </c>
      <c r="O940" s="9">
        <v>-1.02087127475773</v>
      </c>
      <c r="P940">
        <v>0</v>
      </c>
      <c r="Q940" s="9">
        <v>68.849991000000003</v>
      </c>
      <c r="R940" s="9">
        <v>-1.20112357242896E-3</v>
      </c>
      <c r="S940" s="9">
        <v>1.02087127475773</v>
      </c>
      <c r="T940" s="9">
        <v>0</v>
      </c>
      <c r="U940" s="9">
        <v>1.02087127475773</v>
      </c>
      <c r="V940" s="9" t="s">
        <v>97</v>
      </c>
      <c r="W940" s="9">
        <v>0</v>
      </c>
      <c r="X940" s="9">
        <v>8.2950899000000002E-3</v>
      </c>
      <c r="AM940" s="9">
        <f>K940-'Processed Potentiostat'!$J$3</f>
        <v>-4.5576300999999999</v>
      </c>
    </row>
    <row r="941" spans="1:39" x14ac:dyDescent="0.35">
      <c r="A941">
        <v>2</v>
      </c>
      <c r="B941">
        <v>0</v>
      </c>
      <c r="C941">
        <v>0</v>
      </c>
      <c r="D941">
        <v>0</v>
      </c>
      <c r="E941">
        <v>0</v>
      </c>
      <c r="F941">
        <v>0</v>
      </c>
      <c r="G941">
        <v>0</v>
      </c>
      <c r="H941" s="9">
        <v>880.06197776776298</v>
      </c>
      <c r="I941" s="9">
        <v>-1.8200409</v>
      </c>
      <c r="J941" s="9">
        <v>-1.8200784000000001</v>
      </c>
      <c r="K941" s="9">
        <v>-4.8441405</v>
      </c>
      <c r="L941" s="9">
        <v>-1.0221142582984299</v>
      </c>
      <c r="M941" s="9">
        <v>-3.6796114000000002</v>
      </c>
      <c r="N941" s="9">
        <v>-3.6796114000000002</v>
      </c>
      <c r="O941" s="9">
        <v>-1.0221142582984299</v>
      </c>
      <c r="P941">
        <v>0</v>
      </c>
      <c r="Q941" s="9">
        <v>68.849991000000003</v>
      </c>
      <c r="R941" s="9">
        <v>-1.24298354070728E-3</v>
      </c>
      <c r="S941" s="9">
        <v>1.0221142582984299</v>
      </c>
      <c r="T941" s="9">
        <v>0</v>
      </c>
      <c r="U941" s="9">
        <v>1.0221142582984299</v>
      </c>
      <c r="V941" s="9" t="s">
        <v>97</v>
      </c>
      <c r="W941" s="9">
        <v>0</v>
      </c>
      <c r="X941" s="9">
        <v>8.8167152999999998E-3</v>
      </c>
      <c r="AM941" s="9">
        <f>K941-'Processed Potentiostat'!$J$3</f>
        <v>-4.8441405</v>
      </c>
    </row>
    <row r="942" spans="1:39" x14ac:dyDescent="0.35">
      <c r="A942">
        <v>2</v>
      </c>
      <c r="B942">
        <v>0</v>
      </c>
      <c r="C942">
        <v>0</v>
      </c>
      <c r="D942">
        <v>0</v>
      </c>
      <c r="E942">
        <v>0</v>
      </c>
      <c r="F942">
        <v>0</v>
      </c>
      <c r="G942">
        <v>0</v>
      </c>
      <c r="H942" s="9">
        <v>881.06197774250097</v>
      </c>
      <c r="I942" s="9">
        <v>-1.8199974999999999</v>
      </c>
      <c r="J942" s="9">
        <v>-1.8201270000000001</v>
      </c>
      <c r="K942" s="9">
        <v>-4.3017944999999997</v>
      </c>
      <c r="L942" s="9">
        <v>-1.02335242425762</v>
      </c>
      <c r="M942" s="9">
        <v>-3.6840687000000001</v>
      </c>
      <c r="N942" s="9">
        <v>-3.6840687000000001</v>
      </c>
      <c r="O942" s="9">
        <v>-1.02335242425762</v>
      </c>
      <c r="P942">
        <v>0</v>
      </c>
      <c r="Q942" s="9">
        <v>68.849991000000003</v>
      </c>
      <c r="R942" s="9">
        <v>-1.2381659591860199E-3</v>
      </c>
      <c r="S942" s="9">
        <v>1.02335242425762</v>
      </c>
      <c r="T942" s="9">
        <v>0</v>
      </c>
      <c r="U942" s="9">
        <v>1.02335242425762</v>
      </c>
      <c r="V942" s="9" t="s">
        <v>97</v>
      </c>
      <c r="W942" s="9">
        <v>0</v>
      </c>
      <c r="X942" s="9">
        <v>7.8298124000000004E-3</v>
      </c>
      <c r="AM942" s="9">
        <f>K942-'Processed Potentiostat'!$J$3</f>
        <v>-4.3017944999999997</v>
      </c>
    </row>
    <row r="943" spans="1:39" x14ac:dyDescent="0.35">
      <c r="A943">
        <v>2</v>
      </c>
      <c r="B943">
        <v>0</v>
      </c>
      <c r="C943">
        <v>0</v>
      </c>
      <c r="D943">
        <v>0</v>
      </c>
      <c r="E943">
        <v>0</v>
      </c>
      <c r="F943">
        <v>0</v>
      </c>
      <c r="G943">
        <v>0</v>
      </c>
      <c r="H943" s="9">
        <v>882.06197771723896</v>
      </c>
      <c r="I943" s="9">
        <v>-1.8199475000000001</v>
      </c>
      <c r="J943" s="9">
        <v>-1.8199457999999999</v>
      </c>
      <c r="K943" s="9">
        <v>-4.1236161999999998</v>
      </c>
      <c r="L943" s="9">
        <v>-1.0245201103914101</v>
      </c>
      <c r="M943" s="9">
        <v>-3.6882725000000001</v>
      </c>
      <c r="N943" s="9">
        <v>-3.6882725000000001</v>
      </c>
      <c r="O943" s="9">
        <v>-1.0245201103914101</v>
      </c>
      <c r="P943">
        <v>0</v>
      </c>
      <c r="Q943" s="9">
        <v>68.849991000000003</v>
      </c>
      <c r="R943" s="9">
        <v>-1.1676861337952501E-3</v>
      </c>
      <c r="S943" s="9">
        <v>1.0245201103914101</v>
      </c>
      <c r="T943" s="9">
        <v>0</v>
      </c>
      <c r="U943" s="9">
        <v>1.0245201103914101</v>
      </c>
      <c r="V943" s="9" t="s">
        <v>97</v>
      </c>
      <c r="W943" s="9">
        <v>0</v>
      </c>
      <c r="X943" s="9">
        <v>7.5047580000000003E-3</v>
      </c>
      <c r="AM943" s="9">
        <f>K943-'Processed Potentiostat'!$J$3</f>
        <v>-4.1236161999999998</v>
      </c>
    </row>
    <row r="944" spans="1:39" x14ac:dyDescent="0.35">
      <c r="A944">
        <v>2</v>
      </c>
      <c r="B944">
        <v>0</v>
      </c>
      <c r="C944">
        <v>0</v>
      </c>
      <c r="D944">
        <v>0</v>
      </c>
      <c r="E944">
        <v>0</v>
      </c>
      <c r="F944">
        <v>0</v>
      </c>
      <c r="G944">
        <v>0</v>
      </c>
      <c r="H944" s="9">
        <v>883.06197769197695</v>
      </c>
      <c r="I944" s="9">
        <v>-1.8198354000000001</v>
      </c>
      <c r="J944" s="9">
        <v>-1.8199244000000001</v>
      </c>
      <c r="K944" s="9">
        <v>-4.3333453999999998</v>
      </c>
      <c r="L944" s="9">
        <v>-1.0256714385449699</v>
      </c>
      <c r="M944" s="9">
        <v>-3.6924171000000001</v>
      </c>
      <c r="N944" s="9">
        <v>-3.6924171000000001</v>
      </c>
      <c r="O944" s="9">
        <v>-1.0256714385449699</v>
      </c>
      <c r="P944">
        <v>0</v>
      </c>
      <c r="Q944" s="9">
        <v>68.849991000000003</v>
      </c>
      <c r="R944" s="9">
        <v>-1.1513281535573401E-3</v>
      </c>
      <c r="S944" s="9">
        <v>1.0256714385449699</v>
      </c>
      <c r="T944" s="9">
        <v>0</v>
      </c>
      <c r="U944" s="9">
        <v>1.0256714385449699</v>
      </c>
      <c r="V944" s="9" t="s">
        <v>97</v>
      </c>
      <c r="W944" s="9">
        <v>0</v>
      </c>
      <c r="X944" s="9">
        <v>7.8863604000000004E-3</v>
      </c>
      <c r="AM944" s="9">
        <f>K944-'Processed Potentiostat'!$J$3</f>
        <v>-4.3333453999999998</v>
      </c>
    </row>
    <row r="945" spans="1:39" x14ac:dyDescent="0.35">
      <c r="A945">
        <v>2</v>
      </c>
      <c r="B945">
        <v>0</v>
      </c>
      <c r="C945">
        <v>0</v>
      </c>
      <c r="D945">
        <v>0</v>
      </c>
      <c r="E945">
        <v>0</v>
      </c>
      <c r="F945">
        <v>0</v>
      </c>
      <c r="G945">
        <v>0</v>
      </c>
      <c r="H945" s="9">
        <v>884.06197766671505</v>
      </c>
      <c r="I945" s="9">
        <v>-1.819887</v>
      </c>
      <c r="J945" s="9">
        <v>-1.8199695</v>
      </c>
      <c r="K945" s="9">
        <v>-3.9124012000000001</v>
      </c>
      <c r="L945" s="9">
        <v>-1.0268018371816601</v>
      </c>
      <c r="M945" s="9">
        <v>-3.6964866999999999</v>
      </c>
      <c r="N945" s="9">
        <v>-3.6964866999999999</v>
      </c>
      <c r="O945" s="9">
        <v>-1.0268018371816601</v>
      </c>
      <c r="P945">
        <v>0</v>
      </c>
      <c r="Q945" s="9">
        <v>68.849991000000003</v>
      </c>
      <c r="R945" s="9">
        <v>-1.13039863668551E-3</v>
      </c>
      <c r="S945" s="9">
        <v>1.0268018371816601</v>
      </c>
      <c r="T945" s="9">
        <v>0</v>
      </c>
      <c r="U945" s="9">
        <v>1.0268018371816601</v>
      </c>
      <c r="V945" s="9" t="s">
        <v>97</v>
      </c>
      <c r="W945" s="9">
        <v>0</v>
      </c>
      <c r="X945" s="9">
        <v>7.1204509999999999E-3</v>
      </c>
      <c r="AM945" s="9">
        <f>K945-'Processed Potentiostat'!$J$3</f>
        <v>-3.9124012000000001</v>
      </c>
    </row>
    <row r="946" spans="1:39" x14ac:dyDescent="0.35">
      <c r="A946">
        <v>2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 s="9">
        <v>885.06197764145304</v>
      </c>
      <c r="I946" s="9">
        <v>-1.819839</v>
      </c>
      <c r="J946" s="9">
        <v>-1.8198125000000001</v>
      </c>
      <c r="K946" s="9">
        <v>-4.1764678999999996</v>
      </c>
      <c r="L946" s="9">
        <v>-1.02793861995449</v>
      </c>
      <c r="M946" s="9">
        <v>-3.7005789</v>
      </c>
      <c r="N946" s="9">
        <v>-3.7005789</v>
      </c>
      <c r="O946" s="9">
        <v>-1.02793861995449</v>
      </c>
      <c r="P946">
        <v>0</v>
      </c>
      <c r="Q946" s="9">
        <v>68.849991000000003</v>
      </c>
      <c r="R946" s="9">
        <v>-1.13678277283235E-3</v>
      </c>
      <c r="S946" s="9">
        <v>1.02793861995449</v>
      </c>
      <c r="T946" s="9">
        <v>0</v>
      </c>
      <c r="U946" s="9">
        <v>1.02793861995449</v>
      </c>
      <c r="V946" s="9" t="s">
        <v>97</v>
      </c>
      <c r="W946" s="9">
        <v>0</v>
      </c>
      <c r="X946" s="9">
        <v>7.6003885000000002E-3</v>
      </c>
      <c r="AM946" s="9">
        <f>K946-'Processed Potentiostat'!$J$3</f>
        <v>-4.1764678999999996</v>
      </c>
    </row>
    <row r="947" spans="1:39" x14ac:dyDescent="0.35">
      <c r="A947">
        <v>2</v>
      </c>
      <c r="B947">
        <v>0</v>
      </c>
      <c r="C947">
        <v>0</v>
      </c>
      <c r="D947">
        <v>0</v>
      </c>
      <c r="E947">
        <v>0</v>
      </c>
      <c r="F947">
        <v>0</v>
      </c>
      <c r="G947">
        <v>0</v>
      </c>
      <c r="H947" s="9">
        <v>886.06197761619103</v>
      </c>
      <c r="I947" s="9">
        <v>-1.8198456999999999</v>
      </c>
      <c r="J947" s="9">
        <v>-1.8200719000000001</v>
      </c>
      <c r="K947" s="9">
        <v>-4.1260928999999997</v>
      </c>
      <c r="L947" s="9">
        <v>-1.0290875854684201</v>
      </c>
      <c r="M947" s="9">
        <v>-3.7047153000000002</v>
      </c>
      <c r="N947" s="9">
        <v>-3.7047153000000002</v>
      </c>
      <c r="O947" s="9">
        <v>-1.0290875854684201</v>
      </c>
      <c r="P947">
        <v>0</v>
      </c>
      <c r="Q947" s="9">
        <v>68.849991000000003</v>
      </c>
      <c r="R947" s="9">
        <v>-1.1489655139313899E-3</v>
      </c>
      <c r="S947" s="9">
        <v>1.0290875854684201</v>
      </c>
      <c r="T947" s="9">
        <v>0</v>
      </c>
      <c r="U947" s="9">
        <v>1.0290875854684201</v>
      </c>
      <c r="V947" s="9" t="s">
        <v>97</v>
      </c>
      <c r="W947" s="9">
        <v>0</v>
      </c>
      <c r="X947" s="9">
        <v>7.5097857000000004E-3</v>
      </c>
      <c r="AM947" s="9">
        <f>K947-'Processed Potentiostat'!$J$3</f>
        <v>-4.1260928999999997</v>
      </c>
    </row>
    <row r="948" spans="1:39" x14ac:dyDescent="0.35">
      <c r="A948">
        <v>2</v>
      </c>
      <c r="B948">
        <v>0</v>
      </c>
      <c r="C948">
        <v>0</v>
      </c>
      <c r="D948">
        <v>0</v>
      </c>
      <c r="E948">
        <v>0</v>
      </c>
      <c r="F948">
        <v>0</v>
      </c>
      <c r="G948">
        <v>0</v>
      </c>
      <c r="H948" s="9">
        <v>887.06197759092902</v>
      </c>
      <c r="I948" s="9">
        <v>-1.8199643000000001</v>
      </c>
      <c r="J948" s="9">
        <v>-1.8200337</v>
      </c>
      <c r="K948" s="9">
        <v>-4.0540751999999998</v>
      </c>
      <c r="L948" s="9">
        <v>-1.0302427196153101</v>
      </c>
      <c r="M948" s="9">
        <v>-3.7088736999999998</v>
      </c>
      <c r="N948" s="9">
        <v>-3.7088736999999998</v>
      </c>
      <c r="O948" s="9">
        <v>-1.0302427196153101</v>
      </c>
      <c r="P948">
        <v>0</v>
      </c>
      <c r="Q948" s="9">
        <v>68.849991000000003</v>
      </c>
      <c r="R948" s="9">
        <v>-1.15513414688894E-3</v>
      </c>
      <c r="S948" s="9">
        <v>1.0302427196153101</v>
      </c>
      <c r="T948" s="9">
        <v>0</v>
      </c>
      <c r="U948" s="9">
        <v>1.0302427196153101</v>
      </c>
      <c r="V948" s="9" t="s">
        <v>97</v>
      </c>
      <c r="W948" s="9">
        <v>0</v>
      </c>
      <c r="X948" s="9">
        <v>7.3785535000000001E-3</v>
      </c>
      <c r="AM948" s="9">
        <f>K948-'Processed Potentiostat'!$J$3</f>
        <v>-4.0540751999999998</v>
      </c>
    </row>
    <row r="949" spans="1:39" x14ac:dyDescent="0.35">
      <c r="A949">
        <v>2</v>
      </c>
      <c r="B949">
        <v>0</v>
      </c>
      <c r="C949">
        <v>0</v>
      </c>
      <c r="D949">
        <v>0</v>
      </c>
      <c r="E949">
        <v>0</v>
      </c>
      <c r="F949">
        <v>0</v>
      </c>
      <c r="G949">
        <v>0</v>
      </c>
      <c r="H949" s="9">
        <v>888.06197756566598</v>
      </c>
      <c r="I949" s="9">
        <v>-1.8199573</v>
      </c>
      <c r="J949" s="9">
        <v>-1.82003</v>
      </c>
      <c r="K949" s="9">
        <v>-3.9718827999999999</v>
      </c>
      <c r="L949" s="9">
        <v>-1.0313108344531701</v>
      </c>
      <c r="M949" s="9">
        <v>-3.7127189999999999</v>
      </c>
      <c r="N949" s="9">
        <v>-3.7127189999999999</v>
      </c>
      <c r="O949" s="9">
        <v>-1.0313108344531701</v>
      </c>
      <c r="P949">
        <v>0</v>
      </c>
      <c r="Q949" s="9">
        <v>68.849991000000003</v>
      </c>
      <c r="R949" s="9">
        <v>-1.0681148378584001E-3</v>
      </c>
      <c r="S949" s="9">
        <v>1.0313108344531701</v>
      </c>
      <c r="T949" s="9">
        <v>0</v>
      </c>
      <c r="U949" s="9">
        <v>1.0313108344531701</v>
      </c>
      <c r="V949" s="9" t="s">
        <v>97</v>
      </c>
      <c r="W949" s="9">
        <v>0</v>
      </c>
      <c r="X949" s="9">
        <v>7.2289457999999999E-3</v>
      </c>
      <c r="AM949" s="9">
        <f>K949-'Processed Potentiostat'!$J$3</f>
        <v>-3.9718827999999999</v>
      </c>
    </row>
    <row r="950" spans="1:39" x14ac:dyDescent="0.35">
      <c r="A950">
        <v>2</v>
      </c>
      <c r="B950">
        <v>0</v>
      </c>
      <c r="C950">
        <v>0</v>
      </c>
      <c r="D950">
        <v>0</v>
      </c>
      <c r="E950">
        <v>0</v>
      </c>
      <c r="F950">
        <v>0</v>
      </c>
      <c r="G950">
        <v>0</v>
      </c>
      <c r="H950" s="9">
        <v>889.06197754040397</v>
      </c>
      <c r="I950" s="9">
        <v>-1.820068</v>
      </c>
      <c r="J950" s="9">
        <v>-1.8201829</v>
      </c>
      <c r="K950" s="9">
        <v>-4.2006645000000002</v>
      </c>
      <c r="L950" s="9">
        <v>-1.03244766161415</v>
      </c>
      <c r="M950" s="9">
        <v>-3.7168117000000001</v>
      </c>
      <c r="N950" s="9">
        <v>-3.7168117000000001</v>
      </c>
      <c r="O950" s="9">
        <v>-1.03244766161415</v>
      </c>
      <c r="P950">
        <v>0</v>
      </c>
      <c r="Q950" s="9">
        <v>68.849991000000003</v>
      </c>
      <c r="R950" s="9">
        <v>-1.1368271609810601E-3</v>
      </c>
      <c r="S950" s="9">
        <v>1.03244766161415</v>
      </c>
      <c r="T950" s="9">
        <v>0</v>
      </c>
      <c r="U950" s="9">
        <v>1.03244766161415</v>
      </c>
      <c r="V950" s="9" t="s">
        <v>97</v>
      </c>
      <c r="W950" s="9">
        <v>0</v>
      </c>
      <c r="X950" s="9">
        <v>7.6459776999999998E-3</v>
      </c>
      <c r="AM950" s="9">
        <f>K950-'Processed Potentiostat'!$J$3</f>
        <v>-4.2006645000000002</v>
      </c>
    </row>
    <row r="951" spans="1:39" x14ac:dyDescent="0.35">
      <c r="A951">
        <v>2</v>
      </c>
      <c r="B951">
        <v>0</v>
      </c>
      <c r="C951">
        <v>0</v>
      </c>
      <c r="D951">
        <v>0</v>
      </c>
      <c r="E951">
        <v>0</v>
      </c>
      <c r="F951">
        <v>0</v>
      </c>
      <c r="G951">
        <v>0</v>
      </c>
      <c r="H951" s="9">
        <v>890.06197751514196</v>
      </c>
      <c r="I951" s="9">
        <v>-1.8201308</v>
      </c>
      <c r="J951" s="9">
        <v>-1.8203092000000001</v>
      </c>
      <c r="K951" s="9">
        <v>-3.9925736999999999</v>
      </c>
      <c r="L951" s="9">
        <v>-1.0336228349596199</v>
      </c>
      <c r="M951" s="9">
        <v>-3.7210421999999999</v>
      </c>
      <c r="N951" s="9">
        <v>-3.7210421999999999</v>
      </c>
      <c r="O951" s="9">
        <v>-1.0336228349596199</v>
      </c>
      <c r="P951">
        <v>0</v>
      </c>
      <c r="Q951" s="9">
        <v>68.849991000000003</v>
      </c>
      <c r="R951" s="9">
        <v>-1.1751733454730101E-3</v>
      </c>
      <c r="S951" s="9">
        <v>1.0336228349596199</v>
      </c>
      <c r="T951" s="9">
        <v>0</v>
      </c>
      <c r="U951" s="9">
        <v>1.0336228349596199</v>
      </c>
      <c r="V951" s="9" t="s">
        <v>97</v>
      </c>
      <c r="W951" s="9">
        <v>0</v>
      </c>
      <c r="X951" s="9">
        <v>7.2677187000000001E-3</v>
      </c>
      <c r="AM951" s="9">
        <f>K951-'Processed Potentiostat'!$J$3</f>
        <v>-3.9925736999999999</v>
      </c>
    </row>
    <row r="952" spans="1:39" x14ac:dyDescent="0.35">
      <c r="A952">
        <v>2</v>
      </c>
      <c r="B952">
        <v>0</v>
      </c>
      <c r="C952">
        <v>0</v>
      </c>
      <c r="D952">
        <v>0</v>
      </c>
      <c r="E952">
        <v>0</v>
      </c>
      <c r="F952">
        <v>0</v>
      </c>
      <c r="G952">
        <v>0</v>
      </c>
      <c r="H952" s="9">
        <v>891.06197748987995</v>
      </c>
      <c r="I952" s="9">
        <v>-1.8201584</v>
      </c>
      <c r="J952" s="9">
        <v>-1.8201634</v>
      </c>
      <c r="K952" s="9">
        <v>-3.9366739000000002</v>
      </c>
      <c r="L952" s="9">
        <v>-1.03481283118108</v>
      </c>
      <c r="M952" s="9">
        <v>-3.7253262999999999</v>
      </c>
      <c r="N952" s="9">
        <v>-3.7253262999999999</v>
      </c>
      <c r="O952" s="9">
        <v>-1.03481283118108</v>
      </c>
      <c r="P952">
        <v>0</v>
      </c>
      <c r="Q952" s="9">
        <v>68.849991000000003</v>
      </c>
      <c r="R952" s="9">
        <v>-1.1899962214629799E-3</v>
      </c>
      <c r="S952" s="9">
        <v>1.03481283118108</v>
      </c>
      <c r="T952" s="9">
        <v>0</v>
      </c>
      <c r="U952" s="9">
        <v>1.03481283118108</v>
      </c>
      <c r="V952" s="9" t="s">
        <v>97</v>
      </c>
      <c r="W952" s="9">
        <v>0</v>
      </c>
      <c r="X952" s="9">
        <v>7.1653895999999996E-3</v>
      </c>
      <c r="AM952" s="9">
        <f>K952-'Processed Potentiostat'!$J$3</f>
        <v>-3.9366739000000002</v>
      </c>
    </row>
    <row r="953" spans="1:39" x14ac:dyDescent="0.35">
      <c r="A953">
        <v>2</v>
      </c>
      <c r="B953">
        <v>0</v>
      </c>
      <c r="C953">
        <v>0</v>
      </c>
      <c r="D953">
        <v>0</v>
      </c>
      <c r="E953">
        <v>0</v>
      </c>
      <c r="F953">
        <v>0</v>
      </c>
      <c r="G953">
        <v>0</v>
      </c>
      <c r="H953" s="9">
        <v>892.06197746461805</v>
      </c>
      <c r="I953" s="9">
        <v>-1.8198783000000001</v>
      </c>
      <c r="J953" s="9">
        <v>-1.8199577</v>
      </c>
      <c r="K953" s="9">
        <v>-4.6429849000000001</v>
      </c>
      <c r="L953" s="9">
        <v>-1.0360458065874001</v>
      </c>
      <c r="M953" s="9">
        <v>-3.7297649000000002</v>
      </c>
      <c r="N953" s="9">
        <v>-3.7297649000000002</v>
      </c>
      <c r="O953" s="9">
        <v>-1.0360458065874001</v>
      </c>
      <c r="P953">
        <v>0</v>
      </c>
      <c r="Q953" s="9">
        <v>68.849991000000003</v>
      </c>
      <c r="R953" s="9">
        <v>-1.2329754063156099E-3</v>
      </c>
      <c r="S953" s="9">
        <v>1.0360458065874001</v>
      </c>
      <c r="T953" s="9">
        <v>0</v>
      </c>
      <c r="U953" s="9">
        <v>1.0360458065874001</v>
      </c>
      <c r="V953" s="9" t="s">
        <v>97</v>
      </c>
      <c r="W953" s="9">
        <v>0</v>
      </c>
      <c r="X953" s="9">
        <v>8.4500358999999997E-3</v>
      </c>
      <c r="AM953" s="9">
        <f>K953-'Processed Potentiostat'!$J$3</f>
        <v>-4.6429849000000001</v>
      </c>
    </row>
    <row r="954" spans="1:39" x14ac:dyDescent="0.35">
      <c r="A954">
        <v>2</v>
      </c>
      <c r="B954">
        <v>0</v>
      </c>
      <c r="C954">
        <v>0</v>
      </c>
      <c r="D954">
        <v>0</v>
      </c>
      <c r="E954">
        <v>0</v>
      </c>
      <c r="F954">
        <v>0</v>
      </c>
      <c r="G954">
        <v>0</v>
      </c>
      <c r="H954" s="9">
        <v>893.06197743935604</v>
      </c>
      <c r="I954" s="9">
        <v>-1.8199893</v>
      </c>
      <c r="J954" s="9">
        <v>-1.82013</v>
      </c>
      <c r="K954" s="9">
        <v>-4.6756406000000004</v>
      </c>
      <c r="L954" s="9">
        <v>-1.0372992089114501</v>
      </c>
      <c r="M954" s="9">
        <v>-3.7342772000000002</v>
      </c>
      <c r="N954" s="9">
        <v>-3.7342772000000002</v>
      </c>
      <c r="O954" s="9">
        <v>-1.0372992089114501</v>
      </c>
      <c r="P954">
        <v>0</v>
      </c>
      <c r="Q954" s="9">
        <v>68.849991000000003</v>
      </c>
      <c r="R954" s="9">
        <v>-1.2534023240537899E-3</v>
      </c>
      <c r="S954" s="9">
        <v>1.0372992089114501</v>
      </c>
      <c r="T954" s="9">
        <v>0</v>
      </c>
      <c r="U954" s="9">
        <v>1.0372992089114501</v>
      </c>
      <c r="V954" s="9" t="s">
        <v>97</v>
      </c>
      <c r="W954" s="9">
        <v>0</v>
      </c>
      <c r="X954" s="9">
        <v>8.5102739000000004E-3</v>
      </c>
      <c r="AM954" s="9">
        <f>K954-'Processed Potentiostat'!$J$3</f>
        <v>-4.6756406000000004</v>
      </c>
    </row>
    <row r="955" spans="1:39" x14ac:dyDescent="0.35">
      <c r="A955">
        <v>2</v>
      </c>
      <c r="B955">
        <v>0</v>
      </c>
      <c r="C955">
        <v>0</v>
      </c>
      <c r="D955">
        <v>0</v>
      </c>
      <c r="E955">
        <v>0</v>
      </c>
      <c r="F955">
        <v>0</v>
      </c>
      <c r="G955">
        <v>0</v>
      </c>
      <c r="H955" s="9">
        <v>894.06197741409403</v>
      </c>
      <c r="I955" s="9">
        <v>-1.8201441</v>
      </c>
      <c r="J955" s="9">
        <v>-1.8202752</v>
      </c>
      <c r="K955" s="9">
        <v>-4.3752985000000004</v>
      </c>
      <c r="L955" s="9">
        <v>-1.0385937223305299</v>
      </c>
      <c r="M955" s="9">
        <v>-3.7389374000000002</v>
      </c>
      <c r="N955" s="9">
        <v>-3.7389374000000002</v>
      </c>
      <c r="O955" s="9">
        <v>-1.0385937223305299</v>
      </c>
      <c r="P955">
        <v>0</v>
      </c>
      <c r="Q955" s="9">
        <v>68.849991000000003</v>
      </c>
      <c r="R955" s="9">
        <v>-1.2945134190718299E-3</v>
      </c>
      <c r="S955" s="9">
        <v>1.0385937223305299</v>
      </c>
      <c r="T955" s="9">
        <v>0</v>
      </c>
      <c r="U955" s="9">
        <v>1.0385937223305299</v>
      </c>
      <c r="V955" s="9" t="s">
        <v>97</v>
      </c>
      <c r="W955" s="9">
        <v>0</v>
      </c>
      <c r="X955" s="9">
        <v>7.9642468999999994E-3</v>
      </c>
      <c r="AM955" s="9">
        <f>K955-'Processed Potentiostat'!$J$3</f>
        <v>-4.3752985000000004</v>
      </c>
    </row>
    <row r="956" spans="1:39" x14ac:dyDescent="0.35">
      <c r="A956">
        <v>2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 s="9">
        <v>895.06197738883202</v>
      </c>
      <c r="I956" s="9">
        <v>-1.81989</v>
      </c>
      <c r="J956" s="9">
        <v>-1.8199801</v>
      </c>
      <c r="K956" s="9">
        <v>-4.3173031999999996</v>
      </c>
      <c r="L956" s="9">
        <v>-1.03984926341034</v>
      </c>
      <c r="M956" s="9">
        <v>-3.7434573000000002</v>
      </c>
      <c r="N956" s="9">
        <v>-3.7434573000000002</v>
      </c>
      <c r="O956" s="9">
        <v>-1.03984926341034</v>
      </c>
      <c r="P956">
        <v>0</v>
      </c>
      <c r="Q956" s="9">
        <v>68.849991000000003</v>
      </c>
      <c r="R956" s="9">
        <v>-1.25554107981273E-3</v>
      </c>
      <c r="S956" s="9">
        <v>1.03984926341034</v>
      </c>
      <c r="T956" s="9">
        <v>0</v>
      </c>
      <c r="U956" s="9">
        <v>1.03984926341034</v>
      </c>
      <c r="V956" s="9" t="s">
        <v>97</v>
      </c>
      <c r="W956" s="9">
        <v>0</v>
      </c>
      <c r="X956" s="9">
        <v>7.8574065000000005E-3</v>
      </c>
      <c r="AM956" s="9">
        <f>K956-'Processed Potentiostat'!$J$3</f>
        <v>-4.3173031999999996</v>
      </c>
    </row>
    <row r="957" spans="1:39" x14ac:dyDescent="0.35">
      <c r="A957">
        <v>2</v>
      </c>
      <c r="B957">
        <v>0</v>
      </c>
      <c r="C957">
        <v>0</v>
      </c>
      <c r="D957">
        <v>0</v>
      </c>
      <c r="E957">
        <v>0</v>
      </c>
      <c r="F957">
        <v>0</v>
      </c>
      <c r="G957">
        <v>0</v>
      </c>
      <c r="H957" s="9">
        <v>896.06197736356899</v>
      </c>
      <c r="I957" s="9">
        <v>-1.8200628000000001</v>
      </c>
      <c r="J957" s="9">
        <v>-1.820114</v>
      </c>
      <c r="K957" s="9">
        <v>-3.9989753000000001</v>
      </c>
      <c r="L957" s="9">
        <v>-1.04098783628363</v>
      </c>
      <c r="M957" s="9">
        <v>-3.7475562</v>
      </c>
      <c r="N957" s="9">
        <v>-3.7475562</v>
      </c>
      <c r="O957" s="9">
        <v>-1.04098783628363</v>
      </c>
      <c r="P957">
        <v>0</v>
      </c>
      <c r="Q957" s="9">
        <v>68.849991000000003</v>
      </c>
      <c r="R957" s="9">
        <v>-1.13857287328778E-3</v>
      </c>
      <c r="S957" s="9">
        <v>1.04098783628363</v>
      </c>
      <c r="T957" s="9">
        <v>0</v>
      </c>
      <c r="U957" s="9">
        <v>1.04098783628363</v>
      </c>
      <c r="V957" s="9" t="s">
        <v>97</v>
      </c>
      <c r="W957" s="9">
        <v>0</v>
      </c>
      <c r="X957" s="9">
        <v>7.2785908999999996E-3</v>
      </c>
      <c r="AM957" s="9">
        <f>K957-'Processed Potentiostat'!$J$3</f>
        <v>-3.9989753000000001</v>
      </c>
    </row>
    <row r="958" spans="1:39" x14ac:dyDescent="0.35">
      <c r="A958">
        <v>2</v>
      </c>
      <c r="B958">
        <v>0</v>
      </c>
      <c r="C958">
        <v>0</v>
      </c>
      <c r="D958">
        <v>0</v>
      </c>
      <c r="E958">
        <v>0</v>
      </c>
      <c r="F958">
        <v>0</v>
      </c>
      <c r="G958">
        <v>0</v>
      </c>
      <c r="H958" s="9">
        <v>897.06197733830697</v>
      </c>
      <c r="I958" s="9">
        <v>-1.8199086</v>
      </c>
      <c r="J958" s="9">
        <v>-1.8200145000000001</v>
      </c>
      <c r="K958" s="9">
        <v>-4.4086404000000003</v>
      </c>
      <c r="L958" s="9">
        <v>-1.0422065848803499</v>
      </c>
      <c r="M958" s="9">
        <v>-3.7519436000000002</v>
      </c>
      <c r="N958" s="9">
        <v>-3.7519436000000002</v>
      </c>
      <c r="O958" s="9">
        <v>-1.0422065848803499</v>
      </c>
      <c r="P958">
        <v>0</v>
      </c>
      <c r="Q958" s="9">
        <v>68.849991000000003</v>
      </c>
      <c r="R958" s="9">
        <v>-1.2187485967212199E-3</v>
      </c>
      <c r="S958" s="9">
        <v>1.0422065848803499</v>
      </c>
      <c r="T958" s="9">
        <v>0</v>
      </c>
      <c r="U958" s="9">
        <v>1.0422065848803499</v>
      </c>
      <c r="V958" s="9" t="s">
        <v>97</v>
      </c>
      <c r="W958" s="9">
        <v>0</v>
      </c>
      <c r="X958" s="9">
        <v>8.0237892000000009E-3</v>
      </c>
      <c r="AM958" s="9">
        <f>K958-'Processed Potentiostat'!$J$3</f>
        <v>-4.4086404000000003</v>
      </c>
    </row>
    <row r="959" spans="1:39" x14ac:dyDescent="0.35">
      <c r="A959">
        <v>2</v>
      </c>
      <c r="B959">
        <v>0</v>
      </c>
      <c r="C959">
        <v>0</v>
      </c>
      <c r="D959">
        <v>0</v>
      </c>
      <c r="E959">
        <v>0</v>
      </c>
      <c r="F959">
        <v>0</v>
      </c>
      <c r="G959">
        <v>0</v>
      </c>
      <c r="H959" s="9">
        <v>898.06197731304496</v>
      </c>
      <c r="I959" s="9">
        <v>-1.8200297000000001</v>
      </c>
      <c r="J959" s="9">
        <v>-1.8200774</v>
      </c>
      <c r="K959" s="9">
        <v>-4.0459208000000002</v>
      </c>
      <c r="L959" s="9">
        <v>-1.0433873801522899</v>
      </c>
      <c r="M959" s="9">
        <v>-3.7561946000000002</v>
      </c>
      <c r="N959" s="9">
        <v>-3.7561946000000002</v>
      </c>
      <c r="O959" s="9">
        <v>-1.0433873801522899</v>
      </c>
      <c r="P959">
        <v>0</v>
      </c>
      <c r="Q959" s="9">
        <v>68.849991000000003</v>
      </c>
      <c r="R959" s="9">
        <v>-1.1807952719395901E-3</v>
      </c>
      <c r="S959" s="9">
        <v>1.0433873801522899</v>
      </c>
      <c r="T959" s="9">
        <v>0</v>
      </c>
      <c r="U959" s="9">
        <v>1.0433873801522899</v>
      </c>
      <c r="V959" s="9" t="s">
        <v>97</v>
      </c>
      <c r="W959" s="9">
        <v>0</v>
      </c>
      <c r="X959" s="9">
        <v>7.3638894000000003E-3</v>
      </c>
      <c r="AM959" s="9">
        <f>K959-'Processed Potentiostat'!$J$3</f>
        <v>-4.0459208000000002</v>
      </c>
    </row>
    <row r="960" spans="1:39" x14ac:dyDescent="0.35">
      <c r="A960">
        <v>2</v>
      </c>
      <c r="B960">
        <v>0</v>
      </c>
      <c r="C960">
        <v>0</v>
      </c>
      <c r="D960">
        <v>0</v>
      </c>
      <c r="E960">
        <v>0</v>
      </c>
      <c r="F960">
        <v>0</v>
      </c>
      <c r="G960">
        <v>0</v>
      </c>
      <c r="H960" s="9">
        <v>899.06197728778295</v>
      </c>
      <c r="I960" s="9">
        <v>-1.8201172000000001</v>
      </c>
      <c r="J960" s="9">
        <v>-1.8201897</v>
      </c>
      <c r="K960" s="9">
        <v>-4.5562968000000001</v>
      </c>
      <c r="L960" s="9">
        <v>-1.0445853818283199</v>
      </c>
      <c r="M960" s="9">
        <v>-3.7605073</v>
      </c>
      <c r="N960" s="9">
        <v>-3.7605073</v>
      </c>
      <c r="O960" s="9">
        <v>-1.0445853818283199</v>
      </c>
      <c r="P960">
        <v>0</v>
      </c>
      <c r="Q960" s="9">
        <v>68.849991000000003</v>
      </c>
      <c r="R960" s="9">
        <v>-1.19800167602957E-3</v>
      </c>
      <c r="S960" s="9">
        <v>1.0445853818283199</v>
      </c>
      <c r="T960" s="9">
        <v>0</v>
      </c>
      <c r="U960" s="9">
        <v>1.0445853818283199</v>
      </c>
      <c r="V960" s="9" t="s">
        <v>97</v>
      </c>
      <c r="W960" s="9">
        <v>0</v>
      </c>
      <c r="X960" s="9">
        <v>8.2933251000000003E-3</v>
      </c>
      <c r="AM960" s="9">
        <f>K960-'Processed Potentiostat'!$J$3</f>
        <v>-4.5562968000000001</v>
      </c>
    </row>
    <row r="961" spans="1:39" x14ac:dyDescent="0.35">
      <c r="A961">
        <v>2</v>
      </c>
      <c r="B961">
        <v>0</v>
      </c>
      <c r="C961">
        <v>0</v>
      </c>
      <c r="D961">
        <v>0</v>
      </c>
      <c r="E961">
        <v>0</v>
      </c>
      <c r="F961">
        <v>0</v>
      </c>
      <c r="G961">
        <v>0</v>
      </c>
      <c r="H961" s="9">
        <v>900.06197726252105</v>
      </c>
      <c r="I961" s="9">
        <v>-1.8201586000000001</v>
      </c>
      <c r="J961" s="9">
        <v>-1.8202068</v>
      </c>
      <c r="K961" s="9">
        <v>-3.9538209000000002</v>
      </c>
      <c r="L961" s="9">
        <v>-1.0457217879326</v>
      </c>
      <c r="M961" s="9">
        <v>-3.7645984000000001</v>
      </c>
      <c r="N961" s="9">
        <v>-3.7645984000000001</v>
      </c>
      <c r="O961" s="9">
        <v>-1.0457217879326</v>
      </c>
      <c r="P961">
        <v>0</v>
      </c>
      <c r="Q961" s="9">
        <v>68.849991000000003</v>
      </c>
      <c r="R961" s="9">
        <v>-1.13640610428666E-3</v>
      </c>
      <c r="S961" s="9">
        <v>1.0457217879326</v>
      </c>
      <c r="T961" s="9">
        <v>0</v>
      </c>
      <c r="U961" s="9">
        <v>1.0457217879326</v>
      </c>
      <c r="V961" s="9" t="s">
        <v>97</v>
      </c>
      <c r="W961" s="9">
        <v>0</v>
      </c>
      <c r="X961" s="9">
        <v>7.1967714000000004E-3</v>
      </c>
      <c r="AM961" s="9">
        <f>K961-'Processed Potentiostat'!$J$3</f>
        <v>-3.9538209000000002</v>
      </c>
    </row>
    <row r="962" spans="1:39" x14ac:dyDescent="0.35">
      <c r="A962">
        <v>2</v>
      </c>
      <c r="B962">
        <v>0</v>
      </c>
      <c r="C962">
        <v>0</v>
      </c>
      <c r="D962">
        <v>0</v>
      </c>
      <c r="E962">
        <v>0</v>
      </c>
      <c r="F962">
        <v>0</v>
      </c>
      <c r="G962">
        <v>0</v>
      </c>
      <c r="H962" s="9">
        <v>901.06197723725904</v>
      </c>
      <c r="I962" s="9">
        <v>-1.8199726000000001</v>
      </c>
      <c r="J962" s="9">
        <v>-1.8200866</v>
      </c>
      <c r="K962" s="9">
        <v>-4.0690498000000002</v>
      </c>
      <c r="L962" s="9">
        <v>-1.0469082946219801</v>
      </c>
      <c r="M962" s="9">
        <v>-3.7688698999999999</v>
      </c>
      <c r="N962" s="9">
        <v>-3.7688698999999999</v>
      </c>
      <c r="O962" s="9">
        <v>-1.0469082946219801</v>
      </c>
      <c r="P962">
        <v>0</v>
      </c>
      <c r="Q962" s="9">
        <v>68.849991000000003</v>
      </c>
      <c r="R962" s="9">
        <v>-1.1865066893761401E-3</v>
      </c>
      <c r="S962" s="9">
        <v>1.0469082946219801</v>
      </c>
      <c r="T962" s="9">
        <v>0</v>
      </c>
      <c r="U962" s="9">
        <v>1.0469082946219801</v>
      </c>
      <c r="V962" s="9" t="s">
        <v>97</v>
      </c>
      <c r="W962" s="9">
        <v>0</v>
      </c>
      <c r="X962" s="9">
        <v>7.4060228999999998E-3</v>
      </c>
      <c r="AM962" s="9">
        <f>K962-'Processed Potentiostat'!$J$3</f>
        <v>-4.0690498000000002</v>
      </c>
    </row>
    <row r="963" spans="1:39" x14ac:dyDescent="0.35">
      <c r="A963">
        <v>2</v>
      </c>
      <c r="B963">
        <v>0</v>
      </c>
      <c r="C963">
        <v>0</v>
      </c>
      <c r="D963">
        <v>0</v>
      </c>
      <c r="E963">
        <v>0</v>
      </c>
      <c r="F963">
        <v>0</v>
      </c>
      <c r="G963">
        <v>0</v>
      </c>
      <c r="H963" s="9">
        <v>902.06197721199703</v>
      </c>
      <c r="I963" s="9">
        <v>-1.8200642</v>
      </c>
      <c r="J963" s="9">
        <v>-1.8202354000000001</v>
      </c>
      <c r="K963" s="9">
        <v>-4.0458059000000004</v>
      </c>
      <c r="L963" s="9">
        <v>-1.04803843373441</v>
      </c>
      <c r="M963" s="9">
        <v>-3.7729382999999999</v>
      </c>
      <c r="N963" s="9">
        <v>-3.7729382999999999</v>
      </c>
      <c r="O963" s="9">
        <v>-1.04803843373441</v>
      </c>
      <c r="P963">
        <v>0</v>
      </c>
      <c r="Q963" s="9">
        <v>68.849991000000003</v>
      </c>
      <c r="R963" s="9">
        <v>-1.13013911243276E-3</v>
      </c>
      <c r="S963" s="9">
        <v>1.04803843373441</v>
      </c>
      <c r="T963" s="9">
        <v>0</v>
      </c>
      <c r="U963" s="9">
        <v>1.04803843373441</v>
      </c>
      <c r="V963" s="9" t="s">
        <v>97</v>
      </c>
      <c r="W963" s="9">
        <v>0</v>
      </c>
      <c r="X963" s="9">
        <v>7.3643192000000003E-3</v>
      </c>
      <c r="AM963" s="9">
        <f>K963-'Processed Potentiostat'!$J$3</f>
        <v>-4.0458059000000004</v>
      </c>
    </row>
    <row r="964" spans="1:39" x14ac:dyDescent="0.35">
      <c r="A964">
        <v>2</v>
      </c>
      <c r="B964">
        <v>0</v>
      </c>
      <c r="C964">
        <v>0</v>
      </c>
      <c r="D964">
        <v>0</v>
      </c>
      <c r="E964">
        <v>0</v>
      </c>
      <c r="F964">
        <v>0</v>
      </c>
      <c r="G964">
        <v>0</v>
      </c>
      <c r="H964" s="9">
        <v>903.06197718673502</v>
      </c>
      <c r="I964" s="9">
        <v>-1.8198907</v>
      </c>
      <c r="J964" s="9">
        <v>-1.8200722</v>
      </c>
      <c r="K964" s="9">
        <v>-4.0434437000000001</v>
      </c>
      <c r="L964" s="9">
        <v>-1.0491884195812999</v>
      </c>
      <c r="M964" s="9">
        <v>-3.7770784000000002</v>
      </c>
      <c r="N964" s="9">
        <v>-3.7770784000000002</v>
      </c>
      <c r="O964" s="9">
        <v>-1.0491884195812999</v>
      </c>
      <c r="P964">
        <v>0</v>
      </c>
      <c r="Q964" s="9">
        <v>68.849991000000003</v>
      </c>
      <c r="R964" s="9">
        <v>-1.1499858468904101E-3</v>
      </c>
      <c r="S964" s="9">
        <v>1.0491884195812999</v>
      </c>
      <c r="T964" s="9">
        <v>0</v>
      </c>
      <c r="U964" s="9">
        <v>1.0491884195812999</v>
      </c>
      <c r="V964" s="9" t="s">
        <v>97</v>
      </c>
      <c r="W964" s="9">
        <v>0</v>
      </c>
      <c r="X964" s="9">
        <v>7.3593594000000003E-3</v>
      </c>
      <c r="AM964" s="9">
        <f>K964-'Processed Potentiostat'!$J$3</f>
        <v>-4.0434437000000001</v>
      </c>
    </row>
    <row r="965" spans="1:39" x14ac:dyDescent="0.35">
      <c r="A965">
        <v>2</v>
      </c>
      <c r="B965">
        <v>0</v>
      </c>
      <c r="C965">
        <v>0</v>
      </c>
      <c r="D965">
        <v>0</v>
      </c>
      <c r="E965">
        <v>0</v>
      </c>
      <c r="F965">
        <v>0</v>
      </c>
      <c r="G965">
        <v>0</v>
      </c>
      <c r="H965" s="9">
        <v>904.06197716147199</v>
      </c>
      <c r="I965" s="9">
        <v>-1.8198430999999999</v>
      </c>
      <c r="J965" s="9">
        <v>-1.8199510999999999</v>
      </c>
      <c r="K965" s="9">
        <v>-3.7340323999999998</v>
      </c>
      <c r="L965" s="9">
        <v>-1.0502801857330799</v>
      </c>
      <c r="M965" s="9">
        <v>-3.7810087000000001</v>
      </c>
      <c r="N965" s="9">
        <v>-3.7810087000000001</v>
      </c>
      <c r="O965" s="9">
        <v>-1.0502801857330799</v>
      </c>
      <c r="P965">
        <v>0</v>
      </c>
      <c r="Q965" s="9">
        <v>68.849991000000003</v>
      </c>
      <c r="R965" s="9">
        <v>-1.0917661517726399E-3</v>
      </c>
      <c r="S965" s="9">
        <v>1.0502801857330799</v>
      </c>
      <c r="T965" s="9">
        <v>0</v>
      </c>
      <c r="U965" s="9">
        <v>1.0502801857330799</v>
      </c>
      <c r="V965" s="9" t="s">
        <v>97</v>
      </c>
      <c r="W965" s="9">
        <v>0</v>
      </c>
      <c r="X965" s="9">
        <v>6.7957560999999996E-3</v>
      </c>
      <c r="AM965" s="9">
        <f>K965-'Processed Potentiostat'!$J$3</f>
        <v>-3.7340323999999998</v>
      </c>
    </row>
    <row r="966" spans="1:39" x14ac:dyDescent="0.35">
      <c r="A966">
        <v>2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 s="9">
        <v>905.06197713620998</v>
      </c>
      <c r="I966" s="9">
        <v>-1.8198817</v>
      </c>
      <c r="J966" s="9">
        <v>-1.8198787999999999</v>
      </c>
      <c r="K966" s="9">
        <v>-3.7103690999999999</v>
      </c>
      <c r="L966" s="9">
        <v>-1.0513493508030001</v>
      </c>
      <c r="M966" s="9">
        <v>-3.7848576999999999</v>
      </c>
      <c r="N966" s="9">
        <v>-3.7848576999999999</v>
      </c>
      <c r="O966" s="9">
        <v>-1.0513493508030001</v>
      </c>
      <c r="P966">
        <v>0</v>
      </c>
      <c r="Q966" s="9">
        <v>68.849991000000003</v>
      </c>
      <c r="R966" s="9">
        <v>-1.06916506992438E-3</v>
      </c>
      <c r="S966" s="9">
        <v>1.0513493508030001</v>
      </c>
      <c r="T966" s="9">
        <v>0</v>
      </c>
      <c r="U966" s="9">
        <v>1.0513493508030001</v>
      </c>
      <c r="V966" s="9" t="s">
        <v>97</v>
      </c>
      <c r="W966" s="9">
        <v>0</v>
      </c>
      <c r="X966" s="9">
        <v>6.7524220999999997E-3</v>
      </c>
      <c r="AM966" s="9">
        <f>K966-'Processed Potentiostat'!$J$3</f>
        <v>-3.7103690999999999</v>
      </c>
    </row>
    <row r="967" spans="1:39" x14ac:dyDescent="0.35">
      <c r="A967">
        <v>2</v>
      </c>
      <c r="B967">
        <v>0</v>
      </c>
      <c r="C967">
        <v>0</v>
      </c>
      <c r="D967">
        <v>0</v>
      </c>
      <c r="E967">
        <v>0</v>
      </c>
      <c r="F967">
        <v>0</v>
      </c>
      <c r="G967">
        <v>0</v>
      </c>
      <c r="H967" s="9">
        <v>906.06197711094796</v>
      </c>
      <c r="I967" s="9">
        <v>-1.8199155</v>
      </c>
      <c r="J967" s="9">
        <v>-1.8200715000000001</v>
      </c>
      <c r="K967" s="9">
        <v>-4.0857400999999998</v>
      </c>
      <c r="L967" s="9">
        <v>-1.0524603672231001</v>
      </c>
      <c r="M967" s="9">
        <v>-3.7888571999999998</v>
      </c>
      <c r="N967" s="9">
        <v>-3.7888571999999998</v>
      </c>
      <c r="O967" s="9">
        <v>-1.0524603672231001</v>
      </c>
      <c r="P967">
        <v>0</v>
      </c>
      <c r="Q967" s="9">
        <v>68.849991000000003</v>
      </c>
      <c r="R967" s="9">
        <v>-1.1110164200995799E-3</v>
      </c>
      <c r="S967" s="9">
        <v>1.0524603672231001</v>
      </c>
      <c r="T967" s="9">
        <v>0</v>
      </c>
      <c r="U967" s="9">
        <v>1.0524603672231001</v>
      </c>
      <c r="V967" s="9" t="s">
        <v>97</v>
      </c>
      <c r="W967" s="9">
        <v>0</v>
      </c>
      <c r="X967" s="9">
        <v>7.4363388000000001E-3</v>
      </c>
      <c r="AM967" s="9">
        <f>K967-'Processed Potentiostat'!$J$3</f>
        <v>-4.0857400999999998</v>
      </c>
    </row>
    <row r="968" spans="1:39" x14ac:dyDescent="0.35">
      <c r="A968">
        <v>2</v>
      </c>
      <c r="B968">
        <v>0</v>
      </c>
      <c r="C968">
        <v>0</v>
      </c>
      <c r="D968">
        <v>0</v>
      </c>
      <c r="E968">
        <v>0</v>
      </c>
      <c r="F968">
        <v>0</v>
      </c>
      <c r="G968">
        <v>0</v>
      </c>
      <c r="H968" s="9">
        <v>907.06197708568595</v>
      </c>
      <c r="I968" s="9">
        <v>-1.8200904</v>
      </c>
      <c r="J968" s="9">
        <v>-1.8202151</v>
      </c>
      <c r="K968" s="9">
        <v>-3.9534015999999998</v>
      </c>
      <c r="L968" s="9">
        <v>-1.0535974614228401</v>
      </c>
      <c r="M968" s="9">
        <v>-3.7929509000000001</v>
      </c>
      <c r="N968" s="9">
        <v>-3.7929509000000001</v>
      </c>
      <c r="O968" s="9">
        <v>-1.0535974614228401</v>
      </c>
      <c r="P968">
        <v>0</v>
      </c>
      <c r="Q968" s="9">
        <v>68.849991000000003</v>
      </c>
      <c r="R968" s="9">
        <v>-1.1370941997368401E-3</v>
      </c>
      <c r="S968" s="9">
        <v>1.0535974614228401</v>
      </c>
      <c r="T968" s="9">
        <v>0</v>
      </c>
      <c r="U968" s="9">
        <v>1.0535974614228401</v>
      </c>
      <c r="V968" s="9" t="s">
        <v>97</v>
      </c>
      <c r="W968" s="9">
        <v>0</v>
      </c>
      <c r="X968" s="9">
        <v>7.1960412999999999E-3</v>
      </c>
      <c r="AM968" s="9">
        <f>K968-'Processed Potentiostat'!$J$3</f>
        <v>-3.9534015999999998</v>
      </c>
    </row>
    <row r="969" spans="1:39" x14ac:dyDescent="0.35">
      <c r="A969">
        <v>2</v>
      </c>
      <c r="B969">
        <v>0</v>
      </c>
      <c r="C969">
        <v>0</v>
      </c>
      <c r="D969">
        <v>0</v>
      </c>
      <c r="E969">
        <v>0</v>
      </c>
      <c r="F969">
        <v>0</v>
      </c>
      <c r="G969">
        <v>0</v>
      </c>
      <c r="H969" s="9">
        <v>908.06197706042406</v>
      </c>
      <c r="I969" s="9">
        <v>-1.8201415999999999</v>
      </c>
      <c r="J969" s="9">
        <v>-1.8202332999999999</v>
      </c>
      <c r="K969" s="9">
        <v>-4.3915315000000001</v>
      </c>
      <c r="L969" s="9">
        <v>-1.05478290342231</v>
      </c>
      <c r="M969" s="9">
        <v>-3.7972185999999999</v>
      </c>
      <c r="N969" s="9">
        <v>-3.7972185999999999</v>
      </c>
      <c r="O969" s="9">
        <v>-1.05478290342231</v>
      </c>
      <c r="P969">
        <v>0</v>
      </c>
      <c r="Q969" s="9">
        <v>68.849991000000003</v>
      </c>
      <c r="R969" s="9">
        <v>-1.18544199947523E-3</v>
      </c>
      <c r="S969" s="9">
        <v>1.05478290342231</v>
      </c>
      <c r="T969" s="9">
        <v>0</v>
      </c>
      <c r="U969" s="9">
        <v>1.05478290342231</v>
      </c>
      <c r="V969" s="9" t="s">
        <v>97</v>
      </c>
      <c r="W969" s="9">
        <v>0</v>
      </c>
      <c r="X969" s="9">
        <v>7.9936124000000008E-3</v>
      </c>
      <c r="AM969" s="9">
        <f>K969-'Processed Potentiostat'!$J$3</f>
        <v>-4.3915315000000001</v>
      </c>
    </row>
    <row r="970" spans="1:39" x14ac:dyDescent="0.35">
      <c r="A970">
        <v>2</v>
      </c>
      <c r="B970">
        <v>0</v>
      </c>
      <c r="C970">
        <v>0</v>
      </c>
      <c r="D970">
        <v>0</v>
      </c>
      <c r="E970">
        <v>0</v>
      </c>
      <c r="F970">
        <v>0</v>
      </c>
      <c r="G970">
        <v>0</v>
      </c>
      <c r="H970" s="9">
        <v>909.06197703516204</v>
      </c>
      <c r="I970" s="9">
        <v>-1.8201579000000001</v>
      </c>
      <c r="J970" s="9">
        <v>-1.8201786</v>
      </c>
      <c r="K970" s="9">
        <v>-4.4092121000000004</v>
      </c>
      <c r="L970" s="9">
        <v>-1.0559750006404001</v>
      </c>
      <c r="M970" s="9">
        <v>-3.8015100999999998</v>
      </c>
      <c r="N970" s="9">
        <v>-3.8015100999999998</v>
      </c>
      <c r="O970" s="9">
        <v>-1.0559750006404001</v>
      </c>
      <c r="P970">
        <v>0</v>
      </c>
      <c r="Q970" s="9">
        <v>68.849991000000003</v>
      </c>
      <c r="R970" s="9">
        <v>-1.1920972180896601E-3</v>
      </c>
      <c r="S970" s="9">
        <v>1.0559750006404001</v>
      </c>
      <c r="T970" s="9">
        <v>0</v>
      </c>
      <c r="U970" s="9">
        <v>1.0559750006404001</v>
      </c>
      <c r="V970" s="9" t="s">
        <v>97</v>
      </c>
      <c r="W970" s="9">
        <v>0</v>
      </c>
      <c r="X970" s="9">
        <v>8.0255540000000007E-3</v>
      </c>
      <c r="AM970" s="9">
        <f>K970-'Processed Potentiostat'!$J$3</f>
        <v>-4.4092121000000004</v>
      </c>
    </row>
    <row r="971" spans="1:39" x14ac:dyDescent="0.35">
      <c r="A971">
        <v>2</v>
      </c>
      <c r="B971">
        <v>0</v>
      </c>
      <c r="C971">
        <v>0</v>
      </c>
      <c r="D971">
        <v>0</v>
      </c>
      <c r="E971">
        <v>0</v>
      </c>
      <c r="F971">
        <v>0</v>
      </c>
      <c r="G971">
        <v>0</v>
      </c>
      <c r="H971" s="9">
        <v>910.06197700990003</v>
      </c>
      <c r="I971" s="9">
        <v>-1.8201312000000001</v>
      </c>
      <c r="J971" s="9">
        <v>-1.8202275000000001</v>
      </c>
      <c r="K971" s="9">
        <v>-4.6870722999999996</v>
      </c>
      <c r="L971" s="9">
        <v>-1.0571641034707799</v>
      </c>
      <c r="M971" s="9">
        <v>-3.8057907000000002</v>
      </c>
      <c r="N971" s="9">
        <v>-3.8057907000000002</v>
      </c>
      <c r="O971" s="9">
        <v>-1.0571641034707799</v>
      </c>
      <c r="P971">
        <v>0</v>
      </c>
      <c r="Q971" s="9">
        <v>68.849991000000003</v>
      </c>
      <c r="R971" s="9">
        <v>-1.1891028303834201E-3</v>
      </c>
      <c r="S971" s="9">
        <v>1.0571641034707799</v>
      </c>
      <c r="T971" s="9">
        <v>0</v>
      </c>
      <c r="U971" s="9">
        <v>1.0571641034707799</v>
      </c>
      <c r="V971" s="9" t="s">
        <v>97</v>
      </c>
      <c r="W971" s="9">
        <v>0</v>
      </c>
      <c r="X971" s="9">
        <v>8.5315378000000008E-3</v>
      </c>
      <c r="AM971" s="9">
        <f>K971-'Processed Potentiostat'!$J$3</f>
        <v>-4.6870722999999996</v>
      </c>
    </row>
    <row r="972" spans="1:39" x14ac:dyDescent="0.35">
      <c r="A972">
        <v>2</v>
      </c>
      <c r="B972">
        <v>0</v>
      </c>
      <c r="C972">
        <v>0</v>
      </c>
      <c r="D972">
        <v>0</v>
      </c>
      <c r="E972">
        <v>0</v>
      </c>
      <c r="F972">
        <v>0</v>
      </c>
      <c r="G972">
        <v>0</v>
      </c>
      <c r="H972" s="9">
        <v>911.06197698463802</v>
      </c>
      <c r="I972" s="9">
        <v>-1.820101</v>
      </c>
      <c r="J972" s="9">
        <v>-1.8202486</v>
      </c>
      <c r="K972" s="9">
        <v>-4.3519401999999996</v>
      </c>
      <c r="L972" s="9">
        <v>-1.05839646245274</v>
      </c>
      <c r="M972" s="9">
        <v>-3.8102271999999999</v>
      </c>
      <c r="N972" s="9">
        <v>-3.8102271999999999</v>
      </c>
      <c r="O972" s="9">
        <v>-1.05839646245274</v>
      </c>
      <c r="P972">
        <v>0</v>
      </c>
      <c r="Q972" s="9">
        <v>68.849991000000003</v>
      </c>
      <c r="R972" s="9">
        <v>-1.2323589819538401E-3</v>
      </c>
      <c r="S972" s="9">
        <v>1.05839646245274</v>
      </c>
      <c r="T972" s="9">
        <v>0</v>
      </c>
      <c r="U972" s="9">
        <v>1.05839646245274</v>
      </c>
      <c r="V972" s="9" t="s">
        <v>97</v>
      </c>
      <c r="W972" s="9">
        <v>0</v>
      </c>
      <c r="X972" s="9">
        <v>7.9216128E-3</v>
      </c>
      <c r="AM972" s="9">
        <f>K972-'Processed Potentiostat'!$J$3</f>
        <v>-4.3519401999999996</v>
      </c>
    </row>
    <row r="973" spans="1:39" x14ac:dyDescent="0.35">
      <c r="A973">
        <v>2</v>
      </c>
      <c r="B973">
        <v>0</v>
      </c>
      <c r="C973">
        <v>0</v>
      </c>
      <c r="D973">
        <v>0</v>
      </c>
      <c r="E973">
        <v>0</v>
      </c>
      <c r="F973">
        <v>0</v>
      </c>
      <c r="G973">
        <v>0</v>
      </c>
      <c r="H973" s="9">
        <v>912.06197695937499</v>
      </c>
      <c r="I973" s="9">
        <v>-1.8201343000000001</v>
      </c>
      <c r="J973" s="9">
        <v>-1.8202237000000001</v>
      </c>
      <c r="K973" s="9">
        <v>-4.6072049000000002</v>
      </c>
      <c r="L973" s="9">
        <v>-1.0596192723076701</v>
      </c>
      <c r="M973" s="9">
        <v>-3.8146293</v>
      </c>
      <c r="N973" s="9">
        <v>-3.8146293</v>
      </c>
      <c r="O973" s="9">
        <v>-1.0596192723076701</v>
      </c>
      <c r="P973">
        <v>0</v>
      </c>
      <c r="Q973" s="9">
        <v>68.849991000000003</v>
      </c>
      <c r="R973" s="9">
        <v>-1.22280985493117E-3</v>
      </c>
      <c r="S973" s="9">
        <v>1.0596192723076701</v>
      </c>
      <c r="T973" s="9">
        <v>0</v>
      </c>
      <c r="U973" s="9">
        <v>1.0596192723076701</v>
      </c>
      <c r="V973" s="9" t="s">
        <v>97</v>
      </c>
      <c r="W973" s="9">
        <v>0</v>
      </c>
      <c r="X973" s="9">
        <v>8.3861435000000002E-3</v>
      </c>
      <c r="AM973" s="9">
        <f>K973-'Processed Potentiostat'!$J$3</f>
        <v>-4.6072049000000002</v>
      </c>
    </row>
    <row r="974" spans="1:39" x14ac:dyDescent="0.35">
      <c r="A974">
        <v>2</v>
      </c>
      <c r="B974">
        <v>0</v>
      </c>
      <c r="C974">
        <v>0</v>
      </c>
      <c r="D974">
        <v>0</v>
      </c>
      <c r="E974">
        <v>0</v>
      </c>
      <c r="F974">
        <v>0</v>
      </c>
      <c r="G974">
        <v>0</v>
      </c>
      <c r="H974" s="9">
        <v>913.06197693411298</v>
      </c>
      <c r="I974" s="9">
        <v>-1.8199037</v>
      </c>
      <c r="J974" s="9">
        <v>-1.8199755</v>
      </c>
      <c r="K974" s="9">
        <v>-4.4272738</v>
      </c>
      <c r="L974" s="9">
        <v>-1.0608591704572701</v>
      </c>
      <c r="M974" s="9">
        <v>-3.8190930000000001</v>
      </c>
      <c r="N974" s="9">
        <v>-3.8190930000000001</v>
      </c>
      <c r="O974" s="9">
        <v>-1.0608591704572701</v>
      </c>
      <c r="P974">
        <v>0</v>
      </c>
      <c r="Q974" s="9">
        <v>68.849991000000003</v>
      </c>
      <c r="R974" s="9">
        <v>-1.2398981495964599E-3</v>
      </c>
      <c r="S974" s="9">
        <v>1.0608591704572701</v>
      </c>
      <c r="T974" s="9">
        <v>0</v>
      </c>
      <c r="U974" s="9">
        <v>1.0608591704572701</v>
      </c>
      <c r="V974" s="9" t="s">
        <v>97</v>
      </c>
      <c r="W974" s="9">
        <v>0</v>
      </c>
      <c r="X974" s="9">
        <v>8.0575300000000002E-3</v>
      </c>
      <c r="AM974" s="9">
        <f>K974-'Processed Potentiostat'!$J$3</f>
        <v>-4.4272738</v>
      </c>
    </row>
    <row r="975" spans="1:39" x14ac:dyDescent="0.35">
      <c r="A975">
        <v>2</v>
      </c>
      <c r="B975">
        <v>0</v>
      </c>
      <c r="C975">
        <v>0</v>
      </c>
      <c r="D975">
        <v>0</v>
      </c>
      <c r="E975">
        <v>0</v>
      </c>
      <c r="F975">
        <v>0</v>
      </c>
      <c r="G975">
        <v>0</v>
      </c>
      <c r="H975" s="9">
        <v>914.06197690885097</v>
      </c>
      <c r="I975" s="9">
        <v>-1.8200605999999999</v>
      </c>
      <c r="J975" s="9">
        <v>-1.8202003</v>
      </c>
      <c r="K975" s="9">
        <v>-4.2950115000000002</v>
      </c>
      <c r="L975" s="9">
        <v>-1.06208838714381</v>
      </c>
      <c r="M975" s="9">
        <v>-3.8235182999999999</v>
      </c>
      <c r="N975" s="9">
        <v>-3.8235182999999999</v>
      </c>
      <c r="O975" s="9">
        <v>-1.06208838714381</v>
      </c>
      <c r="P975">
        <v>0</v>
      </c>
      <c r="Q975" s="9">
        <v>68.849991000000003</v>
      </c>
      <c r="R975" s="9">
        <v>-1.2292166865399601E-3</v>
      </c>
      <c r="S975" s="9">
        <v>1.06208838714381</v>
      </c>
      <c r="T975" s="9">
        <v>0</v>
      </c>
      <c r="U975" s="9">
        <v>1.06208838714381</v>
      </c>
      <c r="V975" s="9" t="s">
        <v>97</v>
      </c>
      <c r="W975" s="9">
        <v>0</v>
      </c>
      <c r="X975" s="9">
        <v>7.8177815000000008E-3</v>
      </c>
      <c r="AM975" s="9">
        <f>K975-'Processed Potentiostat'!$J$3</f>
        <v>-4.2950115000000002</v>
      </c>
    </row>
    <row r="976" spans="1:39" x14ac:dyDescent="0.35">
      <c r="A976">
        <v>2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 s="9">
        <v>915.06197688358895</v>
      </c>
      <c r="I976" s="9">
        <v>-1.8200881</v>
      </c>
      <c r="J976" s="9">
        <v>-1.8200818999999999</v>
      </c>
      <c r="K976" s="9">
        <v>-4.1638168999999996</v>
      </c>
      <c r="L976" s="9">
        <v>-1.0632906670656599</v>
      </c>
      <c r="M976" s="9">
        <v>-3.8278463</v>
      </c>
      <c r="N976" s="9">
        <v>-3.8278463</v>
      </c>
      <c r="O976" s="9">
        <v>-1.0632906670656599</v>
      </c>
      <c r="P976">
        <v>0</v>
      </c>
      <c r="Q976" s="9">
        <v>68.849991000000003</v>
      </c>
      <c r="R976" s="9">
        <v>-1.20227992184962E-3</v>
      </c>
      <c r="S976" s="9">
        <v>1.0632906670656599</v>
      </c>
      <c r="T976" s="9">
        <v>0</v>
      </c>
      <c r="U976" s="9">
        <v>1.0632906670656599</v>
      </c>
      <c r="V976" s="9" t="s">
        <v>97</v>
      </c>
      <c r="W976" s="9">
        <v>0</v>
      </c>
      <c r="X976" s="9">
        <v>7.5784880000000004E-3</v>
      </c>
      <c r="AM976" s="9">
        <f>K976-'Processed Potentiostat'!$J$3</f>
        <v>-4.1638168999999996</v>
      </c>
    </row>
    <row r="977" spans="1:39" x14ac:dyDescent="0.35">
      <c r="A977">
        <v>2</v>
      </c>
      <c r="B977">
        <v>0</v>
      </c>
      <c r="C977">
        <v>0</v>
      </c>
      <c r="D977">
        <v>0</v>
      </c>
      <c r="E977">
        <v>0</v>
      </c>
      <c r="F977">
        <v>0</v>
      </c>
      <c r="G977">
        <v>0</v>
      </c>
      <c r="H977" s="9">
        <v>916.06197685832694</v>
      </c>
      <c r="I977" s="9">
        <v>-1.8199638</v>
      </c>
      <c r="J977" s="9">
        <v>-1.8200802</v>
      </c>
      <c r="K977" s="9">
        <v>-4.0271730000000003</v>
      </c>
      <c r="L977" s="9">
        <v>-1.0644295238275101</v>
      </c>
      <c r="M977" s="9">
        <v>-3.8319464000000001</v>
      </c>
      <c r="N977" s="9">
        <v>-3.8319464000000001</v>
      </c>
      <c r="O977" s="9">
        <v>-1.0644295238275101</v>
      </c>
      <c r="P977">
        <v>0</v>
      </c>
      <c r="Q977" s="9">
        <v>68.849991000000003</v>
      </c>
      <c r="R977" s="9">
        <v>-1.13885676185288E-3</v>
      </c>
      <c r="S977" s="9">
        <v>1.0644295238275101</v>
      </c>
      <c r="T977" s="9">
        <v>0</v>
      </c>
      <c r="U977" s="9">
        <v>1.0644295238275101</v>
      </c>
      <c r="V977" s="9" t="s">
        <v>97</v>
      </c>
      <c r="W977" s="9">
        <v>0</v>
      </c>
      <c r="X977" s="9">
        <v>7.3297778000000003E-3</v>
      </c>
      <c r="AM977" s="9">
        <f>K977-'Processed Potentiostat'!$J$3</f>
        <v>-4.0271730000000003</v>
      </c>
    </row>
    <row r="978" spans="1:39" x14ac:dyDescent="0.35">
      <c r="A978">
        <v>2</v>
      </c>
      <c r="B978">
        <v>0</v>
      </c>
      <c r="C978">
        <v>0</v>
      </c>
      <c r="D978">
        <v>0</v>
      </c>
      <c r="E978">
        <v>0</v>
      </c>
      <c r="F978">
        <v>0</v>
      </c>
      <c r="G978">
        <v>0</v>
      </c>
      <c r="H978" s="9">
        <v>917.06197683306505</v>
      </c>
      <c r="I978" s="9">
        <v>-1.8198808</v>
      </c>
      <c r="J978" s="9">
        <v>-1.8200322</v>
      </c>
      <c r="K978" s="9">
        <v>-4.1600447000000003</v>
      </c>
      <c r="L978" s="9">
        <v>-1.0655702407965599</v>
      </c>
      <c r="M978" s="9">
        <v>-3.8360528999999999</v>
      </c>
      <c r="N978" s="9">
        <v>-3.8360528999999999</v>
      </c>
      <c r="O978" s="9">
        <v>-1.0655702407965599</v>
      </c>
      <c r="P978">
        <v>0</v>
      </c>
      <c r="Q978" s="9">
        <v>68.849991000000003</v>
      </c>
      <c r="R978" s="9">
        <v>-1.1407169690529301E-3</v>
      </c>
      <c r="S978" s="9">
        <v>1.0655702407965599</v>
      </c>
      <c r="T978" s="9">
        <v>0</v>
      </c>
      <c r="U978" s="9">
        <v>1.0655702407965599</v>
      </c>
      <c r="V978" s="9" t="s">
        <v>97</v>
      </c>
      <c r="W978" s="9">
        <v>0</v>
      </c>
      <c r="X978" s="9">
        <v>7.5714155000000003E-3</v>
      </c>
      <c r="AM978" s="9">
        <f>K978-'Processed Potentiostat'!$J$3</f>
        <v>-4.1600447000000003</v>
      </c>
    </row>
    <row r="979" spans="1:39" x14ac:dyDescent="0.35">
      <c r="A979">
        <v>2</v>
      </c>
      <c r="B979">
        <v>0</v>
      </c>
      <c r="C979">
        <v>0</v>
      </c>
      <c r="D979">
        <v>0</v>
      </c>
      <c r="E979">
        <v>0</v>
      </c>
      <c r="F979">
        <v>0</v>
      </c>
      <c r="G979">
        <v>0</v>
      </c>
      <c r="H979" s="9">
        <v>918.06197680780303</v>
      </c>
      <c r="I979" s="9">
        <v>-1.8199334</v>
      </c>
      <c r="J979" s="9">
        <v>-1.8200216</v>
      </c>
      <c r="K979" s="9">
        <v>-3.7759857000000001</v>
      </c>
      <c r="L979" s="9">
        <v>-1.0666865123578</v>
      </c>
      <c r="M979" s="9">
        <v>-3.8400713999999998</v>
      </c>
      <c r="N979" s="9">
        <v>-3.8400713999999998</v>
      </c>
      <c r="O979" s="9">
        <v>-1.0666865123578</v>
      </c>
      <c r="P979">
        <v>0</v>
      </c>
      <c r="Q979" s="9">
        <v>68.849991000000003</v>
      </c>
      <c r="R979" s="9">
        <v>-1.1162715612385E-3</v>
      </c>
      <c r="S979" s="9">
        <v>1.0666865123578</v>
      </c>
      <c r="T979" s="9">
        <v>0</v>
      </c>
      <c r="U979" s="9">
        <v>1.0666865123578</v>
      </c>
      <c r="V979" s="9" t="s">
        <v>97</v>
      </c>
      <c r="W979" s="9">
        <v>0</v>
      </c>
      <c r="X979" s="9">
        <v>6.8723754999999997E-3</v>
      </c>
      <c r="AM979" s="9">
        <f>K979-'Processed Potentiostat'!$J$3</f>
        <v>-3.7759857000000001</v>
      </c>
    </row>
    <row r="980" spans="1:39" x14ac:dyDescent="0.35">
      <c r="A980">
        <v>2</v>
      </c>
      <c r="B980">
        <v>0</v>
      </c>
      <c r="C980">
        <v>0</v>
      </c>
      <c r="D980">
        <v>0</v>
      </c>
      <c r="E980">
        <v>0</v>
      </c>
      <c r="F980">
        <v>0</v>
      </c>
      <c r="G980">
        <v>0</v>
      </c>
      <c r="H980" s="9">
        <v>919.06197678254102</v>
      </c>
      <c r="I980" s="9">
        <v>-1.8200023999999999</v>
      </c>
      <c r="J980" s="9">
        <v>-1.8200425</v>
      </c>
      <c r="K980" s="9">
        <v>-3.6139261999999999</v>
      </c>
      <c r="L980" s="9">
        <v>-1.0677420004787499</v>
      </c>
      <c r="M980" s="9">
        <v>-3.8438710999999999</v>
      </c>
      <c r="N980" s="9">
        <v>-3.8438710999999999</v>
      </c>
      <c r="O980" s="9">
        <v>-1.0677420004787499</v>
      </c>
      <c r="P980">
        <v>0</v>
      </c>
      <c r="Q980" s="9">
        <v>68.849991000000003</v>
      </c>
      <c r="R980" s="9">
        <v>-1.0554881209532401E-3</v>
      </c>
      <c r="S980" s="9">
        <v>1.0677420004787499</v>
      </c>
      <c r="T980" s="9">
        <v>0</v>
      </c>
      <c r="U980" s="9">
        <v>1.0677420004787499</v>
      </c>
      <c r="V980" s="9" t="s">
        <v>97</v>
      </c>
      <c r="W980" s="9">
        <v>0</v>
      </c>
      <c r="X980" s="9">
        <v>6.5774991999999997E-3</v>
      </c>
      <c r="AM980" s="9">
        <f>K980-'Processed Potentiostat'!$J$3</f>
        <v>-3.6139261999999999</v>
      </c>
    </row>
    <row r="981" spans="1:39" x14ac:dyDescent="0.35">
      <c r="A981">
        <v>2</v>
      </c>
      <c r="B981">
        <v>0</v>
      </c>
      <c r="C981">
        <v>0</v>
      </c>
      <c r="D981">
        <v>0</v>
      </c>
      <c r="E981">
        <v>0</v>
      </c>
      <c r="F981">
        <v>0</v>
      </c>
      <c r="G981">
        <v>0</v>
      </c>
      <c r="H981" s="9">
        <v>920.06197675727799</v>
      </c>
      <c r="I981" s="9">
        <v>-1.8200681999999999</v>
      </c>
      <c r="J981" s="9">
        <v>-1.8201685999999999</v>
      </c>
      <c r="K981" s="9">
        <v>-3.9142301000000002</v>
      </c>
      <c r="L981" s="9">
        <v>-1.06882139100167</v>
      </c>
      <c r="M981" s="9">
        <v>-3.8477570999999999</v>
      </c>
      <c r="N981" s="9">
        <v>-3.8477570999999999</v>
      </c>
      <c r="O981" s="9">
        <v>-1.06882139100167</v>
      </c>
      <c r="P981">
        <v>0</v>
      </c>
      <c r="Q981" s="9">
        <v>68.849991000000003</v>
      </c>
      <c r="R981" s="9">
        <v>-1.07939052291716E-3</v>
      </c>
      <c r="S981" s="9">
        <v>1.06882139100167</v>
      </c>
      <c r="T981" s="9">
        <v>0</v>
      </c>
      <c r="U981" s="9">
        <v>1.06882139100167</v>
      </c>
      <c r="V981" s="9" t="s">
        <v>97</v>
      </c>
      <c r="W981" s="9">
        <v>0</v>
      </c>
      <c r="X981" s="9">
        <v>7.1245589999999999E-3</v>
      </c>
      <c r="AM981" s="9">
        <f>K981-'Processed Potentiostat'!$J$3</f>
        <v>-3.9142301000000002</v>
      </c>
    </row>
    <row r="982" spans="1:39" x14ac:dyDescent="0.35">
      <c r="A982">
        <v>2</v>
      </c>
      <c r="B982">
        <v>0</v>
      </c>
      <c r="C982">
        <v>0</v>
      </c>
      <c r="D982">
        <v>0</v>
      </c>
      <c r="E982">
        <v>0</v>
      </c>
      <c r="F982">
        <v>0</v>
      </c>
      <c r="G982">
        <v>0</v>
      </c>
      <c r="H982" s="9">
        <v>921.06197673201598</v>
      </c>
      <c r="I982" s="9">
        <v>-1.8200521000000001</v>
      </c>
      <c r="J982" s="9">
        <v>-1.8201598999999999</v>
      </c>
      <c r="K982" s="9">
        <v>-4.2867813000000003</v>
      </c>
      <c r="L982" s="9">
        <v>-1.06996079098962</v>
      </c>
      <c r="M982" s="9">
        <v>-3.8518588999999999</v>
      </c>
      <c r="N982" s="9">
        <v>-3.8518588999999999</v>
      </c>
      <c r="O982" s="9">
        <v>-1.06996079098962</v>
      </c>
      <c r="P982">
        <v>0</v>
      </c>
      <c r="Q982" s="9">
        <v>68.849991000000003</v>
      </c>
      <c r="R982" s="9">
        <v>-1.1393999879492E-3</v>
      </c>
      <c r="S982" s="9">
        <v>1.06996079098962</v>
      </c>
      <c r="T982" s="9">
        <v>0</v>
      </c>
      <c r="U982" s="9">
        <v>1.06996079098962</v>
      </c>
      <c r="V982" s="9" t="s">
        <v>97</v>
      </c>
      <c r="W982" s="9">
        <v>0</v>
      </c>
      <c r="X982" s="9">
        <v>7.8026275000000001E-3</v>
      </c>
      <c r="AM982" s="9">
        <f>K982-'Processed Potentiostat'!$J$3</f>
        <v>-4.2867813000000003</v>
      </c>
    </row>
    <row r="983" spans="1:39" x14ac:dyDescent="0.35">
      <c r="A983">
        <v>2</v>
      </c>
      <c r="B983">
        <v>0</v>
      </c>
      <c r="C983">
        <v>0</v>
      </c>
      <c r="D983">
        <v>0</v>
      </c>
      <c r="E983">
        <v>0</v>
      </c>
      <c r="F983">
        <v>0</v>
      </c>
      <c r="G983">
        <v>0</v>
      </c>
      <c r="H983" s="9">
        <v>922.06197670675397</v>
      </c>
      <c r="I983" s="9">
        <v>-1.8198392000000001</v>
      </c>
      <c r="J983" s="9">
        <v>-1.8199871000000001</v>
      </c>
      <c r="K983" s="9">
        <v>-3.9819045000000002</v>
      </c>
      <c r="L983" s="9">
        <v>-1.0710954342703201</v>
      </c>
      <c r="M983" s="9">
        <v>-3.8559437000000001</v>
      </c>
      <c r="N983" s="9">
        <v>-3.8559437000000001</v>
      </c>
      <c r="O983" s="9">
        <v>-1.0710954342703201</v>
      </c>
      <c r="P983">
        <v>0</v>
      </c>
      <c r="Q983" s="9">
        <v>68.849991000000003</v>
      </c>
      <c r="R983" s="9">
        <v>-1.13464328070489E-3</v>
      </c>
      <c r="S983" s="9">
        <v>1.0710954342703201</v>
      </c>
      <c r="T983" s="9">
        <v>0</v>
      </c>
      <c r="U983" s="9">
        <v>1.0710954342703201</v>
      </c>
      <c r="V983" s="9" t="s">
        <v>97</v>
      </c>
      <c r="W983" s="9">
        <v>0</v>
      </c>
      <c r="X983" s="9">
        <v>7.2470149000000003E-3</v>
      </c>
      <c r="AM983" s="9">
        <f>K983-'Processed Potentiostat'!$J$3</f>
        <v>-3.9819045000000002</v>
      </c>
    </row>
    <row r="984" spans="1:39" x14ac:dyDescent="0.35">
      <c r="A984">
        <v>2</v>
      </c>
      <c r="B984">
        <v>0</v>
      </c>
      <c r="C984">
        <v>0</v>
      </c>
      <c r="D984">
        <v>0</v>
      </c>
      <c r="E984">
        <v>0</v>
      </c>
      <c r="F984">
        <v>0</v>
      </c>
      <c r="G984">
        <v>0</v>
      </c>
      <c r="H984" s="9">
        <v>923.06197668149196</v>
      </c>
      <c r="I984" s="9">
        <v>-1.8200295</v>
      </c>
      <c r="J984" s="9">
        <v>-1.8201134000000001</v>
      </c>
      <c r="K984" s="9">
        <v>-3.7402812999999999</v>
      </c>
      <c r="L984" s="9">
        <v>-1.0721781377727</v>
      </c>
      <c r="M984" s="9">
        <v>-3.8598412999999998</v>
      </c>
      <c r="N984" s="9">
        <v>-3.8598412999999998</v>
      </c>
      <c r="O984" s="9">
        <v>-1.0721781377727</v>
      </c>
      <c r="P984">
        <v>0</v>
      </c>
      <c r="Q984" s="9">
        <v>68.849991000000003</v>
      </c>
      <c r="R984" s="9">
        <v>-1.08270350237682E-3</v>
      </c>
      <c r="S984" s="9">
        <v>1.0721781377727</v>
      </c>
      <c r="T984" s="9">
        <v>0</v>
      </c>
      <c r="U984" s="9">
        <v>1.0721781377727</v>
      </c>
      <c r="V984" s="9" t="s">
        <v>97</v>
      </c>
      <c r="W984" s="9">
        <v>0</v>
      </c>
      <c r="X984" s="9">
        <v>6.8077360999999996E-3</v>
      </c>
      <c r="AM984" s="9">
        <f>K984-'Processed Potentiostat'!$J$3</f>
        <v>-3.7402812999999999</v>
      </c>
    </row>
    <row r="985" spans="1:39" x14ac:dyDescent="0.35">
      <c r="A985">
        <v>2</v>
      </c>
      <c r="B985">
        <v>0</v>
      </c>
      <c r="C985">
        <v>0</v>
      </c>
      <c r="D985">
        <v>0</v>
      </c>
      <c r="E985">
        <v>0</v>
      </c>
      <c r="F985">
        <v>0</v>
      </c>
      <c r="G985">
        <v>0</v>
      </c>
      <c r="H985" s="9">
        <v>924.06197665622994</v>
      </c>
      <c r="I985" s="9">
        <v>-1.8199008000000001</v>
      </c>
      <c r="J985" s="9">
        <v>-1.820106</v>
      </c>
      <c r="K985" s="9">
        <v>-4.0286207000000003</v>
      </c>
      <c r="L985" s="9">
        <v>-1.07328274935595</v>
      </c>
      <c r="M985" s="9">
        <v>-3.8638178999999999</v>
      </c>
      <c r="N985" s="9">
        <v>-3.8638178999999999</v>
      </c>
      <c r="O985" s="9">
        <v>-1.07328274935595</v>
      </c>
      <c r="P985">
        <v>0</v>
      </c>
      <c r="Q985" s="9">
        <v>68.849991000000003</v>
      </c>
      <c r="R985" s="9">
        <v>-1.10461158324626E-3</v>
      </c>
      <c r="S985" s="9">
        <v>1.07328274935595</v>
      </c>
      <c r="T985" s="9">
        <v>0</v>
      </c>
      <c r="U985" s="9">
        <v>1.07328274935595</v>
      </c>
      <c r="V985" s="9" t="s">
        <v>97</v>
      </c>
      <c r="W985" s="9">
        <v>0</v>
      </c>
      <c r="X985" s="9">
        <v>7.3325168000000001E-3</v>
      </c>
      <c r="AM985" s="9">
        <f>K985-'Processed Potentiostat'!$J$3</f>
        <v>-4.0286207000000003</v>
      </c>
    </row>
    <row r="986" spans="1:39" x14ac:dyDescent="0.35">
      <c r="A986">
        <v>2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 s="9">
        <v>925.06197663096805</v>
      </c>
      <c r="I986" s="9">
        <v>-1.8200738000000001</v>
      </c>
      <c r="J986" s="9">
        <v>-1.8201407999999999</v>
      </c>
      <c r="K986" s="9">
        <v>-4.5026454999999999</v>
      </c>
      <c r="L986" s="9">
        <v>-1.07438311994617</v>
      </c>
      <c r="M986" s="9">
        <v>-3.8677793</v>
      </c>
      <c r="N986" s="9">
        <v>-3.8677793</v>
      </c>
      <c r="O986" s="9">
        <v>-1.07438311994617</v>
      </c>
      <c r="P986">
        <v>0</v>
      </c>
      <c r="Q986" s="9">
        <v>68.849991000000003</v>
      </c>
      <c r="R986" s="9">
        <v>-1.1003705902230499E-3</v>
      </c>
      <c r="S986" s="9">
        <v>1.07438311994617</v>
      </c>
      <c r="T986" s="9">
        <v>0</v>
      </c>
      <c r="U986" s="9">
        <v>1.07438311994617</v>
      </c>
      <c r="V986" s="9" t="s">
        <v>97</v>
      </c>
      <c r="W986" s="9">
        <v>0</v>
      </c>
      <c r="X986" s="9">
        <v>8.1954486999999999E-3</v>
      </c>
      <c r="AM986" s="9">
        <f>K986-'Processed Potentiostat'!$J$3</f>
        <v>-4.5026454999999999</v>
      </c>
    </row>
    <row r="987" spans="1:39" x14ac:dyDescent="0.35">
      <c r="A987">
        <v>2</v>
      </c>
      <c r="B987">
        <v>0</v>
      </c>
      <c r="C987">
        <v>0</v>
      </c>
      <c r="D987">
        <v>0</v>
      </c>
      <c r="E987">
        <v>0</v>
      </c>
      <c r="F987">
        <v>0</v>
      </c>
      <c r="G987">
        <v>0</v>
      </c>
      <c r="H987" s="9">
        <v>926.06197660570604</v>
      </c>
      <c r="I987" s="9">
        <v>-1.8200468000000001</v>
      </c>
      <c r="J987" s="9">
        <v>-1.8201288</v>
      </c>
      <c r="K987" s="9">
        <v>-4.6695055999999999</v>
      </c>
      <c r="L987" s="9">
        <v>-1.0756538334977399</v>
      </c>
      <c r="M987" s="9">
        <v>-3.8723538</v>
      </c>
      <c r="N987" s="9">
        <v>-3.8723538</v>
      </c>
      <c r="O987" s="9">
        <v>-1.0756538334977399</v>
      </c>
      <c r="P987">
        <v>0</v>
      </c>
      <c r="Q987" s="9">
        <v>68.849991000000003</v>
      </c>
      <c r="R987" s="9">
        <v>-1.2707135515743701E-3</v>
      </c>
      <c r="S987" s="9">
        <v>1.0756538334977399</v>
      </c>
      <c r="T987" s="9">
        <v>0</v>
      </c>
      <c r="U987" s="9">
        <v>1.0756538334977399</v>
      </c>
      <c r="V987" s="9" t="s">
        <v>97</v>
      </c>
      <c r="W987" s="9">
        <v>0</v>
      </c>
      <c r="X987" s="9">
        <v>8.4991016999999992E-3</v>
      </c>
      <c r="AM987" s="9">
        <f>K987-'Processed Potentiostat'!$J$3</f>
        <v>-4.6695055999999999</v>
      </c>
    </row>
    <row r="988" spans="1:39" x14ac:dyDescent="0.35">
      <c r="A988">
        <v>2</v>
      </c>
      <c r="B988">
        <v>0</v>
      </c>
      <c r="C988">
        <v>0</v>
      </c>
      <c r="D988">
        <v>0</v>
      </c>
      <c r="E988">
        <v>0</v>
      </c>
      <c r="F988">
        <v>0</v>
      </c>
      <c r="G988">
        <v>0</v>
      </c>
      <c r="H988" s="9">
        <v>927.06197658044402</v>
      </c>
      <c r="I988" s="9">
        <v>-1.8200125</v>
      </c>
      <c r="J988" s="9">
        <v>-1.8200737</v>
      </c>
      <c r="K988" s="9">
        <v>-4.7627106000000001</v>
      </c>
      <c r="L988" s="9">
        <v>-1.0769305558609801</v>
      </c>
      <c r="M988" s="9">
        <v>-3.8769499999999999</v>
      </c>
      <c r="N988" s="9">
        <v>-3.8769499999999999</v>
      </c>
      <c r="O988" s="9">
        <v>-1.0769305558609801</v>
      </c>
      <c r="P988">
        <v>0</v>
      </c>
      <c r="Q988" s="9">
        <v>68.849991000000003</v>
      </c>
      <c r="R988" s="9">
        <v>-1.2767223632335E-3</v>
      </c>
      <c r="S988" s="9">
        <v>1.0769305558609801</v>
      </c>
      <c r="T988" s="9">
        <v>0</v>
      </c>
      <c r="U988" s="9">
        <v>1.0769305558609801</v>
      </c>
      <c r="V988" s="9" t="s">
        <v>97</v>
      </c>
      <c r="W988" s="9">
        <v>0</v>
      </c>
      <c r="X988" s="9">
        <v>8.6684841999999998E-3</v>
      </c>
      <c r="AM988" s="9">
        <f>K988-'Processed Potentiostat'!$J$3</f>
        <v>-4.7627106000000001</v>
      </c>
    </row>
    <row r="989" spans="1:39" x14ac:dyDescent="0.35">
      <c r="A989">
        <v>2</v>
      </c>
      <c r="B989">
        <v>0</v>
      </c>
      <c r="C989">
        <v>0</v>
      </c>
      <c r="D989">
        <v>0</v>
      </c>
      <c r="E989">
        <v>0</v>
      </c>
      <c r="F989">
        <v>0</v>
      </c>
      <c r="G989">
        <v>0</v>
      </c>
      <c r="H989" s="9">
        <v>928.06197655518099</v>
      </c>
      <c r="I989" s="9">
        <v>-1.8199031000000001</v>
      </c>
      <c r="J989" s="9">
        <v>-1.8200095000000001</v>
      </c>
      <c r="K989" s="9">
        <v>-4.5063791000000002</v>
      </c>
      <c r="L989" s="9">
        <v>-1.07818139241596</v>
      </c>
      <c r="M989" s="9">
        <v>-3.881453</v>
      </c>
      <c r="N989" s="9">
        <v>-3.881453</v>
      </c>
      <c r="O989" s="9">
        <v>-1.07818139241596</v>
      </c>
      <c r="P989">
        <v>0</v>
      </c>
      <c r="Q989" s="9">
        <v>68.849991000000003</v>
      </c>
      <c r="R989" s="9">
        <v>-1.2508365549777E-3</v>
      </c>
      <c r="S989" s="9">
        <v>1.07818139241596</v>
      </c>
      <c r="T989" s="9">
        <v>0</v>
      </c>
      <c r="U989" s="9">
        <v>1.07818139241596</v>
      </c>
      <c r="V989" s="9" t="s">
        <v>97</v>
      </c>
      <c r="W989" s="9">
        <v>0</v>
      </c>
      <c r="X989" s="9">
        <v>8.2016530999999993E-3</v>
      </c>
      <c r="AM989" s="9">
        <f>K989-'Processed Potentiostat'!$J$3</f>
        <v>-4.5063791000000002</v>
      </c>
    </row>
    <row r="990" spans="1:39" x14ac:dyDescent="0.35">
      <c r="A990">
        <v>2</v>
      </c>
      <c r="B990">
        <v>0</v>
      </c>
      <c r="C990">
        <v>0</v>
      </c>
      <c r="D990">
        <v>0</v>
      </c>
      <c r="E990">
        <v>0</v>
      </c>
      <c r="F990">
        <v>0</v>
      </c>
      <c r="G990">
        <v>0</v>
      </c>
      <c r="H990" s="9">
        <v>929.06197652991898</v>
      </c>
      <c r="I990" s="9">
        <v>-1.8200468000000001</v>
      </c>
      <c r="J990" s="9">
        <v>-1.8202415999999999</v>
      </c>
      <c r="K990" s="9">
        <v>-3.9851049999999999</v>
      </c>
      <c r="L990" s="9">
        <v>-1.0793617842954499</v>
      </c>
      <c r="M990" s="9">
        <v>-3.8857024</v>
      </c>
      <c r="N990" s="9">
        <v>-3.8857024</v>
      </c>
      <c r="O990" s="9">
        <v>-1.0793617842954499</v>
      </c>
      <c r="P990">
        <v>0</v>
      </c>
      <c r="Q990" s="9">
        <v>68.849991000000003</v>
      </c>
      <c r="R990" s="9">
        <v>-1.18039187949237E-3</v>
      </c>
      <c r="S990" s="9">
        <v>1.0793617842954499</v>
      </c>
      <c r="T990" s="9">
        <v>0</v>
      </c>
      <c r="U990" s="9">
        <v>1.0793617842954499</v>
      </c>
      <c r="V990" s="9" t="s">
        <v>97</v>
      </c>
      <c r="W990" s="9">
        <v>0</v>
      </c>
      <c r="X990" s="9">
        <v>7.2538541000000002E-3</v>
      </c>
      <c r="AM990" s="9">
        <f>K990-'Processed Potentiostat'!$J$3</f>
        <v>-3.9851049999999999</v>
      </c>
    </row>
    <row r="991" spans="1:39" x14ac:dyDescent="0.35">
      <c r="A991">
        <v>2</v>
      </c>
      <c r="B991">
        <v>0</v>
      </c>
      <c r="C991">
        <v>0</v>
      </c>
      <c r="D991">
        <v>0</v>
      </c>
      <c r="E991">
        <v>0</v>
      </c>
      <c r="F991">
        <v>0</v>
      </c>
      <c r="G991">
        <v>0</v>
      </c>
      <c r="H991" s="9">
        <v>930.06197650465697</v>
      </c>
      <c r="I991" s="9">
        <v>-1.8198566</v>
      </c>
      <c r="J991" s="9">
        <v>-1.8199341</v>
      </c>
      <c r="K991" s="9">
        <v>-3.9505059999999999</v>
      </c>
      <c r="L991" s="9">
        <v>-1.08051709370487</v>
      </c>
      <c r="M991" s="9">
        <v>-3.8898616000000001</v>
      </c>
      <c r="N991" s="9">
        <v>-3.8898616000000001</v>
      </c>
      <c r="O991" s="9">
        <v>-1.08051709370487</v>
      </c>
      <c r="P991">
        <v>0</v>
      </c>
      <c r="Q991" s="9">
        <v>68.849991000000003</v>
      </c>
      <c r="R991" s="9">
        <v>-1.1553094094196501E-3</v>
      </c>
      <c r="S991" s="9">
        <v>1.08051709370487</v>
      </c>
      <c r="T991" s="9">
        <v>0</v>
      </c>
      <c r="U991" s="9">
        <v>1.08051709370487</v>
      </c>
      <c r="V991" s="9" t="s">
        <v>97</v>
      </c>
      <c r="W991" s="9">
        <v>0</v>
      </c>
      <c r="X991" s="9">
        <v>7.1896607999999999E-3</v>
      </c>
      <c r="AM991" s="9">
        <f>K991-'Processed Potentiostat'!$J$3</f>
        <v>-3.9505059999999999</v>
      </c>
    </row>
    <row r="992" spans="1:39" x14ac:dyDescent="0.35">
      <c r="A992">
        <v>2</v>
      </c>
      <c r="B992">
        <v>0</v>
      </c>
      <c r="C992">
        <v>0</v>
      </c>
      <c r="D992">
        <v>0</v>
      </c>
      <c r="E992">
        <v>0</v>
      </c>
      <c r="F992">
        <v>0</v>
      </c>
      <c r="G992">
        <v>0</v>
      </c>
      <c r="H992" s="9">
        <v>931.06197647939496</v>
      </c>
      <c r="I992" s="9">
        <v>-1.8199000000000001</v>
      </c>
      <c r="J992" s="9">
        <v>-1.8200552000000001</v>
      </c>
      <c r="K992" s="9">
        <v>-4.3826150999999998</v>
      </c>
      <c r="L992" s="9">
        <v>-1.0817394458996501</v>
      </c>
      <c r="M992" s="9">
        <v>-3.8942621000000002</v>
      </c>
      <c r="N992" s="9">
        <v>-3.8942621000000002</v>
      </c>
      <c r="O992" s="9">
        <v>-1.0817394458996501</v>
      </c>
      <c r="P992">
        <v>0</v>
      </c>
      <c r="Q992" s="9">
        <v>68.849991000000003</v>
      </c>
      <c r="R992" s="9">
        <v>-1.22235219478605E-3</v>
      </c>
      <c r="S992" s="9">
        <v>1.0817394458996501</v>
      </c>
      <c r="T992" s="9">
        <v>0</v>
      </c>
      <c r="U992" s="9">
        <v>1.0817394458996501</v>
      </c>
      <c r="V992" s="9" t="s">
        <v>97</v>
      </c>
      <c r="W992" s="9">
        <v>0</v>
      </c>
      <c r="X992" s="9">
        <v>7.9766018000000001E-3</v>
      </c>
      <c r="AM992" s="9">
        <f>K992-'Processed Potentiostat'!$J$3</f>
        <v>-4.3826150999999998</v>
      </c>
    </row>
    <row r="993" spans="1:39" x14ac:dyDescent="0.35">
      <c r="A993">
        <v>2</v>
      </c>
      <c r="B993">
        <v>0</v>
      </c>
      <c r="C993">
        <v>0</v>
      </c>
      <c r="D993">
        <v>0</v>
      </c>
      <c r="E993">
        <v>0</v>
      </c>
      <c r="F993">
        <v>0</v>
      </c>
      <c r="G993">
        <v>0</v>
      </c>
      <c r="H993" s="9">
        <v>932.06197645413295</v>
      </c>
      <c r="I993" s="9">
        <v>-1.8200501</v>
      </c>
      <c r="J993" s="9">
        <v>-1.8201765000000001</v>
      </c>
      <c r="K993" s="9">
        <v>-4.0282397000000003</v>
      </c>
      <c r="L993" s="9">
        <v>-1.0828918681342701</v>
      </c>
      <c r="M993" s="9">
        <v>-3.8984108000000002</v>
      </c>
      <c r="N993" s="9">
        <v>-3.8984108000000002</v>
      </c>
      <c r="O993" s="9">
        <v>-1.0828918681342701</v>
      </c>
      <c r="P993">
        <v>0</v>
      </c>
      <c r="Q993" s="9">
        <v>68.849991000000003</v>
      </c>
      <c r="R993" s="9">
        <v>-1.15242223461464E-3</v>
      </c>
      <c r="S993" s="9">
        <v>1.0828918681342701</v>
      </c>
      <c r="T993" s="9">
        <v>0</v>
      </c>
      <c r="U993" s="9">
        <v>1.0828918681342701</v>
      </c>
      <c r="V993" s="9" t="s">
        <v>97</v>
      </c>
      <c r="W993" s="9">
        <v>0</v>
      </c>
      <c r="X993" s="9">
        <v>7.3321070999999996E-3</v>
      </c>
      <c r="AM993" s="9">
        <f>K993-'Processed Potentiostat'!$J$3</f>
        <v>-4.0282397000000003</v>
      </c>
    </row>
    <row r="994" spans="1:39" x14ac:dyDescent="0.35">
      <c r="A994">
        <v>2</v>
      </c>
      <c r="B994">
        <v>0</v>
      </c>
      <c r="C994">
        <v>0</v>
      </c>
      <c r="D994">
        <v>0</v>
      </c>
      <c r="E994">
        <v>0</v>
      </c>
      <c r="F994">
        <v>0</v>
      </c>
      <c r="G994">
        <v>0</v>
      </c>
      <c r="H994" s="9">
        <v>933.06197642887105</v>
      </c>
      <c r="I994" s="9">
        <v>-1.8200883000000001</v>
      </c>
      <c r="J994" s="9">
        <v>-1.8203221999999999</v>
      </c>
      <c r="K994" s="9">
        <v>-4.3600950000000003</v>
      </c>
      <c r="L994" s="9">
        <v>-1.0840541585905501</v>
      </c>
      <c r="M994" s="9">
        <v>-3.9025949999999998</v>
      </c>
      <c r="N994" s="9">
        <v>-3.9025949999999998</v>
      </c>
      <c r="O994" s="9">
        <v>-1.0840541585905501</v>
      </c>
      <c r="P994">
        <v>0</v>
      </c>
      <c r="Q994" s="9">
        <v>68.849991000000003</v>
      </c>
      <c r="R994" s="9">
        <v>-1.1622904562818E-3</v>
      </c>
      <c r="S994" s="9">
        <v>1.0840541585905501</v>
      </c>
      <c r="T994" s="9">
        <v>0</v>
      </c>
      <c r="U994" s="9">
        <v>1.0840541585905501</v>
      </c>
      <c r="V994" s="9" t="s">
        <v>97</v>
      </c>
      <c r="W994" s="9">
        <v>0</v>
      </c>
      <c r="X994" s="9">
        <v>7.9367775000000005E-3</v>
      </c>
      <c r="AM994" s="9">
        <f>K994-'Processed Potentiostat'!$J$3</f>
        <v>-4.3600950000000003</v>
      </c>
    </row>
    <row r="995" spans="1:39" x14ac:dyDescent="0.35">
      <c r="A995">
        <v>2</v>
      </c>
      <c r="B995">
        <v>0</v>
      </c>
      <c r="C995">
        <v>0</v>
      </c>
      <c r="D995">
        <v>0</v>
      </c>
      <c r="E995">
        <v>0</v>
      </c>
      <c r="F995">
        <v>0</v>
      </c>
      <c r="G995">
        <v>0</v>
      </c>
      <c r="H995" s="9">
        <v>934.06197640360904</v>
      </c>
      <c r="I995" s="9">
        <v>-1.8200942</v>
      </c>
      <c r="J995" s="9">
        <v>-1.8203355000000001</v>
      </c>
      <c r="K995" s="9">
        <v>-4.0863494999999999</v>
      </c>
      <c r="L995" s="9">
        <v>-1.0852455706867601</v>
      </c>
      <c r="M995" s="9">
        <v>-3.9068839999999998</v>
      </c>
      <c r="N995" s="9">
        <v>-3.9068839999999998</v>
      </c>
      <c r="O995" s="9">
        <v>-1.0852455706867601</v>
      </c>
      <c r="P995">
        <v>0</v>
      </c>
      <c r="Q995" s="9">
        <v>68.849991000000003</v>
      </c>
      <c r="R995" s="9">
        <v>-1.1914120962088701E-3</v>
      </c>
      <c r="S995" s="9">
        <v>1.0852455706867601</v>
      </c>
      <c r="T995" s="9">
        <v>0</v>
      </c>
      <c r="U995" s="9">
        <v>1.0852455706867601</v>
      </c>
      <c r="V995" s="9" t="s">
        <v>97</v>
      </c>
      <c r="W995" s="9">
        <v>0</v>
      </c>
      <c r="X995" s="9">
        <v>7.4385270000000003E-3</v>
      </c>
      <c r="AM995" s="9">
        <f>K995-'Processed Potentiostat'!$J$3</f>
        <v>-4.0863494999999999</v>
      </c>
    </row>
    <row r="996" spans="1:39" x14ac:dyDescent="0.35">
      <c r="A996">
        <v>2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 s="9">
        <v>935.06197637834703</v>
      </c>
      <c r="I996" s="9">
        <v>-1.8199232999999999</v>
      </c>
      <c r="J996" s="9">
        <v>-1.8200620000000001</v>
      </c>
      <c r="K996" s="9">
        <v>-4.1771153999999999</v>
      </c>
      <c r="L996" s="9">
        <v>-1.08639120757828</v>
      </c>
      <c r="M996" s="9">
        <v>-3.9110084000000001</v>
      </c>
      <c r="N996" s="9">
        <v>-3.9110084000000001</v>
      </c>
      <c r="O996" s="9">
        <v>-1.08639120757828</v>
      </c>
      <c r="P996">
        <v>0</v>
      </c>
      <c r="Q996" s="9">
        <v>68.849991000000003</v>
      </c>
      <c r="R996" s="9">
        <v>-1.1456368915241299E-3</v>
      </c>
      <c r="S996" s="9">
        <v>1.08639120757828</v>
      </c>
      <c r="T996" s="9">
        <v>0</v>
      </c>
      <c r="U996" s="9">
        <v>1.08639120757828</v>
      </c>
      <c r="V996" s="9" t="s">
        <v>97</v>
      </c>
      <c r="W996" s="9">
        <v>0</v>
      </c>
      <c r="X996" s="9">
        <v>7.6026091999999998E-3</v>
      </c>
      <c r="AM996" s="9">
        <f>K996-'Processed Potentiostat'!$J$3</f>
        <v>-4.1771153999999999</v>
      </c>
    </row>
    <row r="997" spans="1:39" x14ac:dyDescent="0.35">
      <c r="A997">
        <v>2</v>
      </c>
      <c r="B997">
        <v>0</v>
      </c>
      <c r="C997">
        <v>0</v>
      </c>
      <c r="D997">
        <v>0</v>
      </c>
      <c r="E997">
        <v>0</v>
      </c>
      <c r="F997">
        <v>0</v>
      </c>
      <c r="G997">
        <v>0</v>
      </c>
      <c r="H997" s="9">
        <v>936.06197635308399</v>
      </c>
      <c r="I997" s="9">
        <v>-1.8199071</v>
      </c>
      <c r="J997" s="9">
        <v>-1.8199898000000001</v>
      </c>
      <c r="K997" s="9">
        <v>-3.9688344</v>
      </c>
      <c r="L997" s="9">
        <v>-1.0876179542217601</v>
      </c>
      <c r="M997" s="9">
        <v>-3.9154246000000001</v>
      </c>
      <c r="N997" s="9">
        <v>-3.9154246000000001</v>
      </c>
      <c r="O997" s="9">
        <v>-1.0876179542217601</v>
      </c>
      <c r="P997">
        <v>0</v>
      </c>
      <c r="Q997" s="9">
        <v>68.849991000000003</v>
      </c>
      <c r="R997" s="9">
        <v>-1.2267466434769899E-3</v>
      </c>
      <c r="S997" s="9">
        <v>1.0876179542217601</v>
      </c>
      <c r="T997" s="9">
        <v>0</v>
      </c>
      <c r="U997" s="9">
        <v>1.0876179542217601</v>
      </c>
      <c r="V997" s="9" t="s">
        <v>97</v>
      </c>
      <c r="W997" s="9">
        <v>0</v>
      </c>
      <c r="X997" s="9">
        <v>7.2232381999999999E-3</v>
      </c>
      <c r="AM997" s="9">
        <f>K997-'Processed Potentiostat'!$J$3</f>
        <v>-3.9688344</v>
      </c>
    </row>
    <row r="998" spans="1:39" x14ac:dyDescent="0.35">
      <c r="A998">
        <v>2</v>
      </c>
      <c r="B998">
        <v>0</v>
      </c>
      <c r="C998">
        <v>0</v>
      </c>
      <c r="D998">
        <v>0</v>
      </c>
      <c r="E998">
        <v>0</v>
      </c>
      <c r="F998">
        <v>0</v>
      </c>
      <c r="G998">
        <v>0</v>
      </c>
      <c r="H998" s="9">
        <v>937.06197632782198</v>
      </c>
      <c r="I998" s="9">
        <v>-1.8199561</v>
      </c>
      <c r="J998" s="9">
        <v>-1.8200729</v>
      </c>
      <c r="K998" s="9">
        <v>-4.327744</v>
      </c>
      <c r="L998" s="9">
        <v>-1.0888023723995599</v>
      </c>
      <c r="M998" s="9">
        <v>-3.9196884999999999</v>
      </c>
      <c r="N998" s="9">
        <v>-3.9196884999999999</v>
      </c>
      <c r="O998" s="9">
        <v>-1.0888023723995599</v>
      </c>
      <c r="P998">
        <v>0</v>
      </c>
      <c r="Q998" s="9">
        <v>68.849991000000003</v>
      </c>
      <c r="R998" s="9">
        <v>-1.18441817780334E-3</v>
      </c>
      <c r="S998" s="9">
        <v>1.0888023723995599</v>
      </c>
      <c r="T998" s="9">
        <v>0</v>
      </c>
      <c r="U998" s="9">
        <v>1.0888023723995599</v>
      </c>
      <c r="V998" s="9" t="s">
        <v>97</v>
      </c>
      <c r="W998" s="9">
        <v>0</v>
      </c>
      <c r="X998" s="9">
        <v>7.8768096999999992E-3</v>
      </c>
      <c r="AM998" s="9">
        <f>K998-'Processed Potentiostat'!$J$3</f>
        <v>-4.327744</v>
      </c>
    </row>
    <row r="999" spans="1:39" x14ac:dyDescent="0.35">
      <c r="A999">
        <v>2</v>
      </c>
      <c r="B999">
        <v>0</v>
      </c>
      <c r="C999">
        <v>0</v>
      </c>
      <c r="D999">
        <v>0</v>
      </c>
      <c r="E999">
        <v>0</v>
      </c>
      <c r="F999">
        <v>0</v>
      </c>
      <c r="G999">
        <v>0</v>
      </c>
      <c r="H999" s="9">
        <v>938.06197630255997</v>
      </c>
      <c r="I999" s="9">
        <v>-1.8200489</v>
      </c>
      <c r="J999" s="9">
        <v>-1.8201750999999999</v>
      </c>
      <c r="K999" s="9">
        <v>-4.1711711999999999</v>
      </c>
      <c r="L999" s="9">
        <v>-1.09001749624088</v>
      </c>
      <c r="M999" s="9">
        <v>-3.9240629999999999</v>
      </c>
      <c r="N999" s="9">
        <v>-3.9240629999999999</v>
      </c>
      <c r="O999" s="9">
        <v>-1.09001749624088</v>
      </c>
      <c r="P999">
        <v>0</v>
      </c>
      <c r="Q999" s="9">
        <v>68.849991000000003</v>
      </c>
      <c r="R999" s="9">
        <v>-1.2151238413122801E-3</v>
      </c>
      <c r="S999" s="9">
        <v>1.09001749624088</v>
      </c>
      <c r="T999" s="9">
        <v>0</v>
      </c>
      <c r="U999" s="9">
        <v>1.09001749624088</v>
      </c>
      <c r="V999" s="9" t="s">
        <v>97</v>
      </c>
      <c r="W999" s="9">
        <v>0</v>
      </c>
      <c r="X999" s="9">
        <v>7.5922617999999997E-3</v>
      </c>
      <c r="AM999" s="9">
        <f>K999-'Processed Potentiostat'!$J$3</f>
        <v>-4.1711711999999999</v>
      </c>
    </row>
    <row r="1000" spans="1:39" x14ac:dyDescent="0.35">
      <c r="A1000">
        <v>2</v>
      </c>
      <c r="B1000">
        <v>0</v>
      </c>
      <c r="C1000">
        <v>0</v>
      </c>
      <c r="D1000">
        <v>0</v>
      </c>
      <c r="E1000">
        <v>0</v>
      </c>
      <c r="F1000">
        <v>0</v>
      </c>
      <c r="G1000">
        <v>0</v>
      </c>
      <c r="H1000" s="9">
        <v>939.06197627729796</v>
      </c>
      <c r="I1000" s="9">
        <v>-1.8200377000000001</v>
      </c>
      <c r="J1000" s="9">
        <v>-1.8201052</v>
      </c>
      <c r="K1000" s="9">
        <v>-4.3391751999999997</v>
      </c>
      <c r="L1000" s="9">
        <v>-1.0912198526793</v>
      </c>
      <c r="M1000" s="9">
        <v>-3.9283915</v>
      </c>
      <c r="N1000" s="9">
        <v>-3.9283915</v>
      </c>
      <c r="O1000" s="9">
        <v>-1.0912198526793</v>
      </c>
      <c r="P1000">
        <v>0</v>
      </c>
      <c r="Q1000" s="9">
        <v>68.849991000000003</v>
      </c>
      <c r="R1000" s="9">
        <v>-1.2023564384247001E-3</v>
      </c>
      <c r="S1000" s="9">
        <v>1.0912198526793</v>
      </c>
      <c r="T1000" s="9">
        <v>0</v>
      </c>
      <c r="U1000" s="9">
        <v>1.0912198526793</v>
      </c>
      <c r="V1000" s="9" t="s">
        <v>97</v>
      </c>
      <c r="W1000" s="9">
        <v>0</v>
      </c>
      <c r="X1000" s="9">
        <v>7.8977551000000007E-3</v>
      </c>
      <c r="AM1000" s="9">
        <f>K1000-'Processed Potentiostat'!$J$3</f>
        <v>-4.3391751999999997</v>
      </c>
    </row>
    <row r="1001" spans="1:39" x14ac:dyDescent="0.35">
      <c r="A1001">
        <v>2</v>
      </c>
      <c r="B1001">
        <v>0</v>
      </c>
      <c r="C1001">
        <v>0</v>
      </c>
      <c r="D1001">
        <v>0</v>
      </c>
      <c r="E1001">
        <v>0</v>
      </c>
      <c r="F1001">
        <v>0</v>
      </c>
      <c r="G1001">
        <v>0</v>
      </c>
      <c r="H1001" s="9">
        <v>940.06197625203595</v>
      </c>
      <c r="I1001" s="9">
        <v>-1.8200746000000001</v>
      </c>
      <c r="J1001" s="9">
        <v>-1.8201954</v>
      </c>
      <c r="K1001" s="9">
        <v>-4.1459079000000001</v>
      </c>
      <c r="L1001" s="9">
        <v>-1.0923741770628499</v>
      </c>
      <c r="M1001" s="9">
        <v>-3.9325470999999999</v>
      </c>
      <c r="N1001" s="9">
        <v>-3.9325470999999999</v>
      </c>
      <c r="O1001" s="9">
        <v>-1.0923741770628499</v>
      </c>
      <c r="P1001">
        <v>0</v>
      </c>
      <c r="Q1001" s="9">
        <v>68.849991000000003</v>
      </c>
      <c r="R1001" s="9">
        <v>-1.1543243835503399E-3</v>
      </c>
      <c r="S1001" s="9">
        <v>1.0923741770628499</v>
      </c>
      <c r="T1001" s="9">
        <v>0</v>
      </c>
      <c r="U1001" s="9">
        <v>1.0923741770628499</v>
      </c>
      <c r="V1001" s="9" t="s">
        <v>97</v>
      </c>
      <c r="W1001" s="9">
        <v>0</v>
      </c>
      <c r="X1001" s="9">
        <v>7.5463624999999998E-3</v>
      </c>
      <c r="AM1001" s="9">
        <f>K1001-'Processed Potentiostat'!$J$3</f>
        <v>-4.1459079000000001</v>
      </c>
    </row>
    <row r="1002" spans="1:39" x14ac:dyDescent="0.35">
      <c r="A1002">
        <v>2</v>
      </c>
      <c r="B1002">
        <v>0</v>
      </c>
      <c r="C1002">
        <v>0</v>
      </c>
      <c r="D1002">
        <v>0</v>
      </c>
      <c r="E1002">
        <v>0</v>
      </c>
      <c r="F1002">
        <v>0</v>
      </c>
      <c r="G1002">
        <v>0</v>
      </c>
      <c r="H1002" s="9">
        <v>941.06197622677405</v>
      </c>
      <c r="I1002" s="9">
        <v>-1.8200130000000001</v>
      </c>
      <c r="J1002" s="9">
        <v>-1.8202115999999999</v>
      </c>
      <c r="K1002" s="9">
        <v>-4.3937035</v>
      </c>
      <c r="L1002" s="9">
        <v>-1.0935599473815401</v>
      </c>
      <c r="M1002" s="9">
        <v>-3.9368156999999999</v>
      </c>
      <c r="N1002" s="9">
        <v>-3.9368156999999999</v>
      </c>
      <c r="O1002" s="9">
        <v>-1.0935599473815401</v>
      </c>
      <c r="P1002">
        <v>0</v>
      </c>
      <c r="Q1002" s="9">
        <v>68.849991000000003</v>
      </c>
      <c r="R1002" s="9">
        <v>-1.1857703186934901E-3</v>
      </c>
      <c r="S1002" s="9">
        <v>1.0935599473815401</v>
      </c>
      <c r="T1002" s="9">
        <v>0</v>
      </c>
      <c r="U1002" s="9">
        <v>1.0935599473815401</v>
      </c>
      <c r="V1002" s="9" t="s">
        <v>97</v>
      </c>
      <c r="W1002" s="9">
        <v>0</v>
      </c>
      <c r="X1002" s="9">
        <v>7.9974699999999996E-3</v>
      </c>
      <c r="AM1002" s="9">
        <f>K1002-'Processed Potentiostat'!$J$3</f>
        <v>-4.3937035</v>
      </c>
    </row>
    <row r="1003" spans="1:39" x14ac:dyDescent="0.35">
      <c r="A1003">
        <v>2</v>
      </c>
      <c r="B1003">
        <v>0</v>
      </c>
      <c r="C1003">
        <v>0</v>
      </c>
      <c r="D1003">
        <v>0</v>
      </c>
      <c r="E1003">
        <v>0</v>
      </c>
      <c r="F1003">
        <v>0</v>
      </c>
      <c r="G1003">
        <v>0</v>
      </c>
      <c r="H1003" s="9">
        <v>942.06197620151204</v>
      </c>
      <c r="I1003" s="9">
        <v>-1.8200027999999999</v>
      </c>
      <c r="J1003" s="9">
        <v>-1.8200985999999999</v>
      </c>
      <c r="K1003" s="9">
        <v>-4.2145729000000003</v>
      </c>
      <c r="L1003" s="9">
        <v>-1.09473418771705</v>
      </c>
      <c r="M1003" s="9">
        <v>-3.9410430999999999</v>
      </c>
      <c r="N1003" s="9">
        <v>-3.9410430999999999</v>
      </c>
      <c r="O1003" s="9">
        <v>-1.09473418771705</v>
      </c>
      <c r="P1003">
        <v>0</v>
      </c>
      <c r="Q1003" s="9">
        <v>68.849991000000003</v>
      </c>
      <c r="R1003" s="9">
        <v>-1.17424033550417E-3</v>
      </c>
      <c r="S1003" s="9">
        <v>1.09473418771705</v>
      </c>
      <c r="T1003" s="9">
        <v>0</v>
      </c>
      <c r="U1003" s="9">
        <v>1.09473418771705</v>
      </c>
      <c r="V1003" s="9" t="s">
        <v>97</v>
      </c>
      <c r="W1003" s="9">
        <v>0</v>
      </c>
      <c r="X1003" s="9">
        <v>7.6709385000000001E-3</v>
      </c>
      <c r="AM1003" s="9">
        <f>K1003-'Processed Potentiostat'!$J$3</f>
        <v>-4.2145729000000003</v>
      </c>
    </row>
    <row r="1004" spans="1:39" x14ac:dyDescent="0.35">
      <c r="A1004">
        <v>2</v>
      </c>
      <c r="B1004">
        <v>0</v>
      </c>
      <c r="C1004">
        <v>0</v>
      </c>
      <c r="D1004">
        <v>0</v>
      </c>
      <c r="E1004">
        <v>0</v>
      </c>
      <c r="F1004">
        <v>0</v>
      </c>
      <c r="G1004">
        <v>0</v>
      </c>
      <c r="H1004" s="9">
        <v>943.06197617625003</v>
      </c>
      <c r="I1004" s="9">
        <v>-1.8200736</v>
      </c>
      <c r="J1004" s="9">
        <v>-1.8201859</v>
      </c>
      <c r="K1004" s="9">
        <v>-4.0163130999999996</v>
      </c>
      <c r="L1004" s="9">
        <v>-1.09587849901825</v>
      </c>
      <c r="M1004" s="9">
        <v>-3.9451624999999999</v>
      </c>
      <c r="N1004" s="9">
        <v>-3.9451624999999999</v>
      </c>
      <c r="O1004" s="9">
        <v>-1.09587849901825</v>
      </c>
      <c r="P1004">
        <v>0</v>
      </c>
      <c r="Q1004" s="9">
        <v>68.849991000000003</v>
      </c>
      <c r="R1004" s="9">
        <v>-1.1443113012050701E-3</v>
      </c>
      <c r="S1004" s="9">
        <v>1.09587849901825</v>
      </c>
      <c r="T1004" s="9">
        <v>0</v>
      </c>
      <c r="U1004" s="9">
        <v>1.09587849901825</v>
      </c>
      <c r="V1004" s="9" t="s">
        <v>97</v>
      </c>
      <c r="W1004" s="9">
        <v>0</v>
      </c>
      <c r="X1004" s="9">
        <v>7.3104366000000002E-3</v>
      </c>
      <c r="AM1004" s="9">
        <f>K1004-'Processed Potentiostat'!$J$3</f>
        <v>-4.0163130999999996</v>
      </c>
    </row>
    <row r="1005" spans="1:39" x14ac:dyDescent="0.35">
      <c r="A1005">
        <v>2</v>
      </c>
      <c r="B1005">
        <v>0</v>
      </c>
      <c r="C1005">
        <v>0</v>
      </c>
      <c r="D1005">
        <v>0</v>
      </c>
      <c r="E1005">
        <v>0</v>
      </c>
      <c r="F1005">
        <v>0</v>
      </c>
      <c r="G1005">
        <v>0</v>
      </c>
      <c r="H1005" s="9">
        <v>944.06197615098699</v>
      </c>
      <c r="I1005" s="9">
        <v>-1.8200029</v>
      </c>
      <c r="J1005" s="9">
        <v>-1.8200656</v>
      </c>
      <c r="K1005" s="9">
        <v>-3.8245312999999999</v>
      </c>
      <c r="L1005" s="9">
        <v>-1.09695727200841</v>
      </c>
      <c r="M1005" s="9">
        <v>-3.9490460999999999</v>
      </c>
      <c r="N1005" s="9">
        <v>-3.9490460999999999</v>
      </c>
      <c r="O1005" s="9">
        <v>-1.09695727200841</v>
      </c>
      <c r="P1005">
        <v>0</v>
      </c>
      <c r="Q1005" s="9">
        <v>68.849991000000003</v>
      </c>
      <c r="R1005" s="9">
        <v>-1.0787729901604499E-3</v>
      </c>
      <c r="S1005" s="9">
        <v>1.09695727200841</v>
      </c>
      <c r="T1005" s="9">
        <v>0</v>
      </c>
      <c r="U1005" s="9">
        <v>1.09695727200841</v>
      </c>
      <c r="V1005" s="9" t="s">
        <v>97</v>
      </c>
      <c r="W1005" s="9">
        <v>0</v>
      </c>
      <c r="X1005" s="9">
        <v>6.9608982000000002E-3</v>
      </c>
      <c r="AM1005" s="9">
        <f>K1005-'Processed Potentiostat'!$J$3</f>
        <v>-3.8245312999999999</v>
      </c>
    </row>
    <row r="1006" spans="1:39" x14ac:dyDescent="0.35">
      <c r="A1006">
        <v>2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 s="9">
        <v>945.06197612572498</v>
      </c>
      <c r="I1006" s="9">
        <v>-1.8200362000000001</v>
      </c>
      <c r="J1006" s="9">
        <v>-1.8201413</v>
      </c>
      <c r="K1006" s="9">
        <v>-4.4768863000000003</v>
      </c>
      <c r="L1006" s="9">
        <v>-1.0980830046299901</v>
      </c>
      <c r="M1006" s="9">
        <v>-3.9530987999999998</v>
      </c>
      <c r="N1006" s="9">
        <v>-3.9530987999999998</v>
      </c>
      <c r="O1006" s="9">
        <v>-1.0980830046299901</v>
      </c>
      <c r="P1006">
        <v>0</v>
      </c>
      <c r="Q1006" s="9">
        <v>68.849991000000003</v>
      </c>
      <c r="R1006" s="9">
        <v>-1.1257326215770001E-3</v>
      </c>
      <c r="S1006" s="9">
        <v>1.0980830046299901</v>
      </c>
      <c r="T1006" s="9">
        <v>0</v>
      </c>
      <c r="U1006" s="9">
        <v>1.0980830046299901</v>
      </c>
      <c r="V1006" s="9" t="s">
        <v>97</v>
      </c>
      <c r="W1006" s="9">
        <v>0</v>
      </c>
      <c r="X1006" s="9">
        <v>8.1485658999999998E-3</v>
      </c>
      <c r="AM1006" s="9">
        <f>K1006-'Processed Potentiostat'!$J$3</f>
        <v>-4.4768863000000003</v>
      </c>
    </row>
    <row r="1007" spans="1:39" x14ac:dyDescent="0.35">
      <c r="A1007">
        <v>2</v>
      </c>
      <c r="B1007">
        <v>0</v>
      </c>
      <c r="C1007">
        <v>0</v>
      </c>
      <c r="D1007">
        <v>0</v>
      </c>
      <c r="E1007">
        <v>0</v>
      </c>
      <c r="F1007">
        <v>0</v>
      </c>
      <c r="G1007">
        <v>0</v>
      </c>
      <c r="H1007" s="9">
        <v>946.06197610046297</v>
      </c>
      <c r="I1007" s="9">
        <v>-1.8198794</v>
      </c>
      <c r="J1007" s="9">
        <v>-1.8199993000000001</v>
      </c>
      <c r="K1007" s="9">
        <v>-4.0187515999999999</v>
      </c>
      <c r="L1007" s="9">
        <v>-1.0992461127039299</v>
      </c>
      <c r="M1007" s="9">
        <v>-3.9572861000000001</v>
      </c>
      <c r="N1007" s="9">
        <v>-3.9572861000000001</v>
      </c>
      <c r="O1007" s="9">
        <v>-1.0992461127039299</v>
      </c>
      <c r="P1007">
        <v>0</v>
      </c>
      <c r="Q1007" s="9">
        <v>68.849991000000003</v>
      </c>
      <c r="R1007" s="9">
        <v>-1.1631080739364899E-3</v>
      </c>
      <c r="S1007" s="9">
        <v>1.0992461127039299</v>
      </c>
      <c r="T1007" s="9">
        <v>0</v>
      </c>
      <c r="U1007" s="9">
        <v>1.0992461127039299</v>
      </c>
      <c r="V1007" s="9" t="s">
        <v>97</v>
      </c>
      <c r="W1007" s="9">
        <v>0</v>
      </c>
      <c r="X1007" s="9">
        <v>7.3141250999999999E-3</v>
      </c>
      <c r="AM1007" s="9">
        <f>K1007-'Processed Potentiostat'!$J$3</f>
        <v>-4.0187515999999999</v>
      </c>
    </row>
    <row r="1008" spans="1:39" x14ac:dyDescent="0.35">
      <c r="A1008">
        <v>2</v>
      </c>
      <c r="B1008">
        <v>0</v>
      </c>
      <c r="C1008">
        <v>0</v>
      </c>
      <c r="D1008">
        <v>0</v>
      </c>
      <c r="E1008">
        <v>0</v>
      </c>
      <c r="F1008">
        <v>0</v>
      </c>
      <c r="G1008">
        <v>0</v>
      </c>
      <c r="H1008" s="9">
        <v>947.06197607520096</v>
      </c>
      <c r="I1008" s="9">
        <v>-1.8198816</v>
      </c>
      <c r="J1008" s="9">
        <v>-1.8199179999999999</v>
      </c>
      <c r="K1008" s="9">
        <v>-4.0909605000000004</v>
      </c>
      <c r="L1008" s="9">
        <v>-1.1003309375789301</v>
      </c>
      <c r="M1008" s="9">
        <v>-3.9611914000000001</v>
      </c>
      <c r="N1008" s="9">
        <v>-3.9611914000000001</v>
      </c>
      <c r="O1008" s="9">
        <v>-1.1003309375789301</v>
      </c>
      <c r="P1008">
        <v>0</v>
      </c>
      <c r="Q1008" s="9">
        <v>68.849991000000003</v>
      </c>
      <c r="R1008" s="9">
        <v>-1.08482487499728E-3</v>
      </c>
      <c r="S1008" s="9">
        <v>1.1003309375789301</v>
      </c>
      <c r="T1008" s="9">
        <v>0</v>
      </c>
      <c r="U1008" s="9">
        <v>1.1003309375789301</v>
      </c>
      <c r="V1008" s="9" t="s">
        <v>97</v>
      </c>
      <c r="W1008" s="9">
        <v>0</v>
      </c>
      <c r="X1008" s="9">
        <v>7.4452129000000004E-3</v>
      </c>
      <c r="AM1008" s="9">
        <f>K1008-'Processed Potentiostat'!$J$3</f>
        <v>-4.0909605000000004</v>
      </c>
    </row>
    <row r="1009" spans="1:39" x14ac:dyDescent="0.35">
      <c r="A1009">
        <v>2</v>
      </c>
      <c r="B1009">
        <v>0</v>
      </c>
      <c r="C1009">
        <v>0</v>
      </c>
      <c r="D1009">
        <v>0</v>
      </c>
      <c r="E1009">
        <v>0</v>
      </c>
      <c r="F1009">
        <v>0</v>
      </c>
      <c r="G1009">
        <v>0</v>
      </c>
      <c r="H1009" s="9">
        <v>948.06197604993895</v>
      </c>
      <c r="I1009" s="9">
        <v>-1.8200578999999999</v>
      </c>
      <c r="J1009" s="9">
        <v>-1.8201911</v>
      </c>
      <c r="K1009" s="9">
        <v>-4.3011470000000003</v>
      </c>
      <c r="L1009" s="9">
        <v>-1.1014562022113801</v>
      </c>
      <c r="M1009" s="9">
        <v>-3.9652424000000002</v>
      </c>
      <c r="N1009" s="9">
        <v>-3.9652424000000002</v>
      </c>
      <c r="O1009" s="9">
        <v>-1.1014562022113801</v>
      </c>
      <c r="P1009">
        <v>0</v>
      </c>
      <c r="Q1009" s="9">
        <v>68.849991000000003</v>
      </c>
      <c r="R1009" s="9">
        <v>-1.12526463245021E-3</v>
      </c>
      <c r="S1009" s="9">
        <v>1.1014562022113801</v>
      </c>
      <c r="T1009" s="9">
        <v>0</v>
      </c>
      <c r="U1009" s="9">
        <v>1.1014562022113801</v>
      </c>
      <c r="V1009" s="9" t="s">
        <v>97</v>
      </c>
      <c r="W1009" s="9">
        <v>0</v>
      </c>
      <c r="X1009" s="9">
        <v>7.8289099000000001E-3</v>
      </c>
      <c r="AM1009" s="9">
        <f>K1009-'Processed Potentiostat'!$J$3</f>
        <v>-4.3011470000000003</v>
      </c>
    </row>
    <row r="1010" spans="1:39" x14ac:dyDescent="0.35">
      <c r="A1010">
        <v>2</v>
      </c>
      <c r="B1010">
        <v>0</v>
      </c>
      <c r="C1010">
        <v>0</v>
      </c>
      <c r="D1010">
        <v>0</v>
      </c>
      <c r="E1010">
        <v>0</v>
      </c>
      <c r="F1010">
        <v>0</v>
      </c>
      <c r="G1010">
        <v>0</v>
      </c>
      <c r="H1010" s="9">
        <v>949.06197602467705</v>
      </c>
      <c r="I1010" s="9">
        <v>-1.8200301999999999</v>
      </c>
      <c r="J1010" s="9">
        <v>-1.8201072</v>
      </c>
      <c r="K1010" s="9">
        <v>-4.0658111999999997</v>
      </c>
      <c r="L1010" s="9">
        <v>-1.10258769833009</v>
      </c>
      <c r="M1010" s="9">
        <v>-3.9693157999999999</v>
      </c>
      <c r="N1010" s="9">
        <v>-3.9693157999999999</v>
      </c>
      <c r="O1010" s="9">
        <v>-1.10258769833009</v>
      </c>
      <c r="P1010">
        <v>0</v>
      </c>
      <c r="Q1010" s="9">
        <v>68.849991000000003</v>
      </c>
      <c r="R1010" s="9">
        <v>-1.1314961187176499E-3</v>
      </c>
      <c r="S1010" s="9">
        <v>1.10258769833009</v>
      </c>
      <c r="T1010" s="9">
        <v>0</v>
      </c>
      <c r="U1010" s="9">
        <v>1.10258769833009</v>
      </c>
      <c r="V1010" s="9" t="s">
        <v>97</v>
      </c>
      <c r="W1010" s="9">
        <v>0</v>
      </c>
      <c r="X1010" s="9">
        <v>7.4002123000000003E-3</v>
      </c>
      <c r="AM1010" s="9">
        <f>K1010-'Processed Potentiostat'!$J$3</f>
        <v>-4.0658111999999997</v>
      </c>
    </row>
    <row r="1011" spans="1:39" x14ac:dyDescent="0.35">
      <c r="A1011">
        <v>2</v>
      </c>
      <c r="B1011">
        <v>0</v>
      </c>
      <c r="C1011">
        <v>0</v>
      </c>
      <c r="D1011">
        <v>0</v>
      </c>
      <c r="E1011">
        <v>0</v>
      </c>
      <c r="F1011">
        <v>0</v>
      </c>
      <c r="G1011">
        <v>0</v>
      </c>
      <c r="H1011" s="9">
        <v>950.06197599941504</v>
      </c>
      <c r="I1011" s="9">
        <v>-1.8200514000000001</v>
      </c>
      <c r="J1011" s="9">
        <v>-1.8200445000000001</v>
      </c>
      <c r="K1011" s="9">
        <v>-3.8774209000000002</v>
      </c>
      <c r="L1011" s="9">
        <v>-1.10369192636304</v>
      </c>
      <c r="M1011" s="9">
        <v>-3.9732908999999998</v>
      </c>
      <c r="N1011" s="9">
        <v>-3.9732908999999998</v>
      </c>
      <c r="O1011" s="9">
        <v>-1.10369192636304</v>
      </c>
      <c r="P1011">
        <v>0</v>
      </c>
      <c r="Q1011" s="9">
        <v>68.849991000000003</v>
      </c>
      <c r="R1011" s="9">
        <v>-1.10422803294651E-3</v>
      </c>
      <c r="S1011" s="9">
        <v>1.10369192636304</v>
      </c>
      <c r="T1011" s="9">
        <v>0</v>
      </c>
      <c r="U1011" s="9">
        <v>1.10369192636304</v>
      </c>
      <c r="V1011" s="9" t="s">
        <v>97</v>
      </c>
      <c r="W1011" s="9">
        <v>0</v>
      </c>
      <c r="X1011" s="9">
        <v>7.0570785999999998E-3</v>
      </c>
      <c r="AM1011" s="9">
        <f>K1011-'Processed Potentiostat'!$J$3</f>
        <v>-3.8774209000000002</v>
      </c>
    </row>
    <row r="1012" spans="1:39" x14ac:dyDescent="0.35">
      <c r="A1012">
        <v>2</v>
      </c>
      <c r="B1012">
        <v>0</v>
      </c>
      <c r="C1012">
        <v>0</v>
      </c>
      <c r="D1012">
        <v>0</v>
      </c>
      <c r="E1012">
        <v>0</v>
      </c>
      <c r="F1012">
        <v>0</v>
      </c>
      <c r="G1012">
        <v>0</v>
      </c>
      <c r="H1012" s="9">
        <v>951.06197597415303</v>
      </c>
      <c r="I1012" s="9">
        <v>-1.8198776999999999</v>
      </c>
      <c r="J1012" s="9">
        <v>-1.8199078</v>
      </c>
      <c r="K1012" s="9">
        <v>-4.9139866999999997</v>
      </c>
      <c r="L1012" s="9">
        <v>-1.10479910069325</v>
      </c>
      <c r="M1012" s="9">
        <v>-3.9772767999999998</v>
      </c>
      <c r="N1012" s="9">
        <v>-3.9772767999999998</v>
      </c>
      <c r="O1012" s="9">
        <v>-1.10479910069325</v>
      </c>
      <c r="P1012">
        <v>0</v>
      </c>
      <c r="Q1012" s="9">
        <v>68.849991000000003</v>
      </c>
      <c r="R1012" s="9">
        <v>-1.1071743302080101E-3</v>
      </c>
      <c r="S1012" s="9">
        <v>1.10479910069325</v>
      </c>
      <c r="T1012" s="9">
        <v>0</v>
      </c>
      <c r="U1012" s="9">
        <v>1.10479910069325</v>
      </c>
      <c r="V1012" s="9" t="s">
        <v>97</v>
      </c>
      <c r="W1012" s="9">
        <v>0</v>
      </c>
      <c r="X1012" s="9">
        <v>8.9430026999999992E-3</v>
      </c>
      <c r="AM1012" s="9">
        <f>K1012-'Processed Potentiostat'!$J$3</f>
        <v>-4.9139866999999997</v>
      </c>
    </row>
    <row r="1013" spans="1:39" x14ac:dyDescent="0.35">
      <c r="A1013">
        <v>2</v>
      </c>
      <c r="B1013">
        <v>0</v>
      </c>
      <c r="C1013">
        <v>0</v>
      </c>
      <c r="D1013">
        <v>0</v>
      </c>
      <c r="E1013">
        <v>0</v>
      </c>
      <c r="F1013">
        <v>0</v>
      </c>
      <c r="G1013">
        <v>0</v>
      </c>
      <c r="H1013" s="9">
        <v>952.06197594888999</v>
      </c>
      <c r="I1013" s="9">
        <v>-1.8198367</v>
      </c>
      <c r="J1013" s="9">
        <v>-1.8199780999999999</v>
      </c>
      <c r="K1013" s="9">
        <v>-4.1911383000000004</v>
      </c>
      <c r="L1013" s="9">
        <v>-1.1060339817896401</v>
      </c>
      <c r="M1013" s="9">
        <v>-3.9817224000000002</v>
      </c>
      <c r="N1013" s="9">
        <v>-3.9817224000000002</v>
      </c>
      <c r="O1013" s="9">
        <v>-1.1060339817896401</v>
      </c>
      <c r="P1013">
        <v>0</v>
      </c>
      <c r="Q1013" s="9">
        <v>68.849991000000003</v>
      </c>
      <c r="R1013" s="9">
        <v>-1.2348810963895801E-3</v>
      </c>
      <c r="S1013" s="9">
        <v>1.1060339817896401</v>
      </c>
      <c r="T1013" s="9">
        <v>0</v>
      </c>
      <c r="U1013" s="9">
        <v>1.1060339817896401</v>
      </c>
      <c r="V1013" s="9" t="s">
        <v>97</v>
      </c>
      <c r="W1013" s="9">
        <v>0</v>
      </c>
      <c r="X1013" s="9">
        <v>7.6277801000000003E-3</v>
      </c>
      <c r="AM1013" s="9">
        <f>K1013-'Processed Potentiostat'!$J$3</f>
        <v>-4.1911383000000004</v>
      </c>
    </row>
    <row r="1014" spans="1:39" x14ac:dyDescent="0.35">
      <c r="A1014">
        <v>2</v>
      </c>
      <c r="B1014">
        <v>0</v>
      </c>
      <c r="C1014">
        <v>0</v>
      </c>
      <c r="D1014">
        <v>0</v>
      </c>
      <c r="E1014">
        <v>0</v>
      </c>
      <c r="F1014">
        <v>0</v>
      </c>
      <c r="G1014">
        <v>0</v>
      </c>
      <c r="H1014" s="9">
        <v>953.06197592362798</v>
      </c>
      <c r="I1014" s="9">
        <v>-1.8199852000000001</v>
      </c>
      <c r="J1014" s="9">
        <v>-1.8200052</v>
      </c>
      <c r="K1014" s="9">
        <v>-4.5226883999999998</v>
      </c>
      <c r="L1014" s="9">
        <v>-1.10730601851654</v>
      </c>
      <c r="M1014" s="9">
        <v>-3.9863016999999998</v>
      </c>
      <c r="N1014" s="9">
        <v>-3.9863016999999998</v>
      </c>
      <c r="O1014" s="9">
        <v>-1.10730601851654</v>
      </c>
      <c r="P1014">
        <v>0</v>
      </c>
      <c r="Q1014" s="9">
        <v>68.849991000000003</v>
      </c>
      <c r="R1014" s="9">
        <v>-1.27203672689857E-3</v>
      </c>
      <c r="S1014" s="9">
        <v>1.10730601851654</v>
      </c>
      <c r="T1014" s="9">
        <v>0</v>
      </c>
      <c r="U1014" s="9">
        <v>1.10730601851654</v>
      </c>
      <c r="V1014" s="9" t="s">
        <v>97</v>
      </c>
      <c r="W1014" s="9">
        <v>0</v>
      </c>
      <c r="X1014" s="9">
        <v>8.2313166999999996E-3</v>
      </c>
      <c r="AM1014" s="9">
        <f>K1014-'Processed Potentiostat'!$J$3</f>
        <v>-4.5226883999999998</v>
      </c>
    </row>
    <row r="1015" spans="1:39" x14ac:dyDescent="0.35">
      <c r="A1015">
        <v>2</v>
      </c>
      <c r="B1015">
        <v>0</v>
      </c>
      <c r="C1015">
        <v>0</v>
      </c>
      <c r="D1015">
        <v>0</v>
      </c>
      <c r="E1015">
        <v>0</v>
      </c>
      <c r="F1015">
        <v>0</v>
      </c>
      <c r="G1015">
        <v>0</v>
      </c>
      <c r="H1015" s="9">
        <v>954.06197589836597</v>
      </c>
      <c r="I1015" s="9">
        <v>-1.8200555</v>
      </c>
      <c r="J1015" s="9">
        <v>-1.8202149999999999</v>
      </c>
      <c r="K1015" s="9">
        <v>-4.0293450000000002</v>
      </c>
      <c r="L1015" s="9">
        <v>-1.10850866570874</v>
      </c>
      <c r="M1015" s="9">
        <v>-3.9906310999999999</v>
      </c>
      <c r="N1015" s="9">
        <v>-3.9906310999999999</v>
      </c>
      <c r="O1015" s="9">
        <v>-1.10850866570874</v>
      </c>
      <c r="P1015">
        <v>0</v>
      </c>
      <c r="Q1015" s="9">
        <v>68.849991000000003</v>
      </c>
      <c r="R1015" s="9">
        <v>-1.2026471922002E-3</v>
      </c>
      <c r="S1015" s="9">
        <v>1.10850866570874</v>
      </c>
      <c r="T1015" s="9">
        <v>0</v>
      </c>
      <c r="U1015" s="9">
        <v>1.10850866570874</v>
      </c>
      <c r="V1015" s="9" t="s">
        <v>97</v>
      </c>
      <c r="W1015" s="9">
        <v>0</v>
      </c>
      <c r="X1015" s="9">
        <v>7.3342742000000001E-3</v>
      </c>
      <c r="AM1015" s="9">
        <f>K1015-'Processed Potentiostat'!$J$3</f>
        <v>-4.0293450000000002</v>
      </c>
    </row>
    <row r="1016" spans="1:39" x14ac:dyDescent="0.35">
      <c r="A1016">
        <v>2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 s="9">
        <v>955.06197587310396</v>
      </c>
      <c r="I1016" s="9">
        <v>-1.8198365000000001</v>
      </c>
      <c r="J1016" s="9">
        <v>-1.8199204</v>
      </c>
      <c r="K1016" s="9">
        <v>-4.3672585000000002</v>
      </c>
      <c r="L1016" s="9">
        <v>-1.1097048742476701</v>
      </c>
      <c r="M1016" s="9">
        <v>-3.9949376999999999</v>
      </c>
      <c r="N1016" s="9">
        <v>-3.9949376999999999</v>
      </c>
      <c r="O1016" s="9">
        <v>-1.1097048742476701</v>
      </c>
      <c r="P1016">
        <v>0</v>
      </c>
      <c r="Q1016" s="9">
        <v>68.849991000000003</v>
      </c>
      <c r="R1016" s="9">
        <v>-1.1962085389296501E-3</v>
      </c>
      <c r="S1016" s="9">
        <v>1.1097048742476701</v>
      </c>
      <c r="T1016" s="9">
        <v>0</v>
      </c>
      <c r="U1016" s="9">
        <v>1.1097048742476701</v>
      </c>
      <c r="V1016" s="9" t="s">
        <v>97</v>
      </c>
      <c r="W1016" s="9">
        <v>0</v>
      </c>
      <c r="X1016" s="9">
        <v>7.9480633000000005E-3</v>
      </c>
      <c r="AM1016" s="9">
        <f>K1016-'Processed Potentiostat'!$J$3</f>
        <v>-4.3672585000000002</v>
      </c>
    </row>
    <row r="1017" spans="1:39" x14ac:dyDescent="0.35">
      <c r="A1017">
        <v>2</v>
      </c>
      <c r="B1017">
        <v>0</v>
      </c>
      <c r="C1017">
        <v>0</v>
      </c>
      <c r="D1017">
        <v>0</v>
      </c>
      <c r="E1017">
        <v>0</v>
      </c>
      <c r="F1017">
        <v>0</v>
      </c>
      <c r="G1017">
        <v>0</v>
      </c>
      <c r="H1017" s="9">
        <v>956.06197584784195</v>
      </c>
      <c r="I1017" s="9">
        <v>-1.8199425</v>
      </c>
      <c r="J1017" s="9">
        <v>-1.820111</v>
      </c>
      <c r="K1017" s="9">
        <v>-4.2104955000000004</v>
      </c>
      <c r="L1017" s="9">
        <v>-1.1108584068257801</v>
      </c>
      <c r="M1017" s="9">
        <v>-3.9990901999999999</v>
      </c>
      <c r="N1017" s="9">
        <v>-3.9990901999999999</v>
      </c>
      <c r="O1017" s="9">
        <v>-1.1108584068257801</v>
      </c>
      <c r="P1017">
        <v>0</v>
      </c>
      <c r="Q1017" s="9">
        <v>68.849991000000003</v>
      </c>
      <c r="R1017" s="9">
        <v>-1.1535325781106801E-3</v>
      </c>
      <c r="S1017" s="9">
        <v>1.1108584068257801</v>
      </c>
      <c r="T1017" s="9">
        <v>0</v>
      </c>
      <c r="U1017" s="9">
        <v>1.1108584068257801</v>
      </c>
      <c r="V1017" s="9" t="s">
        <v>97</v>
      </c>
      <c r="W1017" s="9">
        <v>0</v>
      </c>
      <c r="X1017" s="9">
        <v>7.6635694000000004E-3</v>
      </c>
      <c r="AM1017" s="9">
        <f>K1017-'Processed Potentiostat'!$J$3</f>
        <v>-4.2104955000000004</v>
      </c>
    </row>
    <row r="1018" spans="1:39" x14ac:dyDescent="0.35">
      <c r="A1018">
        <v>2</v>
      </c>
      <c r="B1018">
        <v>0</v>
      </c>
      <c r="C1018">
        <v>0</v>
      </c>
      <c r="D1018">
        <v>0</v>
      </c>
      <c r="E1018">
        <v>0</v>
      </c>
      <c r="F1018">
        <v>0</v>
      </c>
      <c r="G1018">
        <v>0</v>
      </c>
      <c r="H1018" s="9">
        <v>957.06197582258005</v>
      </c>
      <c r="I1018" s="9">
        <v>-1.8201449999999999</v>
      </c>
      <c r="J1018" s="9">
        <v>-1.8201263999999999</v>
      </c>
      <c r="K1018" s="9">
        <v>-4.0451584</v>
      </c>
      <c r="L1018" s="9">
        <v>-1.11201994577797</v>
      </c>
      <c r="M1018" s="9">
        <v>-4.0032715999999997</v>
      </c>
      <c r="N1018" s="9">
        <v>-4.0032715999999997</v>
      </c>
      <c r="O1018" s="9">
        <v>-1.11201994577797</v>
      </c>
      <c r="P1018">
        <v>0</v>
      </c>
      <c r="Q1018" s="9">
        <v>68.849991000000003</v>
      </c>
      <c r="R1018" s="9">
        <v>-1.16153895219151E-3</v>
      </c>
      <c r="S1018" s="9">
        <v>1.11201994577797</v>
      </c>
      <c r="T1018" s="9">
        <v>0</v>
      </c>
      <c r="U1018" s="9">
        <v>1.11201994577797</v>
      </c>
      <c r="V1018" s="9" t="s">
        <v>97</v>
      </c>
      <c r="W1018" s="9">
        <v>0</v>
      </c>
      <c r="X1018" s="9">
        <v>7.3626995999999997E-3</v>
      </c>
      <c r="AM1018" s="9">
        <f>K1018-'Processed Potentiostat'!$J$3</f>
        <v>-4.0451584</v>
      </c>
    </row>
    <row r="1019" spans="1:39" x14ac:dyDescent="0.35">
      <c r="A1019">
        <v>2</v>
      </c>
      <c r="B1019">
        <v>0</v>
      </c>
      <c r="C1019">
        <v>0</v>
      </c>
      <c r="D1019">
        <v>0</v>
      </c>
      <c r="E1019">
        <v>0</v>
      </c>
      <c r="F1019">
        <v>0</v>
      </c>
      <c r="G1019">
        <v>0</v>
      </c>
      <c r="H1019" s="9">
        <v>958.06197579731804</v>
      </c>
      <c r="I1019" s="9">
        <v>-1.8201569</v>
      </c>
      <c r="J1019" s="9">
        <v>-1.8203319</v>
      </c>
      <c r="K1019" s="9">
        <v>-4.0887880000000001</v>
      </c>
      <c r="L1019" s="9">
        <v>-1.1131273981172201</v>
      </c>
      <c r="M1019" s="9">
        <v>-4.0072584000000004</v>
      </c>
      <c r="N1019" s="9">
        <v>-4.0072584000000004</v>
      </c>
      <c r="O1019" s="9">
        <v>-1.1131273981172201</v>
      </c>
      <c r="P1019">
        <v>0</v>
      </c>
      <c r="Q1019" s="9">
        <v>68.849991000000003</v>
      </c>
      <c r="R1019" s="9">
        <v>-1.1074523392517999E-3</v>
      </c>
      <c r="S1019" s="9">
        <v>1.1131273981172201</v>
      </c>
      <c r="T1019" s="9">
        <v>0</v>
      </c>
      <c r="U1019" s="9">
        <v>1.1131273981172201</v>
      </c>
      <c r="V1019" s="9" t="s">
        <v>97</v>
      </c>
      <c r="W1019" s="9">
        <v>0</v>
      </c>
      <c r="X1019" s="9">
        <v>7.4429511999999998E-3</v>
      </c>
      <c r="AM1019" s="9">
        <f>K1019-'Processed Potentiostat'!$J$3</f>
        <v>-4.0887880000000001</v>
      </c>
    </row>
    <row r="1020" spans="1:39" x14ac:dyDescent="0.35">
      <c r="A1020">
        <v>2</v>
      </c>
      <c r="B1020">
        <v>0</v>
      </c>
      <c r="C1020">
        <v>0</v>
      </c>
      <c r="D1020">
        <v>0</v>
      </c>
      <c r="E1020">
        <v>0</v>
      </c>
      <c r="F1020">
        <v>0</v>
      </c>
      <c r="G1020">
        <v>0</v>
      </c>
      <c r="H1020" s="9">
        <v>959.06197577205603</v>
      </c>
      <c r="I1020" s="9">
        <v>-1.8199384999999999</v>
      </c>
      <c r="J1020" s="9">
        <v>-1.820006</v>
      </c>
      <c r="K1020" s="9">
        <v>-4.1655698000000001</v>
      </c>
      <c r="L1020" s="9">
        <v>-1.1142644593547</v>
      </c>
      <c r="M1020" s="9">
        <v>-4.0113520999999999</v>
      </c>
      <c r="N1020" s="9">
        <v>-4.0113520999999999</v>
      </c>
      <c r="O1020" s="9">
        <v>-1.1142644593547</v>
      </c>
      <c r="P1020">
        <v>0</v>
      </c>
      <c r="Q1020" s="9">
        <v>68.849991000000003</v>
      </c>
      <c r="R1020" s="9">
        <v>-1.13706123748103E-3</v>
      </c>
      <c r="S1020" s="9">
        <v>1.1142644593547</v>
      </c>
      <c r="T1020" s="9">
        <v>0</v>
      </c>
      <c r="U1020" s="9">
        <v>1.1142644593547</v>
      </c>
      <c r="V1020" s="9" t="s">
        <v>97</v>
      </c>
      <c r="W1020" s="9">
        <v>0</v>
      </c>
      <c r="X1020" s="9">
        <v>7.5813620000000003E-3</v>
      </c>
      <c r="AM1020" s="9">
        <f>K1020-'Processed Potentiostat'!$J$3</f>
        <v>-4.1655698000000001</v>
      </c>
    </row>
    <row r="1021" spans="1:39" x14ac:dyDescent="0.35">
      <c r="A1021">
        <v>2</v>
      </c>
      <c r="B1021">
        <v>0</v>
      </c>
      <c r="C1021">
        <v>0</v>
      </c>
      <c r="D1021">
        <v>0</v>
      </c>
      <c r="E1021">
        <v>0</v>
      </c>
      <c r="F1021">
        <v>0</v>
      </c>
      <c r="G1021">
        <v>0</v>
      </c>
      <c r="H1021" s="9">
        <v>960.061975746793</v>
      </c>
      <c r="I1021" s="9">
        <v>-1.8201407000000001</v>
      </c>
      <c r="J1021" s="9">
        <v>-1.8202726</v>
      </c>
      <c r="K1021" s="9">
        <v>-4.0760236000000001</v>
      </c>
      <c r="L1021" s="9">
        <v>-1.11537313541503</v>
      </c>
      <c r="M1021" s="9">
        <v>-4.0153432000000002</v>
      </c>
      <c r="N1021" s="9">
        <v>-4.0153432000000002</v>
      </c>
      <c r="O1021" s="9">
        <v>-1.11537313541503</v>
      </c>
      <c r="P1021">
        <v>0</v>
      </c>
      <c r="Q1021" s="9">
        <v>68.849991000000003</v>
      </c>
      <c r="R1021" s="9">
        <v>-1.1086760603322701E-3</v>
      </c>
      <c r="S1021" s="9">
        <v>1.11537313541503</v>
      </c>
      <c r="T1021" s="9">
        <v>0</v>
      </c>
      <c r="U1021" s="9">
        <v>1.11537313541503</v>
      </c>
      <c r="V1021" s="9" t="s">
        <v>97</v>
      </c>
      <c r="W1021" s="9">
        <v>0</v>
      </c>
      <c r="X1021" s="9">
        <v>7.4194739999999997E-3</v>
      </c>
      <c r="AM1021" s="9">
        <f>K1021-'Processed Potentiostat'!$J$3</f>
        <v>-4.0760236000000001</v>
      </c>
    </row>
    <row r="1022" spans="1:39" x14ac:dyDescent="0.35">
      <c r="A1022">
        <v>2</v>
      </c>
      <c r="B1022">
        <v>0</v>
      </c>
      <c r="C1022">
        <v>0</v>
      </c>
      <c r="D1022">
        <v>0</v>
      </c>
      <c r="E1022">
        <v>0</v>
      </c>
      <c r="F1022">
        <v>0</v>
      </c>
      <c r="G1022">
        <v>0</v>
      </c>
      <c r="H1022" s="9">
        <v>961.06197572153098</v>
      </c>
      <c r="I1022" s="9">
        <v>-1.8198875999999999</v>
      </c>
      <c r="J1022" s="9">
        <v>-1.8200452</v>
      </c>
      <c r="K1022" s="9">
        <v>-4.1208343999999997</v>
      </c>
      <c r="L1022" s="9">
        <v>-1.1164807074034799</v>
      </c>
      <c r="M1022" s="9">
        <v>-4.0193304999999997</v>
      </c>
      <c r="N1022" s="9">
        <v>-4.0193304999999997</v>
      </c>
      <c r="O1022" s="9">
        <v>-1.1164807074034799</v>
      </c>
      <c r="P1022">
        <v>0</v>
      </c>
      <c r="Q1022" s="9">
        <v>68.849991000000003</v>
      </c>
      <c r="R1022" s="9">
        <v>-1.1075719884501201E-3</v>
      </c>
      <c r="S1022" s="9">
        <v>1.1164807074034799</v>
      </c>
      <c r="T1022" s="9">
        <v>0</v>
      </c>
      <c r="U1022" s="9">
        <v>1.1164807074034799</v>
      </c>
      <c r="V1022" s="9" t="s">
        <v>97</v>
      </c>
      <c r="W1022" s="9">
        <v>0</v>
      </c>
      <c r="X1022" s="9">
        <v>7.5001050999999996E-3</v>
      </c>
      <c r="AM1022" s="9">
        <f>K1022-'Processed Potentiostat'!$J$3</f>
        <v>-4.1208343999999997</v>
      </c>
    </row>
    <row r="1023" spans="1:39" x14ac:dyDescent="0.35">
      <c r="A1023">
        <v>2</v>
      </c>
      <c r="B1023">
        <v>0</v>
      </c>
      <c r="C1023">
        <v>0</v>
      </c>
      <c r="D1023">
        <v>0</v>
      </c>
      <c r="E1023">
        <v>0</v>
      </c>
      <c r="F1023">
        <v>0</v>
      </c>
      <c r="G1023">
        <v>0</v>
      </c>
      <c r="H1023" s="9">
        <v>962.06197569626897</v>
      </c>
      <c r="I1023" s="9">
        <v>-1.8201027000000001</v>
      </c>
      <c r="J1023" s="9">
        <v>-1.8202461999999999</v>
      </c>
      <c r="K1023" s="9">
        <v>-4.1191582999999996</v>
      </c>
      <c r="L1023" s="9">
        <v>-1.1176095418015299</v>
      </c>
      <c r="M1023" s="9">
        <v>-4.0233945999999996</v>
      </c>
      <c r="N1023" s="9">
        <v>-4.0233945999999996</v>
      </c>
      <c r="O1023" s="9">
        <v>-1.1176095418015299</v>
      </c>
      <c r="P1023">
        <v>0</v>
      </c>
      <c r="Q1023" s="9">
        <v>68.849991000000003</v>
      </c>
      <c r="R1023" s="9">
        <v>-1.12883439804445E-3</v>
      </c>
      <c r="S1023" s="9">
        <v>1.1176095418015299</v>
      </c>
      <c r="T1023" s="9">
        <v>0</v>
      </c>
      <c r="U1023" s="9">
        <v>1.1176095418015299</v>
      </c>
      <c r="V1023" s="9" t="s">
        <v>97</v>
      </c>
      <c r="W1023" s="9">
        <v>0</v>
      </c>
      <c r="X1023" s="9">
        <v>7.4978824999999997E-3</v>
      </c>
      <c r="AM1023" s="9">
        <f>K1023-'Processed Potentiostat'!$J$3</f>
        <v>-4.1191582999999996</v>
      </c>
    </row>
    <row r="1024" spans="1:39" x14ac:dyDescent="0.35">
      <c r="A1024">
        <v>2</v>
      </c>
      <c r="B1024">
        <v>0</v>
      </c>
      <c r="C1024">
        <v>0</v>
      </c>
      <c r="D1024">
        <v>0</v>
      </c>
      <c r="E1024">
        <v>0</v>
      </c>
      <c r="F1024">
        <v>0</v>
      </c>
      <c r="G1024">
        <v>0</v>
      </c>
      <c r="H1024" s="9">
        <v>963.06197567100696</v>
      </c>
      <c r="I1024" s="9">
        <v>-1.8201343000000001</v>
      </c>
      <c r="J1024" s="9">
        <v>-1.8201398</v>
      </c>
      <c r="K1024" s="9">
        <v>-4.4197673999999996</v>
      </c>
      <c r="L1024" s="9">
        <v>-1.1188237852403899</v>
      </c>
      <c r="M1024" s="9">
        <v>-4.0277658000000001</v>
      </c>
      <c r="N1024" s="9">
        <v>-4.0277658000000001</v>
      </c>
      <c r="O1024" s="9">
        <v>-1.1188237852403899</v>
      </c>
      <c r="P1024">
        <v>0</v>
      </c>
      <c r="Q1024" s="9">
        <v>68.849991000000003</v>
      </c>
      <c r="R1024" s="9">
        <v>-1.21424343886644E-3</v>
      </c>
      <c r="S1024" s="9">
        <v>1.1188237852403899</v>
      </c>
      <c r="T1024" s="9">
        <v>0</v>
      </c>
      <c r="U1024" s="9">
        <v>1.1188237852403899</v>
      </c>
      <c r="V1024" s="9" t="s">
        <v>97</v>
      </c>
      <c r="W1024" s="9">
        <v>0</v>
      </c>
      <c r="X1024" s="9">
        <v>8.0445940000000004E-3</v>
      </c>
      <c r="AM1024" s="9">
        <f>K1024-'Processed Potentiostat'!$J$3</f>
        <v>-4.4197673999999996</v>
      </c>
    </row>
    <row r="1025" spans="1:39" x14ac:dyDescent="0.35">
      <c r="A1025">
        <v>2</v>
      </c>
      <c r="B1025">
        <v>0</v>
      </c>
      <c r="C1025">
        <v>0</v>
      </c>
      <c r="D1025">
        <v>0</v>
      </c>
      <c r="E1025">
        <v>0</v>
      </c>
      <c r="F1025">
        <v>0</v>
      </c>
      <c r="G1025">
        <v>0</v>
      </c>
      <c r="H1025" s="9">
        <v>964.06197564574495</v>
      </c>
      <c r="I1025" s="9">
        <v>-1.8200494</v>
      </c>
      <c r="J1025" s="9">
        <v>-1.8200413</v>
      </c>
      <c r="K1025" s="9">
        <v>-4.0909224000000002</v>
      </c>
      <c r="L1025" s="9">
        <v>-1.1200019522575799</v>
      </c>
      <c r="M1025" s="9">
        <v>-4.0320071999999998</v>
      </c>
      <c r="N1025" s="9">
        <v>-4.0320071999999998</v>
      </c>
      <c r="O1025" s="9">
        <v>-1.1200019522575799</v>
      </c>
      <c r="P1025">
        <v>0</v>
      </c>
      <c r="Q1025" s="9">
        <v>68.849991000000003</v>
      </c>
      <c r="R1025" s="9">
        <v>-1.17816701718154E-3</v>
      </c>
      <c r="S1025" s="9">
        <v>1.1200019522575799</v>
      </c>
      <c r="T1025" s="9">
        <v>0</v>
      </c>
      <c r="U1025" s="9">
        <v>1.1200019522575799</v>
      </c>
      <c r="V1025" s="9" t="s">
        <v>97</v>
      </c>
      <c r="W1025" s="9">
        <v>0</v>
      </c>
      <c r="X1025" s="9">
        <v>7.4456478E-3</v>
      </c>
      <c r="AM1025" s="9">
        <f>K1025-'Processed Potentiostat'!$J$3</f>
        <v>-4.0909224000000002</v>
      </c>
    </row>
    <row r="1026" spans="1:39" x14ac:dyDescent="0.35">
      <c r="A1026">
        <v>2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 s="9">
        <v>965.06197562048305</v>
      </c>
      <c r="I1026" s="9">
        <v>-1.8198801</v>
      </c>
      <c r="J1026" s="9">
        <v>-1.8198761000000001</v>
      </c>
      <c r="K1026" s="9">
        <v>-4.7232336999999998</v>
      </c>
      <c r="L1026" s="9">
        <v>-1.12121983010731</v>
      </c>
      <c r="M1026" s="9">
        <v>-4.0363913</v>
      </c>
      <c r="N1026" s="9">
        <v>-4.0363913</v>
      </c>
      <c r="O1026" s="9">
        <v>-1.12121983010731</v>
      </c>
      <c r="P1026">
        <v>0</v>
      </c>
      <c r="Q1026" s="9">
        <v>68.849991000000003</v>
      </c>
      <c r="R1026" s="9">
        <v>-1.2178778497378101E-3</v>
      </c>
      <c r="S1026" s="9">
        <v>1.12121983010731</v>
      </c>
      <c r="T1026" s="9">
        <v>0</v>
      </c>
      <c r="U1026" s="9">
        <v>1.12121983010731</v>
      </c>
      <c r="V1026" s="9" t="s">
        <v>97</v>
      </c>
      <c r="W1026" s="9">
        <v>0</v>
      </c>
      <c r="X1026" s="9">
        <v>8.5957003999999997E-3</v>
      </c>
      <c r="AM1026" s="9">
        <f>K1026-'Processed Potentiostat'!$J$3</f>
        <v>-4.7232336999999998</v>
      </c>
    </row>
    <row r="1027" spans="1:39" x14ac:dyDescent="0.35">
      <c r="A1027">
        <v>2</v>
      </c>
      <c r="B1027">
        <v>0</v>
      </c>
      <c r="C1027">
        <v>0</v>
      </c>
      <c r="D1027">
        <v>0</v>
      </c>
      <c r="E1027">
        <v>0</v>
      </c>
      <c r="F1027">
        <v>0</v>
      </c>
      <c r="G1027">
        <v>0</v>
      </c>
      <c r="H1027" s="9">
        <v>966.06197559522104</v>
      </c>
      <c r="I1027" s="9">
        <v>-1.8200623</v>
      </c>
      <c r="J1027" s="9">
        <v>-1.8201858</v>
      </c>
      <c r="K1027" s="9">
        <v>-4.1818786000000001</v>
      </c>
      <c r="L1027" s="9">
        <v>-1.12236727915097</v>
      </c>
      <c r="M1027" s="9">
        <v>-4.0405220999999996</v>
      </c>
      <c r="N1027" s="9">
        <v>-4.0405220999999996</v>
      </c>
      <c r="O1027" s="9">
        <v>-1.12236727915097</v>
      </c>
      <c r="P1027">
        <v>0</v>
      </c>
      <c r="Q1027" s="9">
        <v>68.849991000000003</v>
      </c>
      <c r="R1027" s="9">
        <v>-1.1474490436580399E-3</v>
      </c>
      <c r="S1027" s="9">
        <v>1.12236727915097</v>
      </c>
      <c r="T1027" s="9">
        <v>0</v>
      </c>
      <c r="U1027" s="9">
        <v>1.12236727915097</v>
      </c>
      <c r="V1027" s="9" t="s">
        <v>97</v>
      </c>
      <c r="W1027" s="9">
        <v>0</v>
      </c>
      <c r="X1027" s="9">
        <v>7.6117957999999996E-3</v>
      </c>
      <c r="AM1027" s="9">
        <f>K1027-'Processed Potentiostat'!$J$3</f>
        <v>-4.1818786000000001</v>
      </c>
    </row>
    <row r="1028" spans="1:39" x14ac:dyDescent="0.35">
      <c r="A1028">
        <v>2</v>
      </c>
      <c r="B1028">
        <v>0</v>
      </c>
      <c r="C1028">
        <v>0</v>
      </c>
      <c r="D1028">
        <v>0</v>
      </c>
      <c r="E1028">
        <v>0</v>
      </c>
      <c r="F1028">
        <v>0</v>
      </c>
      <c r="G1028">
        <v>0</v>
      </c>
      <c r="H1028" s="9">
        <v>967.06197556995903</v>
      </c>
      <c r="I1028" s="9">
        <v>-1.8201369999999999</v>
      </c>
      <c r="J1028" s="9">
        <v>-1.8201271999999999</v>
      </c>
      <c r="K1028" s="9">
        <v>-4.2223839999999999</v>
      </c>
      <c r="L1028" s="9">
        <v>-1.1235060153374401</v>
      </c>
      <c r="M1028" s="9">
        <v>-4.0446214999999999</v>
      </c>
      <c r="N1028" s="9">
        <v>-4.0446214999999999</v>
      </c>
      <c r="O1028" s="9">
        <v>-1.1235060153374401</v>
      </c>
      <c r="P1028">
        <v>0</v>
      </c>
      <c r="Q1028" s="9">
        <v>68.849991000000003</v>
      </c>
      <c r="R1028" s="9">
        <v>-1.1387361864647601E-3</v>
      </c>
      <c r="S1028" s="9">
        <v>1.1235060153374401</v>
      </c>
      <c r="T1028" s="9">
        <v>0</v>
      </c>
      <c r="U1028" s="9">
        <v>1.1235060153374401</v>
      </c>
      <c r="V1028" s="9" t="s">
        <v>97</v>
      </c>
      <c r="W1028" s="9">
        <v>0</v>
      </c>
      <c r="X1028" s="9">
        <v>7.6852761999999996E-3</v>
      </c>
      <c r="AM1028" s="9">
        <f>K1028-'Processed Potentiostat'!$J$3</f>
        <v>-4.2223839999999999</v>
      </c>
    </row>
    <row r="1029" spans="1:39" x14ac:dyDescent="0.35">
      <c r="A1029">
        <v>2</v>
      </c>
      <c r="B1029">
        <v>0</v>
      </c>
      <c r="C1029">
        <v>0</v>
      </c>
      <c r="D1029">
        <v>0</v>
      </c>
      <c r="E1029">
        <v>0</v>
      </c>
      <c r="F1029">
        <v>0</v>
      </c>
      <c r="G1029">
        <v>0</v>
      </c>
      <c r="H1029" s="9">
        <v>968.061975544696</v>
      </c>
      <c r="I1029" s="9">
        <v>-1.8200692999999999</v>
      </c>
      <c r="J1029" s="9">
        <v>-1.8201551</v>
      </c>
      <c r="K1029" s="9">
        <v>-3.6466961000000002</v>
      </c>
      <c r="L1029" s="9">
        <v>-1.1246505776057301</v>
      </c>
      <c r="M1029" s="9">
        <v>-4.0487422999999998</v>
      </c>
      <c r="N1029" s="9">
        <v>-4.0487422999999998</v>
      </c>
      <c r="O1029" s="9">
        <v>-1.1246505776057301</v>
      </c>
      <c r="P1029">
        <v>0</v>
      </c>
      <c r="Q1029" s="9">
        <v>68.849991000000003</v>
      </c>
      <c r="R1029" s="9">
        <v>-1.14456226829684E-3</v>
      </c>
      <c r="S1029" s="9">
        <v>1.1246505776057301</v>
      </c>
      <c r="T1029" s="9">
        <v>0</v>
      </c>
      <c r="U1029" s="9">
        <v>1.1246505776057301</v>
      </c>
      <c r="V1029" s="9" t="s">
        <v>97</v>
      </c>
      <c r="W1029" s="9">
        <v>0</v>
      </c>
      <c r="X1029" s="9">
        <v>6.6375528E-3</v>
      </c>
      <c r="AM1029" s="9">
        <f>K1029-'Processed Potentiostat'!$J$3</f>
        <v>-3.6466961000000002</v>
      </c>
    </row>
    <row r="1030" spans="1:39" x14ac:dyDescent="0.35">
      <c r="A1030">
        <v>2</v>
      </c>
      <c r="B1030">
        <v>0</v>
      </c>
      <c r="C1030">
        <v>0</v>
      </c>
      <c r="D1030">
        <v>0</v>
      </c>
      <c r="E1030">
        <v>0</v>
      </c>
      <c r="F1030">
        <v>0</v>
      </c>
      <c r="G1030">
        <v>0</v>
      </c>
      <c r="H1030" s="9">
        <v>969.06197551943399</v>
      </c>
      <c r="I1030" s="9">
        <v>-1.8199394</v>
      </c>
      <c r="J1030" s="9">
        <v>-1.8199620000000001</v>
      </c>
      <c r="K1030" s="9">
        <v>-3.9087811000000001</v>
      </c>
      <c r="L1030" s="9">
        <v>-1.12577413742346</v>
      </c>
      <c r="M1030" s="9">
        <v>-4.0527867999999998</v>
      </c>
      <c r="N1030" s="9">
        <v>-4.0527867999999998</v>
      </c>
      <c r="O1030" s="9">
        <v>-1.12577413742346</v>
      </c>
      <c r="P1030">
        <v>0</v>
      </c>
      <c r="Q1030" s="9">
        <v>68.849991000000003</v>
      </c>
      <c r="R1030" s="9">
        <v>-1.12355981772482E-3</v>
      </c>
      <c r="S1030" s="9">
        <v>1.12577413742346</v>
      </c>
      <c r="T1030" s="9">
        <v>0</v>
      </c>
      <c r="U1030" s="9">
        <v>1.12577413742346</v>
      </c>
      <c r="V1030" s="9" t="s">
        <v>97</v>
      </c>
      <c r="W1030" s="9">
        <v>0</v>
      </c>
      <c r="X1030" s="9">
        <v>7.113833E-3</v>
      </c>
      <c r="AM1030" s="9">
        <f>K1030-'Processed Potentiostat'!$J$3</f>
        <v>-3.9087811000000001</v>
      </c>
    </row>
    <row r="1031" spans="1:39" x14ac:dyDescent="0.35">
      <c r="A1031">
        <v>2</v>
      </c>
      <c r="B1031">
        <v>0</v>
      </c>
      <c r="C1031">
        <v>0</v>
      </c>
      <c r="D1031">
        <v>0</v>
      </c>
      <c r="E1031">
        <v>0</v>
      </c>
      <c r="F1031">
        <v>0</v>
      </c>
      <c r="G1031">
        <v>0</v>
      </c>
      <c r="H1031" s="9">
        <v>970.06197549417197</v>
      </c>
      <c r="I1031" s="9">
        <v>-1.8201077999999999</v>
      </c>
      <c r="J1031" s="9">
        <v>-1.8202304</v>
      </c>
      <c r="K1031" s="9">
        <v>-4.0190948999999998</v>
      </c>
      <c r="L1031" s="9">
        <v>-1.12688776754936</v>
      </c>
      <c r="M1031" s="9">
        <v>-4.0567960999999997</v>
      </c>
      <c r="N1031" s="9">
        <v>-4.0567960999999997</v>
      </c>
      <c r="O1031" s="9">
        <v>-1.12688776754936</v>
      </c>
      <c r="P1031">
        <v>0</v>
      </c>
      <c r="Q1031" s="9">
        <v>68.849991000000003</v>
      </c>
      <c r="R1031" s="9">
        <v>-1.1136301259067E-3</v>
      </c>
      <c r="S1031" s="9">
        <v>1.12688776754936</v>
      </c>
      <c r="T1031" s="9">
        <v>0</v>
      </c>
      <c r="U1031" s="9">
        <v>1.12688776754936</v>
      </c>
      <c r="V1031" s="9" t="s">
        <v>97</v>
      </c>
      <c r="W1031" s="9">
        <v>0</v>
      </c>
      <c r="X1031" s="9">
        <v>7.3156784999999997E-3</v>
      </c>
      <c r="AM1031" s="9">
        <f>K1031-'Processed Potentiostat'!$J$3</f>
        <v>-4.0190948999999998</v>
      </c>
    </row>
    <row r="1032" spans="1:39" x14ac:dyDescent="0.35">
      <c r="A1032">
        <v>2</v>
      </c>
      <c r="B1032">
        <v>0</v>
      </c>
      <c r="C1032">
        <v>0</v>
      </c>
      <c r="D1032">
        <v>0</v>
      </c>
      <c r="E1032">
        <v>0</v>
      </c>
      <c r="F1032">
        <v>0</v>
      </c>
      <c r="G1032">
        <v>0</v>
      </c>
      <c r="H1032" s="9">
        <v>971.06197546890996</v>
      </c>
      <c r="I1032" s="9">
        <v>-1.8199633</v>
      </c>
      <c r="J1032" s="9">
        <v>-1.8199836</v>
      </c>
      <c r="K1032" s="9">
        <v>-3.7189809999999999</v>
      </c>
      <c r="L1032" s="9">
        <v>-1.12798054868231</v>
      </c>
      <c r="M1032" s="9">
        <v>-4.0607300000000004</v>
      </c>
      <c r="N1032" s="9">
        <v>-4.0607300000000004</v>
      </c>
      <c r="O1032" s="9">
        <v>-1.12798054868231</v>
      </c>
      <c r="P1032">
        <v>0</v>
      </c>
      <c r="Q1032" s="9">
        <v>68.849991000000003</v>
      </c>
      <c r="R1032" s="9">
        <v>-1.0927811329497399E-3</v>
      </c>
      <c r="S1032" s="9">
        <v>1.12798054868231</v>
      </c>
      <c r="T1032" s="9">
        <v>0</v>
      </c>
      <c r="U1032" s="9">
        <v>1.12798054868231</v>
      </c>
      <c r="V1032" s="9" t="s">
        <v>97</v>
      </c>
      <c r="W1032" s="9">
        <v>0</v>
      </c>
      <c r="X1032" s="9">
        <v>6.7684846000000002E-3</v>
      </c>
      <c r="AM1032" s="9">
        <f>K1032-'Processed Potentiostat'!$J$3</f>
        <v>-3.7189809999999999</v>
      </c>
    </row>
    <row r="1033" spans="1:39" x14ac:dyDescent="0.35">
      <c r="A1033">
        <v>2</v>
      </c>
      <c r="B1033">
        <v>0</v>
      </c>
      <c r="C1033">
        <v>0</v>
      </c>
      <c r="D1033">
        <v>0</v>
      </c>
      <c r="E1033">
        <v>0</v>
      </c>
      <c r="F1033">
        <v>0</v>
      </c>
      <c r="G1033">
        <v>0</v>
      </c>
      <c r="H1033" s="9">
        <v>972.06197544364795</v>
      </c>
      <c r="I1033" s="9">
        <v>-1.8201004999999999</v>
      </c>
      <c r="J1033" s="9">
        <v>-1.8201902000000001</v>
      </c>
      <c r="K1033" s="9">
        <v>-4.4288740000000004</v>
      </c>
      <c r="L1033" s="9">
        <v>-1.12914838708821</v>
      </c>
      <c r="M1033" s="9">
        <v>-4.0649343</v>
      </c>
      <c r="N1033" s="9">
        <v>-4.0649343</v>
      </c>
      <c r="O1033" s="9">
        <v>-1.12914838708821</v>
      </c>
      <c r="P1033">
        <v>0</v>
      </c>
      <c r="Q1033" s="9">
        <v>68.849991000000003</v>
      </c>
      <c r="R1033" s="9">
        <v>-1.1678384059003999E-3</v>
      </c>
      <c r="S1033" s="9">
        <v>1.12914838708821</v>
      </c>
      <c r="T1033" s="9">
        <v>0</v>
      </c>
      <c r="U1033" s="9">
        <v>1.12914838708821</v>
      </c>
      <c r="V1033" s="9" t="s">
        <v>97</v>
      </c>
      <c r="W1033" s="9">
        <v>0</v>
      </c>
      <c r="X1033" s="9">
        <v>8.0613931999999992E-3</v>
      </c>
      <c r="AM1033" s="9">
        <f>K1033-'Processed Potentiostat'!$J$3</f>
        <v>-4.4288740000000004</v>
      </c>
    </row>
    <row r="1034" spans="1:39" x14ac:dyDescent="0.35">
      <c r="A1034">
        <v>2</v>
      </c>
      <c r="B1034">
        <v>0</v>
      </c>
      <c r="C1034">
        <v>0</v>
      </c>
      <c r="D1034">
        <v>0</v>
      </c>
      <c r="E1034">
        <v>0</v>
      </c>
      <c r="F1034">
        <v>0</v>
      </c>
      <c r="G1034">
        <v>0</v>
      </c>
      <c r="H1034" s="9">
        <v>973.06197541838606</v>
      </c>
      <c r="I1034" s="9">
        <v>-1.8198487999999999</v>
      </c>
      <c r="J1034" s="9">
        <v>-1.8198714</v>
      </c>
      <c r="K1034" s="9">
        <v>-4.5172395999999999</v>
      </c>
      <c r="L1034" s="9">
        <v>-1.1303713854875499</v>
      </c>
      <c r="M1034" s="9">
        <v>-4.0693368999999997</v>
      </c>
      <c r="N1034" s="9">
        <v>-4.0693368999999997</v>
      </c>
      <c r="O1034" s="9">
        <v>-1.1303713854875499</v>
      </c>
      <c r="P1034">
        <v>0</v>
      </c>
      <c r="Q1034" s="9">
        <v>68.849991000000003</v>
      </c>
      <c r="R1034" s="9">
        <v>-1.22299839933726E-3</v>
      </c>
      <c r="S1034" s="9">
        <v>1.1303713854875499</v>
      </c>
      <c r="T1034" s="9">
        <v>0</v>
      </c>
      <c r="U1034" s="9">
        <v>1.1303713854875499</v>
      </c>
      <c r="V1034" s="9" t="s">
        <v>97</v>
      </c>
      <c r="W1034" s="9">
        <v>0</v>
      </c>
      <c r="X1034" s="9">
        <v>8.2207954999999992E-3</v>
      </c>
      <c r="AM1034" s="9">
        <f>K1034-'Processed Potentiostat'!$J$3</f>
        <v>-4.5172395999999999</v>
      </c>
    </row>
    <row r="1035" spans="1:39" x14ac:dyDescent="0.35">
      <c r="A1035">
        <v>2</v>
      </c>
      <c r="B1035">
        <v>0</v>
      </c>
      <c r="C1035">
        <v>0</v>
      </c>
      <c r="D1035">
        <v>0</v>
      </c>
      <c r="E1035">
        <v>0</v>
      </c>
      <c r="F1035">
        <v>0</v>
      </c>
      <c r="G1035">
        <v>0</v>
      </c>
      <c r="H1035" s="9">
        <v>974.06197539312404</v>
      </c>
      <c r="I1035" s="9">
        <v>-1.8201516</v>
      </c>
      <c r="J1035" s="9">
        <v>-1.8202014</v>
      </c>
      <c r="K1035" s="9">
        <v>-4.1846981000000003</v>
      </c>
      <c r="L1035" s="9">
        <v>-1.13158159215429</v>
      </c>
      <c r="M1035" s="9">
        <v>-4.0736938</v>
      </c>
      <c r="N1035" s="9">
        <v>-4.0736938</v>
      </c>
      <c r="O1035" s="9">
        <v>-1.13158159215429</v>
      </c>
      <c r="P1035">
        <v>0</v>
      </c>
      <c r="Q1035" s="9">
        <v>68.849991000000003</v>
      </c>
      <c r="R1035" s="9">
        <v>-1.21020666673432E-3</v>
      </c>
      <c r="S1035" s="9">
        <v>1.13158159215429</v>
      </c>
      <c r="T1035" s="9">
        <v>0</v>
      </c>
      <c r="U1035" s="9">
        <v>1.13158159215429</v>
      </c>
      <c r="V1035" s="9" t="s">
        <v>97</v>
      </c>
      <c r="W1035" s="9">
        <v>0</v>
      </c>
      <c r="X1035" s="9">
        <v>7.6169934999999996E-3</v>
      </c>
      <c r="AM1035" s="9">
        <f>K1035-'Processed Potentiostat'!$J$3</f>
        <v>-4.1846981000000003</v>
      </c>
    </row>
    <row r="1036" spans="1:39" x14ac:dyDescent="0.35">
      <c r="A1036">
        <v>2</v>
      </c>
      <c r="B1036">
        <v>0</v>
      </c>
      <c r="C1036">
        <v>0</v>
      </c>
      <c r="D1036">
        <v>0</v>
      </c>
      <c r="E1036">
        <v>0</v>
      </c>
      <c r="F1036">
        <v>0</v>
      </c>
      <c r="G1036">
        <v>0</v>
      </c>
      <c r="H1036" s="9">
        <v>975.06197536786203</v>
      </c>
      <c r="I1036" s="9">
        <v>-1.8198886999999999</v>
      </c>
      <c r="J1036" s="9">
        <v>-1.8200114999999999</v>
      </c>
      <c r="K1036" s="9">
        <v>-4.2585458999999997</v>
      </c>
      <c r="L1036" s="9">
        <v>-1.13269936265515</v>
      </c>
      <c r="M1036" s="9">
        <v>-4.0777178000000003</v>
      </c>
      <c r="N1036" s="9">
        <v>-4.0777178000000003</v>
      </c>
      <c r="O1036" s="9">
        <v>-1.13269936265515</v>
      </c>
      <c r="P1036">
        <v>0</v>
      </c>
      <c r="Q1036" s="9">
        <v>68.849991000000003</v>
      </c>
      <c r="R1036" s="9">
        <v>-1.1177705008586999E-3</v>
      </c>
      <c r="S1036" s="9">
        <v>1.13269936265515</v>
      </c>
      <c r="T1036" s="9">
        <v>0</v>
      </c>
      <c r="U1036" s="9">
        <v>1.13269936265515</v>
      </c>
      <c r="V1036" s="9" t="s">
        <v>97</v>
      </c>
      <c r="W1036" s="9">
        <v>0</v>
      </c>
      <c r="X1036" s="9">
        <v>7.7506023999999998E-3</v>
      </c>
      <c r="AM1036" s="9">
        <f>K1036-'Processed Potentiostat'!$J$3</f>
        <v>-4.2585458999999997</v>
      </c>
    </row>
    <row r="1037" spans="1:39" x14ac:dyDescent="0.35">
      <c r="A1037">
        <v>2</v>
      </c>
      <c r="B1037">
        <v>0</v>
      </c>
      <c r="C1037">
        <v>0</v>
      </c>
      <c r="D1037">
        <v>0</v>
      </c>
      <c r="E1037">
        <v>0</v>
      </c>
      <c r="F1037">
        <v>0</v>
      </c>
      <c r="G1037">
        <v>0</v>
      </c>
      <c r="H1037" s="9">
        <v>976.061975342599</v>
      </c>
      <c r="I1037" s="9">
        <v>-1.8200867000000001</v>
      </c>
      <c r="J1037" s="9">
        <v>-1.8202436</v>
      </c>
      <c r="K1037" s="9">
        <v>-4.5967259</v>
      </c>
      <c r="L1037" s="9">
        <v>-1.1339108587625</v>
      </c>
      <c r="M1037" s="9">
        <v>-4.0820789</v>
      </c>
      <c r="N1037" s="9">
        <v>-4.0820789</v>
      </c>
      <c r="O1037" s="9">
        <v>-1.1339108587625</v>
      </c>
      <c r="P1037">
        <v>0</v>
      </c>
      <c r="Q1037" s="9">
        <v>68.849991000000003</v>
      </c>
      <c r="R1037" s="9">
        <v>-1.2114961073530399E-3</v>
      </c>
      <c r="S1037" s="9">
        <v>1.1339108587625</v>
      </c>
      <c r="T1037" s="9">
        <v>0</v>
      </c>
      <c r="U1037" s="9">
        <v>1.1339108587625</v>
      </c>
      <c r="V1037" s="9" t="s">
        <v>97</v>
      </c>
      <c r="W1037" s="9">
        <v>0</v>
      </c>
      <c r="X1037" s="9">
        <v>8.3671613000000002E-3</v>
      </c>
      <c r="AM1037" s="9">
        <f>K1037-'Processed Potentiostat'!$J$3</f>
        <v>-4.5967259</v>
      </c>
    </row>
    <row r="1038" spans="1:39" x14ac:dyDescent="0.35">
      <c r="A1038">
        <v>2</v>
      </c>
      <c r="B1038">
        <v>0</v>
      </c>
      <c r="C1038">
        <v>0</v>
      </c>
      <c r="D1038">
        <v>0</v>
      </c>
      <c r="E1038">
        <v>0</v>
      </c>
      <c r="F1038">
        <v>0</v>
      </c>
      <c r="G1038">
        <v>0</v>
      </c>
      <c r="H1038" s="9">
        <v>977.06197531733699</v>
      </c>
      <c r="I1038" s="9">
        <v>-1.8198540000000001</v>
      </c>
      <c r="J1038" s="9">
        <v>-1.8200181</v>
      </c>
      <c r="K1038" s="9">
        <v>-4.1454506000000002</v>
      </c>
      <c r="L1038" s="9">
        <v>-1.1351127760132</v>
      </c>
      <c r="M1038" s="9">
        <v>-4.0864061999999999</v>
      </c>
      <c r="N1038" s="9">
        <v>-4.0864061999999999</v>
      </c>
      <c r="O1038" s="9">
        <v>-1.1351127760132</v>
      </c>
      <c r="P1038">
        <v>0</v>
      </c>
      <c r="Q1038" s="9">
        <v>68.849991000000003</v>
      </c>
      <c r="R1038" s="9">
        <v>-1.2019172506994001E-3</v>
      </c>
      <c r="S1038" s="9">
        <v>1.1351127760132</v>
      </c>
      <c r="T1038" s="9">
        <v>0</v>
      </c>
      <c r="U1038" s="9">
        <v>1.1351127760132</v>
      </c>
      <c r="V1038" s="9" t="s">
        <v>97</v>
      </c>
      <c r="W1038" s="9">
        <v>0</v>
      </c>
      <c r="X1038" s="9">
        <v>7.5447950999999996E-3</v>
      </c>
      <c r="AM1038" s="9">
        <f>K1038-'Processed Potentiostat'!$J$3</f>
        <v>-4.1454506000000002</v>
      </c>
    </row>
    <row r="1039" spans="1:39" x14ac:dyDescent="0.35">
      <c r="A1039">
        <v>2</v>
      </c>
      <c r="B1039">
        <v>0</v>
      </c>
      <c r="C1039">
        <v>0</v>
      </c>
      <c r="D1039">
        <v>0</v>
      </c>
      <c r="E1039">
        <v>0</v>
      </c>
      <c r="F1039">
        <v>0</v>
      </c>
      <c r="G1039">
        <v>0</v>
      </c>
      <c r="H1039" s="9">
        <v>978.06197529207498</v>
      </c>
      <c r="I1039" s="9">
        <v>-1.8201421</v>
      </c>
      <c r="J1039" s="9">
        <v>-1.820254</v>
      </c>
      <c r="K1039" s="9">
        <v>-4.1182436999999998</v>
      </c>
      <c r="L1039" s="9">
        <v>-1.13624494449226</v>
      </c>
      <c r="M1039" s="9">
        <v>-4.0904818000000001</v>
      </c>
      <c r="N1039" s="9">
        <v>-4.0904818000000001</v>
      </c>
      <c r="O1039" s="9">
        <v>-1.13624494449226</v>
      </c>
      <c r="P1039">
        <v>0</v>
      </c>
      <c r="Q1039" s="9">
        <v>68.849991000000003</v>
      </c>
      <c r="R1039" s="9">
        <v>-1.1321684790586101E-3</v>
      </c>
      <c r="S1039" s="9">
        <v>1.13624494449226</v>
      </c>
      <c r="T1039" s="9">
        <v>0</v>
      </c>
      <c r="U1039" s="9">
        <v>1.13624494449226</v>
      </c>
      <c r="V1039" s="9" t="s">
        <v>97</v>
      </c>
      <c r="W1039" s="9">
        <v>0</v>
      </c>
      <c r="X1039" s="9">
        <v>7.4962494000000001E-3</v>
      </c>
      <c r="AM1039" s="9">
        <f>K1039-'Processed Potentiostat'!$J$3</f>
        <v>-4.1182436999999998</v>
      </c>
    </row>
    <row r="1040" spans="1:39" x14ac:dyDescent="0.35">
      <c r="A1040">
        <v>2</v>
      </c>
      <c r="B1040">
        <v>0</v>
      </c>
      <c r="C1040">
        <v>0</v>
      </c>
      <c r="D1040">
        <v>0</v>
      </c>
      <c r="E1040">
        <v>0</v>
      </c>
      <c r="F1040">
        <v>0</v>
      </c>
      <c r="G1040">
        <v>0</v>
      </c>
      <c r="H1040" s="9">
        <v>979.06197526681296</v>
      </c>
      <c r="I1040" s="9">
        <v>-1.8201102</v>
      </c>
      <c r="J1040" s="9">
        <v>-1.8202799999999999</v>
      </c>
      <c r="K1040" s="9">
        <v>-4.2048936000000001</v>
      </c>
      <c r="L1040" s="9">
        <v>-1.1374000506180599</v>
      </c>
      <c r="M1040" s="9">
        <v>-4.0946403</v>
      </c>
      <c r="N1040" s="9">
        <v>-4.0946403</v>
      </c>
      <c r="O1040" s="9">
        <v>-1.1374000506180599</v>
      </c>
      <c r="P1040">
        <v>0</v>
      </c>
      <c r="Q1040" s="9">
        <v>68.849991000000003</v>
      </c>
      <c r="R1040" s="9">
        <v>-1.1551061258050499E-3</v>
      </c>
      <c r="S1040" s="9">
        <v>1.1374000506180599</v>
      </c>
      <c r="T1040" s="9">
        <v>0</v>
      </c>
      <c r="U1040" s="9">
        <v>1.1374000506180599</v>
      </c>
      <c r="V1040" s="9" t="s">
        <v>97</v>
      </c>
      <c r="W1040" s="9">
        <v>0</v>
      </c>
      <c r="X1040" s="9">
        <v>7.6540834E-3</v>
      </c>
      <c r="AM1040" s="9">
        <f>K1040-'Processed Potentiostat'!$J$3</f>
        <v>-4.2048936000000001</v>
      </c>
    </row>
    <row r="1041" spans="1:39" x14ac:dyDescent="0.35">
      <c r="A1041">
        <v>2</v>
      </c>
      <c r="B1041">
        <v>0</v>
      </c>
      <c r="C1041">
        <v>0</v>
      </c>
      <c r="D1041">
        <v>0</v>
      </c>
      <c r="E1041">
        <v>0</v>
      </c>
      <c r="F1041">
        <v>0</v>
      </c>
      <c r="G1041">
        <v>0</v>
      </c>
      <c r="H1041" s="9">
        <v>980.06197524155095</v>
      </c>
      <c r="I1041" s="9">
        <v>-1.8200923</v>
      </c>
      <c r="J1041" s="9">
        <v>-1.8202106</v>
      </c>
      <c r="K1041" s="9">
        <v>-3.9336255000000002</v>
      </c>
      <c r="L1041" s="9">
        <v>-1.13858225586336</v>
      </c>
      <c r="M1041" s="9">
        <v>-4.0988959999999999</v>
      </c>
      <c r="N1041" s="9">
        <v>-4.0988959999999999</v>
      </c>
      <c r="O1041" s="9">
        <v>-1.13858225586336</v>
      </c>
      <c r="P1041">
        <v>0</v>
      </c>
      <c r="Q1041" s="9">
        <v>68.849991000000003</v>
      </c>
      <c r="R1041" s="9">
        <v>-1.1822052452961E-3</v>
      </c>
      <c r="S1041" s="9">
        <v>1.13858225586336</v>
      </c>
      <c r="T1041" s="9">
        <v>0</v>
      </c>
      <c r="U1041" s="9">
        <v>1.13858225586336</v>
      </c>
      <c r="V1041" s="9" t="s">
        <v>97</v>
      </c>
      <c r="W1041" s="9">
        <v>0</v>
      </c>
      <c r="X1041" s="9">
        <v>7.1600266000000001E-3</v>
      </c>
      <c r="AM1041" s="9">
        <f>K1041-'Processed Potentiostat'!$J$3</f>
        <v>-3.9336255000000002</v>
      </c>
    </row>
    <row r="1042" spans="1:39" x14ac:dyDescent="0.35">
      <c r="A1042">
        <v>2</v>
      </c>
      <c r="B1042">
        <v>0</v>
      </c>
      <c r="C1042">
        <v>0</v>
      </c>
      <c r="D1042">
        <v>0</v>
      </c>
      <c r="E1042">
        <v>0</v>
      </c>
      <c r="F1042">
        <v>0</v>
      </c>
      <c r="G1042">
        <v>0</v>
      </c>
      <c r="H1042" s="9">
        <v>981.06197521628906</v>
      </c>
      <c r="I1042" s="9">
        <v>-1.8199373000000001</v>
      </c>
      <c r="J1042" s="9">
        <v>-1.8200618</v>
      </c>
      <c r="K1042" s="9">
        <v>-4.1175956999999999</v>
      </c>
      <c r="L1042" s="9">
        <v>-1.13969726579135</v>
      </c>
      <c r="M1042" s="9">
        <v>-4.1029099999999996</v>
      </c>
      <c r="N1042" s="9">
        <v>-4.1029099999999996</v>
      </c>
      <c r="O1042" s="9">
        <v>-1.13969726579135</v>
      </c>
      <c r="P1042">
        <v>0</v>
      </c>
      <c r="Q1042" s="9">
        <v>68.849991000000003</v>
      </c>
      <c r="R1042" s="9">
        <v>-1.1150099279881799E-3</v>
      </c>
      <c r="S1042" s="9">
        <v>1.13969726579135</v>
      </c>
      <c r="T1042" s="9">
        <v>0</v>
      </c>
      <c r="U1042" s="9">
        <v>1.13969726579135</v>
      </c>
      <c r="V1042" s="9" t="s">
        <v>97</v>
      </c>
      <c r="W1042" s="9">
        <v>0</v>
      </c>
      <c r="X1042" s="9">
        <v>7.4942786999999999E-3</v>
      </c>
      <c r="AM1042" s="9">
        <f>K1042-'Processed Potentiostat'!$J$3</f>
        <v>-4.1175956999999999</v>
      </c>
    </row>
    <row r="1043" spans="1:39" x14ac:dyDescent="0.35">
      <c r="A1043">
        <v>2</v>
      </c>
      <c r="B1043">
        <v>0</v>
      </c>
      <c r="C1043">
        <v>0</v>
      </c>
      <c r="D1043">
        <v>0</v>
      </c>
      <c r="E1043">
        <v>0</v>
      </c>
      <c r="F1043">
        <v>0</v>
      </c>
      <c r="G1043">
        <v>0</v>
      </c>
      <c r="H1043" s="9">
        <v>982.06197519102705</v>
      </c>
      <c r="I1043" s="9">
        <v>-1.8200616999999999</v>
      </c>
      <c r="J1043" s="9">
        <v>-1.8201350999999999</v>
      </c>
      <c r="K1043" s="9">
        <v>-4.0666112999999999</v>
      </c>
      <c r="L1043" s="9">
        <v>-1.1408289884448399</v>
      </c>
      <c r="M1043" s="9">
        <v>-4.1069841</v>
      </c>
      <c r="N1043" s="9">
        <v>-4.1069841</v>
      </c>
      <c r="O1043" s="9">
        <v>-1.1408289884448399</v>
      </c>
      <c r="P1043">
        <v>0</v>
      </c>
      <c r="Q1043" s="9">
        <v>68.849991000000003</v>
      </c>
      <c r="R1043" s="9">
        <v>-1.1317226534948101E-3</v>
      </c>
      <c r="S1043" s="9">
        <v>1.1408289884448399</v>
      </c>
      <c r="T1043" s="9">
        <v>0</v>
      </c>
      <c r="U1043" s="9">
        <v>1.1408289884448399</v>
      </c>
      <c r="V1043" s="9" t="s">
        <v>97</v>
      </c>
      <c r="W1043" s="9">
        <v>0</v>
      </c>
      <c r="X1043" s="9">
        <v>7.4017820999999996E-3</v>
      </c>
      <c r="AM1043" s="9">
        <f>K1043-'Processed Potentiostat'!$J$3</f>
        <v>-4.0666112999999999</v>
      </c>
    </row>
    <row r="1044" spans="1:39" x14ac:dyDescent="0.35">
      <c r="A1044">
        <v>2</v>
      </c>
      <c r="B1044">
        <v>0</v>
      </c>
      <c r="C1044">
        <v>0</v>
      </c>
      <c r="D1044">
        <v>0</v>
      </c>
      <c r="E1044">
        <v>0</v>
      </c>
      <c r="F1044">
        <v>0</v>
      </c>
      <c r="G1044">
        <v>0</v>
      </c>
      <c r="H1044" s="9">
        <v>983.06197516576503</v>
      </c>
      <c r="I1044" s="9">
        <v>-1.8200493</v>
      </c>
      <c r="J1044" s="9">
        <v>-1.8200915</v>
      </c>
      <c r="K1044" s="9">
        <v>-4.1802777999999998</v>
      </c>
      <c r="L1044" s="9">
        <v>-1.1419569630369599</v>
      </c>
      <c r="M1044" s="9">
        <v>-4.1110448999999996</v>
      </c>
      <c r="N1044" s="9">
        <v>-4.1110448999999996</v>
      </c>
      <c r="O1044" s="9">
        <v>-1.1419569630369599</v>
      </c>
      <c r="P1044">
        <v>0</v>
      </c>
      <c r="Q1044" s="9">
        <v>68.849991000000003</v>
      </c>
      <c r="R1044" s="9">
        <v>-1.1279745921162201E-3</v>
      </c>
      <c r="S1044" s="9">
        <v>1.1419569630369599</v>
      </c>
      <c r="T1044" s="9">
        <v>0</v>
      </c>
      <c r="U1044" s="9">
        <v>1.1419569630369599</v>
      </c>
      <c r="V1044" s="9" t="s">
        <v>97</v>
      </c>
      <c r="W1044" s="9">
        <v>0</v>
      </c>
      <c r="X1044" s="9">
        <v>7.6084882000000001E-3</v>
      </c>
      <c r="AM1044" s="9">
        <f>K1044-'Processed Potentiostat'!$J$3</f>
        <v>-4.1802777999999998</v>
      </c>
    </row>
    <row r="1045" spans="1:39" x14ac:dyDescent="0.35">
      <c r="A1045">
        <v>2</v>
      </c>
      <c r="B1045">
        <v>0</v>
      </c>
      <c r="C1045">
        <v>0</v>
      </c>
      <c r="D1045">
        <v>0</v>
      </c>
      <c r="E1045">
        <v>0</v>
      </c>
      <c r="F1045">
        <v>0</v>
      </c>
      <c r="G1045">
        <v>0</v>
      </c>
      <c r="H1045" s="9">
        <v>984.061975140502</v>
      </c>
      <c r="I1045" s="9">
        <v>-1.8200674999999999</v>
      </c>
      <c r="J1045" s="9">
        <v>-1.820181</v>
      </c>
      <c r="K1045" s="9">
        <v>-3.9780555</v>
      </c>
      <c r="L1045" s="9">
        <v>-1.14303493511827</v>
      </c>
      <c r="M1045" s="9">
        <v>-4.1149259000000002</v>
      </c>
      <c r="N1045" s="9">
        <v>-4.1149259000000002</v>
      </c>
      <c r="O1045" s="9">
        <v>-1.14303493511827</v>
      </c>
      <c r="P1045">
        <v>0</v>
      </c>
      <c r="Q1045" s="9">
        <v>68.849991000000003</v>
      </c>
      <c r="R1045" s="9">
        <v>-1.0779720813167599E-3</v>
      </c>
      <c r="S1045" s="9">
        <v>1.14303493511827</v>
      </c>
      <c r="T1045" s="9">
        <v>0</v>
      </c>
      <c r="U1045" s="9">
        <v>1.14303493511827</v>
      </c>
      <c r="V1045" s="9" t="s">
        <v>97</v>
      </c>
      <c r="W1045" s="9">
        <v>0</v>
      </c>
      <c r="X1045" s="9">
        <v>7.2407811000000004E-3</v>
      </c>
      <c r="AM1045" s="9">
        <f>K1045-'Processed Potentiostat'!$J$3</f>
        <v>-3.9780555</v>
      </c>
    </row>
    <row r="1046" spans="1:39" x14ac:dyDescent="0.35">
      <c r="A1046">
        <v>2</v>
      </c>
      <c r="B1046">
        <v>0</v>
      </c>
      <c r="C1046">
        <v>0</v>
      </c>
      <c r="D1046">
        <v>0</v>
      </c>
      <c r="E1046">
        <v>0</v>
      </c>
      <c r="F1046">
        <v>0</v>
      </c>
      <c r="G1046">
        <v>0</v>
      </c>
      <c r="H1046" s="9">
        <v>985.06197511523999</v>
      </c>
      <c r="I1046" s="9">
        <v>-1.8200383</v>
      </c>
      <c r="J1046" s="9">
        <v>-1.8201229999999999</v>
      </c>
      <c r="K1046" s="9">
        <v>-3.6733313000000001</v>
      </c>
      <c r="L1046" s="9">
        <v>-1.14411597585345</v>
      </c>
      <c r="M1046" s="9">
        <v>-4.1188172999999999</v>
      </c>
      <c r="N1046" s="9">
        <v>-4.1188172999999999</v>
      </c>
      <c r="O1046" s="9">
        <v>-1.14411597585345</v>
      </c>
      <c r="P1046">
        <v>0</v>
      </c>
      <c r="Q1046" s="9">
        <v>68.849991000000003</v>
      </c>
      <c r="R1046" s="9">
        <v>-1.08104073517867E-3</v>
      </c>
      <c r="S1046" s="9">
        <v>1.14411597585345</v>
      </c>
      <c r="T1046" s="9">
        <v>0</v>
      </c>
      <c r="U1046" s="9">
        <v>1.14411597585345</v>
      </c>
      <c r="V1046" s="9" t="s">
        <v>97</v>
      </c>
      <c r="W1046" s="9">
        <v>0</v>
      </c>
      <c r="X1046" s="9">
        <v>6.6859145E-3</v>
      </c>
      <c r="AM1046" s="9">
        <f>K1046-'Processed Potentiostat'!$J$3</f>
        <v>-3.6733313000000001</v>
      </c>
    </row>
    <row r="1047" spans="1:39" x14ac:dyDescent="0.35">
      <c r="A1047">
        <v>2</v>
      </c>
      <c r="B1047">
        <v>0</v>
      </c>
      <c r="C1047">
        <v>0</v>
      </c>
      <c r="D1047">
        <v>0</v>
      </c>
      <c r="E1047">
        <v>0</v>
      </c>
      <c r="F1047">
        <v>0</v>
      </c>
      <c r="G1047">
        <v>0</v>
      </c>
      <c r="H1047" s="9">
        <v>986.06197508997798</v>
      </c>
      <c r="I1047" s="9">
        <v>-1.8201601999999999</v>
      </c>
      <c r="J1047" s="9">
        <v>-1.820303</v>
      </c>
      <c r="K1047" s="9">
        <v>-4.0161604999999998</v>
      </c>
      <c r="L1047" s="9">
        <v>-1.1451806851350701</v>
      </c>
      <c r="M1047" s="9">
        <v>-4.1226506000000001</v>
      </c>
      <c r="N1047" s="9">
        <v>-4.1226506000000001</v>
      </c>
      <c r="O1047" s="9">
        <v>-1.1451806851350701</v>
      </c>
      <c r="P1047">
        <v>0</v>
      </c>
      <c r="Q1047" s="9">
        <v>68.849991000000003</v>
      </c>
      <c r="R1047" s="9">
        <v>-1.06470928161672E-3</v>
      </c>
      <c r="S1047" s="9">
        <v>1.1451806851350701</v>
      </c>
      <c r="T1047" s="9">
        <v>0</v>
      </c>
      <c r="U1047" s="9">
        <v>1.1451806851350701</v>
      </c>
      <c r="V1047" s="9" t="s">
        <v>97</v>
      </c>
      <c r="W1047" s="9">
        <v>0</v>
      </c>
      <c r="X1047" s="9">
        <v>7.3106289000000003E-3</v>
      </c>
      <c r="AM1047" s="9">
        <f>K1047-'Processed Potentiostat'!$J$3</f>
        <v>-4.0161604999999998</v>
      </c>
    </row>
    <row r="1048" spans="1:39" x14ac:dyDescent="0.35">
      <c r="A1048">
        <v>2</v>
      </c>
      <c r="B1048">
        <v>0</v>
      </c>
      <c r="C1048">
        <v>0</v>
      </c>
      <c r="D1048">
        <v>0</v>
      </c>
      <c r="E1048">
        <v>0</v>
      </c>
      <c r="F1048">
        <v>0</v>
      </c>
      <c r="G1048">
        <v>0</v>
      </c>
      <c r="H1048" s="9">
        <v>987.06197506471597</v>
      </c>
      <c r="I1048" s="9">
        <v>-1.8200407000000001</v>
      </c>
      <c r="J1048" s="9">
        <v>-1.8200346999999999</v>
      </c>
      <c r="K1048" s="9">
        <v>-4.8337002</v>
      </c>
      <c r="L1048" s="9">
        <v>-1.14637480634213</v>
      </c>
      <c r="M1048" s="9">
        <v>-4.1269492999999997</v>
      </c>
      <c r="N1048" s="9">
        <v>-4.1269492999999997</v>
      </c>
      <c r="O1048" s="9">
        <v>-1.14637480634213</v>
      </c>
      <c r="P1048">
        <v>0</v>
      </c>
      <c r="Q1048" s="9">
        <v>68.849991000000003</v>
      </c>
      <c r="R1048" s="9">
        <v>-1.19412120706496E-3</v>
      </c>
      <c r="S1048" s="9">
        <v>1.14637480634213</v>
      </c>
      <c r="T1048" s="9">
        <v>0</v>
      </c>
      <c r="U1048" s="9">
        <v>1.14637480634213</v>
      </c>
      <c r="V1048" s="9" t="s">
        <v>97</v>
      </c>
      <c r="W1048" s="9">
        <v>0</v>
      </c>
      <c r="X1048" s="9">
        <v>8.7975021E-3</v>
      </c>
      <c r="AM1048" s="9">
        <f>K1048-'Processed Potentiostat'!$J$3</f>
        <v>-4.8337002</v>
      </c>
    </row>
    <row r="1049" spans="1:39" x14ac:dyDescent="0.35">
      <c r="A1049">
        <v>2</v>
      </c>
      <c r="B1049">
        <v>0</v>
      </c>
      <c r="C1049">
        <v>0</v>
      </c>
      <c r="D1049">
        <v>0</v>
      </c>
      <c r="E1049">
        <v>0</v>
      </c>
      <c r="F1049">
        <v>0</v>
      </c>
      <c r="G1049">
        <v>0</v>
      </c>
      <c r="H1049" s="9">
        <v>988.06197503945396</v>
      </c>
      <c r="I1049" s="9">
        <v>-1.8199178</v>
      </c>
      <c r="J1049" s="9">
        <v>-1.8200753999999999</v>
      </c>
      <c r="K1049" s="9">
        <v>-4.3555222000000002</v>
      </c>
      <c r="L1049" s="9">
        <v>-1.14763741459041</v>
      </c>
      <c r="M1049" s="9">
        <v>-4.1314944999999996</v>
      </c>
      <c r="N1049" s="9">
        <v>-4.1314944999999996</v>
      </c>
      <c r="O1049" s="9">
        <v>-1.14763741459041</v>
      </c>
      <c r="P1049">
        <v>0</v>
      </c>
      <c r="Q1049" s="9">
        <v>68.849991000000003</v>
      </c>
      <c r="R1049" s="9">
        <v>-1.2626082482736199E-3</v>
      </c>
      <c r="S1049" s="9">
        <v>1.14763741459041</v>
      </c>
      <c r="T1049" s="9">
        <v>0</v>
      </c>
      <c r="U1049" s="9">
        <v>1.14763741459041</v>
      </c>
      <c r="V1049" s="9" t="s">
        <v>97</v>
      </c>
      <c r="W1049" s="9">
        <v>0</v>
      </c>
      <c r="X1049" s="9">
        <v>7.9273785999999999E-3</v>
      </c>
      <c r="AM1049" s="9">
        <f>K1049-'Processed Potentiostat'!$J$3</f>
        <v>-4.3555222000000002</v>
      </c>
    </row>
    <row r="1050" spans="1:39" x14ac:dyDescent="0.35">
      <c r="A1050">
        <v>2</v>
      </c>
      <c r="B1050">
        <v>0</v>
      </c>
      <c r="C1050">
        <v>0</v>
      </c>
      <c r="D1050">
        <v>0</v>
      </c>
      <c r="E1050">
        <v>0</v>
      </c>
      <c r="F1050">
        <v>0</v>
      </c>
      <c r="G1050">
        <v>0</v>
      </c>
      <c r="H1050" s="9">
        <v>989.06197501419194</v>
      </c>
      <c r="I1050" s="9">
        <v>-1.8198683</v>
      </c>
      <c r="J1050" s="9">
        <v>-1.8200141999999999</v>
      </c>
      <c r="K1050" s="9">
        <v>-4.4779530000000003</v>
      </c>
      <c r="L1050" s="9">
        <v>-1.1488045489226</v>
      </c>
      <c r="M1050" s="9">
        <v>-4.1356963999999996</v>
      </c>
      <c r="N1050" s="9">
        <v>-4.1356963999999996</v>
      </c>
      <c r="O1050" s="9">
        <v>-1.1488045489226</v>
      </c>
      <c r="P1050">
        <v>0</v>
      </c>
      <c r="Q1050" s="9">
        <v>68.849991000000003</v>
      </c>
      <c r="R1050" s="9">
        <v>-1.1671343321932801E-3</v>
      </c>
      <c r="S1050" s="9">
        <v>1.1488045489226</v>
      </c>
      <c r="T1050" s="9">
        <v>0</v>
      </c>
      <c r="U1050" s="9">
        <v>1.1488045489226</v>
      </c>
      <c r="V1050" s="9" t="s">
        <v>97</v>
      </c>
      <c r="W1050" s="9">
        <v>0</v>
      </c>
      <c r="X1050" s="9">
        <v>8.1499377000000001E-3</v>
      </c>
      <c r="AM1050" s="9">
        <f>K1050-'Processed Potentiostat'!$J$3</f>
        <v>-4.4779530000000003</v>
      </c>
    </row>
    <row r="1051" spans="1:39" x14ac:dyDescent="0.35">
      <c r="A1051">
        <v>2</v>
      </c>
      <c r="B1051">
        <v>0</v>
      </c>
      <c r="C1051">
        <v>0</v>
      </c>
      <c r="D1051">
        <v>0</v>
      </c>
      <c r="E1051">
        <v>0</v>
      </c>
      <c r="F1051">
        <v>0</v>
      </c>
      <c r="G1051">
        <v>0</v>
      </c>
      <c r="H1051" s="9">
        <v>990.06197498893005</v>
      </c>
      <c r="I1051" s="9">
        <v>-1.8201624999999999</v>
      </c>
      <c r="J1051" s="9">
        <v>-1.8201873</v>
      </c>
      <c r="K1051" s="9">
        <v>-4.6764792999999996</v>
      </c>
      <c r="L1051" s="9">
        <v>-1.1500411159242601</v>
      </c>
      <c r="M1051" s="9">
        <v>-4.1401481999999996</v>
      </c>
      <c r="N1051" s="9">
        <v>-4.1401481999999996</v>
      </c>
      <c r="O1051" s="9">
        <v>-1.1500411159242601</v>
      </c>
      <c r="P1051">
        <v>0</v>
      </c>
      <c r="Q1051" s="9">
        <v>68.849991000000003</v>
      </c>
      <c r="R1051" s="9">
        <v>-1.2365670016605201E-3</v>
      </c>
      <c r="S1051" s="9">
        <v>1.1500411159242601</v>
      </c>
      <c r="T1051" s="9">
        <v>0</v>
      </c>
      <c r="U1051" s="9">
        <v>1.1500411159242601</v>
      </c>
      <c r="V1051" s="9" t="s">
        <v>97</v>
      </c>
      <c r="W1051" s="9">
        <v>0</v>
      </c>
      <c r="X1051" s="9">
        <v>8.5120685000000008E-3</v>
      </c>
      <c r="AM1051" s="9">
        <f>K1051-'Processed Potentiostat'!$J$3</f>
        <v>-4.6764792999999996</v>
      </c>
    </row>
    <row r="1052" spans="1:39" x14ac:dyDescent="0.35">
      <c r="A1052">
        <v>2</v>
      </c>
      <c r="B1052">
        <v>0</v>
      </c>
      <c r="C1052">
        <v>0</v>
      </c>
      <c r="D1052">
        <v>0</v>
      </c>
      <c r="E1052">
        <v>0</v>
      </c>
      <c r="F1052">
        <v>0</v>
      </c>
      <c r="G1052">
        <v>0</v>
      </c>
      <c r="H1052" s="9">
        <v>991.06197496366804</v>
      </c>
      <c r="I1052" s="9">
        <v>-1.8200809</v>
      </c>
      <c r="J1052" s="9">
        <v>-1.8201596</v>
      </c>
      <c r="K1052" s="9">
        <v>-3.8935770999999999</v>
      </c>
      <c r="L1052" s="9">
        <v>-1.1512921589916001</v>
      </c>
      <c r="M1052" s="9">
        <v>-4.1446519000000004</v>
      </c>
      <c r="N1052" s="9">
        <v>-4.1446519000000004</v>
      </c>
      <c r="O1052" s="9">
        <v>-1.1512921589916001</v>
      </c>
      <c r="P1052">
        <v>0</v>
      </c>
      <c r="Q1052" s="9">
        <v>68.849991000000003</v>
      </c>
      <c r="R1052" s="9">
        <v>-1.2510430673360301E-3</v>
      </c>
      <c r="S1052" s="9">
        <v>1.1512921589916001</v>
      </c>
      <c r="T1052" s="9">
        <v>0</v>
      </c>
      <c r="U1052" s="9">
        <v>1.1512921589916001</v>
      </c>
      <c r="V1052" s="9" t="s">
        <v>97</v>
      </c>
      <c r="W1052" s="9">
        <v>0</v>
      </c>
      <c r="X1052" s="9">
        <v>7.0869317000000001E-3</v>
      </c>
      <c r="AM1052" s="9">
        <f>K1052-'Processed Potentiostat'!$J$3</f>
        <v>-3.8935770999999999</v>
      </c>
    </row>
    <row r="1053" spans="1:39" x14ac:dyDescent="0.35">
      <c r="A1053">
        <v>2</v>
      </c>
      <c r="B1053">
        <v>0</v>
      </c>
      <c r="C1053">
        <v>0</v>
      </c>
      <c r="D1053">
        <v>0</v>
      </c>
      <c r="E1053">
        <v>0</v>
      </c>
      <c r="F1053">
        <v>0</v>
      </c>
      <c r="G1053">
        <v>0</v>
      </c>
      <c r="H1053" s="9">
        <v>992.061974938405</v>
      </c>
      <c r="I1053" s="9">
        <v>-1.8199373000000001</v>
      </c>
      <c r="J1053" s="9">
        <v>-1.8200529999999999</v>
      </c>
      <c r="K1053" s="9">
        <v>-4.3136448999999999</v>
      </c>
      <c r="L1053" s="9">
        <v>-1.1524504911981099</v>
      </c>
      <c r="M1053" s="9">
        <v>-4.1488218000000003</v>
      </c>
      <c r="N1053" s="9">
        <v>-4.1488218000000003</v>
      </c>
      <c r="O1053" s="9">
        <v>-1.1524504911981099</v>
      </c>
      <c r="P1053">
        <v>0</v>
      </c>
      <c r="Q1053" s="9">
        <v>68.849991000000003</v>
      </c>
      <c r="R1053" s="9">
        <v>-1.15833220651429E-3</v>
      </c>
      <c r="S1053" s="9">
        <v>1.1524504911981099</v>
      </c>
      <c r="T1053" s="9">
        <v>0</v>
      </c>
      <c r="U1053" s="9">
        <v>1.1524504911981099</v>
      </c>
      <c r="V1053" s="9" t="s">
        <v>97</v>
      </c>
      <c r="W1053" s="9">
        <v>0</v>
      </c>
      <c r="X1053" s="9">
        <v>7.8510622999999995E-3</v>
      </c>
      <c r="AM1053" s="9">
        <f>K1053-'Processed Potentiostat'!$J$3</f>
        <v>-4.3136448999999999</v>
      </c>
    </row>
    <row r="1054" spans="1:39" x14ac:dyDescent="0.35">
      <c r="A1054">
        <v>2</v>
      </c>
      <c r="B1054">
        <v>0</v>
      </c>
      <c r="C1054">
        <v>0</v>
      </c>
      <c r="D1054">
        <v>0</v>
      </c>
      <c r="E1054">
        <v>0</v>
      </c>
      <c r="F1054">
        <v>0</v>
      </c>
      <c r="G1054">
        <v>0</v>
      </c>
      <c r="H1054" s="9">
        <v>993.06197491314299</v>
      </c>
      <c r="I1054" s="9">
        <v>-1.8198608000000001</v>
      </c>
      <c r="J1054" s="9">
        <v>-1.8199443</v>
      </c>
      <c r="K1054" s="9">
        <v>-4.0881786</v>
      </c>
      <c r="L1054" s="9">
        <v>-1.15363629784019</v>
      </c>
      <c r="M1054" s="9">
        <v>-4.1530905000000002</v>
      </c>
      <c r="N1054" s="9">
        <v>-4.1530905000000002</v>
      </c>
      <c r="O1054" s="9">
        <v>-1.15363629784019</v>
      </c>
      <c r="P1054">
        <v>0</v>
      </c>
      <c r="Q1054" s="9">
        <v>68.849991000000003</v>
      </c>
      <c r="R1054" s="9">
        <v>-1.1858066420820099E-3</v>
      </c>
      <c r="S1054" s="9">
        <v>1.15363629784019</v>
      </c>
      <c r="T1054" s="9">
        <v>0</v>
      </c>
      <c r="U1054" s="9">
        <v>1.15363629784019</v>
      </c>
      <c r="V1054" s="9" t="s">
        <v>97</v>
      </c>
      <c r="W1054" s="9">
        <v>0</v>
      </c>
      <c r="X1054" s="9">
        <v>7.4402573999999997E-3</v>
      </c>
      <c r="AM1054" s="9">
        <f>K1054-'Processed Potentiostat'!$J$3</f>
        <v>-4.0881786</v>
      </c>
    </row>
    <row r="1055" spans="1:39" x14ac:dyDescent="0.35">
      <c r="A1055">
        <v>2</v>
      </c>
      <c r="B1055">
        <v>0</v>
      </c>
      <c r="C1055">
        <v>0</v>
      </c>
      <c r="D1055">
        <v>0</v>
      </c>
      <c r="E1055">
        <v>0</v>
      </c>
      <c r="F1055">
        <v>0</v>
      </c>
      <c r="G1055">
        <v>0</v>
      </c>
      <c r="H1055" s="9">
        <v>994.06197488788098</v>
      </c>
      <c r="I1055" s="9">
        <v>-1.8198714</v>
      </c>
      <c r="J1055" s="9">
        <v>-1.8199048</v>
      </c>
      <c r="K1055" s="9">
        <v>-4.0077777000000001</v>
      </c>
      <c r="L1055" s="9">
        <v>-1.15477223660049</v>
      </c>
      <c r="M1055" s="9">
        <v>-4.1571797999999998</v>
      </c>
      <c r="N1055" s="9">
        <v>-4.1571797999999998</v>
      </c>
      <c r="O1055" s="9">
        <v>-1.15477223660049</v>
      </c>
      <c r="P1055">
        <v>0</v>
      </c>
      <c r="Q1055" s="9">
        <v>68.849991000000003</v>
      </c>
      <c r="R1055" s="9">
        <v>-1.13593876029383E-3</v>
      </c>
      <c r="S1055" s="9">
        <v>1.15477223660049</v>
      </c>
      <c r="T1055" s="9">
        <v>0</v>
      </c>
      <c r="U1055" s="9">
        <v>1.15477223660049</v>
      </c>
      <c r="V1055" s="9" t="s">
        <v>97</v>
      </c>
      <c r="W1055" s="9">
        <v>0</v>
      </c>
      <c r="X1055" s="9">
        <v>7.2937738000000002E-3</v>
      </c>
      <c r="AM1055" s="9">
        <f>K1055-'Processed Potentiostat'!$J$3</f>
        <v>-4.0077777000000001</v>
      </c>
    </row>
    <row r="1056" spans="1:39" x14ac:dyDescent="0.35">
      <c r="A1056">
        <v>2</v>
      </c>
      <c r="B1056">
        <v>0</v>
      </c>
      <c r="C1056">
        <v>0</v>
      </c>
      <c r="D1056">
        <v>0</v>
      </c>
      <c r="E1056">
        <v>0</v>
      </c>
      <c r="F1056">
        <v>0</v>
      </c>
      <c r="G1056">
        <v>0</v>
      </c>
      <c r="H1056" s="9">
        <v>995.06197486261897</v>
      </c>
      <c r="I1056" s="9">
        <v>-1.8198789</v>
      </c>
      <c r="J1056" s="9">
        <v>-1.8200802</v>
      </c>
      <c r="K1056" s="9">
        <v>-4.1888518000000001</v>
      </c>
      <c r="L1056" s="9">
        <v>-1.1559306235119999</v>
      </c>
      <c r="M1056" s="9">
        <v>-4.1613502999999996</v>
      </c>
      <c r="N1056" s="9">
        <v>-4.1613502999999996</v>
      </c>
      <c r="O1056" s="9">
        <v>-1.1559306235119999</v>
      </c>
      <c r="P1056">
        <v>0</v>
      </c>
      <c r="Q1056" s="9">
        <v>68.849991000000003</v>
      </c>
      <c r="R1056" s="9">
        <v>-1.15838691151148E-3</v>
      </c>
      <c r="S1056" s="9">
        <v>1.1559306235119999</v>
      </c>
      <c r="T1056" s="9">
        <v>0</v>
      </c>
      <c r="U1056" s="9">
        <v>1.1559306235119999</v>
      </c>
      <c r="V1056" s="9" t="s">
        <v>97</v>
      </c>
      <c r="W1056" s="9">
        <v>0</v>
      </c>
      <c r="X1056" s="9">
        <v>7.6240459000000002E-3</v>
      </c>
      <c r="AM1056" s="9">
        <f>K1056-'Processed Potentiostat'!$J$3</f>
        <v>-4.1888518000000001</v>
      </c>
    </row>
    <row r="1057" spans="1:39" x14ac:dyDescent="0.35">
      <c r="A1057">
        <v>2</v>
      </c>
      <c r="B1057">
        <v>0</v>
      </c>
      <c r="C1057">
        <v>0</v>
      </c>
      <c r="D1057">
        <v>0</v>
      </c>
      <c r="E1057">
        <v>0</v>
      </c>
      <c r="F1057">
        <v>0</v>
      </c>
      <c r="G1057">
        <v>0</v>
      </c>
      <c r="H1057" s="9">
        <v>996.06197483735696</v>
      </c>
      <c r="I1057" s="9">
        <v>-1.8200978999999999</v>
      </c>
      <c r="J1057" s="9">
        <v>-1.8201087</v>
      </c>
      <c r="K1057" s="9">
        <v>-3.8459082000000002</v>
      </c>
      <c r="L1057" s="9">
        <v>-1.15704032073798</v>
      </c>
      <c r="M1057" s="9">
        <v>-4.1653452</v>
      </c>
      <c r="N1057" s="9">
        <v>-4.1653452</v>
      </c>
      <c r="O1057" s="9">
        <v>-1.15704032073798</v>
      </c>
      <c r="P1057">
        <v>0</v>
      </c>
      <c r="Q1057" s="9">
        <v>68.849991000000003</v>
      </c>
      <c r="R1057" s="9">
        <v>-1.1096972259811899E-3</v>
      </c>
      <c r="S1057" s="9">
        <v>1.15704032073798</v>
      </c>
      <c r="T1057" s="9">
        <v>0</v>
      </c>
      <c r="U1057" s="9">
        <v>1.15704032073798</v>
      </c>
      <c r="V1057" s="9" t="s">
        <v>97</v>
      </c>
      <c r="W1057" s="9">
        <v>0</v>
      </c>
      <c r="X1057" s="9">
        <v>6.9999709000000002E-3</v>
      </c>
      <c r="AM1057" s="9">
        <f>K1057-'Processed Potentiostat'!$J$3</f>
        <v>-3.8459082000000002</v>
      </c>
    </row>
    <row r="1058" spans="1:39" x14ac:dyDescent="0.35">
      <c r="A1058">
        <v>2</v>
      </c>
      <c r="B1058">
        <v>0</v>
      </c>
      <c r="C1058">
        <v>0</v>
      </c>
      <c r="D1058">
        <v>0</v>
      </c>
      <c r="E1058">
        <v>0</v>
      </c>
      <c r="F1058">
        <v>0</v>
      </c>
      <c r="G1058">
        <v>0</v>
      </c>
      <c r="H1058" s="9">
        <v>997.06197481209495</v>
      </c>
      <c r="I1058" s="9">
        <v>-1.8200320999999999</v>
      </c>
      <c r="J1058" s="9">
        <v>-1.8200168999999999</v>
      </c>
      <c r="K1058" s="9">
        <v>-3.7427204000000001</v>
      </c>
      <c r="L1058" s="9">
        <v>-1.1581627844267901</v>
      </c>
      <c r="M1058" s="9">
        <v>-4.1693859</v>
      </c>
      <c r="N1058" s="9">
        <v>-4.1693859</v>
      </c>
      <c r="O1058" s="9">
        <v>-1.1581627844267901</v>
      </c>
      <c r="P1058">
        <v>0</v>
      </c>
      <c r="Q1058" s="9">
        <v>68.849991000000003</v>
      </c>
      <c r="R1058" s="9">
        <v>-1.12246368881074E-3</v>
      </c>
      <c r="S1058" s="9">
        <v>1.1581627844267901</v>
      </c>
      <c r="T1058" s="9">
        <v>0</v>
      </c>
      <c r="U1058" s="9">
        <v>1.1581627844267901</v>
      </c>
      <c r="V1058" s="9" t="s">
        <v>97</v>
      </c>
      <c r="W1058" s="9">
        <v>0</v>
      </c>
      <c r="X1058" s="9">
        <v>6.8118144000000004E-3</v>
      </c>
      <c r="AM1058" s="9">
        <f>K1058-'Processed Potentiostat'!$J$3</f>
        <v>-3.7427204000000001</v>
      </c>
    </row>
    <row r="1059" spans="1:39" x14ac:dyDescent="0.35">
      <c r="A1059">
        <v>2</v>
      </c>
      <c r="B1059">
        <v>0</v>
      </c>
      <c r="C1059">
        <v>0</v>
      </c>
      <c r="D1059">
        <v>0</v>
      </c>
      <c r="E1059">
        <v>0</v>
      </c>
      <c r="F1059">
        <v>0</v>
      </c>
      <c r="G1059">
        <v>0</v>
      </c>
      <c r="H1059" s="9">
        <v>998.06197478683305</v>
      </c>
      <c r="I1059" s="9">
        <v>-1.8199576</v>
      </c>
      <c r="J1059" s="9">
        <v>-1.8199738000000001</v>
      </c>
      <c r="K1059" s="9">
        <v>-3.9008552999999999</v>
      </c>
      <c r="L1059" s="9">
        <v>-1.1592387193129901</v>
      </c>
      <c r="M1059" s="9">
        <v>-4.1732592999999998</v>
      </c>
      <c r="N1059" s="9">
        <v>-4.1732592999999998</v>
      </c>
      <c r="O1059" s="9">
        <v>-1.1592387193129901</v>
      </c>
      <c r="P1059">
        <v>0</v>
      </c>
      <c r="Q1059" s="9">
        <v>68.849991000000003</v>
      </c>
      <c r="R1059" s="9">
        <v>-1.07593488620372E-3</v>
      </c>
      <c r="S1059" s="9">
        <v>1.1592387193129901</v>
      </c>
      <c r="T1059" s="9">
        <v>0</v>
      </c>
      <c r="U1059" s="9">
        <v>1.1592387193129901</v>
      </c>
      <c r="V1059" s="9" t="s">
        <v>97</v>
      </c>
      <c r="W1059" s="9">
        <v>0</v>
      </c>
      <c r="X1059" s="9">
        <v>7.0994548000000001E-3</v>
      </c>
      <c r="AM1059" s="9">
        <f>K1059-'Processed Potentiostat'!$J$3</f>
        <v>-3.9008552999999999</v>
      </c>
    </row>
    <row r="1060" spans="1:39" x14ac:dyDescent="0.35">
      <c r="A1060">
        <v>2</v>
      </c>
      <c r="B1060">
        <v>0</v>
      </c>
      <c r="C1060">
        <v>0</v>
      </c>
      <c r="D1060">
        <v>0</v>
      </c>
      <c r="E1060">
        <v>0</v>
      </c>
      <c r="F1060">
        <v>0</v>
      </c>
      <c r="G1060">
        <v>0</v>
      </c>
      <c r="H1060" s="9">
        <v>999.06197476157104</v>
      </c>
      <c r="I1060" s="9">
        <v>-1.8199662999999999</v>
      </c>
      <c r="J1060" s="9">
        <v>-1.8200628999999999</v>
      </c>
      <c r="K1060" s="9">
        <v>-4.3200082999999996</v>
      </c>
      <c r="L1060" s="9">
        <v>-1.16042684852557</v>
      </c>
      <c r="M1060" s="9">
        <v>-4.1775365000000004</v>
      </c>
      <c r="N1060" s="9">
        <v>-4.1775365000000004</v>
      </c>
      <c r="O1060" s="9">
        <v>-1.16042684852557</v>
      </c>
      <c r="P1060">
        <v>0</v>
      </c>
      <c r="Q1060" s="9">
        <v>68.849991000000003</v>
      </c>
      <c r="R1060" s="9">
        <v>-1.1881292125781599E-3</v>
      </c>
      <c r="S1060" s="9">
        <v>1.16042684852557</v>
      </c>
      <c r="T1060" s="9">
        <v>0</v>
      </c>
      <c r="U1060" s="9">
        <v>1.16042684852557</v>
      </c>
      <c r="V1060" s="9" t="s">
        <v>97</v>
      </c>
      <c r="W1060" s="9">
        <v>0</v>
      </c>
      <c r="X1060" s="9">
        <v>7.8626870999999997E-3</v>
      </c>
      <c r="AM1060" s="9">
        <f>K1060-'Processed Potentiostat'!$J$3</f>
        <v>-4.3200082999999996</v>
      </c>
    </row>
    <row r="1061" spans="1:39" x14ac:dyDescent="0.35">
      <c r="A1061">
        <v>2</v>
      </c>
      <c r="B1061">
        <v>0</v>
      </c>
      <c r="C1061">
        <v>0</v>
      </c>
      <c r="D1061">
        <v>0</v>
      </c>
      <c r="E1061">
        <v>0</v>
      </c>
      <c r="F1061">
        <v>0</v>
      </c>
      <c r="G1061">
        <v>0</v>
      </c>
      <c r="H1061" s="9">
        <v>1000.0619747363</v>
      </c>
      <c r="I1061" s="9">
        <v>-1.8200186</v>
      </c>
      <c r="J1061" s="9">
        <v>-1.8201373999999999</v>
      </c>
      <c r="K1061" s="9">
        <v>-4.0248870999999999</v>
      </c>
      <c r="L1061" s="9">
        <v>-1.1615918660800899</v>
      </c>
      <c r="M1061" s="9">
        <v>-4.1817307000000001</v>
      </c>
      <c r="N1061" s="9">
        <v>-4.1817307000000001</v>
      </c>
      <c r="O1061" s="9">
        <v>-1.1615918660800899</v>
      </c>
      <c r="P1061">
        <v>0</v>
      </c>
      <c r="Q1061" s="9">
        <v>68.849991000000003</v>
      </c>
      <c r="R1061" s="9">
        <v>-1.16501755452169E-3</v>
      </c>
      <c r="S1061" s="9">
        <v>1.1615918660800899</v>
      </c>
      <c r="T1061" s="9">
        <v>0</v>
      </c>
      <c r="U1061" s="9">
        <v>1.1615918660800899</v>
      </c>
      <c r="V1061" s="9" t="s">
        <v>97</v>
      </c>
      <c r="W1061" s="9">
        <v>0</v>
      </c>
      <c r="X1061" s="9">
        <v>7.3258476000000001E-3</v>
      </c>
      <c r="AM1061" s="9">
        <f>K1061-'Processed Potentiostat'!$J$3</f>
        <v>-4.0248870999999999</v>
      </c>
    </row>
    <row r="1062" spans="1:39" x14ac:dyDescent="0.35">
      <c r="A1062">
        <v>2</v>
      </c>
      <c r="B1062">
        <v>0</v>
      </c>
      <c r="C1062">
        <v>0</v>
      </c>
      <c r="D1062">
        <v>0</v>
      </c>
      <c r="E1062">
        <v>0</v>
      </c>
      <c r="F1062">
        <v>0</v>
      </c>
      <c r="G1062">
        <v>0</v>
      </c>
      <c r="H1062" s="9">
        <v>1001.06197471104</v>
      </c>
      <c r="I1062" s="9">
        <v>-1.8200487000000001</v>
      </c>
      <c r="J1062" s="9">
        <v>-1.8201486</v>
      </c>
      <c r="K1062" s="9">
        <v>-4.4452208999999998</v>
      </c>
      <c r="L1062" s="9">
        <v>-1.1627999238418201</v>
      </c>
      <c r="M1062" s="9">
        <v>-4.1860795</v>
      </c>
      <c r="N1062" s="9">
        <v>-4.1860795</v>
      </c>
      <c r="O1062" s="9">
        <v>-1.1627999238418201</v>
      </c>
      <c r="P1062">
        <v>0</v>
      </c>
      <c r="Q1062" s="9">
        <v>68.849991000000003</v>
      </c>
      <c r="R1062" s="9">
        <v>-1.2080577617219401E-3</v>
      </c>
      <c r="S1062" s="9">
        <v>1.1627999238418201</v>
      </c>
      <c r="T1062" s="9">
        <v>0</v>
      </c>
      <c r="U1062" s="9">
        <v>1.1627999238418201</v>
      </c>
      <c r="V1062" s="9" t="s">
        <v>97</v>
      </c>
      <c r="W1062" s="9">
        <v>0</v>
      </c>
      <c r="X1062" s="9">
        <v>8.0909627000000008E-3</v>
      </c>
      <c r="AM1062" s="9">
        <f>K1062-'Processed Potentiostat'!$J$3</f>
        <v>-4.4452208999999998</v>
      </c>
    </row>
    <row r="1063" spans="1:39" x14ac:dyDescent="0.35">
      <c r="A1063">
        <v>2</v>
      </c>
      <c r="B1063">
        <v>0</v>
      </c>
      <c r="C1063">
        <v>0</v>
      </c>
      <c r="D1063">
        <v>0</v>
      </c>
      <c r="E1063">
        <v>0</v>
      </c>
      <c r="F1063">
        <v>0</v>
      </c>
      <c r="G1063">
        <v>0</v>
      </c>
      <c r="H1063" s="9">
        <v>1002.06197468578</v>
      </c>
      <c r="I1063" s="9">
        <v>-1.8199095000000001</v>
      </c>
      <c r="J1063" s="9">
        <v>-1.8199831</v>
      </c>
      <c r="K1063" s="9">
        <v>-4.5335483999999999</v>
      </c>
      <c r="L1063" s="9">
        <v>-1.1640499967300599</v>
      </c>
      <c r="M1063" s="9">
        <v>-4.1905799000000004</v>
      </c>
      <c r="N1063" s="9">
        <v>-4.1905799000000004</v>
      </c>
      <c r="O1063" s="9">
        <v>-1.1640499967300599</v>
      </c>
      <c r="P1063">
        <v>0</v>
      </c>
      <c r="Q1063" s="9">
        <v>68.849991000000003</v>
      </c>
      <c r="R1063" s="9">
        <v>-1.2500728882418599E-3</v>
      </c>
      <c r="S1063" s="9">
        <v>1.1640499967300599</v>
      </c>
      <c r="T1063" s="9">
        <v>0</v>
      </c>
      <c r="U1063" s="9">
        <v>1.1640499967300599</v>
      </c>
      <c r="V1063" s="9" t="s">
        <v>97</v>
      </c>
      <c r="W1063" s="9">
        <v>0</v>
      </c>
      <c r="X1063" s="9">
        <v>8.2509816000000003E-3</v>
      </c>
      <c r="AM1063" s="9">
        <f>K1063-'Processed Potentiostat'!$J$3</f>
        <v>-4.5335483999999999</v>
      </c>
    </row>
    <row r="1064" spans="1:39" x14ac:dyDescent="0.35">
      <c r="A1064">
        <v>2</v>
      </c>
      <c r="B1064">
        <v>0</v>
      </c>
      <c r="C1064">
        <v>0</v>
      </c>
      <c r="D1064">
        <v>0</v>
      </c>
      <c r="E1064">
        <v>0</v>
      </c>
      <c r="F1064">
        <v>0</v>
      </c>
      <c r="G1064">
        <v>0</v>
      </c>
      <c r="H1064" s="9">
        <v>1003.06197466052</v>
      </c>
      <c r="I1064" s="9">
        <v>-1.8201227</v>
      </c>
      <c r="J1064" s="9">
        <v>-1.8202461999999999</v>
      </c>
      <c r="K1064" s="9">
        <v>-4.3705353999999996</v>
      </c>
      <c r="L1064" s="9">
        <v>-1.16525185005993</v>
      </c>
      <c r="M1064" s="9">
        <v>-4.1949066999999998</v>
      </c>
      <c r="N1064" s="9">
        <v>-4.1949066999999998</v>
      </c>
      <c r="O1064" s="9">
        <v>-1.16525185005993</v>
      </c>
      <c r="P1064">
        <v>0</v>
      </c>
      <c r="Q1064" s="9">
        <v>68.849991000000003</v>
      </c>
      <c r="R1064" s="9">
        <v>-1.2018533298705501E-3</v>
      </c>
      <c r="S1064" s="9">
        <v>1.16525185005993</v>
      </c>
      <c r="T1064" s="9">
        <v>0</v>
      </c>
      <c r="U1064" s="9">
        <v>1.16525185005993</v>
      </c>
      <c r="V1064" s="9" t="s">
        <v>97</v>
      </c>
      <c r="W1064" s="9">
        <v>0</v>
      </c>
      <c r="X1064" s="9">
        <v>7.9554506000000004E-3</v>
      </c>
      <c r="AM1064" s="9">
        <f>K1064-'Processed Potentiostat'!$J$3</f>
        <v>-4.3705353999999996</v>
      </c>
    </row>
    <row r="1065" spans="1:39" x14ac:dyDescent="0.35">
      <c r="A1065">
        <v>2</v>
      </c>
      <c r="B1065">
        <v>0</v>
      </c>
      <c r="C1065">
        <v>0</v>
      </c>
      <c r="D1065">
        <v>0</v>
      </c>
      <c r="E1065">
        <v>0</v>
      </c>
      <c r="F1065">
        <v>0</v>
      </c>
      <c r="G1065">
        <v>0</v>
      </c>
      <c r="H1065" s="9">
        <v>1004.06197463526</v>
      </c>
      <c r="I1065" s="9">
        <v>-1.8201014</v>
      </c>
      <c r="J1065" s="9">
        <v>-1.8202191999999999</v>
      </c>
      <c r="K1065" s="9">
        <v>-4.2631940999999998</v>
      </c>
      <c r="L1065" s="9">
        <v>-1.16645097779009</v>
      </c>
      <c r="M1065" s="9">
        <v>-4.1992235000000004</v>
      </c>
      <c r="N1065" s="9">
        <v>-4.1992235000000004</v>
      </c>
      <c r="O1065" s="9">
        <v>-1.16645097779009</v>
      </c>
      <c r="P1065">
        <v>0</v>
      </c>
      <c r="Q1065" s="9">
        <v>68.849991000000003</v>
      </c>
      <c r="R1065" s="9">
        <v>-1.19912773015773E-3</v>
      </c>
      <c r="S1065" s="9">
        <v>1.16645097779009</v>
      </c>
      <c r="T1065" s="9">
        <v>0</v>
      </c>
      <c r="U1065" s="9">
        <v>1.16645097779009</v>
      </c>
      <c r="V1065" s="9" t="s">
        <v>97</v>
      </c>
      <c r="W1065" s="9">
        <v>0</v>
      </c>
      <c r="X1065" s="9">
        <v>7.7599473000000002E-3</v>
      </c>
      <c r="AM1065" s="9">
        <f>K1065-'Processed Potentiostat'!$J$3</f>
        <v>-4.2631940999999998</v>
      </c>
    </row>
    <row r="1066" spans="1:39" x14ac:dyDescent="0.35">
      <c r="A1066">
        <v>2</v>
      </c>
      <c r="B1066">
        <v>0</v>
      </c>
      <c r="C1066">
        <v>0</v>
      </c>
      <c r="D1066">
        <v>0</v>
      </c>
      <c r="E1066">
        <v>0</v>
      </c>
      <c r="F1066">
        <v>0</v>
      </c>
      <c r="G1066">
        <v>0</v>
      </c>
      <c r="H1066" s="9">
        <v>1005.06197460999</v>
      </c>
      <c r="I1066" s="9">
        <v>-1.8200411000000001</v>
      </c>
      <c r="J1066" s="9">
        <v>-1.8201729</v>
      </c>
      <c r="K1066" s="9">
        <v>-4.0718699000000003</v>
      </c>
      <c r="L1066" s="9">
        <v>-1.1676368999395099</v>
      </c>
      <c r="M1066" s="9">
        <v>-4.2034925999999997</v>
      </c>
      <c r="N1066" s="9">
        <v>-4.2034925999999997</v>
      </c>
      <c r="O1066" s="9">
        <v>-1.1676368999395099</v>
      </c>
      <c r="P1066">
        <v>0</v>
      </c>
      <c r="Q1066" s="9">
        <v>68.849991000000003</v>
      </c>
      <c r="R1066" s="9">
        <v>-1.1859221494197E-3</v>
      </c>
      <c r="S1066" s="9">
        <v>1.1676368999395099</v>
      </c>
      <c r="T1066" s="9">
        <v>0</v>
      </c>
      <c r="U1066" s="9">
        <v>1.1676368999395099</v>
      </c>
      <c r="V1066" s="9" t="s">
        <v>97</v>
      </c>
      <c r="W1066" s="9">
        <v>0</v>
      </c>
      <c r="X1066" s="9">
        <v>7.4115070000000003E-3</v>
      </c>
      <c r="AM1066" s="9">
        <f>K1066-'Processed Potentiostat'!$J$3</f>
        <v>-4.0718699000000003</v>
      </c>
    </row>
    <row r="1067" spans="1:39" x14ac:dyDescent="0.35">
      <c r="A1067">
        <v>2</v>
      </c>
      <c r="B1067">
        <v>0</v>
      </c>
      <c r="C1067">
        <v>0</v>
      </c>
      <c r="D1067">
        <v>0</v>
      </c>
      <c r="E1067">
        <v>0</v>
      </c>
      <c r="F1067">
        <v>0</v>
      </c>
      <c r="G1067">
        <v>0</v>
      </c>
      <c r="H1067" s="9">
        <v>1006.06197458473</v>
      </c>
      <c r="I1067" s="9">
        <v>-1.8199955000000001</v>
      </c>
      <c r="J1067" s="9">
        <v>-1.8200399</v>
      </c>
      <c r="K1067" s="9">
        <v>-4.1320753000000003</v>
      </c>
      <c r="L1067" s="9">
        <v>-1.1687831907042501</v>
      </c>
      <c r="M1067" s="9">
        <v>-4.2076197000000004</v>
      </c>
      <c r="N1067" s="9">
        <v>-4.2076197000000004</v>
      </c>
      <c r="O1067" s="9">
        <v>-1.1687831907042501</v>
      </c>
      <c r="P1067">
        <v>0</v>
      </c>
      <c r="Q1067" s="9">
        <v>68.849991000000003</v>
      </c>
      <c r="R1067" s="9">
        <v>-1.14629076474237E-3</v>
      </c>
      <c r="S1067" s="9">
        <v>1.1687831907042501</v>
      </c>
      <c r="T1067" s="9">
        <v>0</v>
      </c>
      <c r="U1067" s="9">
        <v>1.1687831907042501</v>
      </c>
      <c r="V1067" s="9" t="s">
        <v>97</v>
      </c>
      <c r="W1067" s="9">
        <v>0</v>
      </c>
      <c r="X1067" s="9">
        <v>7.5205419999999999E-3</v>
      </c>
      <c r="AM1067" s="9">
        <f>K1067-'Processed Potentiostat'!$J$3</f>
        <v>-4.1320753000000003</v>
      </c>
    </row>
    <row r="1068" spans="1:39" x14ac:dyDescent="0.35">
      <c r="A1068">
        <v>2</v>
      </c>
      <c r="B1068">
        <v>0</v>
      </c>
      <c r="C1068">
        <v>0</v>
      </c>
      <c r="D1068">
        <v>0</v>
      </c>
      <c r="E1068">
        <v>0</v>
      </c>
      <c r="F1068">
        <v>0</v>
      </c>
      <c r="G1068">
        <v>0</v>
      </c>
      <c r="H1068" s="9">
        <v>1007.0619745594699</v>
      </c>
      <c r="I1068" s="9">
        <v>-1.8201547</v>
      </c>
      <c r="J1068" s="9">
        <v>-1.8202417</v>
      </c>
      <c r="K1068" s="9">
        <v>-4.2070656</v>
      </c>
      <c r="L1068" s="9">
        <v>-1.1699320687186501</v>
      </c>
      <c r="M1068" s="9">
        <v>-4.2117553000000001</v>
      </c>
      <c r="N1068" s="9">
        <v>-4.2117553000000001</v>
      </c>
      <c r="O1068" s="9">
        <v>-1.1699320687186501</v>
      </c>
      <c r="P1068">
        <v>0</v>
      </c>
      <c r="Q1068" s="9">
        <v>68.849991000000003</v>
      </c>
      <c r="R1068" s="9">
        <v>-1.14887801440555E-3</v>
      </c>
      <c r="S1068" s="9">
        <v>1.1699320687186501</v>
      </c>
      <c r="T1068" s="9">
        <v>0</v>
      </c>
      <c r="U1068" s="9">
        <v>1.1699320687186501</v>
      </c>
      <c r="V1068" s="9" t="s">
        <v>97</v>
      </c>
      <c r="W1068" s="9">
        <v>0</v>
      </c>
      <c r="X1068" s="9">
        <v>7.6578762000000002E-3</v>
      </c>
      <c r="AM1068" s="9">
        <f>K1068-'Processed Potentiostat'!$J$3</f>
        <v>-4.2070656</v>
      </c>
    </row>
    <row r="1069" spans="1:39" x14ac:dyDescent="0.35">
      <c r="A1069">
        <v>2</v>
      </c>
      <c r="B1069">
        <v>0</v>
      </c>
      <c r="C1069">
        <v>0</v>
      </c>
      <c r="D1069">
        <v>0</v>
      </c>
      <c r="E1069">
        <v>0</v>
      </c>
      <c r="F1069">
        <v>0</v>
      </c>
      <c r="G1069">
        <v>0</v>
      </c>
      <c r="H1069" s="9">
        <v>1008.06197453421</v>
      </c>
      <c r="I1069" s="9">
        <v>-1.819998</v>
      </c>
      <c r="J1069" s="9">
        <v>-1.8200588</v>
      </c>
      <c r="K1069" s="9">
        <v>-4.1280365000000003</v>
      </c>
      <c r="L1069" s="9">
        <v>-1.17108768736312</v>
      </c>
      <c r="M1069" s="9">
        <v>-4.2159157</v>
      </c>
      <c r="N1069" s="9">
        <v>-4.2159157</v>
      </c>
      <c r="O1069" s="9">
        <v>-1.17108768736312</v>
      </c>
      <c r="P1069">
        <v>0</v>
      </c>
      <c r="Q1069" s="9">
        <v>68.849991000000003</v>
      </c>
      <c r="R1069" s="9">
        <v>-1.15561864446278E-3</v>
      </c>
      <c r="S1069" s="9">
        <v>1.17108768736312</v>
      </c>
      <c r="T1069" s="9">
        <v>0</v>
      </c>
      <c r="U1069" s="9">
        <v>1.17108768736312</v>
      </c>
      <c r="V1069" s="9" t="s">
        <v>97</v>
      </c>
      <c r="W1069" s="9">
        <v>0</v>
      </c>
      <c r="X1069" s="9">
        <v>7.5132693E-3</v>
      </c>
      <c r="AM1069" s="9">
        <f>K1069-'Processed Potentiostat'!$J$3</f>
        <v>-4.1280365000000003</v>
      </c>
    </row>
    <row r="1070" spans="1:39" x14ac:dyDescent="0.35">
      <c r="A1070">
        <v>2</v>
      </c>
      <c r="B1070">
        <v>0</v>
      </c>
      <c r="C1070">
        <v>0</v>
      </c>
      <c r="D1070">
        <v>0</v>
      </c>
      <c r="E1070">
        <v>0</v>
      </c>
      <c r="F1070">
        <v>0</v>
      </c>
      <c r="G1070">
        <v>0</v>
      </c>
      <c r="H1070" s="9">
        <v>1009.06197450895</v>
      </c>
      <c r="I1070" s="9">
        <v>-1.8201175000000001</v>
      </c>
      <c r="J1070" s="9">
        <v>-1.8201096000000001</v>
      </c>
      <c r="K1070" s="9">
        <v>-3.8883568999999998</v>
      </c>
      <c r="L1070" s="9">
        <v>-1.1722721678429699</v>
      </c>
      <c r="M1070" s="9">
        <v>-4.22018</v>
      </c>
      <c r="N1070" s="9">
        <v>-4.22018</v>
      </c>
      <c r="O1070" s="9">
        <v>-1.1722721678429699</v>
      </c>
      <c r="P1070">
        <v>0</v>
      </c>
      <c r="Q1070" s="9">
        <v>68.849991000000003</v>
      </c>
      <c r="R1070" s="9">
        <v>-1.1844804798497499E-3</v>
      </c>
      <c r="S1070" s="9">
        <v>1.1722721678429699</v>
      </c>
      <c r="T1070" s="9">
        <v>0</v>
      </c>
      <c r="U1070" s="9">
        <v>1.1722721678429699</v>
      </c>
      <c r="V1070" s="9" t="s">
        <v>97</v>
      </c>
      <c r="W1070" s="9">
        <v>0</v>
      </c>
      <c r="X1070" s="9">
        <v>7.0772357000000001E-3</v>
      </c>
      <c r="AM1070" s="9">
        <f>K1070-'Processed Potentiostat'!$J$3</f>
        <v>-3.8883568999999998</v>
      </c>
    </row>
    <row r="1071" spans="1:39" x14ac:dyDescent="0.35">
      <c r="A1071">
        <v>2</v>
      </c>
      <c r="B1071">
        <v>0</v>
      </c>
      <c r="C1071">
        <v>0</v>
      </c>
      <c r="D1071">
        <v>0</v>
      </c>
      <c r="E1071">
        <v>0</v>
      </c>
      <c r="F1071">
        <v>0</v>
      </c>
      <c r="G1071">
        <v>0</v>
      </c>
      <c r="H1071" s="9">
        <v>1010.06197448368</v>
      </c>
      <c r="I1071" s="9">
        <v>-1.8198814000000001</v>
      </c>
      <c r="J1071" s="9">
        <v>-1.8199491999999999</v>
      </c>
      <c r="K1071" s="9">
        <v>-4.1935767999999998</v>
      </c>
      <c r="L1071" s="9">
        <v>-1.17337763523836</v>
      </c>
      <c r="M1071" s="9">
        <v>-4.2241597000000004</v>
      </c>
      <c r="N1071" s="9">
        <v>-4.2241597000000004</v>
      </c>
      <c r="O1071" s="9">
        <v>-1.17337763523836</v>
      </c>
      <c r="P1071">
        <v>0</v>
      </c>
      <c r="Q1071" s="9">
        <v>68.849991000000003</v>
      </c>
      <c r="R1071" s="9">
        <v>-1.10546739539829E-3</v>
      </c>
      <c r="S1071" s="9">
        <v>1.17337763523836</v>
      </c>
      <c r="T1071" s="9">
        <v>0</v>
      </c>
      <c r="U1071" s="9">
        <v>1.17337763523836</v>
      </c>
      <c r="V1071" s="9" t="s">
        <v>97</v>
      </c>
      <c r="W1071" s="9">
        <v>0</v>
      </c>
      <c r="X1071" s="9">
        <v>7.6320967999999999E-3</v>
      </c>
      <c r="AM1071" s="9">
        <f>K1071-'Processed Potentiostat'!$J$3</f>
        <v>-4.1935767999999998</v>
      </c>
    </row>
    <row r="1072" spans="1:39" x14ac:dyDescent="0.35">
      <c r="A1072">
        <v>2</v>
      </c>
      <c r="B1072">
        <v>0</v>
      </c>
      <c r="C1072">
        <v>0</v>
      </c>
      <c r="D1072">
        <v>0</v>
      </c>
      <c r="E1072">
        <v>0</v>
      </c>
      <c r="F1072">
        <v>0</v>
      </c>
      <c r="G1072">
        <v>0</v>
      </c>
      <c r="H1072" s="9">
        <v>1011.06197445842</v>
      </c>
      <c r="I1072" s="9">
        <v>-1.8200277</v>
      </c>
      <c r="J1072" s="9">
        <v>-1.8200772999999999</v>
      </c>
      <c r="K1072" s="9">
        <v>-3.9711208</v>
      </c>
      <c r="L1072" s="9">
        <v>-1.1745233918356299</v>
      </c>
      <c r="M1072" s="9">
        <v>-4.2282843999999997</v>
      </c>
      <c r="N1072" s="9">
        <v>-4.2282843999999997</v>
      </c>
      <c r="O1072" s="9">
        <v>-1.1745233918356299</v>
      </c>
      <c r="P1072">
        <v>0</v>
      </c>
      <c r="Q1072" s="9">
        <v>68.849991000000003</v>
      </c>
      <c r="R1072" s="9">
        <v>-1.14575659726723E-3</v>
      </c>
      <c r="S1072" s="9">
        <v>1.1745233918356299</v>
      </c>
      <c r="T1072" s="9">
        <v>0</v>
      </c>
      <c r="U1072" s="9">
        <v>1.1745233918356299</v>
      </c>
      <c r="V1072" s="9" t="s">
        <v>97</v>
      </c>
      <c r="W1072" s="9">
        <v>0</v>
      </c>
      <c r="X1072" s="9">
        <v>7.2277467999999996E-3</v>
      </c>
      <c r="AM1072" s="9">
        <f>K1072-'Processed Potentiostat'!$J$3</f>
        <v>-3.9711208</v>
      </c>
    </row>
    <row r="1073" spans="1:39" x14ac:dyDescent="0.35">
      <c r="A1073">
        <v>2</v>
      </c>
      <c r="B1073">
        <v>0</v>
      </c>
      <c r="C1073">
        <v>0</v>
      </c>
      <c r="D1073">
        <v>0</v>
      </c>
      <c r="E1073">
        <v>0</v>
      </c>
      <c r="F1073">
        <v>0</v>
      </c>
      <c r="G1073">
        <v>0</v>
      </c>
      <c r="H1073" s="9">
        <v>1012.06197443316</v>
      </c>
      <c r="I1073" s="9">
        <v>-1.8198737</v>
      </c>
      <c r="J1073" s="9">
        <v>-1.8198898999999999</v>
      </c>
      <c r="K1073" s="9">
        <v>-3.8976926999999999</v>
      </c>
      <c r="L1073" s="9">
        <v>-1.17562409350131</v>
      </c>
      <c r="M1073" s="9">
        <v>-4.2322468999999998</v>
      </c>
      <c r="N1073" s="9">
        <v>-4.2322468999999998</v>
      </c>
      <c r="O1073" s="9">
        <v>-1.17562409350131</v>
      </c>
      <c r="P1073">
        <v>0</v>
      </c>
      <c r="Q1073" s="9">
        <v>68.849991000000003</v>
      </c>
      <c r="R1073" s="9">
        <v>-1.10070166567966E-3</v>
      </c>
      <c r="S1073" s="9">
        <v>1.17562409350131</v>
      </c>
      <c r="T1073" s="9">
        <v>0</v>
      </c>
      <c r="U1073" s="9">
        <v>1.17562409350131</v>
      </c>
      <c r="V1073" s="9" t="s">
        <v>97</v>
      </c>
      <c r="W1073" s="9">
        <v>0</v>
      </c>
      <c r="X1073" s="9">
        <v>7.0933714000000004E-3</v>
      </c>
      <c r="AM1073" s="9">
        <f>K1073-'Processed Potentiostat'!$J$3</f>
        <v>-3.8976926999999999</v>
      </c>
    </row>
    <row r="1074" spans="1:39" x14ac:dyDescent="0.35">
      <c r="A1074">
        <v>2</v>
      </c>
      <c r="B1074">
        <v>0</v>
      </c>
      <c r="C1074">
        <v>0</v>
      </c>
      <c r="D1074">
        <v>0</v>
      </c>
      <c r="E1074">
        <v>0</v>
      </c>
      <c r="F1074">
        <v>0</v>
      </c>
      <c r="G1074">
        <v>0</v>
      </c>
      <c r="H1074" s="9">
        <v>1013.0619744079</v>
      </c>
      <c r="I1074" s="9">
        <v>-1.8200643999999999</v>
      </c>
      <c r="J1074" s="9">
        <v>-1.8201824</v>
      </c>
      <c r="K1074" s="9">
        <v>-4.0635247000000003</v>
      </c>
      <c r="L1074" s="9">
        <v>-1.1767030669142</v>
      </c>
      <c r="M1074" s="9">
        <v>-4.2361312</v>
      </c>
      <c r="N1074" s="9">
        <v>-4.2361312</v>
      </c>
      <c r="O1074" s="9">
        <v>-1.1767030669142</v>
      </c>
      <c r="P1074">
        <v>0</v>
      </c>
      <c r="Q1074" s="9">
        <v>68.849991000000003</v>
      </c>
      <c r="R1074" s="9">
        <v>-1.07897341288443E-3</v>
      </c>
      <c r="S1074" s="9">
        <v>1.1767030669142</v>
      </c>
      <c r="T1074" s="9">
        <v>0</v>
      </c>
      <c r="U1074" s="9">
        <v>1.1767030669142</v>
      </c>
      <c r="V1074" s="9" t="s">
        <v>97</v>
      </c>
      <c r="W1074" s="9">
        <v>0</v>
      </c>
      <c r="X1074" s="9">
        <v>7.3963561999999998E-3</v>
      </c>
      <c r="AM1074" s="9">
        <f>K1074-'Processed Potentiostat'!$J$3</f>
        <v>-4.0635247000000003</v>
      </c>
    </row>
    <row r="1075" spans="1:39" x14ac:dyDescent="0.35">
      <c r="A1075">
        <v>2</v>
      </c>
      <c r="B1075">
        <v>0</v>
      </c>
      <c r="C1075">
        <v>0</v>
      </c>
      <c r="D1075">
        <v>0</v>
      </c>
      <c r="E1075">
        <v>0</v>
      </c>
      <c r="F1075">
        <v>0</v>
      </c>
      <c r="G1075">
        <v>0</v>
      </c>
      <c r="H1075" s="9">
        <v>1014.06197438263</v>
      </c>
      <c r="I1075" s="9">
        <v>-1.8199708000000001</v>
      </c>
      <c r="J1075" s="9">
        <v>-1.8200251999999999</v>
      </c>
      <c r="K1075" s="9">
        <v>-3.7277453</v>
      </c>
      <c r="L1075" s="9">
        <v>-1.1778213661657899</v>
      </c>
      <c r="M1075" s="9">
        <v>-4.2401571000000002</v>
      </c>
      <c r="N1075" s="9">
        <v>-4.2401571000000002</v>
      </c>
      <c r="O1075" s="9">
        <v>-1.1778213661657899</v>
      </c>
      <c r="P1075">
        <v>0</v>
      </c>
      <c r="Q1075" s="9">
        <v>68.849991000000003</v>
      </c>
      <c r="R1075" s="9">
        <v>-1.11829925159634E-3</v>
      </c>
      <c r="S1075" s="9">
        <v>1.1778213661657899</v>
      </c>
      <c r="T1075" s="9">
        <v>0</v>
      </c>
      <c r="U1075" s="9">
        <v>1.1778213661657899</v>
      </c>
      <c r="V1075" s="9" t="s">
        <v>97</v>
      </c>
      <c r="W1075" s="9">
        <v>0</v>
      </c>
      <c r="X1075" s="9">
        <v>6.7845904000000002E-3</v>
      </c>
      <c r="AM1075" s="9">
        <f>K1075-'Processed Potentiostat'!$J$3</f>
        <v>-3.7277453</v>
      </c>
    </row>
    <row r="1076" spans="1:39" x14ac:dyDescent="0.35">
      <c r="A1076">
        <v>2</v>
      </c>
      <c r="B1076">
        <v>0</v>
      </c>
      <c r="C1076">
        <v>0</v>
      </c>
      <c r="D1076">
        <v>0</v>
      </c>
      <c r="E1076">
        <v>0</v>
      </c>
      <c r="F1076">
        <v>0</v>
      </c>
      <c r="G1076">
        <v>0</v>
      </c>
      <c r="H1076" s="9">
        <v>1015.06197435737</v>
      </c>
      <c r="I1076" s="9">
        <v>-1.8198395999999999</v>
      </c>
      <c r="J1076" s="9">
        <v>-1.8199352</v>
      </c>
      <c r="K1076" s="9">
        <v>-3.7807491</v>
      </c>
      <c r="L1076" s="9">
        <v>-1.1788988211470799</v>
      </c>
      <c r="M1076" s="9">
        <v>-4.2440357000000004</v>
      </c>
      <c r="N1076" s="9">
        <v>-4.2440357000000004</v>
      </c>
      <c r="O1076" s="9">
        <v>-1.1788988211470799</v>
      </c>
      <c r="P1076">
        <v>0</v>
      </c>
      <c r="Q1076" s="9">
        <v>68.849991000000003</v>
      </c>
      <c r="R1076" s="9">
        <v>-1.0774549812872999E-3</v>
      </c>
      <c r="S1076" s="9">
        <v>1.1788988211470799</v>
      </c>
      <c r="T1076" s="9">
        <v>0</v>
      </c>
      <c r="U1076" s="9">
        <v>1.1788988211470799</v>
      </c>
      <c r="V1076" s="9" t="s">
        <v>97</v>
      </c>
      <c r="W1076" s="9">
        <v>0</v>
      </c>
      <c r="X1076" s="9">
        <v>6.8807182999999997E-3</v>
      </c>
      <c r="AM1076" s="9">
        <f>K1076-'Processed Potentiostat'!$J$3</f>
        <v>-3.7807491</v>
      </c>
    </row>
    <row r="1077" spans="1:39" x14ac:dyDescent="0.35">
      <c r="A1077">
        <v>2</v>
      </c>
      <c r="B1077">
        <v>0</v>
      </c>
      <c r="C1077">
        <v>0</v>
      </c>
      <c r="D1077">
        <v>0</v>
      </c>
      <c r="E1077">
        <v>0</v>
      </c>
      <c r="F1077">
        <v>0</v>
      </c>
      <c r="G1077">
        <v>0</v>
      </c>
      <c r="H1077" s="9">
        <v>1016.06197433211</v>
      </c>
      <c r="I1077" s="9">
        <v>-1.8200495000000001</v>
      </c>
      <c r="J1077" s="9">
        <v>-1.8200319</v>
      </c>
      <c r="K1077" s="9">
        <v>-4.5838846999999996</v>
      </c>
      <c r="L1077" s="9">
        <v>-1.18009355123466</v>
      </c>
      <c r="M1077" s="9">
        <v>-4.2483367999999997</v>
      </c>
      <c r="N1077" s="9">
        <v>-4.2483367999999997</v>
      </c>
      <c r="O1077" s="9">
        <v>-1.18009355123466</v>
      </c>
      <c r="P1077">
        <v>0</v>
      </c>
      <c r="Q1077" s="9">
        <v>68.849991000000003</v>
      </c>
      <c r="R1077" s="9">
        <v>-1.19473008758475E-3</v>
      </c>
      <c r="S1077" s="9">
        <v>1.18009355123466</v>
      </c>
      <c r="T1077" s="9">
        <v>0</v>
      </c>
      <c r="U1077" s="9">
        <v>1.18009355123466</v>
      </c>
      <c r="V1077" s="9" t="s">
        <v>97</v>
      </c>
      <c r="W1077" s="9">
        <v>0</v>
      </c>
      <c r="X1077" s="9">
        <v>8.3428164999999992E-3</v>
      </c>
      <c r="AM1077" s="9">
        <f>K1077-'Processed Potentiostat'!$J$3</f>
        <v>-4.5838846999999996</v>
      </c>
    </row>
    <row r="1078" spans="1:39" x14ac:dyDescent="0.35">
      <c r="A1078">
        <v>2</v>
      </c>
      <c r="B1078">
        <v>0</v>
      </c>
      <c r="C1078">
        <v>0</v>
      </c>
      <c r="D1078">
        <v>0</v>
      </c>
      <c r="E1078">
        <v>0</v>
      </c>
      <c r="F1078">
        <v>0</v>
      </c>
      <c r="G1078">
        <v>0</v>
      </c>
      <c r="H1078" s="9">
        <v>1017.0619743068499</v>
      </c>
      <c r="I1078" s="9">
        <v>-1.820084</v>
      </c>
      <c r="J1078" s="9">
        <v>-1.8201255000000001</v>
      </c>
      <c r="K1078" s="9">
        <v>-4.8905519999999996</v>
      </c>
      <c r="L1078" s="9">
        <v>-1.1813056545615801</v>
      </c>
      <c r="M1078" s="9">
        <v>-4.2527002999999999</v>
      </c>
      <c r="N1078" s="9">
        <v>-4.2527002999999999</v>
      </c>
      <c r="O1078" s="9">
        <v>-1.1813056545615801</v>
      </c>
      <c r="P1078">
        <v>0</v>
      </c>
      <c r="Q1078" s="9">
        <v>68.849991000000003</v>
      </c>
      <c r="R1078" s="9">
        <v>-1.21210332691679E-3</v>
      </c>
      <c r="S1078" s="9">
        <v>1.1813056545615801</v>
      </c>
      <c r="T1078" s="9">
        <v>0</v>
      </c>
      <c r="U1078" s="9">
        <v>1.1813056545615801</v>
      </c>
      <c r="V1078" s="9" t="s">
        <v>97</v>
      </c>
      <c r="W1078" s="9">
        <v>0</v>
      </c>
      <c r="X1078" s="9">
        <v>8.9014182000000004E-3</v>
      </c>
      <c r="AM1078" s="9">
        <f>K1078-'Processed Potentiostat'!$J$3</f>
        <v>-4.8905519999999996</v>
      </c>
    </row>
    <row r="1079" spans="1:39" x14ac:dyDescent="0.35">
      <c r="A1079">
        <v>2</v>
      </c>
      <c r="B1079">
        <v>0</v>
      </c>
      <c r="C1079">
        <v>0</v>
      </c>
      <c r="D1079">
        <v>0</v>
      </c>
      <c r="E1079">
        <v>0</v>
      </c>
      <c r="F1079">
        <v>0</v>
      </c>
      <c r="G1079">
        <v>0</v>
      </c>
      <c r="H1079" s="9">
        <v>1018.06197428159</v>
      </c>
      <c r="I1079" s="9">
        <v>-1.8198453999999999</v>
      </c>
      <c r="J1079" s="9">
        <v>-1.8199003</v>
      </c>
      <c r="K1079" s="9">
        <v>-4.4055920000000004</v>
      </c>
      <c r="L1079" s="9">
        <v>-1.18256208593404</v>
      </c>
      <c r="M1079" s="9">
        <v>-4.2572235999999997</v>
      </c>
      <c r="N1079" s="9">
        <v>-4.2572235999999997</v>
      </c>
      <c r="O1079" s="9">
        <v>-1.18256208593404</v>
      </c>
      <c r="P1079">
        <v>0</v>
      </c>
      <c r="Q1079" s="9">
        <v>68.849991000000003</v>
      </c>
      <c r="R1079" s="9">
        <v>-1.25643137245701E-3</v>
      </c>
      <c r="S1079" s="9">
        <v>1.18256208593404</v>
      </c>
      <c r="T1079" s="9">
        <v>0</v>
      </c>
      <c r="U1079" s="9">
        <v>1.18256208593404</v>
      </c>
      <c r="V1079" s="9" t="s">
        <v>97</v>
      </c>
      <c r="W1079" s="9">
        <v>0</v>
      </c>
      <c r="X1079" s="9">
        <v>8.0177383000000005E-3</v>
      </c>
      <c r="AM1079" s="9">
        <f>K1079-'Processed Potentiostat'!$J$3</f>
        <v>-4.4055920000000004</v>
      </c>
    </row>
    <row r="1080" spans="1:39" x14ac:dyDescent="0.35">
      <c r="A1080">
        <v>2</v>
      </c>
      <c r="B1080">
        <v>0</v>
      </c>
      <c r="C1080">
        <v>0</v>
      </c>
      <c r="D1080">
        <v>0</v>
      </c>
      <c r="E1080">
        <v>0</v>
      </c>
      <c r="F1080">
        <v>0</v>
      </c>
      <c r="G1080">
        <v>0</v>
      </c>
      <c r="H1080" s="9">
        <v>1019.06197425632</v>
      </c>
      <c r="I1080" s="9">
        <v>-1.8200784999999999</v>
      </c>
      <c r="J1080" s="9">
        <v>-1.8201836</v>
      </c>
      <c r="K1080" s="9">
        <v>-4.4947195000000004</v>
      </c>
      <c r="L1080" s="9">
        <v>-1.1837836505574999</v>
      </c>
      <c r="M1080" s="9">
        <v>-4.2616209999999999</v>
      </c>
      <c r="N1080" s="9">
        <v>-4.2616209999999999</v>
      </c>
      <c r="O1080" s="9">
        <v>-1.1837836505574999</v>
      </c>
      <c r="P1080">
        <v>0</v>
      </c>
      <c r="Q1080" s="9">
        <v>68.849991000000003</v>
      </c>
      <c r="R1080" s="9">
        <v>-1.2215646234619E-3</v>
      </c>
      <c r="S1080" s="9">
        <v>1.1837836505574999</v>
      </c>
      <c r="T1080" s="9">
        <v>0</v>
      </c>
      <c r="U1080" s="9">
        <v>1.1837836505574999</v>
      </c>
      <c r="V1080" s="9" t="s">
        <v>97</v>
      </c>
      <c r="W1080" s="9">
        <v>0</v>
      </c>
      <c r="X1080" s="9">
        <v>8.1812152999999992E-3</v>
      </c>
      <c r="AM1080" s="9">
        <f>K1080-'Processed Potentiostat'!$J$3</f>
        <v>-4.4947195000000004</v>
      </c>
    </row>
    <row r="1081" spans="1:39" x14ac:dyDescent="0.35">
      <c r="A1081">
        <v>2</v>
      </c>
      <c r="B1081">
        <v>0</v>
      </c>
      <c r="C1081">
        <v>0</v>
      </c>
      <c r="D1081">
        <v>0</v>
      </c>
      <c r="E1081">
        <v>0</v>
      </c>
      <c r="F1081">
        <v>0</v>
      </c>
      <c r="G1081">
        <v>0</v>
      </c>
      <c r="H1081" s="9">
        <v>1020.06197423106</v>
      </c>
      <c r="I1081" s="9">
        <v>-1.8201649</v>
      </c>
      <c r="J1081" s="9">
        <v>-1.8202162</v>
      </c>
      <c r="K1081" s="9">
        <v>-4.1970824999999996</v>
      </c>
      <c r="L1081" s="9">
        <v>-1.1849594927496501</v>
      </c>
      <c r="M1081" s="9">
        <v>-4.2658544000000003</v>
      </c>
      <c r="N1081" s="9">
        <v>-4.2658544000000003</v>
      </c>
      <c r="O1081" s="9">
        <v>-1.1849594927496501</v>
      </c>
      <c r="P1081">
        <v>0</v>
      </c>
      <c r="Q1081" s="9">
        <v>68.849991000000003</v>
      </c>
      <c r="R1081" s="9">
        <v>-1.17584219214639E-3</v>
      </c>
      <c r="S1081" s="9">
        <v>1.1849594927496501</v>
      </c>
      <c r="T1081" s="9">
        <v>0</v>
      </c>
      <c r="U1081" s="9">
        <v>1.1849594927496501</v>
      </c>
      <c r="V1081" s="9" t="s">
        <v>97</v>
      </c>
      <c r="W1081" s="9">
        <v>0</v>
      </c>
      <c r="X1081" s="9">
        <v>7.6395975999999999E-3</v>
      </c>
      <c r="AM1081" s="9">
        <f>K1081-'Processed Potentiostat'!$J$3</f>
        <v>-4.1970824999999996</v>
      </c>
    </row>
    <row r="1082" spans="1:39" x14ac:dyDescent="0.35">
      <c r="A1082">
        <v>2</v>
      </c>
      <c r="B1082">
        <v>0</v>
      </c>
      <c r="C1082">
        <v>0</v>
      </c>
      <c r="D1082">
        <v>0</v>
      </c>
      <c r="E1082">
        <v>0</v>
      </c>
      <c r="F1082">
        <v>0</v>
      </c>
      <c r="G1082">
        <v>0</v>
      </c>
      <c r="H1082" s="9">
        <v>1021.0619742058</v>
      </c>
      <c r="I1082" s="9">
        <v>-1.8199327000000001</v>
      </c>
      <c r="J1082" s="9">
        <v>-1.8199822999999999</v>
      </c>
      <c r="K1082" s="9">
        <v>-4.1420206999999998</v>
      </c>
      <c r="L1082" s="9">
        <v>-1.1860955717737101</v>
      </c>
      <c r="M1082" s="9">
        <v>-4.2699442000000003</v>
      </c>
      <c r="N1082" s="9">
        <v>-4.2699442000000003</v>
      </c>
      <c r="O1082" s="9">
        <v>-1.1860955717737101</v>
      </c>
      <c r="P1082">
        <v>0</v>
      </c>
      <c r="Q1082" s="9">
        <v>68.849991000000003</v>
      </c>
      <c r="R1082" s="9">
        <v>-1.1360790240633101E-3</v>
      </c>
      <c r="S1082" s="9">
        <v>1.1860955717737101</v>
      </c>
      <c r="T1082" s="9">
        <v>0</v>
      </c>
      <c r="U1082" s="9">
        <v>1.1860955717737101</v>
      </c>
      <c r="V1082" s="9" t="s">
        <v>97</v>
      </c>
      <c r="W1082" s="9">
        <v>0</v>
      </c>
      <c r="X1082" s="9">
        <v>7.5384043E-3</v>
      </c>
      <c r="AM1082" s="9">
        <f>K1082-'Processed Potentiostat'!$J$3</f>
        <v>-4.1420206999999998</v>
      </c>
    </row>
    <row r="1083" spans="1:39" x14ac:dyDescent="0.35">
      <c r="A1083">
        <v>2</v>
      </c>
      <c r="B1083">
        <v>0</v>
      </c>
      <c r="C1083">
        <v>0</v>
      </c>
      <c r="D1083">
        <v>0</v>
      </c>
      <c r="E1083">
        <v>0</v>
      </c>
      <c r="F1083">
        <v>0</v>
      </c>
      <c r="G1083">
        <v>0</v>
      </c>
      <c r="H1083" s="9">
        <v>1022.06197418054</v>
      </c>
      <c r="I1083" s="9">
        <v>-1.8199538</v>
      </c>
      <c r="J1083" s="9">
        <v>-1.8199898000000001</v>
      </c>
      <c r="K1083" s="9">
        <v>-4.2404460999999998</v>
      </c>
      <c r="L1083" s="9">
        <v>-1.1872414949241801</v>
      </c>
      <c r="M1083" s="9">
        <v>-4.2740692999999998</v>
      </c>
      <c r="N1083" s="9">
        <v>-4.2740692999999998</v>
      </c>
      <c r="O1083" s="9">
        <v>-1.1872414949241801</v>
      </c>
      <c r="P1083">
        <v>0</v>
      </c>
      <c r="Q1083" s="9">
        <v>68.849991000000003</v>
      </c>
      <c r="R1083" s="9">
        <v>-1.1459231504731199E-3</v>
      </c>
      <c r="S1083" s="9">
        <v>1.1872414949241801</v>
      </c>
      <c r="T1083" s="9">
        <v>0</v>
      </c>
      <c r="U1083" s="9">
        <v>1.1872414949241801</v>
      </c>
      <c r="V1083" s="9" t="s">
        <v>97</v>
      </c>
      <c r="W1083" s="9">
        <v>0</v>
      </c>
      <c r="X1083" s="9">
        <v>7.7175684000000003E-3</v>
      </c>
      <c r="AM1083" s="9">
        <f>K1083-'Processed Potentiostat'!$J$3</f>
        <v>-4.2404460999999998</v>
      </c>
    </row>
    <row r="1084" spans="1:39" x14ac:dyDescent="0.35">
      <c r="A1084">
        <v>2</v>
      </c>
      <c r="B1084">
        <v>0</v>
      </c>
      <c r="C1084">
        <v>0</v>
      </c>
      <c r="D1084">
        <v>0</v>
      </c>
      <c r="E1084">
        <v>0</v>
      </c>
      <c r="F1084">
        <v>0</v>
      </c>
      <c r="G1084">
        <v>0</v>
      </c>
      <c r="H1084" s="9">
        <v>1023.06197415528</v>
      </c>
      <c r="I1084" s="9">
        <v>-1.8201255000000001</v>
      </c>
      <c r="J1084" s="9">
        <v>-1.8201746000000001</v>
      </c>
      <c r="K1084" s="9">
        <v>-4.0983910999999997</v>
      </c>
      <c r="L1084" s="9">
        <v>-1.18843612485664</v>
      </c>
      <c r="M1084" s="9">
        <v>-4.2783699000000004</v>
      </c>
      <c r="N1084" s="9">
        <v>-4.2783699000000004</v>
      </c>
      <c r="O1084" s="9">
        <v>-1.18843612485664</v>
      </c>
      <c r="P1084">
        <v>0</v>
      </c>
      <c r="Q1084" s="9">
        <v>68.849991000000003</v>
      </c>
      <c r="R1084" s="9">
        <v>-1.1946299324565499E-3</v>
      </c>
      <c r="S1084" s="9">
        <v>1.18843612485664</v>
      </c>
      <c r="T1084" s="9">
        <v>0</v>
      </c>
      <c r="U1084" s="9">
        <v>1.18843612485664</v>
      </c>
      <c r="V1084" s="9" t="s">
        <v>97</v>
      </c>
      <c r="W1084" s="9">
        <v>0</v>
      </c>
      <c r="X1084" s="9">
        <v>7.4597871999999999E-3</v>
      </c>
      <c r="AM1084" s="9">
        <f>K1084-'Processed Potentiostat'!$J$3</f>
        <v>-4.0983910999999997</v>
      </c>
    </row>
    <row r="1085" spans="1:39" x14ac:dyDescent="0.35">
      <c r="A1085">
        <v>2</v>
      </c>
      <c r="B1085">
        <v>0</v>
      </c>
      <c r="C1085">
        <v>0</v>
      </c>
      <c r="D1085">
        <v>0</v>
      </c>
      <c r="E1085">
        <v>0</v>
      </c>
      <c r="F1085">
        <v>0</v>
      </c>
      <c r="G1085">
        <v>0</v>
      </c>
      <c r="H1085" s="9">
        <v>1024.06197413001</v>
      </c>
      <c r="I1085" s="9">
        <v>-1.8200651000000001</v>
      </c>
      <c r="J1085" s="9">
        <v>-1.8200810999999999</v>
      </c>
      <c r="K1085" s="9">
        <v>-4.8704329</v>
      </c>
      <c r="L1085" s="9">
        <v>-1.1896407121555901</v>
      </c>
      <c r="M1085" s="9">
        <v>-4.2827067000000003</v>
      </c>
      <c r="N1085" s="9">
        <v>-4.2827067000000003</v>
      </c>
      <c r="O1085" s="9">
        <v>-1.1896407121555901</v>
      </c>
      <c r="P1085">
        <v>0</v>
      </c>
      <c r="Q1085" s="9">
        <v>68.849991000000003</v>
      </c>
      <c r="R1085" s="9">
        <v>-1.2045872989496699E-3</v>
      </c>
      <c r="S1085" s="9">
        <v>1.1896407121555901</v>
      </c>
      <c r="T1085" s="9">
        <v>0</v>
      </c>
      <c r="U1085" s="9">
        <v>1.1896407121555901</v>
      </c>
      <c r="V1085" s="9" t="s">
        <v>97</v>
      </c>
      <c r="W1085" s="9">
        <v>0</v>
      </c>
      <c r="X1085" s="9">
        <v>8.8645825000000008E-3</v>
      </c>
      <c r="AM1085" s="9">
        <f>K1085-'Processed Potentiostat'!$J$3</f>
        <v>-4.8704329</v>
      </c>
    </row>
    <row r="1086" spans="1:39" x14ac:dyDescent="0.35">
      <c r="A1086">
        <v>2</v>
      </c>
      <c r="B1086">
        <v>0</v>
      </c>
      <c r="C1086">
        <v>0</v>
      </c>
      <c r="D1086">
        <v>0</v>
      </c>
      <c r="E1086">
        <v>0</v>
      </c>
      <c r="F1086">
        <v>0</v>
      </c>
      <c r="G1086">
        <v>0</v>
      </c>
      <c r="H1086" s="9">
        <v>1025.0619741047501</v>
      </c>
      <c r="I1086" s="9">
        <v>-1.8200890000000001</v>
      </c>
      <c r="J1086" s="9">
        <v>-1.8201666999999999</v>
      </c>
      <c r="K1086" s="9">
        <v>-4.3921789999999996</v>
      </c>
      <c r="L1086" s="9">
        <v>-1.1909090476899</v>
      </c>
      <c r="M1086" s="9">
        <v>-4.2872725000000003</v>
      </c>
      <c r="N1086" s="9">
        <v>-4.2872725000000003</v>
      </c>
      <c r="O1086" s="9">
        <v>-1.1909090476899</v>
      </c>
      <c r="P1086">
        <v>0</v>
      </c>
      <c r="Q1086" s="9">
        <v>68.849991000000003</v>
      </c>
      <c r="R1086" s="9">
        <v>-1.26833553430749E-3</v>
      </c>
      <c r="S1086" s="9">
        <v>1.1909090476899</v>
      </c>
      <c r="T1086" s="9">
        <v>0</v>
      </c>
      <c r="U1086" s="9">
        <v>1.1909090476899</v>
      </c>
      <c r="V1086" s="9" t="s">
        <v>97</v>
      </c>
      <c r="W1086" s="9">
        <v>0</v>
      </c>
      <c r="X1086" s="9">
        <v>7.9944981000000005E-3</v>
      </c>
      <c r="AM1086" s="9">
        <f>K1086-'Processed Potentiostat'!$J$3</f>
        <v>-4.3921789999999996</v>
      </c>
    </row>
    <row r="1087" spans="1:39" x14ac:dyDescent="0.35">
      <c r="A1087">
        <v>2</v>
      </c>
      <c r="B1087">
        <v>0</v>
      </c>
      <c r="C1087">
        <v>0</v>
      </c>
      <c r="D1087">
        <v>0</v>
      </c>
      <c r="E1087">
        <v>0</v>
      </c>
      <c r="F1087">
        <v>0</v>
      </c>
      <c r="G1087">
        <v>0</v>
      </c>
      <c r="H1087" s="9">
        <v>1026.06197407949</v>
      </c>
      <c r="I1087" s="9">
        <v>-1.8199901999999999</v>
      </c>
      <c r="J1087" s="9">
        <v>-1.8200765000000001</v>
      </c>
      <c r="K1087" s="9">
        <v>-4.3290777</v>
      </c>
      <c r="L1087" s="9">
        <v>-1.19210870353694</v>
      </c>
      <c r="M1087" s="9">
        <v>-4.2915912000000001</v>
      </c>
      <c r="N1087" s="9">
        <v>-4.2915912000000001</v>
      </c>
      <c r="O1087" s="9">
        <v>-1.19210870353694</v>
      </c>
      <c r="P1087">
        <v>0</v>
      </c>
      <c r="Q1087" s="9">
        <v>68.849991000000003</v>
      </c>
      <c r="R1087" s="9">
        <v>-1.19965584704617E-3</v>
      </c>
      <c r="S1087" s="9">
        <v>1.19210870353694</v>
      </c>
      <c r="T1087" s="9">
        <v>0</v>
      </c>
      <c r="U1087" s="9">
        <v>1.19210870353694</v>
      </c>
      <c r="V1087" s="9" t="s">
        <v>97</v>
      </c>
      <c r="W1087" s="9">
        <v>0</v>
      </c>
      <c r="X1087" s="9">
        <v>7.8792524999999995E-3</v>
      </c>
      <c r="AM1087" s="9">
        <f>K1087-'Processed Potentiostat'!$J$3</f>
        <v>-4.3290777</v>
      </c>
    </row>
    <row r="1088" spans="1:39" x14ac:dyDescent="0.35">
      <c r="A1088">
        <v>2</v>
      </c>
      <c r="B1088">
        <v>0</v>
      </c>
      <c r="C1088">
        <v>0</v>
      </c>
      <c r="D1088">
        <v>0</v>
      </c>
      <c r="E1088">
        <v>0</v>
      </c>
      <c r="F1088">
        <v>0</v>
      </c>
      <c r="G1088">
        <v>0</v>
      </c>
      <c r="H1088" s="9">
        <v>1027.0619740542299</v>
      </c>
      <c r="I1088" s="9">
        <v>-1.8201267000000001</v>
      </c>
      <c r="J1088" s="9">
        <v>-1.8202472999999999</v>
      </c>
      <c r="K1088" s="9">
        <v>-4.5201731000000001</v>
      </c>
      <c r="L1088" s="9">
        <v>-1.1933168975712001</v>
      </c>
      <c r="M1088" s="9">
        <v>-4.2959408999999997</v>
      </c>
      <c r="N1088" s="9">
        <v>-4.2959408999999997</v>
      </c>
      <c r="O1088" s="9">
        <v>-1.1933168975712001</v>
      </c>
      <c r="P1088">
        <v>0</v>
      </c>
      <c r="Q1088" s="9">
        <v>68.849991000000003</v>
      </c>
      <c r="R1088" s="9">
        <v>-1.2081940342585299E-3</v>
      </c>
      <c r="S1088" s="9">
        <v>1.1933168975712001</v>
      </c>
      <c r="T1088" s="9">
        <v>0</v>
      </c>
      <c r="U1088" s="9">
        <v>1.1933168975712001</v>
      </c>
      <c r="V1088" s="9" t="s">
        <v>97</v>
      </c>
      <c r="W1088" s="9">
        <v>0</v>
      </c>
      <c r="X1088" s="9">
        <v>8.2278326000000002E-3</v>
      </c>
      <c r="AM1088" s="9">
        <f>K1088-'Processed Potentiostat'!$J$3</f>
        <v>-4.5201731000000001</v>
      </c>
    </row>
    <row r="1089" spans="1:39" x14ac:dyDescent="0.35">
      <c r="A1089">
        <v>2</v>
      </c>
      <c r="B1089">
        <v>0</v>
      </c>
      <c r="C1089">
        <v>0</v>
      </c>
      <c r="D1089">
        <v>0</v>
      </c>
      <c r="E1089">
        <v>0</v>
      </c>
      <c r="F1089">
        <v>0</v>
      </c>
      <c r="G1089">
        <v>0</v>
      </c>
      <c r="H1089" s="9">
        <v>1028.0619740289601</v>
      </c>
      <c r="I1089" s="9">
        <v>-1.8201525000000001</v>
      </c>
      <c r="J1089" s="9">
        <v>-1.8201803999999999</v>
      </c>
      <c r="K1089" s="9">
        <v>-4.3180275000000004</v>
      </c>
      <c r="L1089" s="9">
        <v>-1.19452446123482</v>
      </c>
      <c r="M1089" s="9">
        <v>-4.3002881999999998</v>
      </c>
      <c r="N1089" s="9">
        <v>-4.3002881999999998</v>
      </c>
      <c r="O1089" s="9">
        <v>-1.19452446123482</v>
      </c>
      <c r="P1089">
        <v>0</v>
      </c>
      <c r="Q1089" s="9">
        <v>68.849991000000003</v>
      </c>
      <c r="R1089" s="9">
        <v>-1.2075636636150701E-3</v>
      </c>
      <c r="S1089" s="9">
        <v>1.19452446123482</v>
      </c>
      <c r="T1089" s="9">
        <v>0</v>
      </c>
      <c r="U1089" s="9">
        <v>1.19452446123482</v>
      </c>
      <c r="V1089" s="9" t="s">
        <v>97</v>
      </c>
      <c r="W1089" s="9">
        <v>0</v>
      </c>
      <c r="X1089" s="9">
        <v>7.8595894999999999E-3</v>
      </c>
      <c r="AM1089" s="9">
        <f>K1089-'Processed Potentiostat'!$J$3</f>
        <v>-4.3180275000000004</v>
      </c>
    </row>
    <row r="1090" spans="1:39" x14ac:dyDescent="0.35">
      <c r="A1090">
        <v>2</v>
      </c>
      <c r="B1090">
        <v>0</v>
      </c>
      <c r="C1090">
        <v>0</v>
      </c>
      <c r="D1090">
        <v>0</v>
      </c>
      <c r="E1090">
        <v>0</v>
      </c>
      <c r="F1090">
        <v>0</v>
      </c>
      <c r="G1090">
        <v>0</v>
      </c>
      <c r="H1090" s="9">
        <v>1029.0619740037</v>
      </c>
      <c r="I1090" s="9">
        <v>-1.8198840999999999</v>
      </c>
      <c r="J1090" s="9">
        <v>-1.8199885</v>
      </c>
      <c r="K1090" s="9">
        <v>-4.3764801000000002</v>
      </c>
      <c r="L1090" s="9">
        <v>-1.1957334652561999</v>
      </c>
      <c r="M1090" s="9">
        <v>-4.3046403</v>
      </c>
      <c r="N1090" s="9">
        <v>-4.3046403</v>
      </c>
      <c r="O1090" s="9">
        <v>-1.1957334652561999</v>
      </c>
      <c r="P1090">
        <v>0</v>
      </c>
      <c r="Q1090" s="9">
        <v>68.849991000000003</v>
      </c>
      <c r="R1090" s="9">
        <v>-1.20900402137968E-3</v>
      </c>
      <c r="S1090" s="9">
        <v>1.1957334652561999</v>
      </c>
      <c r="T1090" s="9">
        <v>0</v>
      </c>
      <c r="U1090" s="9">
        <v>1.1957334652561999</v>
      </c>
      <c r="V1090" s="9" t="s">
        <v>97</v>
      </c>
      <c r="W1090" s="9">
        <v>0</v>
      </c>
      <c r="X1090" s="9">
        <v>7.9651437999999995E-3</v>
      </c>
      <c r="AM1090" s="9">
        <f>K1090-'Processed Potentiostat'!$J$3</f>
        <v>-4.3764801000000002</v>
      </c>
    </row>
    <row r="1091" spans="1:39" x14ac:dyDescent="0.35">
      <c r="A1091">
        <v>2</v>
      </c>
      <c r="B1091">
        <v>0</v>
      </c>
      <c r="C1091">
        <v>0</v>
      </c>
      <c r="D1091">
        <v>0</v>
      </c>
      <c r="E1091">
        <v>0</v>
      </c>
      <c r="F1091">
        <v>0</v>
      </c>
      <c r="G1091">
        <v>0</v>
      </c>
      <c r="H1091" s="9">
        <v>1030.0619739784399</v>
      </c>
      <c r="I1091" s="9">
        <v>-1.8200308000000001</v>
      </c>
      <c r="J1091" s="9">
        <v>-1.8201708000000001</v>
      </c>
      <c r="K1091" s="9">
        <v>-4.3630671999999997</v>
      </c>
      <c r="L1091" s="9">
        <v>-1.1969238919913701</v>
      </c>
      <c r="M1091" s="9">
        <v>-4.3089260999999999</v>
      </c>
      <c r="N1091" s="9">
        <v>-4.3089260999999999</v>
      </c>
      <c r="O1091" s="9">
        <v>-1.1969238919913701</v>
      </c>
      <c r="P1091">
        <v>0</v>
      </c>
      <c r="Q1091" s="9">
        <v>68.849991000000003</v>
      </c>
      <c r="R1091" s="9">
        <v>-1.1904267351761E-3</v>
      </c>
      <c r="S1091" s="9">
        <v>1.1969238919913701</v>
      </c>
      <c r="T1091" s="9">
        <v>0</v>
      </c>
      <c r="U1091" s="9">
        <v>1.1969238919913701</v>
      </c>
      <c r="V1091" s="9" t="s">
        <v>97</v>
      </c>
      <c r="W1091" s="9">
        <v>0</v>
      </c>
      <c r="X1091" s="9">
        <v>7.9415273000000008E-3</v>
      </c>
      <c r="AM1091" s="9">
        <f>K1091-'Processed Potentiostat'!$J$3</f>
        <v>-4.3630671999999997</v>
      </c>
    </row>
    <row r="1092" spans="1:39" x14ac:dyDescent="0.35">
      <c r="A1092">
        <v>2</v>
      </c>
      <c r="B1092">
        <v>0</v>
      </c>
      <c r="C1092">
        <v>0</v>
      </c>
      <c r="D1092">
        <v>0</v>
      </c>
      <c r="E1092">
        <v>0</v>
      </c>
      <c r="F1092">
        <v>0</v>
      </c>
      <c r="G1092">
        <v>0</v>
      </c>
      <c r="H1092" s="9">
        <v>1031.0619739531801</v>
      </c>
      <c r="I1092" s="9">
        <v>-1.8199525999999999</v>
      </c>
      <c r="J1092" s="9">
        <v>-1.8200780000000001</v>
      </c>
      <c r="K1092" s="9">
        <v>-4.0962572000000002</v>
      </c>
      <c r="L1092" s="9">
        <v>-1.19810389277704</v>
      </c>
      <c r="M1092" s="9">
        <v>-4.3131741999999997</v>
      </c>
      <c r="N1092" s="9">
        <v>-4.3131741999999997</v>
      </c>
      <c r="O1092" s="9">
        <v>-1.19810389277704</v>
      </c>
      <c r="P1092">
        <v>0</v>
      </c>
      <c r="Q1092" s="9">
        <v>68.849991000000003</v>
      </c>
      <c r="R1092" s="9">
        <v>-1.1800007856685999E-3</v>
      </c>
      <c r="S1092" s="9">
        <v>1.19810389277704</v>
      </c>
      <c r="T1092" s="9">
        <v>0</v>
      </c>
      <c r="U1092" s="9">
        <v>1.19810389277704</v>
      </c>
      <c r="V1092" s="9" t="s">
        <v>97</v>
      </c>
      <c r="W1092" s="9">
        <v>0</v>
      </c>
      <c r="X1092" s="9">
        <v>7.4555078000000004E-3</v>
      </c>
      <c r="AM1092" s="9">
        <f>K1092-'Processed Potentiostat'!$J$3</f>
        <v>-4.0962572000000002</v>
      </c>
    </row>
    <row r="1093" spans="1:39" x14ac:dyDescent="0.35">
      <c r="A1093">
        <v>2</v>
      </c>
      <c r="B1093">
        <v>0</v>
      </c>
      <c r="C1093">
        <v>0</v>
      </c>
      <c r="D1093">
        <v>0</v>
      </c>
      <c r="E1093">
        <v>0</v>
      </c>
      <c r="F1093">
        <v>0</v>
      </c>
      <c r="G1093">
        <v>0</v>
      </c>
      <c r="H1093" s="9">
        <v>1032.06197392792</v>
      </c>
      <c r="I1093" s="9">
        <v>-1.8200798</v>
      </c>
      <c r="J1093" s="9">
        <v>-1.820154</v>
      </c>
      <c r="K1093" s="9">
        <v>-4.2362924</v>
      </c>
      <c r="L1093" s="9">
        <v>-1.1992229089025599</v>
      </c>
      <c r="M1093" s="9">
        <v>-4.3172025999999999</v>
      </c>
      <c r="N1093" s="9">
        <v>-4.3172025999999999</v>
      </c>
      <c r="O1093" s="9">
        <v>-1.1992229089025599</v>
      </c>
      <c r="P1093">
        <v>0</v>
      </c>
      <c r="Q1093" s="9">
        <v>68.849991000000003</v>
      </c>
      <c r="R1093" s="9">
        <v>-1.1190161255201199E-3</v>
      </c>
      <c r="S1093" s="9">
        <v>1.1992229089025599</v>
      </c>
      <c r="T1093" s="9">
        <v>0</v>
      </c>
      <c r="U1093" s="9">
        <v>1.1992229089025599</v>
      </c>
      <c r="V1093" s="9" t="s">
        <v>97</v>
      </c>
      <c r="W1093" s="9">
        <v>0</v>
      </c>
      <c r="X1093" s="9">
        <v>7.7107041000000001E-3</v>
      </c>
      <c r="AM1093" s="9">
        <f>K1093-'Processed Potentiostat'!$J$3</f>
        <v>-4.2362924</v>
      </c>
    </row>
    <row r="1094" spans="1:39" x14ac:dyDescent="0.35">
      <c r="A1094">
        <v>2</v>
      </c>
      <c r="B1094">
        <v>0</v>
      </c>
      <c r="C1094">
        <v>0</v>
      </c>
      <c r="D1094">
        <v>0</v>
      </c>
      <c r="E1094">
        <v>0</v>
      </c>
      <c r="F1094">
        <v>0</v>
      </c>
      <c r="G1094">
        <v>0</v>
      </c>
      <c r="H1094" s="9">
        <v>1033.0619739026499</v>
      </c>
      <c r="I1094" s="9">
        <v>-1.8199018</v>
      </c>
      <c r="J1094" s="9">
        <v>-1.8200236999999999</v>
      </c>
      <c r="K1094" s="9">
        <v>-4.0694695000000003</v>
      </c>
      <c r="L1094" s="9">
        <v>-1.20036175011988</v>
      </c>
      <c r="M1094" s="9">
        <v>-4.3213024000000004</v>
      </c>
      <c r="N1094" s="9">
        <v>-4.3213024000000004</v>
      </c>
      <c r="O1094" s="9">
        <v>-1.20036175011988</v>
      </c>
      <c r="P1094">
        <v>0</v>
      </c>
      <c r="Q1094" s="9">
        <v>68.849991000000003</v>
      </c>
      <c r="R1094" s="9">
        <v>-1.1388412173192199E-3</v>
      </c>
      <c r="S1094" s="9">
        <v>1.20036175011988</v>
      </c>
      <c r="T1094" s="9">
        <v>0</v>
      </c>
      <c r="U1094" s="9">
        <v>1.20036175011988</v>
      </c>
      <c r="V1094" s="9" t="s">
        <v>97</v>
      </c>
      <c r="W1094" s="9">
        <v>0</v>
      </c>
      <c r="X1094" s="9">
        <v>7.4065308999999996E-3</v>
      </c>
      <c r="AM1094" s="9">
        <f>K1094-'Processed Potentiostat'!$J$3</f>
        <v>-4.0694695000000003</v>
      </c>
    </row>
    <row r="1095" spans="1:39" x14ac:dyDescent="0.35">
      <c r="A1095">
        <v>2</v>
      </c>
      <c r="B1095">
        <v>0</v>
      </c>
      <c r="C1095">
        <v>0</v>
      </c>
      <c r="D1095">
        <v>0</v>
      </c>
      <c r="E1095">
        <v>0</v>
      </c>
      <c r="F1095">
        <v>0</v>
      </c>
      <c r="G1095">
        <v>0</v>
      </c>
      <c r="H1095" s="9">
        <v>1034.0619738773901</v>
      </c>
      <c r="I1095" s="9">
        <v>-1.8199091000000001</v>
      </c>
      <c r="J1095" s="9">
        <v>-1.8199797</v>
      </c>
      <c r="K1095" s="9">
        <v>-4.0463395000000002</v>
      </c>
      <c r="L1095" s="9">
        <v>-1.20144786915601</v>
      </c>
      <c r="M1095" s="9">
        <v>-4.3252125000000001</v>
      </c>
      <c r="N1095" s="9">
        <v>-4.3252125000000001</v>
      </c>
      <c r="O1095" s="9">
        <v>-1.20144786915601</v>
      </c>
      <c r="P1095">
        <v>0</v>
      </c>
      <c r="Q1095" s="9">
        <v>68.849991000000003</v>
      </c>
      <c r="R1095" s="9">
        <v>-1.0861190361313099E-3</v>
      </c>
      <c r="S1095" s="9">
        <v>1.20144786915601</v>
      </c>
      <c r="T1095" s="9">
        <v>0</v>
      </c>
      <c r="U1095" s="9">
        <v>1.20144786915601</v>
      </c>
      <c r="V1095" s="9" t="s">
        <v>97</v>
      </c>
      <c r="W1095" s="9">
        <v>0</v>
      </c>
      <c r="X1095" s="9">
        <v>7.3642558000000004E-3</v>
      </c>
      <c r="AM1095" s="9">
        <f>K1095-'Processed Potentiostat'!$J$3</f>
        <v>-4.0463395000000002</v>
      </c>
    </row>
    <row r="1096" spans="1:39" x14ac:dyDescent="0.35">
      <c r="A1096">
        <v>2</v>
      </c>
      <c r="B1096">
        <v>0</v>
      </c>
      <c r="C1096">
        <v>0</v>
      </c>
      <c r="D1096">
        <v>0</v>
      </c>
      <c r="E1096">
        <v>0</v>
      </c>
      <c r="F1096">
        <v>0</v>
      </c>
      <c r="G1096">
        <v>0</v>
      </c>
      <c r="H1096" s="9">
        <v>1035.06197385213</v>
      </c>
      <c r="I1096" s="9">
        <v>-1.8198451</v>
      </c>
      <c r="J1096" s="9">
        <v>-1.8200649</v>
      </c>
      <c r="K1096" s="9">
        <v>-4.3005753000000002</v>
      </c>
      <c r="L1096" s="9">
        <v>-1.20259771036209</v>
      </c>
      <c r="M1096" s="9">
        <v>-4.3293518999999998</v>
      </c>
      <c r="N1096" s="9">
        <v>-4.3293518999999998</v>
      </c>
      <c r="O1096" s="9">
        <v>-1.20259771036209</v>
      </c>
      <c r="P1096">
        <v>0</v>
      </c>
      <c r="Q1096" s="9">
        <v>68.849991000000003</v>
      </c>
      <c r="R1096" s="9">
        <v>-1.14984120607375E-3</v>
      </c>
      <c r="S1096" s="9">
        <v>1.20259771036209</v>
      </c>
      <c r="T1096" s="9">
        <v>0</v>
      </c>
      <c r="U1096" s="9">
        <v>1.20259771036209</v>
      </c>
      <c r="V1096" s="9" t="s">
        <v>97</v>
      </c>
      <c r="W1096" s="9">
        <v>0</v>
      </c>
      <c r="X1096" s="9">
        <v>7.8273257000000002E-3</v>
      </c>
      <c r="AM1096" s="9">
        <f>K1096-'Processed Potentiostat'!$J$3</f>
        <v>-4.3005753000000002</v>
      </c>
    </row>
    <row r="1097" spans="1:39" x14ac:dyDescent="0.35">
      <c r="A1097">
        <v>2</v>
      </c>
      <c r="B1097">
        <v>0</v>
      </c>
      <c r="C1097">
        <v>0</v>
      </c>
      <c r="D1097">
        <v>0</v>
      </c>
      <c r="E1097">
        <v>0</v>
      </c>
      <c r="F1097">
        <v>0</v>
      </c>
      <c r="G1097">
        <v>0</v>
      </c>
      <c r="H1097" s="9">
        <v>1036.0619738268699</v>
      </c>
      <c r="I1097" s="9">
        <v>-1.8198912</v>
      </c>
      <c r="J1097" s="9">
        <v>-1.8198903</v>
      </c>
      <c r="K1097" s="9">
        <v>-3.7751090999999999</v>
      </c>
      <c r="L1097" s="9">
        <v>-1.20373126332905</v>
      </c>
      <c r="M1097" s="9">
        <v>-4.3334327000000004</v>
      </c>
      <c r="N1097" s="9">
        <v>-4.3334327000000004</v>
      </c>
      <c r="O1097" s="9">
        <v>-1.20373126332905</v>
      </c>
      <c r="P1097">
        <v>0</v>
      </c>
      <c r="Q1097" s="9">
        <v>68.849991000000003</v>
      </c>
      <c r="R1097" s="9">
        <v>-1.1335529669655999E-3</v>
      </c>
      <c r="S1097" s="9">
        <v>1.20373126332905</v>
      </c>
      <c r="T1097" s="9">
        <v>0</v>
      </c>
      <c r="U1097" s="9">
        <v>1.20373126332905</v>
      </c>
      <c r="V1097" s="9" t="s">
        <v>97</v>
      </c>
      <c r="W1097" s="9">
        <v>0</v>
      </c>
      <c r="X1097" s="9">
        <v>6.8702842E-3</v>
      </c>
      <c r="AM1097" s="9">
        <f>K1097-'Processed Potentiostat'!$J$3</f>
        <v>-3.7751090999999999</v>
      </c>
    </row>
    <row r="1098" spans="1:39" x14ac:dyDescent="0.35">
      <c r="A1098">
        <v>2</v>
      </c>
      <c r="B1098">
        <v>0</v>
      </c>
      <c r="C1098">
        <v>0</v>
      </c>
      <c r="D1098">
        <v>0</v>
      </c>
      <c r="E1098">
        <v>0</v>
      </c>
      <c r="F1098">
        <v>0</v>
      </c>
      <c r="G1098">
        <v>0</v>
      </c>
      <c r="H1098" s="9">
        <v>1037.0619738016101</v>
      </c>
      <c r="I1098" s="9">
        <v>-1.8199688000000001</v>
      </c>
      <c r="J1098" s="9">
        <v>-1.8200475</v>
      </c>
      <c r="K1098" s="9">
        <v>-4.1182818000000001</v>
      </c>
      <c r="L1098" s="9">
        <v>-1.2047997397519801</v>
      </c>
      <c r="M1098" s="9">
        <v>-4.3372788</v>
      </c>
      <c r="N1098" s="9">
        <v>-4.3372788</v>
      </c>
      <c r="O1098" s="9">
        <v>-1.2047997397519801</v>
      </c>
      <c r="P1098">
        <v>0</v>
      </c>
      <c r="Q1098" s="9">
        <v>68.849991000000003</v>
      </c>
      <c r="R1098" s="9">
        <v>-1.0684764229325001E-3</v>
      </c>
      <c r="S1098" s="9">
        <v>1.2047997397519801</v>
      </c>
      <c r="T1098" s="9">
        <v>0</v>
      </c>
      <c r="U1098" s="9">
        <v>1.2047997397519801</v>
      </c>
      <c r="V1098" s="9" t="s">
        <v>97</v>
      </c>
      <c r="W1098" s="9">
        <v>0</v>
      </c>
      <c r="X1098" s="9">
        <v>7.4954684999999997E-3</v>
      </c>
      <c r="AM1098" s="9">
        <f>K1098-'Processed Potentiostat'!$J$3</f>
        <v>-4.1182818000000001</v>
      </c>
    </row>
    <row r="1099" spans="1:39" x14ac:dyDescent="0.35">
      <c r="A1099">
        <v>2</v>
      </c>
      <c r="B1099">
        <v>0</v>
      </c>
      <c r="C1099">
        <v>0</v>
      </c>
      <c r="D1099">
        <v>0</v>
      </c>
      <c r="E1099">
        <v>0</v>
      </c>
      <c r="F1099">
        <v>0</v>
      </c>
      <c r="G1099">
        <v>0</v>
      </c>
      <c r="H1099" s="9">
        <v>1038.06197377634</v>
      </c>
      <c r="I1099" s="9">
        <v>-1.8199023999999999</v>
      </c>
      <c r="J1099" s="9">
        <v>-1.8199232000000001</v>
      </c>
      <c r="K1099" s="9">
        <v>-3.6004748000000002</v>
      </c>
      <c r="L1099" s="9">
        <v>-1.20589236009219</v>
      </c>
      <c r="M1099" s="9">
        <v>-4.3412122999999996</v>
      </c>
      <c r="N1099" s="9">
        <v>-4.3412122999999996</v>
      </c>
      <c r="O1099" s="9">
        <v>-1.20589236009219</v>
      </c>
      <c r="P1099">
        <v>0</v>
      </c>
      <c r="Q1099" s="9">
        <v>68.849991000000003</v>
      </c>
      <c r="R1099" s="9">
        <v>-1.09262034020152E-3</v>
      </c>
      <c r="S1099" s="9">
        <v>1.20589236009219</v>
      </c>
      <c r="T1099" s="9">
        <v>0</v>
      </c>
      <c r="U1099" s="9">
        <v>1.20589236009219</v>
      </c>
      <c r="V1099" s="9" t="s">
        <v>97</v>
      </c>
      <c r="W1099" s="9">
        <v>0</v>
      </c>
      <c r="X1099" s="9">
        <v>6.5525877000000001E-3</v>
      </c>
      <c r="AM1099" s="9">
        <f>K1099-'Processed Potentiostat'!$J$3</f>
        <v>-3.6004748000000002</v>
      </c>
    </row>
    <row r="1100" spans="1:39" x14ac:dyDescent="0.35">
      <c r="A1100">
        <v>2</v>
      </c>
      <c r="B1100">
        <v>0</v>
      </c>
      <c r="C1100">
        <v>0</v>
      </c>
      <c r="D1100">
        <v>0</v>
      </c>
      <c r="E1100">
        <v>0</v>
      </c>
      <c r="F1100">
        <v>0</v>
      </c>
      <c r="G1100">
        <v>0</v>
      </c>
      <c r="H1100" s="9">
        <v>1039.0619737510799</v>
      </c>
      <c r="I1100" s="9">
        <v>-1.8200806</v>
      </c>
      <c r="J1100" s="9">
        <v>-1.8201166</v>
      </c>
      <c r="K1100" s="9">
        <v>-3.7941999000000002</v>
      </c>
      <c r="L1100" s="9">
        <v>-1.20694178568889</v>
      </c>
      <c r="M1100" s="9">
        <v>-4.3449903000000001</v>
      </c>
      <c r="N1100" s="9">
        <v>-4.3449903000000001</v>
      </c>
      <c r="O1100" s="9">
        <v>-1.20694178568889</v>
      </c>
      <c r="P1100">
        <v>0</v>
      </c>
      <c r="Q1100" s="9">
        <v>68.849991000000003</v>
      </c>
      <c r="R1100" s="9">
        <v>-1.0494255967008401E-3</v>
      </c>
      <c r="S1100" s="9">
        <v>1.20694178568889</v>
      </c>
      <c r="T1100" s="9">
        <v>0</v>
      </c>
      <c r="U1100" s="9">
        <v>1.20694178568889</v>
      </c>
      <c r="V1100" s="9" t="s">
        <v>97</v>
      </c>
      <c r="W1100" s="9">
        <v>0</v>
      </c>
      <c r="X1100" s="9">
        <v>6.9058862999999996E-3</v>
      </c>
      <c r="AM1100" s="9">
        <f>K1100-'Processed Potentiostat'!$J$3</f>
        <v>-3.7941999000000002</v>
      </c>
    </row>
    <row r="1101" spans="1:39" x14ac:dyDescent="0.35">
      <c r="A1101">
        <v>2</v>
      </c>
      <c r="B1101">
        <v>0</v>
      </c>
      <c r="C1101">
        <v>0</v>
      </c>
      <c r="D1101">
        <v>0</v>
      </c>
      <c r="E1101">
        <v>0</v>
      </c>
      <c r="F1101">
        <v>0</v>
      </c>
      <c r="G1101">
        <v>0</v>
      </c>
      <c r="H1101" s="9">
        <v>1040.0619737258201</v>
      </c>
      <c r="I1101" s="9">
        <v>-1.8199215</v>
      </c>
      <c r="J1101" s="9">
        <v>-1.8199612999999999</v>
      </c>
      <c r="K1101" s="9">
        <v>-4.4047536999999997</v>
      </c>
      <c r="L1101" s="9">
        <v>-1.2081123143350101</v>
      </c>
      <c r="M1101" s="9">
        <v>-4.3492044999999999</v>
      </c>
      <c r="N1101" s="9">
        <v>-4.3492044999999999</v>
      </c>
      <c r="O1101" s="9">
        <v>-1.2081123143350101</v>
      </c>
      <c r="P1101">
        <v>0</v>
      </c>
      <c r="Q1101" s="9">
        <v>68.849991000000003</v>
      </c>
      <c r="R1101" s="9">
        <v>-1.17052864612454E-3</v>
      </c>
      <c r="S1101" s="9">
        <v>1.2081123143350101</v>
      </c>
      <c r="T1101" s="9">
        <v>0</v>
      </c>
      <c r="U1101" s="9">
        <v>1.2081123143350101</v>
      </c>
      <c r="V1101" s="9" t="s">
        <v>97</v>
      </c>
      <c r="W1101" s="9">
        <v>0</v>
      </c>
      <c r="X1101" s="9">
        <v>8.0164811000000002E-3</v>
      </c>
      <c r="AM1101" s="9">
        <f>K1101-'Processed Potentiostat'!$J$3</f>
        <v>-4.4047536999999997</v>
      </c>
    </row>
    <row r="1102" spans="1:39" x14ac:dyDescent="0.35">
      <c r="A1102">
        <v>2</v>
      </c>
      <c r="B1102">
        <v>0</v>
      </c>
      <c r="C1102">
        <v>0</v>
      </c>
      <c r="D1102">
        <v>0</v>
      </c>
      <c r="E1102">
        <v>0</v>
      </c>
      <c r="F1102">
        <v>0</v>
      </c>
      <c r="G1102">
        <v>0</v>
      </c>
      <c r="H1102" s="9">
        <v>1041.06197370056</v>
      </c>
      <c r="I1102" s="9">
        <v>-1.8198981999999999</v>
      </c>
      <c r="J1102" s="9">
        <v>-1.8200487000000001</v>
      </c>
      <c r="K1102" s="9">
        <v>-4.4155373999999998</v>
      </c>
      <c r="L1102" s="9">
        <v>-1.2093592292800299</v>
      </c>
      <c r="M1102" s="9">
        <v>-4.3536929999999998</v>
      </c>
      <c r="N1102" s="9">
        <v>-4.3536929999999998</v>
      </c>
      <c r="O1102" s="9">
        <v>-1.2093592292800299</v>
      </c>
      <c r="P1102">
        <v>0</v>
      </c>
      <c r="Q1102" s="9">
        <v>68.849991000000003</v>
      </c>
      <c r="R1102" s="9">
        <v>-1.24691494501982E-3</v>
      </c>
      <c r="S1102" s="9">
        <v>1.2093592292800299</v>
      </c>
      <c r="T1102" s="9">
        <v>0</v>
      </c>
      <c r="U1102" s="9">
        <v>1.2093592292800299</v>
      </c>
      <c r="V1102" s="9" t="s">
        <v>97</v>
      </c>
      <c r="W1102" s="9">
        <v>0</v>
      </c>
      <c r="X1102" s="9">
        <v>8.0364932999999993E-3</v>
      </c>
      <c r="AM1102" s="9">
        <f>K1102-'Processed Potentiostat'!$J$3</f>
        <v>-4.4155373999999998</v>
      </c>
    </row>
    <row r="1103" spans="1:39" x14ac:dyDescent="0.35">
      <c r="A1103">
        <v>2</v>
      </c>
      <c r="B1103">
        <v>0</v>
      </c>
      <c r="C1103">
        <v>0</v>
      </c>
      <c r="D1103">
        <v>0</v>
      </c>
      <c r="E1103">
        <v>0</v>
      </c>
      <c r="F1103">
        <v>0</v>
      </c>
      <c r="G1103">
        <v>0</v>
      </c>
      <c r="H1103" s="9">
        <v>1042.0619736752999</v>
      </c>
      <c r="I1103" s="9">
        <v>-1.8199775</v>
      </c>
      <c r="J1103" s="9">
        <v>-1.8201027000000001</v>
      </c>
      <c r="K1103" s="9">
        <v>-4.4444207999999996</v>
      </c>
      <c r="L1103" s="9">
        <v>-1.21056134296553</v>
      </c>
      <c r="M1103" s="9">
        <v>-4.3580208000000002</v>
      </c>
      <c r="N1103" s="9">
        <v>-4.3580208000000002</v>
      </c>
      <c r="O1103" s="9">
        <v>-1.21056134296553</v>
      </c>
      <c r="P1103">
        <v>0</v>
      </c>
      <c r="Q1103" s="9">
        <v>68.849991000000003</v>
      </c>
      <c r="R1103" s="9">
        <v>-1.2021136855018199E-3</v>
      </c>
      <c r="S1103" s="9">
        <v>1.21056134296553</v>
      </c>
      <c r="T1103" s="9">
        <v>0</v>
      </c>
      <c r="U1103" s="9">
        <v>1.21056134296553</v>
      </c>
      <c r="V1103" s="9" t="s">
        <v>97</v>
      </c>
      <c r="W1103" s="9">
        <v>0</v>
      </c>
      <c r="X1103" s="9">
        <v>8.0893020999999992E-3</v>
      </c>
      <c r="AM1103" s="9">
        <f>K1103-'Processed Potentiostat'!$J$3</f>
        <v>-4.4444207999999996</v>
      </c>
    </row>
    <row r="1104" spans="1:39" x14ac:dyDescent="0.35">
      <c r="A1104">
        <v>2</v>
      </c>
      <c r="B1104">
        <v>0</v>
      </c>
      <c r="C1104">
        <v>0</v>
      </c>
      <c r="D1104">
        <v>0</v>
      </c>
      <c r="E1104">
        <v>0</v>
      </c>
      <c r="F1104">
        <v>0</v>
      </c>
      <c r="G1104">
        <v>0</v>
      </c>
      <c r="H1104" s="9">
        <v>1043.06197365003</v>
      </c>
      <c r="I1104" s="9">
        <v>-1.8200608</v>
      </c>
      <c r="J1104" s="9">
        <v>-1.8201886</v>
      </c>
      <c r="K1104" s="9">
        <v>-4.0337652999999998</v>
      </c>
      <c r="L1104" s="9">
        <v>-1.21169818947815</v>
      </c>
      <c r="M1104" s="9">
        <v>-4.3621135000000004</v>
      </c>
      <c r="N1104" s="9">
        <v>-4.3621135000000004</v>
      </c>
      <c r="O1104" s="9">
        <v>-1.21169818947815</v>
      </c>
      <c r="P1104">
        <v>0</v>
      </c>
      <c r="Q1104" s="9">
        <v>68.849991000000003</v>
      </c>
      <c r="R1104" s="9">
        <v>-1.13684651262224E-3</v>
      </c>
      <c r="S1104" s="9">
        <v>1.21169818947815</v>
      </c>
      <c r="T1104" s="9">
        <v>0</v>
      </c>
      <c r="U1104" s="9">
        <v>1.21169818947815</v>
      </c>
      <c r="V1104" s="9" t="s">
        <v>97</v>
      </c>
      <c r="W1104" s="9">
        <v>0</v>
      </c>
      <c r="X1104" s="9">
        <v>7.3422137999999996E-3</v>
      </c>
      <c r="AM1104" s="9">
        <f>K1104-'Processed Potentiostat'!$J$3</f>
        <v>-4.0337652999999998</v>
      </c>
    </row>
    <row r="1105" spans="1:39" x14ac:dyDescent="0.35">
      <c r="A1105">
        <v>2</v>
      </c>
      <c r="B1105">
        <v>0</v>
      </c>
      <c r="C1105">
        <v>0</v>
      </c>
      <c r="D1105">
        <v>0</v>
      </c>
      <c r="E1105">
        <v>0</v>
      </c>
      <c r="F1105">
        <v>0</v>
      </c>
      <c r="G1105">
        <v>0</v>
      </c>
      <c r="H1105" s="9">
        <v>1044.06197362477</v>
      </c>
      <c r="I1105" s="9">
        <v>-1.8200144</v>
      </c>
      <c r="J1105" s="9">
        <v>-1.8201402</v>
      </c>
      <c r="K1105" s="9">
        <v>-4.3547982999999997</v>
      </c>
      <c r="L1105" s="9">
        <v>-1.2129065818003</v>
      </c>
      <c r="M1105" s="9">
        <v>-4.3664636999999997</v>
      </c>
      <c r="N1105" s="9">
        <v>-4.3664636999999997</v>
      </c>
      <c r="O1105" s="9">
        <v>-1.2129065818003</v>
      </c>
      <c r="P1105">
        <v>0</v>
      </c>
      <c r="Q1105" s="9">
        <v>68.849991000000003</v>
      </c>
      <c r="R1105" s="9">
        <v>-1.20839232214309E-3</v>
      </c>
      <c r="S1105" s="9">
        <v>1.2129065818003</v>
      </c>
      <c r="T1105" s="9">
        <v>0</v>
      </c>
      <c r="U1105" s="9">
        <v>1.2129065818003</v>
      </c>
      <c r="V1105" s="9" t="s">
        <v>97</v>
      </c>
      <c r="W1105" s="9">
        <v>0</v>
      </c>
      <c r="X1105" s="9">
        <v>7.9263439000000005E-3</v>
      </c>
      <c r="AM1105" s="9">
        <f>K1105-'Processed Potentiostat'!$J$3</f>
        <v>-4.3547982999999997</v>
      </c>
    </row>
    <row r="1106" spans="1:39" x14ac:dyDescent="0.35">
      <c r="A1106">
        <v>2</v>
      </c>
      <c r="B1106">
        <v>0</v>
      </c>
      <c r="C1106">
        <v>0</v>
      </c>
      <c r="D1106">
        <v>0</v>
      </c>
      <c r="E1106">
        <v>0</v>
      </c>
      <c r="F1106">
        <v>0</v>
      </c>
      <c r="G1106">
        <v>0</v>
      </c>
      <c r="H1106" s="9">
        <v>1045.0619735995101</v>
      </c>
      <c r="I1106" s="9">
        <v>-1.8198829999999999</v>
      </c>
      <c r="J1106" s="9">
        <v>-1.8199753000000001</v>
      </c>
      <c r="K1106" s="9">
        <v>-4.0522841999999999</v>
      </c>
      <c r="L1106" s="9">
        <v>-1.21407181334682</v>
      </c>
      <c r="M1106" s="9">
        <v>-4.3706583999999999</v>
      </c>
      <c r="N1106" s="9">
        <v>-4.3706583999999999</v>
      </c>
      <c r="O1106" s="9">
        <v>-1.21407181334682</v>
      </c>
      <c r="P1106">
        <v>0</v>
      </c>
      <c r="Q1106" s="9">
        <v>68.849991000000003</v>
      </c>
      <c r="R1106" s="9">
        <v>-1.16523154652115E-3</v>
      </c>
      <c r="S1106" s="9">
        <v>1.21407181334682</v>
      </c>
      <c r="T1106" s="9">
        <v>0</v>
      </c>
      <c r="U1106" s="9">
        <v>1.21407181334682</v>
      </c>
      <c r="V1106" s="9" t="s">
        <v>97</v>
      </c>
      <c r="W1106" s="9">
        <v>0</v>
      </c>
      <c r="X1106" s="9">
        <v>7.3750569000000004E-3</v>
      </c>
      <c r="AM1106" s="9">
        <f>K1106-'Processed Potentiostat'!$J$3</f>
        <v>-4.0522841999999999</v>
      </c>
    </row>
    <row r="1107" spans="1:39" x14ac:dyDescent="0.35">
      <c r="A1107">
        <v>2</v>
      </c>
      <c r="B1107">
        <v>0</v>
      </c>
      <c r="C1107">
        <v>0</v>
      </c>
      <c r="D1107">
        <v>0</v>
      </c>
      <c r="E1107">
        <v>0</v>
      </c>
      <c r="F1107">
        <v>0</v>
      </c>
      <c r="G1107">
        <v>0</v>
      </c>
      <c r="H1107" s="9">
        <v>1046.06197357425</v>
      </c>
      <c r="I1107" s="9">
        <v>-1.8198407999999999</v>
      </c>
      <c r="J1107" s="9">
        <v>-1.8199483000000001</v>
      </c>
      <c r="K1107" s="9">
        <v>-3.8416784000000002</v>
      </c>
      <c r="L1107" s="9">
        <v>-1.21517887804151</v>
      </c>
      <c r="M1107" s="9">
        <v>-4.3746438000000003</v>
      </c>
      <c r="N1107" s="9">
        <v>-4.3746438000000003</v>
      </c>
      <c r="O1107" s="9">
        <v>-1.21517887804151</v>
      </c>
      <c r="P1107">
        <v>0</v>
      </c>
      <c r="Q1107" s="9">
        <v>68.849991000000003</v>
      </c>
      <c r="R1107" s="9">
        <v>-1.10706469469601E-3</v>
      </c>
      <c r="S1107" s="9">
        <v>1.21517887804151</v>
      </c>
      <c r="T1107" s="9">
        <v>0</v>
      </c>
      <c r="U1107" s="9">
        <v>1.21517887804151</v>
      </c>
      <c r="V1107" s="9" t="s">
        <v>97</v>
      </c>
      <c r="W1107" s="9">
        <v>0</v>
      </c>
      <c r="X1107" s="9">
        <v>6.9916559999999997E-3</v>
      </c>
      <c r="AM1107" s="9">
        <f>K1107-'Processed Potentiostat'!$J$3</f>
        <v>-3.8416784000000002</v>
      </c>
    </row>
    <row r="1108" spans="1:39" x14ac:dyDescent="0.35">
      <c r="A1108">
        <v>2</v>
      </c>
      <c r="B1108">
        <v>0</v>
      </c>
      <c r="C1108">
        <v>0</v>
      </c>
      <c r="D1108">
        <v>0</v>
      </c>
      <c r="E1108">
        <v>0</v>
      </c>
      <c r="F1108">
        <v>0</v>
      </c>
      <c r="G1108">
        <v>0</v>
      </c>
      <c r="H1108" s="9">
        <v>1047.0619735489799</v>
      </c>
      <c r="I1108" s="9">
        <v>-1.8200951000000001</v>
      </c>
      <c r="J1108" s="9">
        <v>-1.8201597</v>
      </c>
      <c r="K1108" s="9">
        <v>-4.5233740999999998</v>
      </c>
      <c r="L1108" s="9">
        <v>-1.2162887995366201</v>
      </c>
      <c r="M1108" s="9">
        <v>-4.3786396999999999</v>
      </c>
      <c r="N1108" s="9">
        <v>-4.3786396999999999</v>
      </c>
      <c r="O1108" s="9">
        <v>-1.2162887995366201</v>
      </c>
      <c r="P1108">
        <v>0</v>
      </c>
      <c r="Q1108" s="9">
        <v>68.849991000000003</v>
      </c>
      <c r="R1108" s="9">
        <v>-1.10992149510647E-3</v>
      </c>
      <c r="S1108" s="9">
        <v>1.2162887995366201</v>
      </c>
      <c r="T1108" s="9">
        <v>0</v>
      </c>
      <c r="U1108" s="9">
        <v>1.2162887995366201</v>
      </c>
      <c r="V1108" s="9" t="s">
        <v>97</v>
      </c>
      <c r="W1108" s="9">
        <v>0</v>
      </c>
      <c r="X1108" s="9">
        <v>8.2332632000000003E-3</v>
      </c>
      <c r="AM1108" s="9">
        <f>K1108-'Processed Potentiostat'!$J$3</f>
        <v>-4.5233740999999998</v>
      </c>
    </row>
    <row r="1109" spans="1:39" x14ac:dyDescent="0.35">
      <c r="A1109">
        <v>2</v>
      </c>
      <c r="B1109">
        <v>0</v>
      </c>
      <c r="C1109">
        <v>0</v>
      </c>
      <c r="D1109">
        <v>0</v>
      </c>
      <c r="E1109">
        <v>0</v>
      </c>
      <c r="F1109">
        <v>0</v>
      </c>
      <c r="G1109">
        <v>0</v>
      </c>
      <c r="H1109" s="9">
        <v>1048.0619735237201</v>
      </c>
      <c r="I1109" s="9">
        <v>-1.8200799999999999</v>
      </c>
      <c r="J1109" s="9">
        <v>-1.8202195000000001</v>
      </c>
      <c r="K1109" s="9">
        <v>-4.0586095000000002</v>
      </c>
      <c r="L1109" s="9">
        <v>-1.21741135392079</v>
      </c>
      <c r="M1109" s="9">
        <v>-4.3826809000000004</v>
      </c>
      <c r="N1109" s="9">
        <v>-4.3826809000000004</v>
      </c>
      <c r="O1109" s="9">
        <v>-1.21741135392079</v>
      </c>
      <c r="P1109">
        <v>0</v>
      </c>
      <c r="Q1109" s="9">
        <v>68.849991000000003</v>
      </c>
      <c r="R1109" s="9">
        <v>-1.1225543841653E-3</v>
      </c>
      <c r="S1109" s="9">
        <v>1.21741135392079</v>
      </c>
      <c r="T1109" s="9">
        <v>0</v>
      </c>
      <c r="U1109" s="9">
        <v>1.21741135392079</v>
      </c>
      <c r="V1109" s="9" t="s">
        <v>97</v>
      </c>
      <c r="W1109" s="9">
        <v>0</v>
      </c>
      <c r="X1109" s="9">
        <v>7.3875603000000001E-3</v>
      </c>
      <c r="AM1109" s="9">
        <f>K1109-'Processed Potentiostat'!$J$3</f>
        <v>-4.0586095000000002</v>
      </c>
    </row>
    <row r="1110" spans="1:39" x14ac:dyDescent="0.35">
      <c r="A1110">
        <v>2</v>
      </c>
      <c r="B1110">
        <v>0</v>
      </c>
      <c r="C1110">
        <v>0</v>
      </c>
      <c r="D1110">
        <v>0</v>
      </c>
      <c r="E1110">
        <v>0</v>
      </c>
      <c r="F1110">
        <v>0</v>
      </c>
      <c r="G1110">
        <v>0</v>
      </c>
      <c r="H1110" s="9">
        <v>1049.06197349846</v>
      </c>
      <c r="I1110" s="9">
        <v>-1.8201423000000001</v>
      </c>
      <c r="J1110" s="9">
        <v>-1.8201859</v>
      </c>
      <c r="K1110" s="9">
        <v>-3.8256366000000002</v>
      </c>
      <c r="L1110" s="9">
        <v>-1.2185010170847901</v>
      </c>
      <c r="M1110" s="9">
        <v>-4.3866037999999996</v>
      </c>
      <c r="N1110" s="9">
        <v>-4.3866037999999996</v>
      </c>
      <c r="O1110" s="9">
        <v>-1.2185010170847901</v>
      </c>
      <c r="P1110">
        <v>0</v>
      </c>
      <c r="Q1110" s="9">
        <v>68.849991000000003</v>
      </c>
      <c r="R1110" s="9">
        <v>-1.08966316400627E-3</v>
      </c>
      <c r="S1110" s="9">
        <v>1.2185010170847901</v>
      </c>
      <c r="T1110" s="9">
        <v>0</v>
      </c>
      <c r="U1110" s="9">
        <v>1.2185010170847901</v>
      </c>
      <c r="V1110" s="9" t="s">
        <v>97</v>
      </c>
      <c r="W1110" s="9">
        <v>0</v>
      </c>
      <c r="X1110" s="9">
        <v>6.9633699000000004E-3</v>
      </c>
      <c r="AM1110" s="9">
        <f>K1110-'Processed Potentiostat'!$J$3</f>
        <v>-3.8256366000000002</v>
      </c>
    </row>
    <row r="1111" spans="1:39" x14ac:dyDescent="0.35">
      <c r="A1111">
        <v>2</v>
      </c>
      <c r="B1111">
        <v>0</v>
      </c>
      <c r="C1111">
        <v>0</v>
      </c>
      <c r="D1111">
        <v>0</v>
      </c>
      <c r="E1111">
        <v>0</v>
      </c>
      <c r="F1111">
        <v>0</v>
      </c>
      <c r="G1111">
        <v>0</v>
      </c>
      <c r="H1111" s="9">
        <v>1050.0619734731999</v>
      </c>
      <c r="I1111" s="9">
        <v>-1.820006</v>
      </c>
      <c r="J1111" s="9">
        <v>-1.8201696000000001</v>
      </c>
      <c r="K1111" s="9">
        <v>-3.6500492000000002</v>
      </c>
      <c r="L1111" s="9">
        <v>-1.2195822639640399</v>
      </c>
      <c r="M1111" s="9">
        <v>-4.3904962999999997</v>
      </c>
      <c r="N1111" s="9">
        <v>-4.3904962999999997</v>
      </c>
      <c r="O1111" s="9">
        <v>-1.2195822639640399</v>
      </c>
      <c r="P1111">
        <v>0</v>
      </c>
      <c r="Q1111" s="9">
        <v>68.849991000000003</v>
      </c>
      <c r="R1111" s="9">
        <v>-1.08124687924648E-3</v>
      </c>
      <c r="S1111" s="9">
        <v>1.2195822639640399</v>
      </c>
      <c r="T1111" s="9">
        <v>0</v>
      </c>
      <c r="U1111" s="9">
        <v>1.2195822639640399</v>
      </c>
      <c r="V1111" s="9" t="s">
        <v>97</v>
      </c>
      <c r="W1111" s="9">
        <v>0</v>
      </c>
      <c r="X1111" s="9">
        <v>6.6437082999999996E-3</v>
      </c>
      <c r="AM1111" s="9">
        <f>K1111-'Processed Potentiostat'!$J$3</f>
        <v>-3.6500492000000002</v>
      </c>
    </row>
    <row r="1112" spans="1:39" x14ac:dyDescent="0.35">
      <c r="A1112">
        <v>2</v>
      </c>
      <c r="B1112">
        <v>0</v>
      </c>
      <c r="C1112">
        <v>0</v>
      </c>
      <c r="D1112">
        <v>0</v>
      </c>
      <c r="E1112">
        <v>0</v>
      </c>
      <c r="F1112">
        <v>0</v>
      </c>
      <c r="G1112">
        <v>0</v>
      </c>
      <c r="H1112" s="9">
        <v>1051.0619734479401</v>
      </c>
      <c r="I1112" s="9">
        <v>-1.8198494999999999</v>
      </c>
      <c r="J1112" s="9">
        <v>-1.8199787000000001</v>
      </c>
      <c r="K1112" s="9">
        <v>-4.2651377000000004</v>
      </c>
      <c r="L1112" s="9">
        <v>-1.22065446695121</v>
      </c>
      <c r="M1112" s="9">
        <v>-4.3943563000000001</v>
      </c>
      <c r="N1112" s="9">
        <v>-4.3943563000000001</v>
      </c>
      <c r="O1112" s="9">
        <v>-1.22065446695121</v>
      </c>
      <c r="P1112">
        <v>0</v>
      </c>
      <c r="Q1112" s="9">
        <v>68.849991000000003</v>
      </c>
      <c r="R1112" s="9">
        <v>-1.0722029871677E-3</v>
      </c>
      <c r="S1112" s="9">
        <v>1.22065446695121</v>
      </c>
      <c r="T1112" s="9">
        <v>0</v>
      </c>
      <c r="U1112" s="9">
        <v>1.22065446695121</v>
      </c>
      <c r="V1112" s="9" t="s">
        <v>97</v>
      </c>
      <c r="W1112" s="9">
        <v>0</v>
      </c>
      <c r="X1112" s="9">
        <v>7.7624596000000004E-3</v>
      </c>
      <c r="AM1112" s="9">
        <f>K1112-'Processed Potentiostat'!$J$3</f>
        <v>-4.2651377000000004</v>
      </c>
    </row>
    <row r="1113" spans="1:39" x14ac:dyDescent="0.35">
      <c r="A1113">
        <v>2</v>
      </c>
      <c r="B1113">
        <v>0</v>
      </c>
      <c r="C1113">
        <v>0</v>
      </c>
      <c r="D1113">
        <v>0</v>
      </c>
      <c r="E1113">
        <v>0</v>
      </c>
      <c r="F1113">
        <v>0</v>
      </c>
      <c r="G1113">
        <v>0</v>
      </c>
      <c r="H1113" s="9">
        <v>1052.06197342267</v>
      </c>
      <c r="I1113" s="9">
        <v>-1.8201270000000001</v>
      </c>
      <c r="J1113" s="9">
        <v>-1.8202045</v>
      </c>
      <c r="K1113" s="9">
        <v>-4.731617</v>
      </c>
      <c r="L1113" s="9">
        <v>-1.22190209482102</v>
      </c>
      <c r="M1113" s="9">
        <v>-4.3988475999999999</v>
      </c>
      <c r="N1113" s="9">
        <v>-4.3988475999999999</v>
      </c>
      <c r="O1113" s="9">
        <v>-1.22190209482102</v>
      </c>
      <c r="P1113">
        <v>0</v>
      </c>
      <c r="Q1113" s="9">
        <v>68.849991000000003</v>
      </c>
      <c r="R1113" s="9">
        <v>-1.24762786981791E-3</v>
      </c>
      <c r="S1113" s="9">
        <v>1.22190209482102</v>
      </c>
      <c r="T1113" s="9">
        <v>0</v>
      </c>
      <c r="U1113" s="9">
        <v>1.22190209482102</v>
      </c>
      <c r="V1113" s="9" t="s">
        <v>97</v>
      </c>
      <c r="W1113" s="9">
        <v>0</v>
      </c>
      <c r="X1113" s="9">
        <v>8.6125106999999992E-3</v>
      </c>
      <c r="AM1113" s="9">
        <f>K1113-'Processed Potentiostat'!$J$3</f>
        <v>-4.731617</v>
      </c>
    </row>
    <row r="1114" spans="1:39" x14ac:dyDescent="0.35">
      <c r="A1114">
        <v>2</v>
      </c>
      <c r="B1114">
        <v>0</v>
      </c>
      <c r="C1114">
        <v>0</v>
      </c>
      <c r="D1114">
        <v>0</v>
      </c>
      <c r="E1114">
        <v>0</v>
      </c>
      <c r="F1114">
        <v>0</v>
      </c>
      <c r="G1114">
        <v>0</v>
      </c>
      <c r="H1114" s="9">
        <v>1053.0619733974099</v>
      </c>
      <c r="I1114" s="9">
        <v>-1.8199643999999999</v>
      </c>
      <c r="J1114" s="9">
        <v>-1.8200993999999999</v>
      </c>
      <c r="K1114" s="9">
        <v>-4.3462629000000002</v>
      </c>
      <c r="L1114" s="9">
        <v>-1.22311571782232</v>
      </c>
      <c r="M1114" s="9">
        <v>-4.4032163999999998</v>
      </c>
      <c r="N1114" s="9">
        <v>-4.4032163999999998</v>
      </c>
      <c r="O1114" s="9">
        <v>-1.22311571782232</v>
      </c>
      <c r="P1114">
        <v>0</v>
      </c>
      <c r="Q1114" s="9">
        <v>68.849991000000003</v>
      </c>
      <c r="R1114" s="9">
        <v>-1.2136230012973401E-3</v>
      </c>
      <c r="S1114" s="9">
        <v>1.22311571782232</v>
      </c>
      <c r="T1114" s="9">
        <v>0</v>
      </c>
      <c r="U1114" s="9">
        <v>1.22311571782232</v>
      </c>
      <c r="V1114" s="9" t="s">
        <v>97</v>
      </c>
      <c r="W1114" s="9">
        <v>0</v>
      </c>
      <c r="X1114" s="9">
        <v>7.9106307000000008E-3</v>
      </c>
      <c r="AM1114" s="9">
        <f>K1114-'Processed Potentiostat'!$J$3</f>
        <v>-4.3462629000000002</v>
      </c>
    </row>
    <row r="1115" spans="1:39" x14ac:dyDescent="0.35">
      <c r="A1115">
        <v>2</v>
      </c>
      <c r="B1115">
        <v>0</v>
      </c>
      <c r="C1115">
        <v>0</v>
      </c>
      <c r="D1115">
        <v>0</v>
      </c>
      <c r="E1115">
        <v>0</v>
      </c>
      <c r="F1115">
        <v>0</v>
      </c>
      <c r="G1115">
        <v>0</v>
      </c>
      <c r="H1115" s="9">
        <v>1054.0619733721501</v>
      </c>
      <c r="I1115" s="9">
        <v>-1.8200612</v>
      </c>
      <c r="J1115" s="9">
        <v>-1.8200514000000001</v>
      </c>
      <c r="K1115" s="9">
        <v>-4.4311980999999996</v>
      </c>
      <c r="L1115" s="9">
        <v>-1.22431594620111</v>
      </c>
      <c r="M1115" s="9">
        <v>-4.4075375000000001</v>
      </c>
      <c r="N1115" s="9">
        <v>-4.4075375000000001</v>
      </c>
      <c r="O1115" s="9">
        <v>-1.22431594620111</v>
      </c>
      <c r="P1115">
        <v>0</v>
      </c>
      <c r="Q1115" s="9">
        <v>68.849991000000003</v>
      </c>
      <c r="R1115" s="9">
        <v>-1.2002283787859701E-3</v>
      </c>
      <c r="S1115" s="9">
        <v>1.22431594620111</v>
      </c>
      <c r="T1115" s="9">
        <v>0</v>
      </c>
      <c r="U1115" s="9">
        <v>1.22431594620111</v>
      </c>
      <c r="V1115" s="9" t="s">
        <v>97</v>
      </c>
      <c r="W1115" s="9">
        <v>0</v>
      </c>
      <c r="X1115" s="9">
        <v>8.0650085999999996E-3</v>
      </c>
      <c r="AM1115" s="9">
        <f>K1115-'Processed Potentiostat'!$J$3</f>
        <v>-4.4311980999999996</v>
      </c>
    </row>
    <row r="1116" spans="1:39" x14ac:dyDescent="0.35">
      <c r="A1116">
        <v>2</v>
      </c>
      <c r="B1116">
        <v>0</v>
      </c>
      <c r="C1116">
        <v>0</v>
      </c>
      <c r="D1116">
        <v>0</v>
      </c>
      <c r="E1116">
        <v>0</v>
      </c>
      <c r="F1116">
        <v>0</v>
      </c>
      <c r="G1116">
        <v>0</v>
      </c>
      <c r="H1116" s="9">
        <v>1055.06197334689</v>
      </c>
      <c r="I1116" s="9">
        <v>-1.8199738999999999</v>
      </c>
      <c r="J1116" s="9">
        <v>-1.8200881</v>
      </c>
      <c r="K1116" s="9">
        <v>-4.1140523</v>
      </c>
      <c r="L1116" s="9">
        <v>-1.22553176194938</v>
      </c>
      <c r="M1116" s="9">
        <v>-4.4119143000000003</v>
      </c>
      <c r="N1116" s="9">
        <v>-4.4119143000000003</v>
      </c>
      <c r="O1116" s="9">
        <v>-1.22553176194938</v>
      </c>
      <c r="P1116">
        <v>0</v>
      </c>
      <c r="Q1116" s="9">
        <v>68.849991000000003</v>
      </c>
      <c r="R1116" s="9">
        <v>-1.21581574826756E-3</v>
      </c>
      <c r="S1116" s="9">
        <v>1.22553176194938</v>
      </c>
      <c r="T1116" s="9">
        <v>0</v>
      </c>
      <c r="U1116" s="9">
        <v>1.22553176194938</v>
      </c>
      <c r="V1116" s="9" t="s">
        <v>97</v>
      </c>
      <c r="W1116" s="9">
        <v>0</v>
      </c>
      <c r="X1116" s="9">
        <v>7.4879378000000003E-3</v>
      </c>
      <c r="AM1116" s="9">
        <f>K1116-'Processed Potentiostat'!$J$3</f>
        <v>-4.1140523</v>
      </c>
    </row>
    <row r="1117" spans="1:39" x14ac:dyDescent="0.35">
      <c r="A1117">
        <v>2</v>
      </c>
      <c r="B1117">
        <v>0</v>
      </c>
      <c r="C1117">
        <v>0</v>
      </c>
      <c r="D1117">
        <v>0</v>
      </c>
      <c r="E1117">
        <v>0</v>
      </c>
      <c r="F1117">
        <v>0</v>
      </c>
      <c r="G1117">
        <v>0</v>
      </c>
      <c r="H1117" s="9">
        <v>1056.0619733216299</v>
      </c>
      <c r="I1117" s="9">
        <v>-1.8201556999999999</v>
      </c>
      <c r="J1117" s="9">
        <v>-1.8202727999999999</v>
      </c>
      <c r="K1117" s="9">
        <v>-4.3411569999999999</v>
      </c>
      <c r="L1117" s="9">
        <v>-1.2266482379371799</v>
      </c>
      <c r="M1117" s="9">
        <v>-4.4159335999999998</v>
      </c>
      <c r="N1117" s="9">
        <v>-4.4159335999999998</v>
      </c>
      <c r="O1117" s="9">
        <v>-1.2266482379371799</v>
      </c>
      <c r="P1117">
        <v>0</v>
      </c>
      <c r="Q1117" s="9">
        <v>68.849991000000003</v>
      </c>
      <c r="R1117" s="9">
        <v>-1.1164759878052801E-3</v>
      </c>
      <c r="S1117" s="9">
        <v>1.2266482379371799</v>
      </c>
      <c r="T1117" s="9">
        <v>0</v>
      </c>
      <c r="U1117" s="9">
        <v>1.2266482379371799</v>
      </c>
      <c r="V1117" s="9" t="s">
        <v>97</v>
      </c>
      <c r="W1117" s="9">
        <v>0</v>
      </c>
      <c r="X1117" s="9">
        <v>7.9020895000000008E-3</v>
      </c>
      <c r="AM1117" s="9">
        <f>K1117-'Processed Potentiostat'!$J$3</f>
        <v>-4.3411569999999999</v>
      </c>
    </row>
    <row r="1118" spans="1:39" x14ac:dyDescent="0.35">
      <c r="A1118">
        <v>2</v>
      </c>
      <c r="B1118">
        <v>0</v>
      </c>
      <c r="C1118">
        <v>0</v>
      </c>
      <c r="D1118">
        <v>0</v>
      </c>
      <c r="E1118">
        <v>0</v>
      </c>
      <c r="F1118">
        <v>0</v>
      </c>
      <c r="G1118">
        <v>0</v>
      </c>
      <c r="H1118" s="9">
        <v>1057.0619732963601</v>
      </c>
      <c r="I1118" s="9">
        <v>-1.8201217999999999</v>
      </c>
      <c r="J1118" s="9">
        <v>-1.8202493</v>
      </c>
      <c r="K1118" s="9">
        <v>-4.2409791999999999</v>
      </c>
      <c r="L1118" s="9">
        <v>-1.22781461081487</v>
      </c>
      <c r="M1118" s="9">
        <v>-4.4201325999999996</v>
      </c>
      <c r="N1118" s="9">
        <v>-4.4201325999999996</v>
      </c>
      <c r="O1118" s="9">
        <v>-1.22781461081487</v>
      </c>
      <c r="P1118">
        <v>0</v>
      </c>
      <c r="Q1118" s="9">
        <v>68.849991000000003</v>
      </c>
      <c r="R1118" s="9">
        <v>-1.1663728776905001E-3</v>
      </c>
      <c r="S1118" s="9">
        <v>1.22781461081487</v>
      </c>
      <c r="T1118" s="9">
        <v>0</v>
      </c>
      <c r="U1118" s="9">
        <v>1.22781461081487</v>
      </c>
      <c r="V1118" s="9" t="s">
        <v>97</v>
      </c>
      <c r="W1118" s="9">
        <v>0</v>
      </c>
      <c r="X1118" s="9">
        <v>7.7196397000000002E-3</v>
      </c>
      <c r="AM1118" s="9">
        <f>K1118-'Processed Potentiostat'!$J$3</f>
        <v>-4.2409791999999999</v>
      </c>
    </row>
    <row r="1119" spans="1:39" x14ac:dyDescent="0.35">
      <c r="A1119">
        <v>2</v>
      </c>
      <c r="B1119">
        <v>0</v>
      </c>
      <c r="C1119">
        <v>0</v>
      </c>
      <c r="D1119">
        <v>0</v>
      </c>
      <c r="E1119">
        <v>0</v>
      </c>
      <c r="F1119">
        <v>0</v>
      </c>
      <c r="G1119">
        <v>0</v>
      </c>
      <c r="H1119" s="9">
        <v>1058.0619732711</v>
      </c>
      <c r="I1119" s="9">
        <v>-1.820103</v>
      </c>
      <c r="J1119" s="9">
        <v>-1.8202866</v>
      </c>
      <c r="K1119" s="9">
        <v>-4.2402172</v>
      </c>
      <c r="L1119" s="9">
        <v>-1.22896211970341</v>
      </c>
      <c r="M1119" s="9">
        <v>-4.4242635000000003</v>
      </c>
      <c r="N1119" s="9">
        <v>-4.4242635000000003</v>
      </c>
      <c r="O1119" s="9">
        <v>-1.22896211970341</v>
      </c>
      <c r="P1119">
        <v>0</v>
      </c>
      <c r="Q1119" s="9">
        <v>68.849991000000003</v>
      </c>
      <c r="R1119" s="9">
        <v>-1.14750888853598E-3</v>
      </c>
      <c r="S1119" s="9">
        <v>1.22896211970341</v>
      </c>
      <c r="T1119" s="9">
        <v>0</v>
      </c>
      <c r="U1119" s="9">
        <v>1.22896211970341</v>
      </c>
      <c r="V1119" s="9" t="s">
        <v>97</v>
      </c>
      <c r="W1119" s="9">
        <v>0</v>
      </c>
      <c r="X1119" s="9">
        <v>7.7184107999999996E-3</v>
      </c>
      <c r="AM1119" s="9">
        <f>K1119-'Processed Potentiostat'!$J$3</f>
        <v>-4.2402172</v>
      </c>
    </row>
    <row r="1120" spans="1:39" x14ac:dyDescent="0.35">
      <c r="A1120">
        <v>2</v>
      </c>
      <c r="B1120">
        <v>0</v>
      </c>
      <c r="C1120">
        <v>0</v>
      </c>
      <c r="D1120">
        <v>0</v>
      </c>
      <c r="E1120">
        <v>0</v>
      </c>
      <c r="F1120">
        <v>0</v>
      </c>
      <c r="G1120">
        <v>0</v>
      </c>
      <c r="H1120" s="9">
        <v>1059.0619732458399</v>
      </c>
      <c r="I1120" s="9">
        <v>-1.8200449999999999</v>
      </c>
      <c r="J1120" s="9">
        <v>-1.8200776999999999</v>
      </c>
      <c r="K1120" s="9">
        <v>-4.1167955000000003</v>
      </c>
      <c r="L1120" s="9">
        <v>-1.2301300949415499</v>
      </c>
      <c r="M1120" s="9">
        <v>-4.4284682000000002</v>
      </c>
      <c r="N1120" s="9">
        <v>-4.4284682000000002</v>
      </c>
      <c r="O1120" s="9">
        <v>-1.2301300949415499</v>
      </c>
      <c r="P1120">
        <v>0</v>
      </c>
      <c r="Q1120" s="9">
        <v>68.849991000000003</v>
      </c>
      <c r="R1120" s="9">
        <v>-1.1679752381379401E-3</v>
      </c>
      <c r="S1120" s="9">
        <v>1.2301300949415499</v>
      </c>
      <c r="T1120" s="9">
        <v>0</v>
      </c>
      <c r="U1120" s="9">
        <v>1.2301300949415499</v>
      </c>
      <c r="V1120" s="9" t="s">
        <v>97</v>
      </c>
      <c r="W1120" s="9">
        <v>0</v>
      </c>
      <c r="X1120" s="9">
        <v>7.4928878000000004E-3</v>
      </c>
      <c r="AM1120" s="9">
        <f>K1120-'Processed Potentiostat'!$J$3</f>
        <v>-4.1167955000000003</v>
      </c>
    </row>
    <row r="1121" spans="1:39" x14ac:dyDescent="0.35">
      <c r="A1121">
        <v>2</v>
      </c>
      <c r="B1121">
        <v>0</v>
      </c>
      <c r="C1121">
        <v>0</v>
      </c>
      <c r="D1121">
        <v>0</v>
      </c>
      <c r="E1121">
        <v>0</v>
      </c>
      <c r="F1121">
        <v>0</v>
      </c>
      <c r="G1121">
        <v>0</v>
      </c>
      <c r="H1121" s="9">
        <v>1060.0619732205801</v>
      </c>
      <c r="I1121" s="9">
        <v>-1.8199167999999999</v>
      </c>
      <c r="J1121" s="9">
        <v>-1.8199478</v>
      </c>
      <c r="K1121" s="9">
        <v>-3.8398113</v>
      </c>
      <c r="L1121" s="9">
        <v>-1.23126784292348</v>
      </c>
      <c r="M1121" s="9">
        <v>-4.4325643000000001</v>
      </c>
      <c r="N1121" s="9">
        <v>-4.4325643000000001</v>
      </c>
      <c r="O1121" s="9">
        <v>-1.23126784292348</v>
      </c>
      <c r="P1121">
        <v>0</v>
      </c>
      <c r="Q1121" s="9">
        <v>68.849991000000003</v>
      </c>
      <c r="R1121" s="9">
        <v>-1.1377479819323301E-3</v>
      </c>
      <c r="S1121" s="9">
        <v>1.23126784292348</v>
      </c>
      <c r="T1121" s="9">
        <v>0</v>
      </c>
      <c r="U1121" s="9">
        <v>1.23126784292348</v>
      </c>
      <c r="V1121" s="9" t="s">
        <v>97</v>
      </c>
      <c r="W1121" s="9">
        <v>0</v>
      </c>
      <c r="X1121" s="9">
        <v>6.9882562E-3</v>
      </c>
      <c r="AM1121" s="9">
        <f>K1121-'Processed Potentiostat'!$J$3</f>
        <v>-3.8398113</v>
      </c>
    </row>
    <row r="1122" spans="1:39" x14ac:dyDescent="0.35">
      <c r="A1122">
        <v>2</v>
      </c>
      <c r="B1122">
        <v>0</v>
      </c>
      <c r="C1122">
        <v>0</v>
      </c>
      <c r="D1122">
        <v>0</v>
      </c>
      <c r="E1122">
        <v>0</v>
      </c>
      <c r="F1122">
        <v>0</v>
      </c>
      <c r="G1122">
        <v>0</v>
      </c>
      <c r="H1122" s="9">
        <v>1061.06197319531</v>
      </c>
      <c r="I1122" s="9">
        <v>-1.8201217999999999</v>
      </c>
      <c r="J1122" s="9">
        <v>-1.8201636999999999</v>
      </c>
      <c r="K1122" s="9">
        <v>-3.9468478999999999</v>
      </c>
      <c r="L1122" s="9">
        <v>-1.23235372285758</v>
      </c>
      <c r="M1122" s="9">
        <v>-4.4364733999999997</v>
      </c>
      <c r="N1122" s="9">
        <v>-4.4364733999999997</v>
      </c>
      <c r="O1122" s="9">
        <v>-1.23235372285758</v>
      </c>
      <c r="P1122">
        <v>0</v>
      </c>
      <c r="Q1122" s="9">
        <v>68.849991000000003</v>
      </c>
      <c r="R1122" s="9">
        <v>-1.0858799340989201E-3</v>
      </c>
      <c r="S1122" s="9">
        <v>1.23235372285758</v>
      </c>
      <c r="T1122" s="9">
        <v>0</v>
      </c>
      <c r="U1122" s="9">
        <v>1.23235372285758</v>
      </c>
      <c r="V1122" s="9" t="s">
        <v>97</v>
      </c>
      <c r="W1122" s="9">
        <v>0</v>
      </c>
      <c r="X1122" s="9">
        <v>7.1839093999999997E-3</v>
      </c>
      <c r="AM1122" s="9">
        <f>K1122-'Processed Potentiostat'!$J$3</f>
        <v>-3.9468478999999999</v>
      </c>
    </row>
    <row r="1123" spans="1:39" x14ac:dyDescent="0.35">
      <c r="A1123">
        <v>2</v>
      </c>
      <c r="B1123">
        <v>0</v>
      </c>
      <c r="C1123">
        <v>0</v>
      </c>
      <c r="D1123">
        <v>0</v>
      </c>
      <c r="E1123">
        <v>0</v>
      </c>
      <c r="F1123">
        <v>0</v>
      </c>
      <c r="G1123">
        <v>0</v>
      </c>
      <c r="H1123" s="9">
        <v>1062.0619731700499</v>
      </c>
      <c r="I1123" s="9">
        <v>-1.8201320999999999</v>
      </c>
      <c r="J1123" s="9">
        <v>-1.8202478</v>
      </c>
      <c r="K1123" s="9">
        <v>-3.9439899999999999</v>
      </c>
      <c r="L1123" s="9">
        <v>-1.2334298673138699</v>
      </c>
      <c r="M1123" s="9">
        <v>-4.4403477000000002</v>
      </c>
      <c r="N1123" s="9">
        <v>-4.4403477000000002</v>
      </c>
      <c r="O1123" s="9">
        <v>-1.2334298673138699</v>
      </c>
      <c r="P1123">
        <v>0</v>
      </c>
      <c r="Q1123" s="9">
        <v>68.849991000000003</v>
      </c>
      <c r="R1123" s="9">
        <v>-1.0761444562938901E-3</v>
      </c>
      <c r="S1123" s="9">
        <v>1.2334298673138699</v>
      </c>
      <c r="T1123" s="9">
        <v>0</v>
      </c>
      <c r="U1123" s="9">
        <v>1.2334298673138699</v>
      </c>
      <c r="V1123" s="9" t="s">
        <v>97</v>
      </c>
      <c r="W1123" s="9">
        <v>0</v>
      </c>
      <c r="X1123" s="9">
        <v>7.1790391000000004E-3</v>
      </c>
      <c r="AM1123" s="9">
        <f>K1123-'Processed Potentiostat'!$J$3</f>
        <v>-3.9439899999999999</v>
      </c>
    </row>
    <row r="1124" spans="1:39" x14ac:dyDescent="0.35">
      <c r="A1124">
        <v>2</v>
      </c>
      <c r="B1124">
        <v>0</v>
      </c>
      <c r="C1124">
        <v>0</v>
      </c>
      <c r="D1124">
        <v>0</v>
      </c>
      <c r="E1124">
        <v>0</v>
      </c>
      <c r="F1124">
        <v>0</v>
      </c>
      <c r="G1124">
        <v>0</v>
      </c>
      <c r="H1124" s="9">
        <v>1063.06197314479</v>
      </c>
      <c r="I1124" s="9">
        <v>-1.8198434999999999</v>
      </c>
      <c r="J1124" s="9">
        <v>-1.8199973</v>
      </c>
      <c r="K1124" s="9">
        <v>-3.9512298000000001</v>
      </c>
      <c r="L1124" s="9">
        <v>-1.2345910333683601</v>
      </c>
      <c r="M1124" s="9">
        <v>-4.4445275999999998</v>
      </c>
      <c r="N1124" s="9">
        <v>-4.4445275999999998</v>
      </c>
      <c r="O1124" s="9">
        <v>-1.2345910333683601</v>
      </c>
      <c r="P1124">
        <v>0</v>
      </c>
      <c r="Q1124" s="9">
        <v>68.849991000000003</v>
      </c>
      <c r="R1124" s="9">
        <v>-1.16116605448723E-3</v>
      </c>
      <c r="S1124" s="9">
        <v>1.2345910333683601</v>
      </c>
      <c r="T1124" s="9">
        <v>0</v>
      </c>
      <c r="U1124" s="9">
        <v>1.2345910333683601</v>
      </c>
      <c r="V1124" s="9" t="s">
        <v>97</v>
      </c>
      <c r="W1124" s="9">
        <v>0</v>
      </c>
      <c r="X1124" s="9">
        <v>7.1912277000000004E-3</v>
      </c>
      <c r="AM1124" s="9">
        <f>K1124-'Processed Potentiostat'!$J$3</f>
        <v>-3.9512298000000001</v>
      </c>
    </row>
    <row r="1125" spans="1:39" x14ac:dyDescent="0.35">
      <c r="A1125">
        <v>2</v>
      </c>
      <c r="B1125">
        <v>0</v>
      </c>
      <c r="C1125">
        <v>0</v>
      </c>
      <c r="D1125">
        <v>0</v>
      </c>
      <c r="E1125">
        <v>0</v>
      </c>
      <c r="F1125">
        <v>0</v>
      </c>
      <c r="G1125">
        <v>0</v>
      </c>
      <c r="H1125" s="9">
        <v>1064.06197311953</v>
      </c>
      <c r="I1125" s="9">
        <v>-1.8198570999999999</v>
      </c>
      <c r="J1125" s="9">
        <v>-1.8201088999999999</v>
      </c>
      <c r="K1125" s="9">
        <v>-3.9593843999999998</v>
      </c>
      <c r="L1125" s="9">
        <v>-1.23570861926661</v>
      </c>
      <c r="M1125" s="9">
        <v>-4.4485511999999998</v>
      </c>
      <c r="N1125" s="9">
        <v>-4.4485511999999998</v>
      </c>
      <c r="O1125" s="9">
        <v>-1.23570861926661</v>
      </c>
      <c r="P1125">
        <v>0</v>
      </c>
      <c r="Q1125" s="9">
        <v>68.849991000000003</v>
      </c>
      <c r="R1125" s="9">
        <v>-1.11758589825372E-3</v>
      </c>
      <c r="S1125" s="9">
        <v>1.23570861926661</v>
      </c>
      <c r="T1125" s="9">
        <v>0</v>
      </c>
      <c r="U1125" s="9">
        <v>1.23570861926661</v>
      </c>
      <c r="V1125" s="9" t="s">
        <v>97</v>
      </c>
      <c r="W1125" s="9">
        <v>0</v>
      </c>
      <c r="X1125" s="9">
        <v>7.2065107999999996E-3</v>
      </c>
      <c r="AM1125" s="9">
        <f>K1125-'Processed Potentiostat'!$J$3</f>
        <v>-3.9593843999999998</v>
      </c>
    </row>
    <row r="1126" spans="1:39" x14ac:dyDescent="0.35">
      <c r="A1126">
        <v>2</v>
      </c>
      <c r="B1126">
        <v>0</v>
      </c>
      <c r="C1126">
        <v>0</v>
      </c>
      <c r="D1126">
        <v>0</v>
      </c>
      <c r="E1126">
        <v>0</v>
      </c>
      <c r="F1126">
        <v>0</v>
      </c>
      <c r="G1126">
        <v>0</v>
      </c>
      <c r="H1126" s="9">
        <v>1065.0619730942699</v>
      </c>
      <c r="I1126" s="9">
        <v>-1.8200972</v>
      </c>
      <c r="J1126" s="9">
        <v>-1.8200543</v>
      </c>
      <c r="K1126" s="9">
        <v>-3.8143574999999998</v>
      </c>
      <c r="L1126" s="9">
        <v>-1.2367815416064201</v>
      </c>
      <c r="M1126" s="9">
        <v>-4.4524135999999999</v>
      </c>
      <c r="N1126" s="9">
        <v>-4.4524135999999999</v>
      </c>
      <c r="O1126" s="9">
        <v>-1.2367815416064201</v>
      </c>
      <c r="P1126">
        <v>0</v>
      </c>
      <c r="Q1126" s="9">
        <v>68.849991000000003</v>
      </c>
      <c r="R1126" s="9">
        <v>-1.07292233981026E-3</v>
      </c>
      <c r="S1126" s="9">
        <v>1.2367815416064201</v>
      </c>
      <c r="T1126" s="9">
        <v>0</v>
      </c>
      <c r="U1126" s="9">
        <v>1.2367815416064201</v>
      </c>
      <c r="V1126" s="9" t="s">
        <v>97</v>
      </c>
      <c r="W1126" s="9">
        <v>0</v>
      </c>
      <c r="X1126" s="9">
        <v>6.9423378000000001E-3</v>
      </c>
      <c r="AM1126" s="9">
        <f>K1126-'Processed Potentiostat'!$J$3</f>
        <v>-3.8143574999999998</v>
      </c>
    </row>
    <row r="1127" spans="1:39" x14ac:dyDescent="0.35">
      <c r="A1127">
        <v>2</v>
      </c>
      <c r="B1127">
        <v>0</v>
      </c>
      <c r="C1127">
        <v>0</v>
      </c>
      <c r="D1127">
        <v>0</v>
      </c>
      <c r="E1127">
        <v>0</v>
      </c>
      <c r="F1127">
        <v>0</v>
      </c>
      <c r="G1127">
        <v>0</v>
      </c>
      <c r="H1127" s="9">
        <v>1066.061973069</v>
      </c>
      <c r="I1127" s="9">
        <v>-1.8200472999999999</v>
      </c>
      <c r="J1127" s="9">
        <v>-1.8201839</v>
      </c>
      <c r="K1127" s="9">
        <v>-4.0071678000000004</v>
      </c>
      <c r="L1127" s="9">
        <v>-1.23784475781203</v>
      </c>
      <c r="M1127" s="9">
        <v>-4.4562410999999997</v>
      </c>
      <c r="N1127" s="9">
        <v>-4.4562410999999997</v>
      </c>
      <c r="O1127" s="9">
        <v>-1.23784475781203</v>
      </c>
      <c r="P1127">
        <v>0</v>
      </c>
      <c r="Q1127" s="9">
        <v>68.849991000000003</v>
      </c>
      <c r="R1127" s="9">
        <v>-1.06321620561011E-3</v>
      </c>
      <c r="S1127" s="9">
        <v>1.23784475781203</v>
      </c>
      <c r="T1127" s="9">
        <v>0</v>
      </c>
      <c r="U1127" s="9">
        <v>1.23784475781203</v>
      </c>
      <c r="V1127" s="9" t="s">
        <v>97</v>
      </c>
      <c r="W1127" s="9">
        <v>0</v>
      </c>
      <c r="X1127" s="9">
        <v>7.2937821999999996E-3</v>
      </c>
      <c r="AM1127" s="9">
        <f>K1127-'Processed Potentiostat'!$J$3</f>
        <v>-4.0071678000000004</v>
      </c>
    </row>
    <row r="1128" spans="1:39" x14ac:dyDescent="0.35">
      <c r="A1128">
        <v>2</v>
      </c>
      <c r="B1128">
        <v>0</v>
      </c>
      <c r="C1128">
        <v>0</v>
      </c>
      <c r="D1128">
        <v>0</v>
      </c>
      <c r="E1128">
        <v>0</v>
      </c>
      <c r="F1128">
        <v>0</v>
      </c>
      <c r="G1128">
        <v>0</v>
      </c>
      <c r="H1128" s="9">
        <v>1067.06197304374</v>
      </c>
      <c r="I1128" s="9">
        <v>-1.8201653</v>
      </c>
      <c r="J1128" s="9">
        <v>-1.8202537000000001</v>
      </c>
      <c r="K1128" s="9">
        <v>-4.8806067000000004</v>
      </c>
      <c r="L1128" s="9">
        <v>-1.23898955226288</v>
      </c>
      <c r="M1128" s="9">
        <v>-4.4603624000000002</v>
      </c>
      <c r="N1128" s="9">
        <v>-4.4603624000000002</v>
      </c>
      <c r="O1128" s="9">
        <v>-1.23898955226288</v>
      </c>
      <c r="P1128">
        <v>0</v>
      </c>
      <c r="Q1128" s="9">
        <v>68.849991000000003</v>
      </c>
      <c r="R1128" s="9">
        <v>-1.14479445085269E-3</v>
      </c>
      <c r="S1128" s="9">
        <v>1.23898955226288</v>
      </c>
      <c r="T1128" s="9">
        <v>0</v>
      </c>
      <c r="U1128" s="9">
        <v>1.23898955226288</v>
      </c>
      <c r="V1128" s="9" t="s">
        <v>97</v>
      </c>
      <c r="W1128" s="9">
        <v>0</v>
      </c>
      <c r="X1128" s="9">
        <v>8.8839428000000008E-3</v>
      </c>
      <c r="AM1128" s="9">
        <f>K1128-'Processed Potentiostat'!$J$3</f>
        <v>-4.8806067000000004</v>
      </c>
    </row>
    <row r="1129" spans="1:39" x14ac:dyDescent="0.35">
      <c r="A1129">
        <v>2</v>
      </c>
      <c r="B1129">
        <v>0</v>
      </c>
      <c r="C1129">
        <v>0</v>
      </c>
      <c r="D1129">
        <v>0</v>
      </c>
      <c r="E1129">
        <v>0</v>
      </c>
      <c r="F1129">
        <v>0</v>
      </c>
      <c r="G1129">
        <v>0</v>
      </c>
      <c r="H1129" s="9">
        <v>1068.0619730184801</v>
      </c>
      <c r="I1129" s="9">
        <v>-1.8200073999999999</v>
      </c>
      <c r="J1129" s="9">
        <v>-1.8200923</v>
      </c>
      <c r="K1129" s="9">
        <v>-4.2828182999999997</v>
      </c>
      <c r="L1129" s="9">
        <v>-1.2402257601322</v>
      </c>
      <c r="M1129" s="9">
        <v>-4.4648127999999998</v>
      </c>
      <c r="N1129" s="9">
        <v>-4.4648127999999998</v>
      </c>
      <c r="O1129" s="9">
        <v>-1.2402257601322</v>
      </c>
      <c r="P1129">
        <v>0</v>
      </c>
      <c r="Q1129" s="9">
        <v>68.849991000000003</v>
      </c>
      <c r="R1129" s="9">
        <v>-1.2362078693177699E-3</v>
      </c>
      <c r="S1129" s="9">
        <v>1.2402257601322</v>
      </c>
      <c r="T1129" s="9">
        <v>0</v>
      </c>
      <c r="U1129" s="9">
        <v>1.2402257601322</v>
      </c>
      <c r="V1129" s="9" t="s">
        <v>97</v>
      </c>
      <c r="W1129" s="9">
        <v>0</v>
      </c>
      <c r="X1129" s="9">
        <v>7.7951247999999999E-3</v>
      </c>
      <c r="AM1129" s="9">
        <f>K1129-'Processed Potentiostat'!$J$3</f>
        <v>-4.2828182999999997</v>
      </c>
    </row>
    <row r="1130" spans="1:39" x14ac:dyDescent="0.35">
      <c r="A1130">
        <v>2</v>
      </c>
      <c r="B1130">
        <v>0</v>
      </c>
      <c r="C1130">
        <v>0</v>
      </c>
      <c r="D1130">
        <v>0</v>
      </c>
      <c r="E1130">
        <v>0</v>
      </c>
      <c r="F1130">
        <v>0</v>
      </c>
      <c r="G1130">
        <v>0</v>
      </c>
      <c r="H1130" s="9">
        <v>1069.06197299322</v>
      </c>
      <c r="I1130" s="9">
        <v>-1.8201099999999999</v>
      </c>
      <c r="J1130" s="9">
        <v>-1.8202673</v>
      </c>
      <c r="K1130" s="9">
        <v>-4.0943899000000004</v>
      </c>
      <c r="L1130" s="9">
        <v>-1.2414070399964601</v>
      </c>
      <c r="M1130" s="9">
        <v>-4.4690652000000002</v>
      </c>
      <c r="N1130" s="9">
        <v>-4.4690652000000002</v>
      </c>
      <c r="O1130" s="9">
        <v>-1.2414070399964601</v>
      </c>
      <c r="P1130">
        <v>0</v>
      </c>
      <c r="Q1130" s="9">
        <v>68.849991000000003</v>
      </c>
      <c r="R1130" s="9">
        <v>-1.18127986425808E-3</v>
      </c>
      <c r="S1130" s="9">
        <v>1.2414070399964601</v>
      </c>
      <c r="T1130" s="9">
        <v>0</v>
      </c>
      <c r="U1130" s="9">
        <v>1.2414070399964601</v>
      </c>
      <c r="V1130" s="9" t="s">
        <v>97</v>
      </c>
      <c r="W1130" s="9">
        <v>0</v>
      </c>
      <c r="X1130" s="9">
        <v>7.4528842E-3</v>
      </c>
      <c r="AM1130" s="9">
        <f>K1130-'Processed Potentiostat'!$J$3</f>
        <v>-4.0943899000000004</v>
      </c>
    </row>
    <row r="1131" spans="1:39" x14ac:dyDescent="0.35">
      <c r="A1131">
        <v>2</v>
      </c>
      <c r="B1131">
        <v>0</v>
      </c>
      <c r="C1131">
        <v>0</v>
      </c>
      <c r="D1131">
        <v>0</v>
      </c>
      <c r="E1131">
        <v>0</v>
      </c>
      <c r="F1131">
        <v>0</v>
      </c>
      <c r="G1131">
        <v>0</v>
      </c>
      <c r="H1131" s="9">
        <v>1070.0619729679599</v>
      </c>
      <c r="I1131" s="9">
        <v>-1.8199308999999999</v>
      </c>
      <c r="J1131" s="9">
        <v>-1.8200504</v>
      </c>
      <c r="K1131" s="9">
        <v>-4.3914169999999997</v>
      </c>
      <c r="L1131" s="9">
        <v>-1.2426116345042999</v>
      </c>
      <c r="M1131" s="9">
        <v>-4.4734020000000001</v>
      </c>
      <c r="N1131" s="9">
        <v>-4.4734020000000001</v>
      </c>
      <c r="O1131" s="9">
        <v>-1.2426116345042999</v>
      </c>
      <c r="P1131">
        <v>0</v>
      </c>
      <c r="Q1131" s="9">
        <v>68.849991000000003</v>
      </c>
      <c r="R1131" s="9">
        <v>-1.20459450784005E-3</v>
      </c>
      <c r="S1131" s="9">
        <v>1.2426116345042999</v>
      </c>
      <c r="T1131" s="9">
        <v>0</v>
      </c>
      <c r="U1131" s="9">
        <v>1.2426116345042999</v>
      </c>
      <c r="V1131" s="9" t="s">
        <v>97</v>
      </c>
      <c r="W1131" s="9">
        <v>0</v>
      </c>
      <c r="X1131" s="9">
        <v>7.9926001000000003E-3</v>
      </c>
      <c r="AM1131" s="9">
        <f>K1131-'Processed Potentiostat'!$J$3</f>
        <v>-4.3914169999999997</v>
      </c>
    </row>
    <row r="1132" spans="1:39" x14ac:dyDescent="0.35">
      <c r="A1132">
        <v>2</v>
      </c>
      <c r="B1132">
        <v>0</v>
      </c>
      <c r="C1132">
        <v>0</v>
      </c>
      <c r="D1132">
        <v>0</v>
      </c>
      <c r="E1132">
        <v>0</v>
      </c>
      <c r="F1132">
        <v>0</v>
      </c>
      <c r="G1132">
        <v>0</v>
      </c>
      <c r="H1132" s="9">
        <v>1071.0619729426901</v>
      </c>
      <c r="I1132" s="9">
        <v>-1.8199155</v>
      </c>
      <c r="J1132" s="9">
        <v>-1.8199920999999999</v>
      </c>
      <c r="K1132" s="9">
        <v>-3.9942883999999999</v>
      </c>
      <c r="L1132" s="9">
        <v>-1.2438522045699401</v>
      </c>
      <c r="M1132" s="9">
        <v>-4.4778681000000002</v>
      </c>
      <c r="N1132" s="9">
        <v>-4.4778681000000002</v>
      </c>
      <c r="O1132" s="9">
        <v>-1.2438522045699401</v>
      </c>
      <c r="P1132">
        <v>0</v>
      </c>
      <c r="Q1132" s="9">
        <v>68.849991000000003</v>
      </c>
      <c r="R1132" s="9">
        <v>-1.24057006564393E-3</v>
      </c>
      <c r="S1132" s="9">
        <v>1.2438522045699401</v>
      </c>
      <c r="T1132" s="9">
        <v>0</v>
      </c>
      <c r="U1132" s="9">
        <v>1.2438522045699401</v>
      </c>
      <c r="V1132" s="9" t="s">
        <v>97</v>
      </c>
      <c r="W1132" s="9">
        <v>0</v>
      </c>
      <c r="X1132" s="9">
        <v>7.2695733999999998E-3</v>
      </c>
      <c r="AM1132" s="9">
        <f>K1132-'Processed Potentiostat'!$J$3</f>
        <v>-3.9942883999999999</v>
      </c>
    </row>
    <row r="1133" spans="1:39" x14ac:dyDescent="0.35">
      <c r="A1133">
        <v>2</v>
      </c>
      <c r="B1133">
        <v>0</v>
      </c>
      <c r="C1133">
        <v>0</v>
      </c>
      <c r="D1133">
        <v>0</v>
      </c>
      <c r="E1133">
        <v>0</v>
      </c>
      <c r="F1133">
        <v>0</v>
      </c>
      <c r="G1133">
        <v>0</v>
      </c>
      <c r="H1133" s="9">
        <v>1072.06197291743</v>
      </c>
      <c r="I1133" s="9">
        <v>-1.8200282999999999</v>
      </c>
      <c r="J1133" s="9">
        <v>-1.8201261</v>
      </c>
      <c r="K1133" s="9">
        <v>-3.8947205999999999</v>
      </c>
      <c r="L1133" s="9">
        <v>-1.2449822680062901</v>
      </c>
      <c r="M1133" s="9">
        <v>-4.4819360000000001</v>
      </c>
      <c r="N1133" s="9">
        <v>-4.4819360000000001</v>
      </c>
      <c r="O1133" s="9">
        <v>-1.2449822680062901</v>
      </c>
      <c r="P1133">
        <v>0</v>
      </c>
      <c r="Q1133" s="9">
        <v>68.849991000000003</v>
      </c>
      <c r="R1133" s="9">
        <v>-1.13006343634936E-3</v>
      </c>
      <c r="S1133" s="9">
        <v>1.2449822680062901</v>
      </c>
      <c r="T1133" s="9">
        <v>0</v>
      </c>
      <c r="U1133" s="9">
        <v>1.2449822680062901</v>
      </c>
      <c r="V1133" s="9" t="s">
        <v>97</v>
      </c>
      <c r="W1133" s="9">
        <v>0</v>
      </c>
      <c r="X1133" s="9">
        <v>7.0888823999999996E-3</v>
      </c>
      <c r="AM1133" s="9">
        <f>K1133-'Processed Potentiostat'!$J$3</f>
        <v>-3.8947205999999999</v>
      </c>
    </row>
    <row r="1134" spans="1:39" x14ac:dyDescent="0.35">
      <c r="A1134">
        <v>2</v>
      </c>
      <c r="B1134">
        <v>0</v>
      </c>
      <c r="C1134">
        <v>0</v>
      </c>
      <c r="D1134">
        <v>0</v>
      </c>
      <c r="E1134">
        <v>0</v>
      </c>
      <c r="F1134">
        <v>0</v>
      </c>
      <c r="G1134">
        <v>0</v>
      </c>
      <c r="H1134" s="9">
        <v>1073.0619728921699</v>
      </c>
      <c r="I1134" s="9">
        <v>-1.8198692999999999</v>
      </c>
      <c r="J1134" s="9">
        <v>-1.8200867000000001</v>
      </c>
      <c r="K1134" s="9">
        <v>-4.3227143000000003</v>
      </c>
      <c r="L1134" s="9">
        <v>-1.24616662489726</v>
      </c>
      <c r="M1134" s="9">
        <v>-4.4861998999999999</v>
      </c>
      <c r="N1134" s="9">
        <v>-4.4861998999999999</v>
      </c>
      <c r="O1134" s="9">
        <v>-1.24616662489726</v>
      </c>
      <c r="P1134">
        <v>0</v>
      </c>
      <c r="Q1134" s="9">
        <v>68.849991000000003</v>
      </c>
      <c r="R1134" s="9">
        <v>-1.18435689096974E-3</v>
      </c>
      <c r="S1134" s="9">
        <v>1.24616662489726</v>
      </c>
      <c r="T1134" s="9">
        <v>0</v>
      </c>
      <c r="U1134" s="9">
        <v>1.24616662489726</v>
      </c>
      <c r="V1134" s="9" t="s">
        <v>97</v>
      </c>
      <c r="W1134" s="9">
        <v>0</v>
      </c>
      <c r="X1134" s="9">
        <v>7.8677152999999996E-3</v>
      </c>
      <c r="AM1134" s="9">
        <f>K1134-'Processed Potentiostat'!$J$3</f>
        <v>-4.3227143000000003</v>
      </c>
    </row>
    <row r="1135" spans="1:39" x14ac:dyDescent="0.35">
      <c r="A1135">
        <v>2</v>
      </c>
      <c r="B1135">
        <v>0</v>
      </c>
      <c r="C1135">
        <v>0</v>
      </c>
      <c r="D1135">
        <v>0</v>
      </c>
      <c r="E1135">
        <v>0</v>
      </c>
      <c r="F1135">
        <v>0</v>
      </c>
      <c r="G1135">
        <v>0</v>
      </c>
      <c r="H1135" s="9">
        <v>1074.0619728669101</v>
      </c>
      <c r="I1135" s="9">
        <v>-1.8198426999999999</v>
      </c>
      <c r="J1135" s="9">
        <v>-1.8199194999999999</v>
      </c>
      <c r="K1135" s="9">
        <v>-3.8180914000000001</v>
      </c>
      <c r="L1135" s="9">
        <v>-1.2473392136439001</v>
      </c>
      <c r="M1135" s="9">
        <v>-4.4904213000000004</v>
      </c>
      <c r="N1135" s="9">
        <v>-4.4904213000000004</v>
      </c>
      <c r="O1135" s="9">
        <v>-1.2473392136439001</v>
      </c>
      <c r="P1135">
        <v>0</v>
      </c>
      <c r="Q1135" s="9">
        <v>68.849991000000003</v>
      </c>
      <c r="R1135" s="9">
        <v>-1.1725887466405001E-3</v>
      </c>
      <c r="S1135" s="9">
        <v>1.2473392136439001</v>
      </c>
      <c r="T1135" s="9">
        <v>0</v>
      </c>
      <c r="U1135" s="9">
        <v>1.2473392136439001</v>
      </c>
      <c r="V1135" s="9" t="s">
        <v>97</v>
      </c>
      <c r="W1135" s="9">
        <v>0</v>
      </c>
      <c r="X1135" s="9">
        <v>6.9486187E-3</v>
      </c>
      <c r="AM1135" s="9">
        <f>K1135-'Processed Potentiostat'!$J$3</f>
        <v>-3.8180914000000001</v>
      </c>
    </row>
    <row r="1136" spans="1:39" x14ac:dyDescent="0.35">
      <c r="A1136">
        <v>2</v>
      </c>
      <c r="B1136">
        <v>0</v>
      </c>
      <c r="C1136">
        <v>0</v>
      </c>
      <c r="D1136">
        <v>0</v>
      </c>
      <c r="E1136">
        <v>0</v>
      </c>
      <c r="F1136">
        <v>0</v>
      </c>
      <c r="G1136">
        <v>0</v>
      </c>
      <c r="H1136" s="9">
        <v>1075.06197284165</v>
      </c>
      <c r="I1136" s="9">
        <v>-1.8199841000000001</v>
      </c>
      <c r="J1136" s="9">
        <v>-1.8200022</v>
      </c>
      <c r="K1136" s="9">
        <v>-3.8050218</v>
      </c>
      <c r="L1136" s="9">
        <v>-1.24841739685874</v>
      </c>
      <c r="M1136" s="9">
        <v>-4.4943027000000004</v>
      </c>
      <c r="N1136" s="9">
        <v>-4.4943027000000004</v>
      </c>
      <c r="O1136" s="9">
        <v>-1.24841739685874</v>
      </c>
      <c r="P1136">
        <v>0</v>
      </c>
      <c r="Q1136" s="9">
        <v>68.849991000000003</v>
      </c>
      <c r="R1136" s="9">
        <v>-1.07818321483654E-3</v>
      </c>
      <c r="S1136" s="9">
        <v>1.24841739685874</v>
      </c>
      <c r="T1136" s="9">
        <v>0</v>
      </c>
      <c r="U1136" s="9">
        <v>1.24841739685874</v>
      </c>
      <c r="V1136" s="9" t="s">
        <v>97</v>
      </c>
      <c r="W1136" s="9">
        <v>0</v>
      </c>
      <c r="X1136" s="9">
        <v>6.9251479999999999E-3</v>
      </c>
      <c r="AM1136" s="9">
        <f>K1136-'Processed Potentiostat'!$J$3</f>
        <v>-3.8050218</v>
      </c>
    </row>
    <row r="1137" spans="1:39" x14ac:dyDescent="0.35">
      <c r="A1137">
        <v>2</v>
      </c>
      <c r="B1137">
        <v>0</v>
      </c>
      <c r="C1137">
        <v>0</v>
      </c>
      <c r="D1137">
        <v>0</v>
      </c>
      <c r="E1137">
        <v>0</v>
      </c>
      <c r="F1137">
        <v>0</v>
      </c>
      <c r="G1137">
        <v>0</v>
      </c>
      <c r="H1137" s="9">
        <v>1076.0619728163799</v>
      </c>
      <c r="I1137" s="9">
        <v>-1.8200894999999999</v>
      </c>
      <c r="J1137" s="9">
        <v>-1.8201951000000001</v>
      </c>
      <c r="K1137" s="9">
        <v>-3.9247850999999998</v>
      </c>
      <c r="L1137" s="9">
        <v>-1.2495014603916399</v>
      </c>
      <c r="M1137" s="9">
        <v>-4.4982052000000001</v>
      </c>
      <c r="N1137" s="9">
        <v>-4.4982052000000001</v>
      </c>
      <c r="O1137" s="9">
        <v>-1.2495014603916399</v>
      </c>
      <c r="P1137">
        <v>0</v>
      </c>
      <c r="Q1137" s="9">
        <v>68.849991000000003</v>
      </c>
      <c r="R1137" s="9">
        <v>-1.0840635328954701E-3</v>
      </c>
      <c r="S1137" s="9">
        <v>1.2495014603916399</v>
      </c>
      <c r="T1137" s="9">
        <v>0</v>
      </c>
      <c r="U1137" s="9">
        <v>1.2495014603916399</v>
      </c>
      <c r="V1137" s="9" t="s">
        <v>97</v>
      </c>
      <c r="W1137" s="9">
        <v>0</v>
      </c>
      <c r="X1137" s="9">
        <v>7.1438747000000004E-3</v>
      </c>
      <c r="AM1137" s="9">
        <f>K1137-'Processed Potentiostat'!$J$3</f>
        <v>-3.9247850999999998</v>
      </c>
    </row>
    <row r="1138" spans="1:39" x14ac:dyDescent="0.35">
      <c r="A1138">
        <v>2</v>
      </c>
      <c r="B1138">
        <v>0</v>
      </c>
      <c r="C1138">
        <v>0</v>
      </c>
      <c r="D1138">
        <v>0</v>
      </c>
      <c r="E1138">
        <v>0</v>
      </c>
      <c r="F1138">
        <v>0</v>
      </c>
      <c r="G1138">
        <v>0</v>
      </c>
      <c r="H1138" s="9">
        <v>1077.0619727911201</v>
      </c>
      <c r="I1138" s="9">
        <v>-1.8199719000000001</v>
      </c>
      <c r="J1138" s="9">
        <v>-1.8200201</v>
      </c>
      <c r="K1138" s="9">
        <v>-3.9399508999999999</v>
      </c>
      <c r="L1138" s="9">
        <v>-1.25060290845678</v>
      </c>
      <c r="M1138" s="9">
        <v>-4.5021706000000004</v>
      </c>
      <c r="N1138" s="9">
        <v>-4.5021706000000004</v>
      </c>
      <c r="O1138" s="9">
        <v>-1.25060290845678</v>
      </c>
      <c r="P1138">
        <v>0</v>
      </c>
      <c r="Q1138" s="9">
        <v>68.849991000000003</v>
      </c>
      <c r="R1138" s="9">
        <v>-1.1014480651485501E-3</v>
      </c>
      <c r="S1138" s="9">
        <v>1.25060290845678</v>
      </c>
      <c r="T1138" s="9">
        <v>0</v>
      </c>
      <c r="U1138" s="9">
        <v>1.25060290845678</v>
      </c>
      <c r="V1138" s="9" t="s">
        <v>97</v>
      </c>
      <c r="W1138" s="9">
        <v>0</v>
      </c>
      <c r="X1138" s="9">
        <v>7.1707899000000002E-3</v>
      </c>
      <c r="AM1138" s="9">
        <f>K1138-'Processed Potentiostat'!$J$3</f>
        <v>-3.9399508999999999</v>
      </c>
    </row>
    <row r="1139" spans="1:39" x14ac:dyDescent="0.35">
      <c r="A1139">
        <v>2</v>
      </c>
      <c r="B1139">
        <v>0</v>
      </c>
      <c r="C1139">
        <v>0</v>
      </c>
      <c r="D1139">
        <v>0</v>
      </c>
      <c r="E1139">
        <v>0</v>
      </c>
      <c r="F1139">
        <v>0</v>
      </c>
      <c r="G1139">
        <v>0</v>
      </c>
      <c r="H1139" s="9">
        <v>1078.06197276586</v>
      </c>
      <c r="I1139" s="9">
        <v>-1.8198650000000001</v>
      </c>
      <c r="J1139" s="9">
        <v>-1.8198719000000001</v>
      </c>
      <c r="K1139" s="9">
        <v>-3.6940985</v>
      </c>
      <c r="L1139" s="9">
        <v>-1.2516668069885799</v>
      </c>
      <c r="M1139" s="9">
        <v>-4.5060004999999999</v>
      </c>
      <c r="N1139" s="9">
        <v>-4.5060004999999999</v>
      </c>
      <c r="O1139" s="9">
        <v>-1.2516668069885799</v>
      </c>
      <c r="P1139">
        <v>0</v>
      </c>
      <c r="Q1139" s="9">
        <v>68.849991000000003</v>
      </c>
      <c r="R1139" s="9">
        <v>-1.06389853179456E-3</v>
      </c>
      <c r="S1139" s="9">
        <v>1.2516668069885799</v>
      </c>
      <c r="T1139" s="9">
        <v>0</v>
      </c>
      <c r="U1139" s="9">
        <v>1.2516668069885799</v>
      </c>
      <c r="V1139" s="9" t="s">
        <v>97</v>
      </c>
      <c r="W1139" s="9">
        <v>0</v>
      </c>
      <c r="X1139" s="9">
        <v>6.7227859999999997E-3</v>
      </c>
      <c r="AM1139" s="9">
        <f>K1139-'Processed Potentiostat'!$J$3</f>
        <v>-3.6940985</v>
      </c>
    </row>
    <row r="1140" spans="1:39" x14ac:dyDescent="0.35">
      <c r="A1140">
        <v>2</v>
      </c>
      <c r="B1140">
        <v>0</v>
      </c>
      <c r="C1140">
        <v>0</v>
      </c>
      <c r="D1140">
        <v>0</v>
      </c>
      <c r="E1140">
        <v>0</v>
      </c>
      <c r="F1140">
        <v>0</v>
      </c>
      <c r="G1140">
        <v>0</v>
      </c>
      <c r="H1140" s="9">
        <v>1079.0619727405999</v>
      </c>
      <c r="I1140" s="9">
        <v>-1.8200136</v>
      </c>
      <c r="J1140" s="9">
        <v>-1.8200527</v>
      </c>
      <c r="K1140" s="9">
        <v>-4.1276168999999996</v>
      </c>
      <c r="L1140" s="9">
        <v>-1.2527602662335899</v>
      </c>
      <c r="M1140" s="9">
        <v>-4.5099368000000002</v>
      </c>
      <c r="N1140" s="9">
        <v>-4.5099368000000002</v>
      </c>
      <c r="O1140" s="9">
        <v>-1.2527602662335899</v>
      </c>
      <c r="P1140">
        <v>0</v>
      </c>
      <c r="Q1140" s="9">
        <v>68.849991000000003</v>
      </c>
      <c r="R1140" s="9">
        <v>-1.0934592450062501E-3</v>
      </c>
      <c r="S1140" s="9">
        <v>1.2527602662335899</v>
      </c>
      <c r="T1140" s="9">
        <v>0</v>
      </c>
      <c r="U1140" s="9">
        <v>1.2527602662335899</v>
      </c>
      <c r="V1140" s="9" t="s">
        <v>97</v>
      </c>
      <c r="W1140" s="9">
        <v>0</v>
      </c>
      <c r="X1140" s="9">
        <v>7.5124804999999999E-3</v>
      </c>
      <c r="AM1140" s="9">
        <f>K1140-'Processed Potentiostat'!$J$3</f>
        <v>-4.1276168999999996</v>
      </c>
    </row>
    <row r="1141" spans="1:39" x14ac:dyDescent="0.35">
      <c r="A1141">
        <v>2</v>
      </c>
      <c r="B1141">
        <v>0</v>
      </c>
      <c r="C1141">
        <v>0</v>
      </c>
      <c r="D1141">
        <v>0</v>
      </c>
      <c r="E1141">
        <v>0</v>
      </c>
      <c r="F1141">
        <v>0</v>
      </c>
      <c r="G1141">
        <v>0</v>
      </c>
      <c r="H1141" s="9">
        <v>1080.0619727153301</v>
      </c>
      <c r="I1141" s="9">
        <v>-1.8200984</v>
      </c>
      <c r="J1141" s="9">
        <v>-1.8202143</v>
      </c>
      <c r="K1141" s="9">
        <v>-3.9588888</v>
      </c>
      <c r="L1141" s="9">
        <v>-1.2539032683945099</v>
      </c>
      <c r="M1141" s="9">
        <v>-4.5140519000000001</v>
      </c>
      <c r="N1141" s="9">
        <v>-4.5140519000000001</v>
      </c>
      <c r="O1141" s="9">
        <v>-1.2539032683945099</v>
      </c>
      <c r="P1141">
        <v>0</v>
      </c>
      <c r="Q1141" s="9">
        <v>68.849991000000003</v>
      </c>
      <c r="R1141" s="9">
        <v>-1.1430021609199999E-3</v>
      </c>
      <c r="S1141" s="9">
        <v>1.2539032683945099</v>
      </c>
      <c r="T1141" s="9">
        <v>0</v>
      </c>
      <c r="U1141" s="9">
        <v>1.2539032683945099</v>
      </c>
      <c r="V1141" s="9" t="s">
        <v>97</v>
      </c>
      <c r="W1141" s="9">
        <v>0</v>
      </c>
      <c r="X1141" s="9">
        <v>7.2060259999999999E-3</v>
      </c>
      <c r="AM1141" s="9">
        <f>K1141-'Processed Potentiostat'!$J$3</f>
        <v>-3.9588888</v>
      </c>
    </row>
    <row r="1142" spans="1:39" x14ac:dyDescent="0.35">
      <c r="A1142">
        <v>2</v>
      </c>
      <c r="B1142">
        <v>0</v>
      </c>
      <c r="C1142">
        <v>0</v>
      </c>
      <c r="D1142">
        <v>0</v>
      </c>
      <c r="E1142">
        <v>0</v>
      </c>
      <c r="F1142">
        <v>0</v>
      </c>
      <c r="G1142">
        <v>0</v>
      </c>
      <c r="H1142" s="9">
        <v>1081.06197269007</v>
      </c>
      <c r="I1142" s="9">
        <v>-1.8200091</v>
      </c>
      <c r="J1142" s="9">
        <v>-1.8200535</v>
      </c>
      <c r="K1142" s="9">
        <v>-3.9510776999999999</v>
      </c>
      <c r="L1142" s="9">
        <v>-1.2549488808813201</v>
      </c>
      <c r="M1142" s="9">
        <v>-4.5178161000000001</v>
      </c>
      <c r="N1142" s="9">
        <v>-4.5178161000000001</v>
      </c>
      <c r="O1142" s="9">
        <v>-1.2549488808813201</v>
      </c>
      <c r="P1142">
        <v>0</v>
      </c>
      <c r="Q1142" s="9">
        <v>68.849991000000003</v>
      </c>
      <c r="R1142" s="9">
        <v>-1.04561248681278E-3</v>
      </c>
      <c r="S1142" s="9">
        <v>1.2549488808813201</v>
      </c>
      <c r="T1142" s="9">
        <v>0</v>
      </c>
      <c r="U1142" s="9">
        <v>1.2549488808813201</v>
      </c>
      <c r="V1142" s="9" t="s">
        <v>97</v>
      </c>
      <c r="W1142" s="9">
        <v>0</v>
      </c>
      <c r="X1142" s="9">
        <v>7.1911728000000003E-3</v>
      </c>
      <c r="AM1142" s="9">
        <f>K1142-'Processed Potentiostat'!$J$3</f>
        <v>-3.9510776999999999</v>
      </c>
    </row>
    <row r="1143" spans="1:39" x14ac:dyDescent="0.35">
      <c r="A1143">
        <v>2</v>
      </c>
      <c r="B1143">
        <v>0</v>
      </c>
      <c r="C1143">
        <v>0</v>
      </c>
      <c r="D1143">
        <v>0</v>
      </c>
      <c r="E1143">
        <v>0</v>
      </c>
      <c r="F1143">
        <v>0</v>
      </c>
      <c r="G1143">
        <v>0</v>
      </c>
      <c r="H1143" s="9">
        <v>1082.0619726648099</v>
      </c>
      <c r="I1143" s="9">
        <v>-1.8198752</v>
      </c>
      <c r="J1143" s="9">
        <v>-1.8199654000000001</v>
      </c>
      <c r="K1143" s="9">
        <v>-4.5288997000000002</v>
      </c>
      <c r="L1143" s="9">
        <v>-1.2560336473749001</v>
      </c>
      <c r="M1143" s="9">
        <v>-4.5217213999999997</v>
      </c>
      <c r="N1143" s="9">
        <v>-4.5217213999999997</v>
      </c>
      <c r="O1143" s="9">
        <v>-1.2560336473749001</v>
      </c>
      <c r="P1143">
        <v>0</v>
      </c>
      <c r="Q1143" s="9">
        <v>68.849991000000003</v>
      </c>
      <c r="R1143" s="9">
        <v>-1.0847664935853499E-3</v>
      </c>
      <c r="S1143" s="9">
        <v>1.2560336473749001</v>
      </c>
      <c r="T1143" s="9">
        <v>0</v>
      </c>
      <c r="U1143" s="9">
        <v>1.2560336473749001</v>
      </c>
      <c r="V1143" s="9" t="s">
        <v>97</v>
      </c>
      <c r="W1143" s="9">
        <v>0</v>
      </c>
      <c r="X1143" s="9">
        <v>8.2424404000000003E-3</v>
      </c>
      <c r="AM1143" s="9">
        <f>K1143-'Processed Potentiostat'!$J$3</f>
        <v>-4.5288997000000002</v>
      </c>
    </row>
    <row r="1144" spans="1:39" x14ac:dyDescent="0.35">
      <c r="A1144">
        <v>2</v>
      </c>
      <c r="B1144">
        <v>0</v>
      </c>
      <c r="C1144">
        <v>0</v>
      </c>
      <c r="D1144">
        <v>0</v>
      </c>
      <c r="E1144">
        <v>0</v>
      </c>
      <c r="F1144">
        <v>0</v>
      </c>
      <c r="G1144">
        <v>0</v>
      </c>
      <c r="H1144" s="9">
        <v>1083.06197263955</v>
      </c>
      <c r="I1144" s="9">
        <v>-1.8198436</v>
      </c>
      <c r="J1144" s="9">
        <v>-1.8199871999999999</v>
      </c>
      <c r="K1144" s="9">
        <v>-4.5266127999999997</v>
      </c>
      <c r="L1144" s="9">
        <v>-1.25733407586552</v>
      </c>
      <c r="M1144" s="9">
        <v>-4.5264024999999997</v>
      </c>
      <c r="N1144" s="9">
        <v>-4.5264024999999997</v>
      </c>
      <c r="O1144" s="9">
        <v>-1.25733407586552</v>
      </c>
      <c r="P1144">
        <v>0</v>
      </c>
      <c r="Q1144" s="9">
        <v>68.849991000000003</v>
      </c>
      <c r="R1144" s="9">
        <v>-1.30042849061218E-3</v>
      </c>
      <c r="S1144" s="9">
        <v>1.25733407586552</v>
      </c>
      <c r="T1144" s="9">
        <v>0</v>
      </c>
      <c r="U1144" s="9">
        <v>1.25733407586552</v>
      </c>
      <c r="V1144" s="9" t="s">
        <v>97</v>
      </c>
      <c r="W1144" s="9">
        <v>0</v>
      </c>
      <c r="X1144" s="9">
        <v>8.2383769999999999E-3</v>
      </c>
      <c r="AM1144" s="9">
        <f>K1144-'Processed Potentiostat'!$J$3</f>
        <v>-4.5266127999999997</v>
      </c>
    </row>
    <row r="1145" spans="1:39" x14ac:dyDescent="0.35">
      <c r="A1145">
        <v>2</v>
      </c>
      <c r="B1145">
        <v>0</v>
      </c>
      <c r="C1145">
        <v>0</v>
      </c>
      <c r="D1145">
        <v>0</v>
      </c>
      <c r="E1145">
        <v>0</v>
      </c>
      <c r="F1145">
        <v>0</v>
      </c>
      <c r="G1145">
        <v>0</v>
      </c>
      <c r="H1145" s="9">
        <v>1084.06197261429</v>
      </c>
      <c r="I1145" s="9">
        <v>-1.8200257</v>
      </c>
      <c r="J1145" s="9">
        <v>-1.8201263000000001</v>
      </c>
      <c r="K1145" s="9">
        <v>-3.9884963</v>
      </c>
      <c r="L1145" s="9">
        <v>-1.25851537467079</v>
      </c>
      <c r="M1145" s="9">
        <v>-4.5306553999999997</v>
      </c>
      <c r="N1145" s="9">
        <v>-4.5306553999999997</v>
      </c>
      <c r="O1145" s="9">
        <v>-1.25851537467079</v>
      </c>
      <c r="P1145">
        <v>0</v>
      </c>
      <c r="Q1145" s="9">
        <v>68.849991000000003</v>
      </c>
      <c r="R1145" s="9">
        <v>-1.18129880527662E-3</v>
      </c>
      <c r="S1145" s="9">
        <v>1.25851537467079</v>
      </c>
      <c r="T1145" s="9">
        <v>0</v>
      </c>
      <c r="U1145" s="9">
        <v>1.25851537467079</v>
      </c>
      <c r="V1145" s="9" t="s">
        <v>97</v>
      </c>
      <c r="W1145" s="9">
        <v>0</v>
      </c>
      <c r="X1145" s="9">
        <v>7.2595667999999997E-3</v>
      </c>
      <c r="AM1145" s="9">
        <f>K1145-'Processed Potentiostat'!$J$3</f>
        <v>-3.9884963</v>
      </c>
    </row>
    <row r="1146" spans="1:39" x14ac:dyDescent="0.35">
      <c r="A1146">
        <v>2</v>
      </c>
      <c r="B1146">
        <v>0</v>
      </c>
      <c r="C1146">
        <v>0</v>
      </c>
      <c r="D1146">
        <v>0</v>
      </c>
      <c r="E1146">
        <v>0</v>
      </c>
      <c r="F1146">
        <v>0</v>
      </c>
      <c r="G1146">
        <v>0</v>
      </c>
      <c r="H1146" s="9">
        <v>1085.0619725890199</v>
      </c>
      <c r="I1146" s="9">
        <v>-1.8198867999999999</v>
      </c>
      <c r="J1146" s="9">
        <v>-1.8199829000000001</v>
      </c>
      <c r="K1146" s="9">
        <v>-4.6821565999999999</v>
      </c>
      <c r="L1146" s="9">
        <v>-1.2597483500261699</v>
      </c>
      <c r="M1146" s="9">
        <v>-4.5350942999999999</v>
      </c>
      <c r="N1146" s="9">
        <v>-4.5350942999999999</v>
      </c>
      <c r="O1146" s="9">
        <v>-1.2597483500261699</v>
      </c>
      <c r="P1146">
        <v>0</v>
      </c>
      <c r="Q1146" s="9">
        <v>68.849991000000003</v>
      </c>
      <c r="R1146" s="9">
        <v>-1.2329753553734701E-3</v>
      </c>
      <c r="S1146" s="9">
        <v>1.2597483500261699</v>
      </c>
      <c r="T1146" s="9">
        <v>0</v>
      </c>
      <c r="U1146" s="9">
        <v>1.2597483500261699</v>
      </c>
      <c r="V1146" s="9" t="s">
        <v>97</v>
      </c>
      <c r="W1146" s="9">
        <v>0</v>
      </c>
      <c r="X1146" s="9">
        <v>8.5214451000000004E-3</v>
      </c>
      <c r="AM1146" s="9">
        <f>K1146-'Processed Potentiostat'!$J$3</f>
        <v>-4.6821565999999999</v>
      </c>
    </row>
    <row r="1147" spans="1:39" x14ac:dyDescent="0.35">
      <c r="A1147">
        <v>2</v>
      </c>
      <c r="B1147">
        <v>0</v>
      </c>
      <c r="C1147">
        <v>0</v>
      </c>
      <c r="D1147">
        <v>0</v>
      </c>
      <c r="E1147">
        <v>0</v>
      </c>
      <c r="F1147">
        <v>0</v>
      </c>
      <c r="G1147">
        <v>0</v>
      </c>
      <c r="H1147" s="9">
        <v>1086.06197256376</v>
      </c>
      <c r="I1147" s="9">
        <v>-1.8198806999999999</v>
      </c>
      <c r="J1147" s="9">
        <v>-1.8199320000000001</v>
      </c>
      <c r="K1147" s="9">
        <v>-4.6367358999999997</v>
      </c>
      <c r="L1147" s="9">
        <v>-1.2609822197823299</v>
      </c>
      <c r="M1147" s="9">
        <v>-4.539536</v>
      </c>
      <c r="N1147" s="9">
        <v>-4.539536</v>
      </c>
      <c r="O1147" s="9">
        <v>-1.2609822197823299</v>
      </c>
      <c r="P1147">
        <v>0</v>
      </c>
      <c r="Q1147" s="9">
        <v>68.849991000000003</v>
      </c>
      <c r="R1147" s="9">
        <v>-1.2338697561688999E-3</v>
      </c>
      <c r="S1147" s="9">
        <v>1.2609822197823299</v>
      </c>
      <c r="T1147" s="9">
        <v>0</v>
      </c>
      <c r="U1147" s="9">
        <v>1.2609822197823299</v>
      </c>
      <c r="V1147" s="9" t="s">
        <v>97</v>
      </c>
      <c r="W1147" s="9">
        <v>0</v>
      </c>
      <c r="X1147" s="9">
        <v>8.4385442999999997E-3</v>
      </c>
      <c r="AM1147" s="9">
        <f>K1147-'Processed Potentiostat'!$J$3</f>
        <v>-4.6367358999999997</v>
      </c>
    </row>
    <row r="1148" spans="1:39" x14ac:dyDescent="0.35">
      <c r="A1148">
        <v>2</v>
      </c>
      <c r="B1148">
        <v>0</v>
      </c>
      <c r="C1148">
        <v>0</v>
      </c>
      <c r="D1148">
        <v>0</v>
      </c>
      <c r="E1148">
        <v>0</v>
      </c>
      <c r="F1148">
        <v>0</v>
      </c>
      <c r="G1148">
        <v>0</v>
      </c>
      <c r="H1148" s="9">
        <v>1087.0619725385</v>
      </c>
      <c r="I1148" s="9">
        <v>-1.8198582000000001</v>
      </c>
      <c r="J1148" s="9">
        <v>-1.8198920000000001</v>
      </c>
      <c r="K1148" s="9">
        <v>-4.0991149</v>
      </c>
      <c r="L1148" s="9">
        <v>-1.2622071518892399</v>
      </c>
      <c r="M1148" s="9">
        <v>-4.5439458000000004</v>
      </c>
      <c r="N1148" s="9">
        <v>-4.5439458000000004</v>
      </c>
      <c r="O1148" s="9">
        <v>-1.2622071518892399</v>
      </c>
      <c r="P1148">
        <v>0</v>
      </c>
      <c r="Q1148" s="9">
        <v>68.849991000000003</v>
      </c>
      <c r="R1148" s="9">
        <v>-1.2249321069055499E-3</v>
      </c>
      <c r="S1148" s="9">
        <v>1.2622071518892399</v>
      </c>
      <c r="T1148" s="9">
        <v>0</v>
      </c>
      <c r="U1148" s="9">
        <v>1.2622071518892399</v>
      </c>
      <c r="V1148" s="9" t="s">
        <v>97</v>
      </c>
      <c r="W1148" s="9">
        <v>0</v>
      </c>
      <c r="X1148" s="9">
        <v>7.4599464000000004E-3</v>
      </c>
      <c r="AM1148" s="9">
        <f>K1148-'Processed Potentiostat'!$J$3</f>
        <v>-4.0991149</v>
      </c>
    </row>
    <row r="1149" spans="1:39" x14ac:dyDescent="0.35">
      <c r="A1149">
        <v>2</v>
      </c>
      <c r="B1149">
        <v>0</v>
      </c>
      <c r="C1149">
        <v>0</v>
      </c>
      <c r="D1149">
        <v>0</v>
      </c>
      <c r="E1149">
        <v>0</v>
      </c>
      <c r="F1149">
        <v>0</v>
      </c>
      <c r="G1149">
        <v>0</v>
      </c>
      <c r="H1149" s="9">
        <v>1088.0619725132401</v>
      </c>
      <c r="I1149" s="9">
        <v>-1.8200962999999999</v>
      </c>
      <c r="J1149" s="9">
        <v>-1.8201106</v>
      </c>
      <c r="K1149" s="9">
        <v>-4.1784109999999997</v>
      </c>
      <c r="L1149" s="9">
        <v>-1.2633290114904501</v>
      </c>
      <c r="M1149" s="9">
        <v>-4.5479846000000004</v>
      </c>
      <c r="N1149" s="9">
        <v>-4.5479846000000004</v>
      </c>
      <c r="O1149" s="9">
        <v>-1.2633290114904501</v>
      </c>
      <c r="P1149">
        <v>0</v>
      </c>
      <c r="Q1149" s="9">
        <v>68.849991000000003</v>
      </c>
      <c r="R1149" s="9">
        <v>-1.12185960120614E-3</v>
      </c>
      <c r="S1149" s="9">
        <v>1.2633290114904501</v>
      </c>
      <c r="T1149" s="9">
        <v>0</v>
      </c>
      <c r="U1149" s="9">
        <v>1.2633290114904501</v>
      </c>
      <c r="V1149" s="9" t="s">
        <v>97</v>
      </c>
      <c r="W1149" s="9">
        <v>0</v>
      </c>
      <c r="X1149" s="9">
        <v>7.6051699E-3</v>
      </c>
      <c r="AM1149" s="9">
        <f>K1149-'Processed Potentiostat'!$J$3</f>
        <v>-4.1784109999999997</v>
      </c>
    </row>
    <row r="1150" spans="1:39" x14ac:dyDescent="0.35">
      <c r="A1150">
        <v>2</v>
      </c>
      <c r="B1150">
        <v>0</v>
      </c>
      <c r="C1150">
        <v>0</v>
      </c>
      <c r="D1150">
        <v>0</v>
      </c>
      <c r="E1150">
        <v>0</v>
      </c>
      <c r="F1150">
        <v>0</v>
      </c>
      <c r="G1150">
        <v>0</v>
      </c>
      <c r="H1150" s="9">
        <v>1089.06197248798</v>
      </c>
      <c r="I1150" s="9">
        <v>-1.8198467</v>
      </c>
      <c r="J1150" s="9">
        <v>-1.8199455</v>
      </c>
      <c r="K1150" s="9">
        <v>-4.4566907999999996</v>
      </c>
      <c r="L1150" s="9">
        <v>-1.2644875066888199</v>
      </c>
      <c r="M1150" s="9">
        <v>-4.552155</v>
      </c>
      <c r="N1150" s="9">
        <v>-4.552155</v>
      </c>
      <c r="O1150" s="9">
        <v>-1.2644875066888199</v>
      </c>
      <c r="P1150">
        <v>0</v>
      </c>
      <c r="Q1150" s="9">
        <v>68.849991000000003</v>
      </c>
      <c r="R1150" s="9">
        <v>-1.15849519836897E-3</v>
      </c>
      <c r="S1150" s="9">
        <v>1.2644875066888199</v>
      </c>
      <c r="T1150" s="9">
        <v>0</v>
      </c>
      <c r="U1150" s="9">
        <v>1.2644875066888199</v>
      </c>
      <c r="V1150" s="9" t="s">
        <v>97</v>
      </c>
      <c r="W1150" s="9">
        <v>0</v>
      </c>
      <c r="X1150" s="9">
        <v>8.1109339000000006E-3</v>
      </c>
      <c r="AM1150" s="9">
        <f>K1150-'Processed Potentiostat'!$J$3</f>
        <v>-4.4566907999999996</v>
      </c>
    </row>
    <row r="1151" spans="1:39" x14ac:dyDescent="0.35">
      <c r="A1151">
        <v>2</v>
      </c>
      <c r="B1151">
        <v>0</v>
      </c>
      <c r="C1151">
        <v>0</v>
      </c>
      <c r="D1151">
        <v>0</v>
      </c>
      <c r="E1151">
        <v>0</v>
      </c>
      <c r="F1151">
        <v>0</v>
      </c>
      <c r="G1151">
        <v>0</v>
      </c>
      <c r="H1151" s="9">
        <v>1090.0619724627099</v>
      </c>
      <c r="I1151" s="9">
        <v>-1.819968</v>
      </c>
      <c r="J1151" s="9">
        <v>-1.8200734000000001</v>
      </c>
      <c r="K1151" s="9">
        <v>-3.8943392999999999</v>
      </c>
      <c r="L1151" s="9">
        <v>-1.26567269877829</v>
      </c>
      <c r="M1151" s="9">
        <v>-4.5564217999999999</v>
      </c>
      <c r="N1151" s="9">
        <v>-4.5564217999999999</v>
      </c>
      <c r="O1151" s="9">
        <v>-1.26567269877829</v>
      </c>
      <c r="P1151">
        <v>0</v>
      </c>
      <c r="Q1151" s="9">
        <v>68.849991000000003</v>
      </c>
      <c r="R1151" s="9">
        <v>-1.18519208947831E-3</v>
      </c>
      <c r="S1151" s="9">
        <v>1.26567269877829</v>
      </c>
      <c r="T1151" s="9">
        <v>0</v>
      </c>
      <c r="U1151" s="9">
        <v>1.26567269877829</v>
      </c>
      <c r="V1151" s="9" t="s">
        <v>97</v>
      </c>
      <c r="W1151" s="9">
        <v>0</v>
      </c>
      <c r="X1151" s="9">
        <v>7.0879832E-3</v>
      </c>
      <c r="AM1151" s="9">
        <f>K1151-'Processed Potentiostat'!$J$3</f>
        <v>-3.8943392999999999</v>
      </c>
    </row>
    <row r="1152" spans="1:39" x14ac:dyDescent="0.35">
      <c r="A1152">
        <v>2</v>
      </c>
      <c r="B1152">
        <v>0</v>
      </c>
      <c r="C1152">
        <v>0</v>
      </c>
      <c r="D1152">
        <v>0</v>
      </c>
      <c r="E1152">
        <v>0</v>
      </c>
      <c r="F1152">
        <v>0</v>
      </c>
      <c r="G1152">
        <v>0</v>
      </c>
      <c r="H1152" s="9">
        <v>1091.0619724374501</v>
      </c>
      <c r="I1152" s="9">
        <v>-1.8200396999999999</v>
      </c>
      <c r="J1152" s="9">
        <v>-1.8200371</v>
      </c>
      <c r="K1152" s="9">
        <v>-3.9315679000000001</v>
      </c>
      <c r="L1152" s="9">
        <v>-1.26676338954769</v>
      </c>
      <c r="M1152" s="9">
        <v>-4.5603480000000003</v>
      </c>
      <c r="N1152" s="9">
        <v>-4.5603480000000003</v>
      </c>
      <c r="O1152" s="9">
        <v>-1.26676338954769</v>
      </c>
      <c r="P1152">
        <v>0</v>
      </c>
      <c r="Q1152" s="9">
        <v>68.849991000000003</v>
      </c>
      <c r="R1152" s="9">
        <v>-1.09069076939416E-3</v>
      </c>
      <c r="S1152" s="9">
        <v>1.26676338954769</v>
      </c>
      <c r="T1152" s="9">
        <v>0</v>
      </c>
      <c r="U1152" s="9">
        <v>1.26676338954769</v>
      </c>
      <c r="V1152" s="9" t="s">
        <v>97</v>
      </c>
      <c r="W1152" s="9">
        <v>0</v>
      </c>
      <c r="X1152" s="9">
        <v>7.1555995000000001E-3</v>
      </c>
      <c r="AM1152" s="9">
        <f>K1152-'Processed Potentiostat'!$J$3</f>
        <v>-3.9315679000000001</v>
      </c>
    </row>
    <row r="1153" spans="1:39" x14ac:dyDescent="0.35">
      <c r="A1153">
        <v>2</v>
      </c>
      <c r="B1153">
        <v>0</v>
      </c>
      <c r="C1153">
        <v>0</v>
      </c>
      <c r="D1153">
        <v>0</v>
      </c>
      <c r="E1153">
        <v>0</v>
      </c>
      <c r="F1153">
        <v>0</v>
      </c>
      <c r="G1153">
        <v>0</v>
      </c>
      <c r="H1153" s="9">
        <v>1092.06197241219</v>
      </c>
      <c r="I1153" s="9">
        <v>-1.8199041</v>
      </c>
      <c r="J1153" s="9">
        <v>-1.819993</v>
      </c>
      <c r="K1153" s="9">
        <v>-4.1590919</v>
      </c>
      <c r="L1153" s="9">
        <v>-1.26790150046279</v>
      </c>
      <c r="M1153" s="9">
        <v>-4.5644454999999997</v>
      </c>
      <c r="N1153" s="9">
        <v>-4.5644454999999997</v>
      </c>
      <c r="O1153" s="9">
        <v>-1.26790150046279</v>
      </c>
      <c r="P1153">
        <v>0</v>
      </c>
      <c r="Q1153" s="9">
        <v>68.849991000000003</v>
      </c>
      <c r="R1153" s="9">
        <v>-1.1381109151045101E-3</v>
      </c>
      <c r="S1153" s="9">
        <v>1.26790150046279</v>
      </c>
      <c r="T1153" s="9">
        <v>0</v>
      </c>
      <c r="U1153" s="9">
        <v>1.26790150046279</v>
      </c>
      <c r="V1153" s="9" t="s">
        <v>97</v>
      </c>
      <c r="W1153" s="9">
        <v>0</v>
      </c>
      <c r="X1153" s="9">
        <v>7.5695184E-3</v>
      </c>
      <c r="AM1153" s="9">
        <f>K1153-'Processed Potentiostat'!$J$3</f>
        <v>-4.1590919</v>
      </c>
    </row>
    <row r="1154" spans="1:39" x14ac:dyDescent="0.35">
      <c r="A1154">
        <v>2</v>
      </c>
      <c r="B1154">
        <v>0</v>
      </c>
      <c r="C1154">
        <v>0</v>
      </c>
      <c r="D1154">
        <v>0</v>
      </c>
      <c r="E1154">
        <v>0</v>
      </c>
      <c r="F1154">
        <v>0</v>
      </c>
      <c r="G1154">
        <v>0</v>
      </c>
      <c r="H1154" s="9">
        <v>1093.0619723869299</v>
      </c>
      <c r="I1154" s="9">
        <v>-1.8200508</v>
      </c>
      <c r="J1154" s="9">
        <v>-1.8201741</v>
      </c>
      <c r="K1154" s="9">
        <v>-3.9478002000000001</v>
      </c>
      <c r="L1154" s="9">
        <v>-1.26899595519986</v>
      </c>
      <c r="M1154" s="9">
        <v>-4.5683856</v>
      </c>
      <c r="N1154" s="9">
        <v>-4.5683856</v>
      </c>
      <c r="O1154" s="9">
        <v>-1.26899595519986</v>
      </c>
      <c r="P1154">
        <v>0</v>
      </c>
      <c r="Q1154" s="9">
        <v>68.849991000000003</v>
      </c>
      <c r="R1154" s="9">
        <v>-1.09445473706726E-3</v>
      </c>
      <c r="S1154" s="9">
        <v>1.26899595519986</v>
      </c>
      <c r="T1154" s="9">
        <v>0</v>
      </c>
      <c r="U1154" s="9">
        <v>1.26899595519986</v>
      </c>
      <c r="V1154" s="9" t="s">
        <v>97</v>
      </c>
      <c r="W1154" s="9">
        <v>0</v>
      </c>
      <c r="X1154" s="9">
        <v>7.1856836000000002E-3</v>
      </c>
      <c r="AM1154" s="9">
        <f>K1154-'Processed Potentiostat'!$J$3</f>
        <v>-3.9478002000000001</v>
      </c>
    </row>
    <row r="1155" spans="1:39" x14ac:dyDescent="0.35">
      <c r="A1155">
        <v>2</v>
      </c>
      <c r="B1155">
        <v>0</v>
      </c>
      <c r="C1155">
        <v>0</v>
      </c>
      <c r="D1155">
        <v>0</v>
      </c>
      <c r="E1155">
        <v>0</v>
      </c>
      <c r="F1155">
        <v>0</v>
      </c>
      <c r="G1155">
        <v>0</v>
      </c>
      <c r="H1155" s="9">
        <v>1094.0619723616601</v>
      </c>
      <c r="I1155" s="9">
        <v>-1.8198574999999999</v>
      </c>
      <c r="J1155" s="9">
        <v>-1.8198787000000001</v>
      </c>
      <c r="K1155" s="9">
        <v>-3.8701048</v>
      </c>
      <c r="L1155" s="9">
        <v>-1.27006648046517</v>
      </c>
      <c r="M1155" s="9">
        <v>-4.5722394</v>
      </c>
      <c r="N1155" s="9">
        <v>-4.5722394</v>
      </c>
      <c r="O1155" s="9">
        <v>-1.27006648046517</v>
      </c>
      <c r="P1155">
        <v>0</v>
      </c>
      <c r="Q1155" s="9">
        <v>68.849991000000003</v>
      </c>
      <c r="R1155" s="9">
        <v>-1.07052526530959E-3</v>
      </c>
      <c r="S1155" s="9">
        <v>1.27006648046517</v>
      </c>
      <c r="T1155" s="9">
        <v>0</v>
      </c>
      <c r="U1155" s="9">
        <v>1.27006648046517</v>
      </c>
      <c r="V1155" s="9" t="s">
        <v>97</v>
      </c>
      <c r="W1155" s="9">
        <v>0</v>
      </c>
      <c r="X1155" s="9">
        <v>7.0431214000000004E-3</v>
      </c>
      <c r="AM1155" s="9">
        <f>K1155-'Processed Potentiostat'!$J$3</f>
        <v>-3.8701048</v>
      </c>
    </row>
    <row r="1156" spans="1:39" x14ac:dyDescent="0.35">
      <c r="A1156">
        <v>2</v>
      </c>
      <c r="B1156">
        <v>0</v>
      </c>
      <c r="C1156">
        <v>0</v>
      </c>
      <c r="D1156">
        <v>0</v>
      </c>
      <c r="E1156">
        <v>0</v>
      </c>
      <c r="F1156">
        <v>0</v>
      </c>
      <c r="G1156">
        <v>0</v>
      </c>
      <c r="H1156" s="9">
        <v>1095.0619723364</v>
      </c>
      <c r="I1156" s="9">
        <v>-1.8200105</v>
      </c>
      <c r="J1156" s="9">
        <v>-1.8200400999999999</v>
      </c>
      <c r="K1156" s="9">
        <v>-4.0126170999999999</v>
      </c>
      <c r="L1156" s="9">
        <v>-1.2711737940849901</v>
      </c>
      <c r="M1156" s="9">
        <v>-4.5762257999999996</v>
      </c>
      <c r="N1156" s="9">
        <v>-4.5762257999999996</v>
      </c>
      <c r="O1156" s="9">
        <v>-1.2711737940849901</v>
      </c>
      <c r="P1156">
        <v>0</v>
      </c>
      <c r="Q1156" s="9">
        <v>68.849991000000003</v>
      </c>
      <c r="R1156" s="9">
        <v>-1.1073136198254099E-3</v>
      </c>
      <c r="S1156" s="9">
        <v>1.2711737940849901</v>
      </c>
      <c r="T1156" s="9">
        <v>0</v>
      </c>
      <c r="U1156" s="9">
        <v>1.2711737940849901</v>
      </c>
      <c r="V1156" s="9" t="s">
        <v>97</v>
      </c>
      <c r="W1156" s="9">
        <v>0</v>
      </c>
      <c r="X1156" s="9">
        <v>7.3031242999999999E-3</v>
      </c>
      <c r="AM1156" s="9">
        <f>K1156-'Processed Potentiostat'!$J$3</f>
        <v>-4.0126170999999999</v>
      </c>
    </row>
    <row r="1157" spans="1:39" x14ac:dyDescent="0.35">
      <c r="A1157">
        <v>2</v>
      </c>
      <c r="B1157">
        <v>0</v>
      </c>
      <c r="C1157">
        <v>0</v>
      </c>
      <c r="D1157">
        <v>0</v>
      </c>
      <c r="E1157">
        <v>0</v>
      </c>
      <c r="F1157">
        <v>0</v>
      </c>
      <c r="G1157">
        <v>0</v>
      </c>
      <c r="H1157" s="9">
        <v>1096.0619723111399</v>
      </c>
      <c r="I1157" s="9">
        <v>-1.8198475999999999</v>
      </c>
      <c r="J1157" s="9">
        <v>-1.8199284</v>
      </c>
      <c r="K1157" s="9">
        <v>-4.0922561000000002</v>
      </c>
      <c r="L1157" s="9">
        <v>-1.2722812332976301</v>
      </c>
      <c r="M1157" s="9">
        <v>-4.5802126000000003</v>
      </c>
      <c r="N1157" s="9">
        <v>-4.5802126000000003</v>
      </c>
      <c r="O1157" s="9">
        <v>-1.2722812332976301</v>
      </c>
      <c r="P1157">
        <v>0</v>
      </c>
      <c r="Q1157" s="9">
        <v>68.849991000000003</v>
      </c>
      <c r="R1157" s="9">
        <v>-1.1074392126402201E-3</v>
      </c>
      <c r="S1157" s="9">
        <v>1.2722812332976301</v>
      </c>
      <c r="T1157" s="9">
        <v>0</v>
      </c>
      <c r="U1157" s="9">
        <v>1.2722812332976301</v>
      </c>
      <c r="V1157" s="9" t="s">
        <v>97</v>
      </c>
      <c r="W1157" s="9">
        <v>0</v>
      </c>
      <c r="X1157" s="9">
        <v>7.4476129E-3</v>
      </c>
      <c r="AM1157" s="9">
        <f>K1157-'Processed Potentiostat'!$J$3</f>
        <v>-4.0922561000000002</v>
      </c>
    </row>
    <row r="1158" spans="1:39" x14ac:dyDescent="0.35">
      <c r="A1158">
        <v>2</v>
      </c>
      <c r="B1158">
        <v>0</v>
      </c>
      <c r="C1158">
        <v>0</v>
      </c>
      <c r="D1158">
        <v>0</v>
      </c>
      <c r="E1158">
        <v>0</v>
      </c>
      <c r="F1158">
        <v>0</v>
      </c>
      <c r="G1158">
        <v>0</v>
      </c>
      <c r="H1158" s="9">
        <v>1097.0619722858801</v>
      </c>
      <c r="I1158" s="9">
        <v>-1.8199486</v>
      </c>
      <c r="J1158" s="9">
        <v>-1.8199650000000001</v>
      </c>
      <c r="K1158" s="9">
        <v>-3.9441804999999999</v>
      </c>
      <c r="L1158" s="9">
        <v>-1.27339484210234</v>
      </c>
      <c r="M1158" s="9">
        <v>-4.5842213999999997</v>
      </c>
      <c r="N1158" s="9">
        <v>-4.5842213999999997</v>
      </c>
      <c r="O1158" s="9">
        <v>-1.27339484210234</v>
      </c>
      <c r="P1158">
        <v>0</v>
      </c>
      <c r="Q1158" s="9">
        <v>68.849991000000003</v>
      </c>
      <c r="R1158" s="9">
        <v>-1.11360880470279E-3</v>
      </c>
      <c r="S1158" s="9">
        <v>1.27339484210234</v>
      </c>
      <c r="T1158" s="9">
        <v>0</v>
      </c>
      <c r="U1158" s="9">
        <v>1.27339484210234</v>
      </c>
      <c r="V1158" s="9" t="s">
        <v>97</v>
      </c>
      <c r="W1158" s="9">
        <v>0</v>
      </c>
      <c r="X1158" s="9">
        <v>7.1782703000000002E-3</v>
      </c>
      <c r="AM1158" s="9">
        <f>K1158-'Processed Potentiostat'!$J$3</f>
        <v>-3.9441804999999999</v>
      </c>
    </row>
    <row r="1159" spans="1:39" x14ac:dyDescent="0.35">
      <c r="A1159">
        <v>2</v>
      </c>
      <c r="B1159">
        <v>0</v>
      </c>
      <c r="C1159">
        <v>0</v>
      </c>
      <c r="D1159">
        <v>0</v>
      </c>
      <c r="E1159">
        <v>0</v>
      </c>
      <c r="F1159">
        <v>0</v>
      </c>
      <c r="G1159">
        <v>0</v>
      </c>
      <c r="H1159" s="9">
        <v>1098.06197226062</v>
      </c>
      <c r="I1159" s="9">
        <v>-1.8200873</v>
      </c>
      <c r="J1159" s="9">
        <v>-1.8201622</v>
      </c>
      <c r="K1159" s="9">
        <v>-4.1356954999999997</v>
      </c>
      <c r="L1159" s="9">
        <v>-1.27448671961727</v>
      </c>
      <c r="M1159" s="9">
        <v>-4.5881524000000002</v>
      </c>
      <c r="N1159" s="9">
        <v>-4.5881524000000002</v>
      </c>
      <c r="O1159" s="9">
        <v>-1.27448671961727</v>
      </c>
      <c r="P1159">
        <v>0</v>
      </c>
      <c r="Q1159" s="9">
        <v>68.849991000000003</v>
      </c>
      <c r="R1159" s="9">
        <v>-1.0918775149317799E-3</v>
      </c>
      <c r="S1159" s="9">
        <v>1.27448671961727</v>
      </c>
      <c r="T1159" s="9">
        <v>0</v>
      </c>
      <c r="U1159" s="9">
        <v>1.27448671961727</v>
      </c>
      <c r="V1159" s="9" t="s">
        <v>97</v>
      </c>
      <c r="W1159" s="9">
        <v>0</v>
      </c>
      <c r="X1159" s="9">
        <v>7.5276364E-3</v>
      </c>
      <c r="AM1159" s="9">
        <f>K1159-'Processed Potentiostat'!$J$3</f>
        <v>-4.1356954999999997</v>
      </c>
    </row>
    <row r="1160" spans="1:39" x14ac:dyDescent="0.35">
      <c r="A1160">
        <v>2</v>
      </c>
      <c r="B1160">
        <v>0</v>
      </c>
      <c r="C1160">
        <v>0</v>
      </c>
      <c r="D1160">
        <v>0</v>
      </c>
      <c r="E1160">
        <v>0</v>
      </c>
      <c r="F1160">
        <v>0</v>
      </c>
      <c r="G1160">
        <v>0</v>
      </c>
      <c r="H1160" s="9">
        <v>1099.0619722353499</v>
      </c>
      <c r="I1160" s="9">
        <v>-1.8199694</v>
      </c>
      <c r="J1160" s="9">
        <v>-1.8201232000000001</v>
      </c>
      <c r="K1160" s="9">
        <v>-4.1321520999999999</v>
      </c>
      <c r="L1160" s="9">
        <v>-1.2757305266710499</v>
      </c>
      <c r="M1160" s="9">
        <v>-4.5926299000000004</v>
      </c>
      <c r="N1160" s="9">
        <v>-4.5926299000000004</v>
      </c>
      <c r="O1160" s="9">
        <v>-1.2757305266710499</v>
      </c>
      <c r="P1160">
        <v>0</v>
      </c>
      <c r="Q1160" s="9">
        <v>68.849991000000003</v>
      </c>
      <c r="R1160" s="9">
        <v>-1.2438070537779101E-3</v>
      </c>
      <c r="S1160" s="9">
        <v>1.2757305266710499</v>
      </c>
      <c r="T1160" s="9">
        <v>0</v>
      </c>
      <c r="U1160" s="9">
        <v>1.2757305266710499</v>
      </c>
      <c r="V1160" s="9" t="s">
        <v>97</v>
      </c>
      <c r="W1160" s="9">
        <v>0</v>
      </c>
      <c r="X1160" s="9">
        <v>7.5210258E-3</v>
      </c>
      <c r="AM1160" s="9">
        <f>K1160-'Processed Potentiostat'!$J$3</f>
        <v>-4.1321520999999999</v>
      </c>
    </row>
    <row r="1161" spans="1:39" x14ac:dyDescent="0.35">
      <c r="A1161">
        <v>2</v>
      </c>
      <c r="B1161">
        <v>0</v>
      </c>
      <c r="C1161">
        <v>0</v>
      </c>
      <c r="D1161">
        <v>0</v>
      </c>
      <c r="E1161">
        <v>0</v>
      </c>
      <c r="F1161">
        <v>0</v>
      </c>
      <c r="G1161">
        <v>0</v>
      </c>
      <c r="H1161" s="9">
        <v>1100.0619722100901</v>
      </c>
      <c r="I1161" s="9">
        <v>-1.819909</v>
      </c>
      <c r="J1161" s="9">
        <v>-1.8199455</v>
      </c>
      <c r="K1161" s="9">
        <v>-4.5256604999999999</v>
      </c>
      <c r="L1161" s="9">
        <v>-1.2769090898337201</v>
      </c>
      <c r="M1161" s="9">
        <v>-4.5968727999999999</v>
      </c>
      <c r="N1161" s="9">
        <v>-4.5968727999999999</v>
      </c>
      <c r="O1161" s="9">
        <v>-1.2769090898337201</v>
      </c>
      <c r="P1161">
        <v>0</v>
      </c>
      <c r="Q1161" s="9">
        <v>68.849991000000003</v>
      </c>
      <c r="R1161" s="9">
        <v>-1.17856316267128E-3</v>
      </c>
      <c r="S1161" s="9">
        <v>1.2769090898337201</v>
      </c>
      <c r="T1161" s="9">
        <v>0</v>
      </c>
      <c r="U1161" s="9">
        <v>1.2769090898337201</v>
      </c>
      <c r="V1161" s="9" t="s">
        <v>97</v>
      </c>
      <c r="W1161" s="9">
        <v>0</v>
      </c>
      <c r="X1161" s="9">
        <v>8.2364557000000008E-3</v>
      </c>
      <c r="AM1161" s="9">
        <f>K1161-'Processed Potentiostat'!$J$3</f>
        <v>-4.5256604999999999</v>
      </c>
    </row>
    <row r="1162" spans="1:39" x14ac:dyDescent="0.35">
      <c r="A1162">
        <v>2</v>
      </c>
      <c r="B1162">
        <v>0</v>
      </c>
      <c r="C1162">
        <v>0</v>
      </c>
      <c r="D1162">
        <v>0</v>
      </c>
      <c r="E1162">
        <v>0</v>
      </c>
      <c r="F1162">
        <v>0</v>
      </c>
      <c r="G1162">
        <v>0</v>
      </c>
      <c r="H1162" s="9">
        <v>1101.06197218483</v>
      </c>
      <c r="I1162" s="9">
        <v>-1.8200561</v>
      </c>
      <c r="J1162" s="9">
        <v>-1.8201305000000001</v>
      </c>
      <c r="K1162" s="9">
        <v>-3.8548247999999998</v>
      </c>
      <c r="L1162" s="9">
        <v>-1.27810117856612</v>
      </c>
      <c r="M1162" s="9">
        <v>-4.6011642999999998</v>
      </c>
      <c r="N1162" s="9">
        <v>-4.6011642999999998</v>
      </c>
      <c r="O1162" s="9">
        <v>-1.27810117856612</v>
      </c>
      <c r="P1162">
        <v>0</v>
      </c>
      <c r="Q1162" s="9">
        <v>68.849991000000003</v>
      </c>
      <c r="R1162" s="9">
        <v>-1.1920887324014999E-3</v>
      </c>
      <c r="S1162" s="9">
        <v>1.27810117856612</v>
      </c>
      <c r="T1162" s="9">
        <v>0</v>
      </c>
      <c r="U1162" s="9">
        <v>1.27810117856612</v>
      </c>
      <c r="V1162" s="9" t="s">
        <v>97</v>
      </c>
      <c r="W1162" s="9">
        <v>0</v>
      </c>
      <c r="X1162" s="9">
        <v>7.0162838999999998E-3</v>
      </c>
      <c r="AM1162" s="9">
        <f>K1162-'Processed Potentiostat'!$J$3</f>
        <v>-3.8548247999999998</v>
      </c>
    </row>
    <row r="1163" spans="1:39" x14ac:dyDescent="0.35">
      <c r="A1163">
        <v>2</v>
      </c>
      <c r="B1163">
        <v>0</v>
      </c>
      <c r="C1163">
        <v>0</v>
      </c>
      <c r="D1163">
        <v>0</v>
      </c>
      <c r="E1163">
        <v>0</v>
      </c>
      <c r="F1163">
        <v>0</v>
      </c>
      <c r="G1163">
        <v>0</v>
      </c>
      <c r="H1163" s="9">
        <v>1102.0619721595699</v>
      </c>
      <c r="I1163" s="9">
        <v>-1.8200428</v>
      </c>
      <c r="J1163" s="9">
        <v>-1.8201056</v>
      </c>
      <c r="K1163" s="9">
        <v>-4.4364948000000002</v>
      </c>
      <c r="L1163" s="9">
        <v>-1.2793265266606499</v>
      </c>
      <c r="M1163" s="9">
        <v>-4.6055755999999999</v>
      </c>
      <c r="N1163" s="9">
        <v>-4.6055755999999999</v>
      </c>
      <c r="O1163" s="9">
        <v>-1.2793265266606499</v>
      </c>
      <c r="P1163">
        <v>0</v>
      </c>
      <c r="Q1163" s="9">
        <v>68.849991000000003</v>
      </c>
      <c r="R1163" s="9">
        <v>-1.2253480945296699E-3</v>
      </c>
      <c r="S1163" s="9">
        <v>1.2793265266606499</v>
      </c>
      <c r="T1163" s="9">
        <v>0</v>
      </c>
      <c r="U1163" s="9">
        <v>1.2793265266606499</v>
      </c>
      <c r="V1163" s="9" t="s">
        <v>97</v>
      </c>
      <c r="W1163" s="9">
        <v>0</v>
      </c>
      <c r="X1163" s="9">
        <v>8.074889E-3</v>
      </c>
      <c r="AM1163" s="9">
        <f>K1163-'Processed Potentiostat'!$J$3</f>
        <v>-4.4364948000000002</v>
      </c>
    </row>
    <row r="1164" spans="1:39" x14ac:dyDescent="0.35">
      <c r="A1164">
        <v>2</v>
      </c>
      <c r="B1164">
        <v>0</v>
      </c>
      <c r="C1164">
        <v>0</v>
      </c>
      <c r="D1164">
        <v>0</v>
      </c>
      <c r="E1164">
        <v>0</v>
      </c>
      <c r="F1164">
        <v>0</v>
      </c>
      <c r="G1164">
        <v>0</v>
      </c>
      <c r="H1164" s="9">
        <v>1103.0619721343101</v>
      </c>
      <c r="I1164" s="9">
        <v>-1.8198646000000001</v>
      </c>
      <c r="J1164" s="9">
        <v>-1.8199091999999999</v>
      </c>
      <c r="K1164" s="9">
        <v>-3.7637160000000001</v>
      </c>
      <c r="L1164" s="9">
        <v>-1.2805170720735699</v>
      </c>
      <c r="M1164" s="9">
        <v>-4.6098613999999998</v>
      </c>
      <c r="N1164" s="9">
        <v>-4.6098613999999998</v>
      </c>
      <c r="O1164" s="9">
        <v>-1.2805170720735699</v>
      </c>
      <c r="P1164">
        <v>0</v>
      </c>
      <c r="Q1164" s="9">
        <v>68.849991000000003</v>
      </c>
      <c r="R1164" s="9">
        <v>-1.1905454129244001E-3</v>
      </c>
      <c r="S1164" s="9">
        <v>1.2805170720735699</v>
      </c>
      <c r="T1164" s="9">
        <v>0</v>
      </c>
      <c r="U1164" s="9">
        <v>1.2805170720735699</v>
      </c>
      <c r="V1164" s="9" t="s">
        <v>97</v>
      </c>
      <c r="W1164" s="9">
        <v>0</v>
      </c>
      <c r="X1164" s="9">
        <v>6.8496214000000003E-3</v>
      </c>
      <c r="AM1164" s="9">
        <f>K1164-'Processed Potentiostat'!$J$3</f>
        <v>-3.7637160000000001</v>
      </c>
    </row>
    <row r="1165" spans="1:39" x14ac:dyDescent="0.35">
      <c r="A1165">
        <v>2</v>
      </c>
      <c r="B1165">
        <v>0</v>
      </c>
      <c r="C1165">
        <v>0</v>
      </c>
      <c r="D1165">
        <v>0</v>
      </c>
      <c r="E1165">
        <v>0</v>
      </c>
      <c r="F1165">
        <v>0</v>
      </c>
      <c r="G1165">
        <v>0</v>
      </c>
      <c r="H1165" s="9">
        <v>1104.06197210904</v>
      </c>
      <c r="I1165" s="9">
        <v>-1.8201407000000001</v>
      </c>
      <c r="J1165" s="9">
        <v>-1.8201997999999999</v>
      </c>
      <c r="K1165" s="9">
        <v>-4.4689984000000003</v>
      </c>
      <c r="L1165" s="9">
        <v>-1.2816997999550599</v>
      </c>
      <c r="M1165" s="9">
        <v>-4.6141190999999999</v>
      </c>
      <c r="N1165" s="9">
        <v>-4.6141190999999999</v>
      </c>
      <c r="O1165" s="9">
        <v>-1.2816997999550599</v>
      </c>
      <c r="P1165">
        <v>0</v>
      </c>
      <c r="Q1165" s="9">
        <v>68.849991000000003</v>
      </c>
      <c r="R1165" s="9">
        <v>-1.18272788148465E-3</v>
      </c>
      <c r="S1165" s="9">
        <v>1.2816997999550599</v>
      </c>
      <c r="T1165" s="9">
        <v>0</v>
      </c>
      <c r="U1165" s="9">
        <v>1.2816997999550599</v>
      </c>
      <c r="V1165" s="9" t="s">
        <v>97</v>
      </c>
      <c r="W1165" s="9">
        <v>0</v>
      </c>
      <c r="X1165" s="9">
        <v>8.1344703000000001E-3</v>
      </c>
      <c r="AM1165" s="9">
        <f>K1165-'Processed Potentiostat'!$J$3</f>
        <v>-4.4689984000000003</v>
      </c>
    </row>
    <row r="1166" spans="1:39" x14ac:dyDescent="0.35">
      <c r="A1166">
        <v>2</v>
      </c>
      <c r="B1166">
        <v>0</v>
      </c>
      <c r="C1166">
        <v>0</v>
      </c>
      <c r="D1166">
        <v>0</v>
      </c>
      <c r="E1166">
        <v>0</v>
      </c>
      <c r="F1166">
        <v>0</v>
      </c>
      <c r="G1166">
        <v>0</v>
      </c>
      <c r="H1166" s="9">
        <v>1105.0619720837799</v>
      </c>
      <c r="I1166" s="9">
        <v>-1.8199377999999999</v>
      </c>
      <c r="J1166" s="9">
        <v>-1.8200649</v>
      </c>
      <c r="K1166" s="9">
        <v>-4.3323926999999998</v>
      </c>
      <c r="L1166" s="9">
        <v>-1.2828976627553801</v>
      </c>
      <c r="M1166" s="9">
        <v>-4.6184316000000001</v>
      </c>
      <c r="N1166" s="9">
        <v>-4.6184316000000001</v>
      </c>
      <c r="O1166" s="9">
        <v>-1.2828976627553801</v>
      </c>
      <c r="P1166">
        <v>0</v>
      </c>
      <c r="Q1166" s="9">
        <v>68.849991000000003</v>
      </c>
      <c r="R1166" s="9">
        <v>-1.1978628003199701E-3</v>
      </c>
      <c r="S1166" s="9">
        <v>1.2828976627553801</v>
      </c>
      <c r="T1166" s="9">
        <v>0</v>
      </c>
      <c r="U1166" s="9">
        <v>1.2828976627553801</v>
      </c>
      <c r="V1166" s="9" t="s">
        <v>97</v>
      </c>
      <c r="W1166" s="9">
        <v>0</v>
      </c>
      <c r="X1166" s="9">
        <v>7.8852363000000009E-3</v>
      </c>
      <c r="AM1166" s="9">
        <f>K1166-'Processed Potentiostat'!$J$3</f>
        <v>-4.3323926999999998</v>
      </c>
    </row>
    <row r="1167" spans="1:39" x14ac:dyDescent="0.35">
      <c r="A1167">
        <v>2</v>
      </c>
      <c r="B1167">
        <v>0</v>
      </c>
      <c r="C1167">
        <v>0</v>
      </c>
      <c r="D1167">
        <v>0</v>
      </c>
      <c r="E1167">
        <v>0</v>
      </c>
      <c r="F1167">
        <v>0</v>
      </c>
      <c r="G1167">
        <v>0</v>
      </c>
      <c r="H1167" s="9">
        <v>1106.06197205852</v>
      </c>
      <c r="I1167" s="9">
        <v>-1.8201354999999999</v>
      </c>
      <c r="J1167" s="9">
        <v>-1.8201997999999999</v>
      </c>
      <c r="K1167" s="9">
        <v>-4.2676524999999996</v>
      </c>
      <c r="L1167" s="9">
        <v>-1.2840674637393601</v>
      </c>
      <c r="M1167" s="9">
        <v>-4.6226430000000001</v>
      </c>
      <c r="N1167" s="9">
        <v>-4.6226430000000001</v>
      </c>
      <c r="O1167" s="9">
        <v>-1.2840674637393601</v>
      </c>
      <c r="P1167">
        <v>0</v>
      </c>
      <c r="Q1167" s="9">
        <v>68.849991000000003</v>
      </c>
      <c r="R1167" s="9">
        <v>-1.16980098398533E-3</v>
      </c>
      <c r="S1167" s="9">
        <v>1.2840674637393601</v>
      </c>
      <c r="T1167" s="9">
        <v>0</v>
      </c>
      <c r="U1167" s="9">
        <v>1.2840674637393601</v>
      </c>
      <c r="V1167" s="9" t="s">
        <v>97</v>
      </c>
      <c r="W1167" s="9">
        <v>0</v>
      </c>
      <c r="X1167" s="9">
        <v>7.7679804999999996E-3</v>
      </c>
      <c r="AM1167" s="9">
        <f>K1167-'Processed Potentiostat'!$J$3</f>
        <v>-4.2676524999999996</v>
      </c>
    </row>
    <row r="1168" spans="1:39" x14ac:dyDescent="0.35">
      <c r="A1168">
        <v>2</v>
      </c>
      <c r="B1168">
        <v>0</v>
      </c>
      <c r="C1168">
        <v>0</v>
      </c>
      <c r="D1168">
        <v>0</v>
      </c>
      <c r="E1168">
        <v>0</v>
      </c>
      <c r="F1168">
        <v>0</v>
      </c>
      <c r="G1168">
        <v>0</v>
      </c>
      <c r="H1168" s="9">
        <v>1107.06197203326</v>
      </c>
      <c r="I1168" s="9">
        <v>-1.8198527</v>
      </c>
      <c r="J1168" s="9">
        <v>-1.8199624000000001</v>
      </c>
      <c r="K1168" s="9">
        <v>-4.1952157000000003</v>
      </c>
      <c r="L1168" s="9">
        <v>-1.28518313611132</v>
      </c>
      <c r="M1168" s="9">
        <v>-4.6266594000000003</v>
      </c>
      <c r="N1168" s="9">
        <v>-4.6266594000000003</v>
      </c>
      <c r="O1168" s="9">
        <v>-1.28518313611132</v>
      </c>
      <c r="P1168">
        <v>0</v>
      </c>
      <c r="Q1168" s="9">
        <v>68.849991000000003</v>
      </c>
      <c r="R1168" s="9">
        <v>-1.1156723719569701E-3</v>
      </c>
      <c r="S1168" s="9">
        <v>1.28518313611132</v>
      </c>
      <c r="T1168" s="9">
        <v>0</v>
      </c>
      <c r="U1168" s="9">
        <v>1.28518313611132</v>
      </c>
      <c r="V1168" s="9" t="s">
        <v>97</v>
      </c>
      <c r="W1168" s="9">
        <v>0</v>
      </c>
      <c r="X1168" s="9">
        <v>7.6351346999999998E-3</v>
      </c>
      <c r="AM1168" s="9">
        <f>K1168-'Processed Potentiostat'!$J$3</f>
        <v>-4.1952157000000003</v>
      </c>
    </row>
    <row r="1169" spans="1:39" x14ac:dyDescent="0.35">
      <c r="A1169">
        <v>2</v>
      </c>
      <c r="B1169">
        <v>0</v>
      </c>
      <c r="C1169">
        <v>0</v>
      </c>
      <c r="D1169">
        <v>0</v>
      </c>
      <c r="E1169">
        <v>0</v>
      </c>
      <c r="F1169">
        <v>0</v>
      </c>
      <c r="G1169">
        <v>0</v>
      </c>
      <c r="H1169" s="9">
        <v>1108.0619720079901</v>
      </c>
      <c r="I1169" s="9">
        <v>-1.8200969</v>
      </c>
      <c r="J1169" s="9">
        <v>-1.8201776999999999</v>
      </c>
      <c r="K1169" s="9">
        <v>-4.0990767000000004</v>
      </c>
      <c r="L1169" s="9">
        <v>-1.28629753116722</v>
      </c>
      <c r="M1169" s="9">
        <v>-4.6306710000000004</v>
      </c>
      <c r="N1169" s="9">
        <v>-4.6306710000000004</v>
      </c>
      <c r="O1169" s="9">
        <v>-1.28629753116722</v>
      </c>
      <c r="P1169">
        <v>0</v>
      </c>
      <c r="Q1169" s="9">
        <v>68.849991000000003</v>
      </c>
      <c r="R1169" s="9">
        <v>-1.11439505590338E-3</v>
      </c>
      <c r="S1169" s="9">
        <v>1.28629753116722</v>
      </c>
      <c r="T1169" s="9">
        <v>0</v>
      </c>
      <c r="U1169" s="9">
        <v>1.28629753116722</v>
      </c>
      <c r="V1169" s="9" t="s">
        <v>97</v>
      </c>
      <c r="W1169" s="9">
        <v>0</v>
      </c>
      <c r="X1169" s="9">
        <v>7.4610481999999997E-3</v>
      </c>
      <c r="AM1169" s="9">
        <f>K1169-'Processed Potentiostat'!$J$3</f>
        <v>-4.0990767000000004</v>
      </c>
    </row>
    <row r="1170" spans="1:39" x14ac:dyDescent="0.35">
      <c r="A1170">
        <v>2</v>
      </c>
      <c r="B1170">
        <v>0</v>
      </c>
      <c r="C1170">
        <v>0</v>
      </c>
      <c r="D1170">
        <v>0</v>
      </c>
      <c r="E1170">
        <v>0</v>
      </c>
      <c r="F1170">
        <v>0</v>
      </c>
      <c r="G1170">
        <v>0</v>
      </c>
      <c r="H1170" s="9">
        <v>1109.06197198273</v>
      </c>
      <c r="I1170" s="9">
        <v>-1.8201202000000001</v>
      </c>
      <c r="J1170" s="9">
        <v>-1.8202387</v>
      </c>
      <c r="K1170" s="9">
        <v>-3.9958127000000001</v>
      </c>
      <c r="L1170" s="9">
        <v>-1.28740950395528</v>
      </c>
      <c r="M1170" s="9">
        <v>-4.6346740999999998</v>
      </c>
      <c r="N1170" s="9">
        <v>-4.6346740999999998</v>
      </c>
      <c r="O1170" s="9">
        <v>-1.28740950395528</v>
      </c>
      <c r="P1170">
        <v>0</v>
      </c>
      <c r="Q1170" s="9">
        <v>68.849991000000003</v>
      </c>
      <c r="R1170" s="9">
        <v>-1.1119727880557399E-3</v>
      </c>
      <c r="S1170" s="9">
        <v>1.28740950395528</v>
      </c>
      <c r="T1170" s="9">
        <v>0</v>
      </c>
      <c r="U1170" s="9">
        <v>1.28740950395528</v>
      </c>
      <c r="V1170" s="9" t="s">
        <v>97</v>
      </c>
      <c r="W1170" s="9">
        <v>0</v>
      </c>
      <c r="X1170" s="9">
        <v>7.2733327000000002E-3</v>
      </c>
      <c r="AM1170" s="9">
        <f>K1170-'Processed Potentiostat'!$J$3</f>
        <v>-3.9958127000000001</v>
      </c>
    </row>
    <row r="1171" spans="1:39" x14ac:dyDescent="0.35">
      <c r="A1171">
        <v>2</v>
      </c>
      <c r="B1171">
        <v>0</v>
      </c>
      <c r="C1171">
        <v>0</v>
      </c>
      <c r="D1171">
        <v>0</v>
      </c>
      <c r="E1171">
        <v>0</v>
      </c>
      <c r="F1171">
        <v>0</v>
      </c>
      <c r="G1171">
        <v>0</v>
      </c>
      <c r="H1171" s="9">
        <v>1110.06197195747</v>
      </c>
      <c r="I1171" s="9">
        <v>-1.8201533999999999</v>
      </c>
      <c r="J1171" s="9">
        <v>-1.8202189</v>
      </c>
      <c r="K1171" s="9">
        <v>-3.8609594999999999</v>
      </c>
      <c r="L1171" s="9">
        <v>-1.28844821251458</v>
      </c>
      <c r="M1171" s="9">
        <v>-4.6384134000000001</v>
      </c>
      <c r="N1171" s="9">
        <v>-4.6384134000000001</v>
      </c>
      <c r="O1171" s="9">
        <v>-1.28844821251458</v>
      </c>
      <c r="P1171">
        <v>0</v>
      </c>
      <c r="Q1171" s="9">
        <v>68.849991000000003</v>
      </c>
      <c r="R1171" s="9">
        <v>-1.0387085593011E-3</v>
      </c>
      <c r="S1171" s="9">
        <v>1.28844821251458</v>
      </c>
      <c r="T1171" s="9">
        <v>0</v>
      </c>
      <c r="U1171" s="9">
        <v>1.28844821251458</v>
      </c>
      <c r="V1171" s="9" t="s">
        <v>97</v>
      </c>
      <c r="W1171" s="9">
        <v>0</v>
      </c>
      <c r="X1171" s="9">
        <v>7.0277917999999997E-3</v>
      </c>
      <c r="AM1171" s="9">
        <f>K1171-'Processed Potentiostat'!$J$3</f>
        <v>-3.8609594999999999</v>
      </c>
    </row>
    <row r="1172" spans="1:39" x14ac:dyDescent="0.35">
      <c r="A1172">
        <v>2</v>
      </c>
      <c r="B1172">
        <v>0</v>
      </c>
      <c r="C1172">
        <v>0</v>
      </c>
      <c r="D1172">
        <v>0</v>
      </c>
      <c r="E1172">
        <v>0</v>
      </c>
      <c r="F1172">
        <v>0</v>
      </c>
      <c r="G1172">
        <v>0</v>
      </c>
      <c r="H1172" s="9">
        <v>1111.0619719322101</v>
      </c>
      <c r="I1172" s="9">
        <v>-1.8198557</v>
      </c>
      <c r="J1172" s="9">
        <v>-1.8199369999999999</v>
      </c>
      <c r="K1172" s="9">
        <v>-3.9142301000000002</v>
      </c>
      <c r="L1172" s="9">
        <v>-1.2895598314112799</v>
      </c>
      <c r="M1172" s="9">
        <v>-4.6424155000000003</v>
      </c>
      <c r="N1172" s="9">
        <v>-4.6424155000000003</v>
      </c>
      <c r="O1172" s="9">
        <v>-1.2895598314112799</v>
      </c>
      <c r="P1172">
        <v>0</v>
      </c>
      <c r="Q1172" s="9">
        <v>68.849991000000003</v>
      </c>
      <c r="R1172" s="9">
        <v>-1.1116188966961899E-3</v>
      </c>
      <c r="S1172" s="9">
        <v>1.2895598314112799</v>
      </c>
      <c r="T1172" s="9">
        <v>0</v>
      </c>
      <c r="U1172" s="9">
        <v>1.2895598314112799</v>
      </c>
      <c r="V1172" s="9" t="s">
        <v>97</v>
      </c>
      <c r="W1172" s="9">
        <v>0</v>
      </c>
      <c r="X1172" s="9">
        <v>7.1236524000000004E-3</v>
      </c>
      <c r="AM1172" s="9">
        <f>K1172-'Processed Potentiostat'!$J$3</f>
        <v>-3.9142301000000002</v>
      </c>
    </row>
    <row r="1173" spans="1:39" x14ac:dyDescent="0.35">
      <c r="A1173">
        <v>2</v>
      </c>
      <c r="B1173">
        <v>0</v>
      </c>
      <c r="C1173">
        <v>0</v>
      </c>
      <c r="D1173">
        <v>0</v>
      </c>
      <c r="E1173">
        <v>0</v>
      </c>
      <c r="F1173">
        <v>0</v>
      </c>
      <c r="G1173">
        <v>0</v>
      </c>
      <c r="H1173" s="9">
        <v>1112.06197190695</v>
      </c>
      <c r="I1173" s="9">
        <v>-1.8198525999999999</v>
      </c>
      <c r="J1173" s="9">
        <v>-1.8199596</v>
      </c>
      <c r="K1173" s="9">
        <v>-4.5768351999999997</v>
      </c>
      <c r="L1173" s="9">
        <v>-1.29078075992568</v>
      </c>
      <c r="M1173" s="9">
        <v>-4.6468105</v>
      </c>
      <c r="N1173" s="9">
        <v>-4.6468105</v>
      </c>
      <c r="O1173" s="9">
        <v>-1.29078075992568</v>
      </c>
      <c r="P1173">
        <v>0</v>
      </c>
      <c r="Q1173" s="9">
        <v>68.849991000000003</v>
      </c>
      <c r="R1173" s="9">
        <v>-1.22092851440114E-3</v>
      </c>
      <c r="S1173" s="9">
        <v>1.29078075992568</v>
      </c>
      <c r="T1173" s="9">
        <v>0</v>
      </c>
      <c r="U1173" s="9">
        <v>1.29078075992568</v>
      </c>
      <c r="V1173" s="9" t="s">
        <v>97</v>
      </c>
      <c r="W1173" s="9">
        <v>0</v>
      </c>
      <c r="X1173" s="9">
        <v>8.329655E-3</v>
      </c>
      <c r="AM1173" s="9">
        <f>K1173-'Processed Potentiostat'!$J$3</f>
        <v>-4.5768351999999997</v>
      </c>
    </row>
    <row r="1174" spans="1:39" x14ac:dyDescent="0.35">
      <c r="A1174">
        <v>2</v>
      </c>
      <c r="B1174">
        <v>0</v>
      </c>
      <c r="C1174">
        <v>0</v>
      </c>
      <c r="D1174">
        <v>0</v>
      </c>
      <c r="E1174">
        <v>0</v>
      </c>
      <c r="F1174">
        <v>0</v>
      </c>
      <c r="G1174">
        <v>0</v>
      </c>
      <c r="H1174" s="9">
        <v>1113.0619718816799</v>
      </c>
      <c r="I1174" s="9">
        <v>-1.8201050000000001</v>
      </c>
      <c r="J1174" s="9">
        <v>-1.8201901</v>
      </c>
      <c r="K1174" s="9">
        <v>-3.9226133999999999</v>
      </c>
      <c r="L1174" s="9">
        <v>-1.29195382870895</v>
      </c>
      <c r="M1174" s="9">
        <v>-4.6510338999999998</v>
      </c>
      <c r="N1174" s="9">
        <v>-4.6510338999999998</v>
      </c>
      <c r="O1174" s="9">
        <v>-1.29195382870895</v>
      </c>
      <c r="P1174">
        <v>0</v>
      </c>
      <c r="Q1174" s="9">
        <v>68.849991000000003</v>
      </c>
      <c r="R1174" s="9">
        <v>-1.1730687832700499E-3</v>
      </c>
      <c r="S1174" s="9">
        <v>1.29195382870895</v>
      </c>
      <c r="T1174" s="9">
        <v>0</v>
      </c>
      <c r="U1174" s="9">
        <v>1.29195382870895</v>
      </c>
      <c r="V1174" s="9" t="s">
        <v>97</v>
      </c>
      <c r="W1174" s="9">
        <v>0</v>
      </c>
      <c r="X1174" s="9">
        <v>7.1399020999999997E-3</v>
      </c>
      <c r="AM1174" s="9">
        <f>K1174-'Processed Potentiostat'!$J$3</f>
        <v>-3.9226133999999999</v>
      </c>
    </row>
    <row r="1175" spans="1:39" x14ac:dyDescent="0.35">
      <c r="A1175">
        <v>2</v>
      </c>
      <c r="B1175">
        <v>0</v>
      </c>
      <c r="C1175">
        <v>0</v>
      </c>
      <c r="D1175">
        <v>0</v>
      </c>
      <c r="E1175">
        <v>0</v>
      </c>
      <c r="F1175">
        <v>0</v>
      </c>
      <c r="G1175">
        <v>0</v>
      </c>
      <c r="H1175" s="9">
        <v>1114.0619718564201</v>
      </c>
      <c r="I1175" s="9">
        <v>-1.8199567999999999</v>
      </c>
      <c r="J1175" s="9">
        <v>-1.8200312000000001</v>
      </c>
      <c r="K1175" s="9">
        <v>-4.2536301999999999</v>
      </c>
      <c r="L1175" s="9">
        <v>-1.2930536058808799</v>
      </c>
      <c r="M1175" s="9">
        <v>-4.6549931000000004</v>
      </c>
      <c r="N1175" s="9">
        <v>-4.6549931000000004</v>
      </c>
      <c r="O1175" s="9">
        <v>-1.2930536058808799</v>
      </c>
      <c r="P1175">
        <v>0</v>
      </c>
      <c r="Q1175" s="9">
        <v>68.849991000000003</v>
      </c>
      <c r="R1175" s="9">
        <v>-1.0997771719296601E-3</v>
      </c>
      <c r="S1175" s="9">
        <v>1.2930536058808799</v>
      </c>
      <c r="T1175" s="9">
        <v>0</v>
      </c>
      <c r="U1175" s="9">
        <v>1.2930536058808799</v>
      </c>
      <c r="V1175" s="9" t="s">
        <v>97</v>
      </c>
      <c r="W1175" s="9">
        <v>0</v>
      </c>
      <c r="X1175" s="9">
        <v>7.7417394999999998E-3</v>
      </c>
      <c r="AM1175" s="9">
        <f>K1175-'Processed Potentiostat'!$J$3</f>
        <v>-4.2536301999999999</v>
      </c>
    </row>
    <row r="1176" spans="1:39" x14ac:dyDescent="0.35">
      <c r="A1176">
        <v>2</v>
      </c>
      <c r="B1176">
        <v>0</v>
      </c>
      <c r="C1176">
        <v>0</v>
      </c>
      <c r="D1176">
        <v>0</v>
      </c>
      <c r="E1176">
        <v>0</v>
      </c>
      <c r="F1176">
        <v>0</v>
      </c>
      <c r="G1176">
        <v>0</v>
      </c>
      <c r="H1176" s="9">
        <v>1115.06197183116</v>
      </c>
      <c r="I1176" s="9">
        <v>-1.8198365000000001</v>
      </c>
      <c r="J1176" s="9">
        <v>-1.8199852999999999</v>
      </c>
      <c r="K1176" s="9">
        <v>-4.3685923000000004</v>
      </c>
      <c r="L1176" s="9">
        <v>-1.2942493160356501</v>
      </c>
      <c r="M1176" s="9">
        <v>-4.6592975000000001</v>
      </c>
      <c r="N1176" s="9">
        <v>-4.6592975000000001</v>
      </c>
      <c r="O1176" s="9">
        <v>-1.2942493160356501</v>
      </c>
      <c r="P1176">
        <v>0</v>
      </c>
      <c r="Q1176" s="9">
        <v>68.849991000000003</v>
      </c>
      <c r="R1176" s="9">
        <v>-1.19571015477171E-3</v>
      </c>
      <c r="S1176" s="9">
        <v>1.2942493160356501</v>
      </c>
      <c r="T1176" s="9">
        <v>0</v>
      </c>
      <c r="U1176" s="9">
        <v>1.2942493160356501</v>
      </c>
      <c r="V1176" s="9" t="s">
        <v>97</v>
      </c>
      <c r="W1176" s="9">
        <v>0</v>
      </c>
      <c r="X1176" s="9">
        <v>7.9507734999999993E-3</v>
      </c>
      <c r="AM1176" s="9">
        <f>K1176-'Processed Potentiostat'!$J$3</f>
        <v>-4.3685923000000004</v>
      </c>
    </row>
    <row r="1177" spans="1:39" x14ac:dyDescent="0.35">
      <c r="A1177">
        <v>2</v>
      </c>
      <c r="B1177">
        <v>0</v>
      </c>
      <c r="C1177">
        <v>0</v>
      </c>
      <c r="D1177">
        <v>0</v>
      </c>
      <c r="E1177">
        <v>0</v>
      </c>
      <c r="F1177">
        <v>0</v>
      </c>
      <c r="G1177">
        <v>0</v>
      </c>
      <c r="H1177" s="9">
        <v>1116.0619718058999</v>
      </c>
      <c r="I1177" s="9">
        <v>-1.8199234</v>
      </c>
      <c r="J1177" s="9">
        <v>-1.8201067</v>
      </c>
      <c r="K1177" s="9">
        <v>-4.5732531999999999</v>
      </c>
      <c r="L1177" s="9">
        <v>-1.2954931551625799</v>
      </c>
      <c r="M1177" s="9">
        <v>-4.6637753999999996</v>
      </c>
      <c r="N1177" s="9">
        <v>-4.6637753999999996</v>
      </c>
      <c r="O1177" s="9">
        <v>-1.2954931551625799</v>
      </c>
      <c r="P1177">
        <v>0</v>
      </c>
      <c r="Q1177" s="9">
        <v>68.849991000000003</v>
      </c>
      <c r="R1177" s="9">
        <v>-1.24383912693137E-3</v>
      </c>
      <c r="S1177" s="9">
        <v>1.2954931551625799</v>
      </c>
      <c r="T1177" s="9">
        <v>0</v>
      </c>
      <c r="U1177" s="9">
        <v>1.2954931551625799</v>
      </c>
      <c r="V1177" s="9" t="s">
        <v>97</v>
      </c>
      <c r="W1177" s="9">
        <v>0</v>
      </c>
      <c r="X1177" s="9">
        <v>8.3238090999999993E-3</v>
      </c>
      <c r="AM1177" s="9">
        <f>K1177-'Processed Potentiostat'!$J$3</f>
        <v>-4.5732531999999999</v>
      </c>
    </row>
    <row r="1178" spans="1:39" x14ac:dyDescent="0.35">
      <c r="A1178">
        <v>2</v>
      </c>
      <c r="B1178">
        <v>0</v>
      </c>
      <c r="C1178">
        <v>0</v>
      </c>
      <c r="D1178">
        <v>0</v>
      </c>
      <c r="E1178">
        <v>0</v>
      </c>
      <c r="F1178">
        <v>0</v>
      </c>
      <c r="G1178">
        <v>0</v>
      </c>
      <c r="H1178" s="9">
        <v>1117.0619717806401</v>
      </c>
      <c r="I1178" s="9">
        <v>-1.8199291</v>
      </c>
      <c r="J1178" s="9">
        <v>-1.8200084999999999</v>
      </c>
      <c r="K1178" s="9">
        <v>-4.2071041999999998</v>
      </c>
      <c r="L1178" s="9">
        <v>-1.2966702604176701</v>
      </c>
      <c r="M1178" s="9">
        <v>-4.6680130999999996</v>
      </c>
      <c r="N1178" s="9">
        <v>-4.6680130999999996</v>
      </c>
      <c r="O1178" s="9">
        <v>-1.2966702604176701</v>
      </c>
      <c r="P1178">
        <v>0</v>
      </c>
      <c r="Q1178" s="9">
        <v>68.849991000000003</v>
      </c>
      <c r="R1178" s="9">
        <v>-1.17710525508729E-3</v>
      </c>
      <c r="S1178" s="9">
        <v>1.2966702604176701</v>
      </c>
      <c r="T1178" s="9">
        <v>0</v>
      </c>
      <c r="U1178" s="9">
        <v>1.2966702604176701</v>
      </c>
      <c r="V1178" s="9" t="s">
        <v>97</v>
      </c>
      <c r="W1178" s="9">
        <v>0</v>
      </c>
      <c r="X1178" s="9">
        <v>7.6569654000000001E-3</v>
      </c>
      <c r="AM1178" s="9">
        <f>K1178-'Processed Potentiostat'!$J$3</f>
        <v>-4.2071041999999998</v>
      </c>
    </row>
    <row r="1179" spans="1:39" x14ac:dyDescent="0.35">
      <c r="A1179">
        <v>2</v>
      </c>
      <c r="B1179">
        <v>0</v>
      </c>
      <c r="C1179">
        <v>0</v>
      </c>
      <c r="D1179">
        <v>0</v>
      </c>
      <c r="E1179">
        <v>0</v>
      </c>
      <c r="F1179">
        <v>0</v>
      </c>
      <c r="G1179">
        <v>0</v>
      </c>
      <c r="H1179" s="9">
        <v>1118.06197175537</v>
      </c>
      <c r="I1179" s="9">
        <v>-1.8201541000000001</v>
      </c>
      <c r="J1179" s="9">
        <v>-1.820316</v>
      </c>
      <c r="K1179" s="9">
        <v>-4.1661796999999998</v>
      </c>
      <c r="L1179" s="9">
        <v>-1.2978493691763</v>
      </c>
      <c r="M1179" s="9">
        <v>-4.6722579</v>
      </c>
      <c r="N1179" s="9">
        <v>-4.6722579</v>
      </c>
      <c r="O1179" s="9">
        <v>-1.2978493691763</v>
      </c>
      <c r="P1179">
        <v>0</v>
      </c>
      <c r="Q1179" s="9">
        <v>68.849991000000003</v>
      </c>
      <c r="R1179" s="9">
        <v>-1.1791087586348001E-3</v>
      </c>
      <c r="S1179" s="9">
        <v>1.2978493691763</v>
      </c>
      <c r="T1179" s="9">
        <v>0</v>
      </c>
      <c r="U1179" s="9">
        <v>1.2978493691763</v>
      </c>
      <c r="V1179" s="9" t="s">
        <v>97</v>
      </c>
      <c r="W1179" s="9">
        <v>0</v>
      </c>
      <c r="X1179" s="9">
        <v>7.5837635E-3</v>
      </c>
      <c r="AM1179" s="9">
        <f>K1179-'Processed Potentiostat'!$J$3</f>
        <v>-4.1661796999999998</v>
      </c>
    </row>
    <row r="1180" spans="1:39" x14ac:dyDescent="0.35">
      <c r="A1180">
        <v>2</v>
      </c>
      <c r="B1180">
        <v>0</v>
      </c>
      <c r="C1180">
        <v>0</v>
      </c>
      <c r="D1180">
        <v>0</v>
      </c>
      <c r="E1180">
        <v>0</v>
      </c>
      <c r="F1180">
        <v>0</v>
      </c>
      <c r="G1180">
        <v>0</v>
      </c>
      <c r="H1180" s="9">
        <v>1119.0619717301099</v>
      </c>
      <c r="I1180" s="9">
        <v>-1.8199307</v>
      </c>
      <c r="J1180" s="9">
        <v>-1.8199972</v>
      </c>
      <c r="K1180" s="9">
        <v>-3.7781197999999998</v>
      </c>
      <c r="L1180" s="9">
        <v>-1.2989240115137699</v>
      </c>
      <c r="M1180" s="9">
        <v>-4.6761264999999996</v>
      </c>
      <c r="N1180" s="9">
        <v>-4.6761264999999996</v>
      </c>
      <c r="O1180" s="9">
        <v>-1.2989240115137699</v>
      </c>
      <c r="P1180">
        <v>0</v>
      </c>
      <c r="Q1180" s="9">
        <v>68.849991000000003</v>
      </c>
      <c r="R1180" s="9">
        <v>-1.0746423374681201E-3</v>
      </c>
      <c r="S1180" s="9">
        <v>1.2989240115137699</v>
      </c>
      <c r="T1180" s="9">
        <v>0</v>
      </c>
      <c r="U1180" s="9">
        <v>1.2989240115137699</v>
      </c>
      <c r="V1180" s="9" t="s">
        <v>97</v>
      </c>
      <c r="W1180" s="9">
        <v>0</v>
      </c>
      <c r="X1180" s="9">
        <v>6.8761674E-3</v>
      </c>
      <c r="AM1180" s="9">
        <f>K1180-'Processed Potentiostat'!$J$3</f>
        <v>-3.7781197999999998</v>
      </c>
    </row>
    <row r="1181" spans="1:39" x14ac:dyDescent="0.35">
      <c r="A1181">
        <v>2</v>
      </c>
      <c r="B1181">
        <v>0</v>
      </c>
      <c r="C1181">
        <v>0</v>
      </c>
      <c r="D1181">
        <v>0</v>
      </c>
      <c r="E1181">
        <v>0</v>
      </c>
      <c r="F1181">
        <v>0</v>
      </c>
      <c r="G1181">
        <v>0</v>
      </c>
      <c r="H1181" s="9">
        <v>1120.0619717048501</v>
      </c>
      <c r="I1181" s="9">
        <v>-1.8199447</v>
      </c>
      <c r="J1181" s="9">
        <v>-1.8200879999999999</v>
      </c>
      <c r="K1181" s="9">
        <v>-4.2983650999999998</v>
      </c>
      <c r="L1181" s="9">
        <v>-1.3000546909469599</v>
      </c>
      <c r="M1181" s="9">
        <v>-4.6801968</v>
      </c>
      <c r="N1181" s="9">
        <v>-4.6801968</v>
      </c>
      <c r="O1181" s="9">
        <v>-1.3000546909469599</v>
      </c>
      <c r="P1181">
        <v>0</v>
      </c>
      <c r="Q1181" s="9">
        <v>68.849991000000003</v>
      </c>
      <c r="R1181" s="9">
        <v>-1.13067943318667E-3</v>
      </c>
      <c r="S1181" s="9">
        <v>1.3000546909469599</v>
      </c>
      <c r="T1181" s="9">
        <v>0</v>
      </c>
      <c r="U1181" s="9">
        <v>1.3000546909469599</v>
      </c>
      <c r="V1181" s="9" t="s">
        <v>97</v>
      </c>
      <c r="W1181" s="9">
        <v>0</v>
      </c>
      <c r="X1181" s="9">
        <v>7.8234029999999996E-3</v>
      </c>
      <c r="AM1181" s="9">
        <f>K1181-'Processed Potentiostat'!$J$3</f>
        <v>-4.2983650999999998</v>
      </c>
    </row>
    <row r="1182" spans="1:39" x14ac:dyDescent="0.35">
      <c r="A1182">
        <v>2</v>
      </c>
      <c r="B1182">
        <v>0</v>
      </c>
      <c r="C1182">
        <v>0</v>
      </c>
      <c r="D1182">
        <v>0</v>
      </c>
      <c r="E1182">
        <v>0</v>
      </c>
      <c r="F1182">
        <v>0</v>
      </c>
      <c r="G1182">
        <v>0</v>
      </c>
      <c r="H1182" s="9">
        <v>1121.06197167959</v>
      </c>
      <c r="I1182" s="9">
        <v>-1.8200247000000001</v>
      </c>
      <c r="J1182" s="9">
        <v>-1.8201125</v>
      </c>
      <c r="K1182" s="9">
        <v>-3.9484865999999998</v>
      </c>
      <c r="L1182" s="9">
        <v>-1.30118706909501</v>
      </c>
      <c r="M1182" s="9">
        <v>-4.6842731999999998</v>
      </c>
      <c r="N1182" s="9">
        <v>-4.6842731999999998</v>
      </c>
      <c r="O1182" s="9">
        <v>-1.30118706909501</v>
      </c>
      <c r="P1182">
        <v>0</v>
      </c>
      <c r="Q1182" s="9">
        <v>68.849991000000003</v>
      </c>
      <c r="R1182" s="9">
        <v>-1.1323781480525601E-3</v>
      </c>
      <c r="S1182" s="9">
        <v>1.30118706909501</v>
      </c>
      <c r="T1182" s="9">
        <v>0</v>
      </c>
      <c r="U1182" s="9">
        <v>1.30118706909501</v>
      </c>
      <c r="V1182" s="9" t="s">
        <v>97</v>
      </c>
      <c r="W1182" s="9">
        <v>0</v>
      </c>
      <c r="X1182" s="9">
        <v>7.1866893999999997E-3</v>
      </c>
      <c r="AM1182" s="9">
        <f>K1182-'Processed Potentiostat'!$J$3</f>
        <v>-3.9484865999999998</v>
      </c>
    </row>
    <row r="1183" spans="1:39" x14ac:dyDescent="0.35">
      <c r="A1183">
        <v>2</v>
      </c>
      <c r="B1183">
        <v>0</v>
      </c>
      <c r="C1183">
        <v>0</v>
      </c>
      <c r="D1183">
        <v>0</v>
      </c>
      <c r="E1183">
        <v>0</v>
      </c>
      <c r="F1183">
        <v>0</v>
      </c>
      <c r="G1183">
        <v>0</v>
      </c>
      <c r="H1183" s="9">
        <v>1122.0619716543299</v>
      </c>
      <c r="I1183" s="9">
        <v>-1.8200651000000001</v>
      </c>
      <c r="J1183" s="9">
        <v>-1.8201685999999999</v>
      </c>
      <c r="K1183" s="9">
        <v>-3.6073339</v>
      </c>
      <c r="L1183" s="9">
        <v>-1.30226495425942</v>
      </c>
      <c r="M1183" s="9">
        <v>-4.6881537</v>
      </c>
      <c r="N1183" s="9">
        <v>-4.6881537</v>
      </c>
      <c r="O1183" s="9">
        <v>-1.30226495425942</v>
      </c>
      <c r="P1183">
        <v>0</v>
      </c>
      <c r="Q1183" s="9">
        <v>68.849991000000003</v>
      </c>
      <c r="R1183" s="9">
        <v>-1.0778851644064301E-3</v>
      </c>
      <c r="S1183" s="9">
        <v>1.30226495425942</v>
      </c>
      <c r="T1183" s="9">
        <v>0</v>
      </c>
      <c r="U1183" s="9">
        <v>1.30226495425942</v>
      </c>
      <c r="V1183" s="9" t="s">
        <v>97</v>
      </c>
      <c r="W1183" s="9">
        <v>0</v>
      </c>
      <c r="X1183" s="9">
        <v>6.5659558999999999E-3</v>
      </c>
      <c r="AM1183" s="9">
        <f>K1183-'Processed Potentiostat'!$J$3</f>
        <v>-3.6073339</v>
      </c>
    </row>
    <row r="1184" spans="1:39" x14ac:dyDescent="0.35">
      <c r="A1184">
        <v>2</v>
      </c>
      <c r="B1184">
        <v>0</v>
      </c>
      <c r="C1184">
        <v>0</v>
      </c>
      <c r="D1184">
        <v>0</v>
      </c>
      <c r="E1184">
        <v>0</v>
      </c>
      <c r="F1184">
        <v>0</v>
      </c>
      <c r="G1184">
        <v>0</v>
      </c>
      <c r="H1184" s="9">
        <v>1123.0619716290601</v>
      </c>
      <c r="I1184" s="9">
        <v>-1.8201627</v>
      </c>
      <c r="J1184" s="9">
        <v>-1.8201628999999999</v>
      </c>
      <c r="K1184" s="9">
        <v>-3.8142046999999999</v>
      </c>
      <c r="L1184" s="9">
        <v>-1.30330328532743</v>
      </c>
      <c r="M1184" s="9">
        <v>-4.6918917000000002</v>
      </c>
      <c r="N1184" s="9">
        <v>-4.6918917000000002</v>
      </c>
      <c r="O1184" s="9">
        <v>-1.30330328532743</v>
      </c>
      <c r="P1184">
        <v>0</v>
      </c>
      <c r="Q1184" s="9">
        <v>68.849991000000003</v>
      </c>
      <c r="R1184" s="9">
        <v>-1.0383310680124301E-3</v>
      </c>
      <c r="S1184" s="9">
        <v>1.30330328532743</v>
      </c>
      <c r="T1184" s="9">
        <v>0</v>
      </c>
      <c r="U1184" s="9">
        <v>1.30330328532743</v>
      </c>
      <c r="V1184" s="9" t="s">
        <v>97</v>
      </c>
      <c r="W1184" s="9">
        <v>0</v>
      </c>
      <c r="X1184" s="9">
        <v>6.9424737999999996E-3</v>
      </c>
      <c r="AM1184" s="9">
        <f>K1184-'Processed Potentiostat'!$J$3</f>
        <v>-3.8142046999999999</v>
      </c>
    </row>
    <row r="1185" spans="1:39" x14ac:dyDescent="0.35">
      <c r="A1185">
        <v>2</v>
      </c>
      <c r="B1185">
        <v>0</v>
      </c>
      <c r="C1185">
        <v>0</v>
      </c>
      <c r="D1185">
        <v>0</v>
      </c>
      <c r="E1185">
        <v>0</v>
      </c>
      <c r="F1185">
        <v>0</v>
      </c>
      <c r="G1185">
        <v>0</v>
      </c>
      <c r="H1185" s="9">
        <v>1124.0619716038</v>
      </c>
      <c r="I1185" s="9">
        <v>-1.8200259000000001</v>
      </c>
      <c r="J1185" s="9">
        <v>-1.8200536</v>
      </c>
      <c r="K1185" s="9">
        <v>-3.9146876000000002</v>
      </c>
      <c r="L1185" s="9">
        <v>-1.3043600704198399</v>
      </c>
      <c r="M1185" s="9">
        <v>-4.6956964000000001</v>
      </c>
      <c r="N1185" s="9">
        <v>-4.6956964000000001</v>
      </c>
      <c r="O1185" s="9">
        <v>-1.3043600704198399</v>
      </c>
      <c r="P1185">
        <v>0</v>
      </c>
      <c r="Q1185" s="9">
        <v>68.849991000000003</v>
      </c>
      <c r="R1185" s="9">
        <v>-1.0567850924068001E-3</v>
      </c>
      <c r="S1185" s="9">
        <v>1.3043600704198399</v>
      </c>
      <c r="T1185" s="9">
        <v>0</v>
      </c>
      <c r="U1185" s="9">
        <v>1.3043600704198399</v>
      </c>
      <c r="V1185" s="9" t="s">
        <v>97</v>
      </c>
      <c r="W1185" s="9">
        <v>0</v>
      </c>
      <c r="X1185" s="9">
        <v>7.1249412999999998E-3</v>
      </c>
      <c r="AM1185" s="9">
        <f>K1185-'Processed Potentiostat'!$J$3</f>
        <v>-3.9146876000000002</v>
      </c>
    </row>
    <row r="1186" spans="1:39" x14ac:dyDescent="0.35">
      <c r="A1186">
        <v>2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v>0</v>
      </c>
      <c r="H1186" s="9">
        <v>1125.0619715785399</v>
      </c>
      <c r="I1186" s="9">
        <v>-1.8200775</v>
      </c>
      <c r="J1186" s="9">
        <v>-1.8201011</v>
      </c>
      <c r="K1186" s="9">
        <v>-3.8754013</v>
      </c>
      <c r="L1186" s="9">
        <v>-1.3054212878264499</v>
      </c>
      <c r="M1186" s="9">
        <v>-4.6995167999999996</v>
      </c>
      <c r="N1186" s="9">
        <v>-4.6995167999999996</v>
      </c>
      <c r="O1186" s="9">
        <v>-1.3054212878264499</v>
      </c>
      <c r="P1186">
        <v>0</v>
      </c>
      <c r="Q1186" s="9">
        <v>68.849991000000003</v>
      </c>
      <c r="R1186" s="9">
        <v>-1.06121740661735E-3</v>
      </c>
      <c r="S1186" s="9">
        <v>1.3054212878264499</v>
      </c>
      <c r="T1186" s="9">
        <v>0</v>
      </c>
      <c r="U1186" s="9">
        <v>1.3054212878264499</v>
      </c>
      <c r="V1186" s="9" t="s">
        <v>97</v>
      </c>
      <c r="W1186" s="9">
        <v>0</v>
      </c>
      <c r="X1186" s="9">
        <v>7.0536219999999998E-3</v>
      </c>
      <c r="AM1186" s="9">
        <f>K1186-'Processed Potentiostat'!$J$3</f>
        <v>-3.8754013</v>
      </c>
    </row>
    <row r="1187" spans="1:39" x14ac:dyDescent="0.35">
      <c r="A1187">
        <v>2</v>
      </c>
      <c r="B1187">
        <v>0</v>
      </c>
      <c r="C1187">
        <v>0</v>
      </c>
      <c r="D1187">
        <v>0</v>
      </c>
      <c r="E1187">
        <v>0</v>
      </c>
      <c r="F1187">
        <v>0</v>
      </c>
      <c r="G1187">
        <v>0</v>
      </c>
      <c r="H1187" s="9">
        <v>1126.06197155328</v>
      </c>
      <c r="I1187" s="9">
        <v>-1.8199196</v>
      </c>
      <c r="J1187" s="9">
        <v>-1.8199604</v>
      </c>
      <c r="K1187" s="9">
        <v>-4.3445863999999998</v>
      </c>
      <c r="L1187" s="9">
        <v>-1.30648548588213</v>
      </c>
      <c r="M1187" s="9">
        <v>-4.7033477000000001</v>
      </c>
      <c r="N1187" s="9">
        <v>-4.7033477000000001</v>
      </c>
      <c r="O1187" s="9">
        <v>-1.30648548588213</v>
      </c>
      <c r="P1187">
        <v>0</v>
      </c>
      <c r="Q1187" s="9">
        <v>68.849991000000003</v>
      </c>
      <c r="R1187" s="9">
        <v>-1.06419805567803E-3</v>
      </c>
      <c r="S1187" s="9">
        <v>1.30648548588213</v>
      </c>
      <c r="T1187" s="9">
        <v>0</v>
      </c>
      <c r="U1187" s="9">
        <v>1.30648548588213</v>
      </c>
      <c r="V1187" s="9" t="s">
        <v>97</v>
      </c>
      <c r="W1187" s="9">
        <v>0</v>
      </c>
      <c r="X1187" s="9">
        <v>7.9069751999999993E-3</v>
      </c>
      <c r="AM1187" s="9">
        <f>K1187-'Processed Potentiostat'!$J$3</f>
        <v>-4.3445863999999998</v>
      </c>
    </row>
    <row r="1188" spans="1:39" x14ac:dyDescent="0.35">
      <c r="A1188">
        <v>2</v>
      </c>
      <c r="B1188">
        <v>0</v>
      </c>
      <c r="C1188">
        <v>0</v>
      </c>
      <c r="D1188">
        <v>0</v>
      </c>
      <c r="E1188">
        <v>0</v>
      </c>
      <c r="F1188">
        <v>0</v>
      </c>
      <c r="G1188">
        <v>0</v>
      </c>
      <c r="H1188" s="9">
        <v>1127.06197152801</v>
      </c>
      <c r="I1188" s="9">
        <v>-1.8200482</v>
      </c>
      <c r="J1188" s="9">
        <v>-1.8202179999999999</v>
      </c>
      <c r="K1188" s="9">
        <v>-4.2406740000000003</v>
      </c>
      <c r="L1188" s="9">
        <v>-1.30765941872599</v>
      </c>
      <c r="M1188" s="9">
        <v>-4.7075738999999999</v>
      </c>
      <c r="N1188" s="9">
        <v>-4.7075738999999999</v>
      </c>
      <c r="O1188" s="9">
        <v>-1.30765941872599</v>
      </c>
      <c r="P1188">
        <v>0</v>
      </c>
      <c r="Q1188" s="9">
        <v>68.849991000000003</v>
      </c>
      <c r="R1188" s="9">
        <v>-1.17393284385736E-3</v>
      </c>
      <c r="S1188" s="9">
        <v>1.30765941872599</v>
      </c>
      <c r="T1188" s="9">
        <v>0</v>
      </c>
      <c r="U1188" s="9">
        <v>1.30765941872599</v>
      </c>
      <c r="V1188" s="9" t="s">
        <v>97</v>
      </c>
      <c r="W1188" s="9">
        <v>0</v>
      </c>
      <c r="X1188" s="9">
        <v>7.7189509999999999E-3</v>
      </c>
      <c r="AM1188" s="9">
        <f>K1188-'Processed Potentiostat'!$J$3</f>
        <v>-4.2406740000000003</v>
      </c>
    </row>
    <row r="1189" spans="1:39" x14ac:dyDescent="0.35">
      <c r="A1189">
        <v>2</v>
      </c>
      <c r="B1189">
        <v>0</v>
      </c>
      <c r="C1189">
        <v>0</v>
      </c>
      <c r="D1189">
        <v>0</v>
      </c>
      <c r="E1189">
        <v>0</v>
      </c>
      <c r="F1189">
        <v>0</v>
      </c>
      <c r="G1189">
        <v>0</v>
      </c>
      <c r="H1189" s="9">
        <v>1128.0619715027501</v>
      </c>
      <c r="I1189" s="9">
        <v>-1.8200649</v>
      </c>
      <c r="J1189" s="9">
        <v>-1.8201352</v>
      </c>
      <c r="K1189" s="9">
        <v>-3.7926757000000002</v>
      </c>
      <c r="L1189" s="9">
        <v>-1.30884881718373</v>
      </c>
      <c r="M1189" s="9">
        <v>-4.7118558999999998</v>
      </c>
      <c r="N1189" s="9">
        <v>-4.7118558999999998</v>
      </c>
      <c r="O1189" s="9">
        <v>-1.30884881718373</v>
      </c>
      <c r="P1189">
        <v>0</v>
      </c>
      <c r="Q1189" s="9">
        <v>68.849991000000003</v>
      </c>
      <c r="R1189" s="9">
        <v>-1.1893984577389101E-3</v>
      </c>
      <c r="S1189" s="9">
        <v>1.30884881718373</v>
      </c>
      <c r="T1189" s="9">
        <v>0</v>
      </c>
      <c r="U1189" s="9">
        <v>1.30884881718373</v>
      </c>
      <c r="V1189" s="9" t="s">
        <v>97</v>
      </c>
      <c r="W1189" s="9">
        <v>0</v>
      </c>
      <c r="X1189" s="9">
        <v>6.9031826999999997E-3</v>
      </c>
      <c r="AM1189" s="9">
        <f>K1189-'Processed Potentiostat'!$J$3</f>
        <v>-3.7926757000000002</v>
      </c>
    </row>
    <row r="1190" spans="1:39" x14ac:dyDescent="0.35">
      <c r="A1190">
        <v>2</v>
      </c>
      <c r="B1190">
        <v>0</v>
      </c>
      <c r="C1190">
        <v>0</v>
      </c>
      <c r="D1190">
        <v>0</v>
      </c>
      <c r="E1190">
        <v>0</v>
      </c>
      <c r="F1190">
        <v>0</v>
      </c>
      <c r="G1190">
        <v>0</v>
      </c>
      <c r="H1190" s="9">
        <v>1129.06197147749</v>
      </c>
      <c r="I1190" s="9">
        <v>-1.8201487999999999</v>
      </c>
      <c r="J1190" s="9">
        <v>-1.8202795000000001</v>
      </c>
      <c r="K1190" s="9">
        <v>-3.8859181</v>
      </c>
      <c r="L1190" s="9">
        <v>-1.31000769018022</v>
      </c>
      <c r="M1190" s="9">
        <v>-4.7160276999999997</v>
      </c>
      <c r="N1190" s="9">
        <v>-4.7160276999999997</v>
      </c>
      <c r="O1190" s="9">
        <v>-1.31000769018022</v>
      </c>
      <c r="P1190">
        <v>0</v>
      </c>
      <c r="Q1190" s="9">
        <v>68.849991000000003</v>
      </c>
      <c r="R1190" s="9">
        <v>-1.1588729964893099E-3</v>
      </c>
      <c r="S1190" s="9">
        <v>1.31000769018022</v>
      </c>
      <c r="T1190" s="9">
        <v>0</v>
      </c>
      <c r="U1190" s="9">
        <v>1.31000769018022</v>
      </c>
      <c r="V1190" s="9" t="s">
        <v>97</v>
      </c>
      <c r="W1190" s="9">
        <v>0</v>
      </c>
      <c r="X1190" s="9">
        <v>7.0734569000000004E-3</v>
      </c>
      <c r="AM1190" s="9">
        <f>K1190-'Processed Potentiostat'!$J$3</f>
        <v>-3.8859181</v>
      </c>
    </row>
    <row r="1191" spans="1:39" x14ac:dyDescent="0.35">
      <c r="A1191">
        <v>2</v>
      </c>
      <c r="B1191">
        <v>0</v>
      </c>
      <c r="C1191">
        <v>0</v>
      </c>
      <c r="D1191">
        <v>0</v>
      </c>
      <c r="E1191">
        <v>0</v>
      </c>
      <c r="F1191">
        <v>0</v>
      </c>
      <c r="G1191">
        <v>0</v>
      </c>
      <c r="H1191" s="9">
        <v>1130.06197145223</v>
      </c>
      <c r="I1191" s="9">
        <v>-1.8198515</v>
      </c>
      <c r="J1191" s="9">
        <v>-1.8199457000000001</v>
      </c>
      <c r="K1191" s="9">
        <v>-4.3487014999999998</v>
      </c>
      <c r="L1191" s="9">
        <v>-1.3112027918460201</v>
      </c>
      <c r="M1191" s="9">
        <v>-4.7203302000000003</v>
      </c>
      <c r="N1191" s="9">
        <v>-4.7203302000000003</v>
      </c>
      <c r="O1191" s="9">
        <v>-1.3112027918460201</v>
      </c>
      <c r="P1191">
        <v>0</v>
      </c>
      <c r="Q1191" s="9">
        <v>68.849991000000003</v>
      </c>
      <c r="R1191" s="9">
        <v>-1.19510166580139E-3</v>
      </c>
      <c r="S1191" s="9">
        <v>1.3112027918460201</v>
      </c>
      <c r="T1191" s="9">
        <v>0</v>
      </c>
      <c r="U1191" s="9">
        <v>1.3112027918460201</v>
      </c>
      <c r="V1191" s="9" t="s">
        <v>97</v>
      </c>
      <c r="W1191" s="9">
        <v>0</v>
      </c>
      <c r="X1191" s="9">
        <v>7.9144006999999992E-3</v>
      </c>
      <c r="AM1191" s="9">
        <f>K1191-'Processed Potentiostat'!$J$3</f>
        <v>-4.3487014999999998</v>
      </c>
    </row>
    <row r="1192" spans="1:39" x14ac:dyDescent="0.35">
      <c r="A1192">
        <v>2</v>
      </c>
      <c r="B1192">
        <v>0</v>
      </c>
      <c r="C1192">
        <v>0</v>
      </c>
      <c r="D1192">
        <v>0</v>
      </c>
      <c r="E1192">
        <v>0</v>
      </c>
      <c r="F1192">
        <v>0</v>
      </c>
      <c r="G1192">
        <v>0</v>
      </c>
      <c r="H1192" s="9">
        <v>1131.0619714269701</v>
      </c>
      <c r="I1192" s="9">
        <v>-1.8200923</v>
      </c>
      <c r="J1192" s="9">
        <v>-1.8201927</v>
      </c>
      <c r="K1192" s="9">
        <v>-4.1227016000000001</v>
      </c>
      <c r="L1192" s="9">
        <v>-1.3123557899540499</v>
      </c>
      <c r="M1192" s="9">
        <v>-4.7244805999999997</v>
      </c>
      <c r="N1192" s="9">
        <v>-4.7244805999999997</v>
      </c>
      <c r="O1192" s="9">
        <v>-1.3123557899540499</v>
      </c>
      <c r="P1192">
        <v>0</v>
      </c>
      <c r="Q1192" s="9">
        <v>68.849991000000003</v>
      </c>
      <c r="R1192" s="9">
        <v>-1.1529981080293701E-3</v>
      </c>
      <c r="S1192" s="9">
        <v>1.3123557899540499</v>
      </c>
      <c r="T1192" s="9">
        <v>0</v>
      </c>
      <c r="U1192" s="9">
        <v>1.3123557899540499</v>
      </c>
      <c r="V1192" s="9" t="s">
        <v>97</v>
      </c>
      <c r="W1192" s="9">
        <v>0</v>
      </c>
      <c r="X1192" s="9">
        <v>7.5041116000000001E-3</v>
      </c>
      <c r="AM1192" s="9">
        <f>K1192-'Processed Potentiostat'!$J$3</f>
        <v>-4.1227016000000001</v>
      </c>
    </row>
    <row r="1193" spans="1:39" x14ac:dyDescent="0.35">
      <c r="A1193">
        <v>2</v>
      </c>
      <c r="B1193">
        <v>0</v>
      </c>
      <c r="C1193">
        <v>0</v>
      </c>
      <c r="D1193">
        <v>0</v>
      </c>
      <c r="E1193">
        <v>0</v>
      </c>
      <c r="F1193">
        <v>0</v>
      </c>
      <c r="G1193">
        <v>0</v>
      </c>
      <c r="H1193" s="9">
        <v>1132.0619714017</v>
      </c>
      <c r="I1193" s="9">
        <v>-1.8199627</v>
      </c>
      <c r="J1193" s="9">
        <v>-1.8201003</v>
      </c>
      <c r="K1193" s="9">
        <v>-4.5708909000000002</v>
      </c>
      <c r="L1193" s="9">
        <v>-1.3134958572873801</v>
      </c>
      <c r="M1193" s="9">
        <v>-4.7285852000000004</v>
      </c>
      <c r="N1193" s="9">
        <v>-4.7285852000000004</v>
      </c>
      <c r="O1193" s="9">
        <v>-1.3134958572873801</v>
      </c>
      <c r="P1193">
        <v>0</v>
      </c>
      <c r="Q1193" s="9">
        <v>68.849991000000003</v>
      </c>
      <c r="R1193" s="9">
        <v>-1.14006733332749E-3</v>
      </c>
      <c r="S1193" s="9">
        <v>1.3134958572873801</v>
      </c>
      <c r="T1193" s="9">
        <v>0</v>
      </c>
      <c r="U1193" s="9">
        <v>1.3134958572873801</v>
      </c>
      <c r="V1193" s="9" t="s">
        <v>97</v>
      </c>
      <c r="W1193" s="9">
        <v>0</v>
      </c>
      <c r="X1193" s="9">
        <v>8.3194802999999994E-3</v>
      </c>
      <c r="AM1193" s="9">
        <f>K1193-'Processed Potentiostat'!$J$3</f>
        <v>-4.5708909000000002</v>
      </c>
    </row>
    <row r="1194" spans="1:39" x14ac:dyDescent="0.35">
      <c r="A1194">
        <v>2</v>
      </c>
      <c r="B1194">
        <v>0</v>
      </c>
      <c r="C1194">
        <v>0</v>
      </c>
      <c r="D1194">
        <v>0</v>
      </c>
      <c r="E1194">
        <v>0</v>
      </c>
      <c r="F1194">
        <v>0</v>
      </c>
      <c r="G1194">
        <v>0</v>
      </c>
      <c r="H1194" s="9">
        <v>1133.0619713764399</v>
      </c>
      <c r="I1194" s="9">
        <v>-1.8201307</v>
      </c>
      <c r="J1194" s="9">
        <v>-1.8203019</v>
      </c>
      <c r="K1194" s="9">
        <v>-4.0826153999999999</v>
      </c>
      <c r="L1194" s="9">
        <v>-1.3146579920649499</v>
      </c>
      <c r="M1194" s="9">
        <v>-4.7327684999999997</v>
      </c>
      <c r="N1194" s="9">
        <v>-4.7327684999999997</v>
      </c>
      <c r="O1194" s="9">
        <v>-1.3146579920649499</v>
      </c>
      <c r="P1194">
        <v>0</v>
      </c>
      <c r="Q1194" s="9">
        <v>68.849991000000003</v>
      </c>
      <c r="R1194" s="9">
        <v>-1.1621347775723199E-3</v>
      </c>
      <c r="S1194" s="9">
        <v>1.3146579920649499</v>
      </c>
      <c r="T1194" s="9">
        <v>0</v>
      </c>
      <c r="U1194" s="9">
        <v>1.3146579920649499</v>
      </c>
      <c r="V1194" s="9" t="s">
        <v>97</v>
      </c>
      <c r="W1194" s="9">
        <v>0</v>
      </c>
      <c r="X1194" s="9">
        <v>7.4315923000000004E-3</v>
      </c>
      <c r="AM1194" s="9">
        <f>K1194-'Processed Potentiostat'!$J$3</f>
        <v>-4.0826153999999999</v>
      </c>
    </row>
    <row r="1195" spans="1:39" x14ac:dyDescent="0.35">
      <c r="A1195">
        <v>2</v>
      </c>
      <c r="B1195">
        <v>0</v>
      </c>
      <c r="C1195">
        <v>0</v>
      </c>
      <c r="D1195">
        <v>0</v>
      </c>
      <c r="E1195">
        <v>0</v>
      </c>
      <c r="F1195">
        <v>0</v>
      </c>
      <c r="G1195">
        <v>0</v>
      </c>
      <c r="H1195" s="9">
        <v>1134.0619713511801</v>
      </c>
      <c r="I1195" s="9">
        <v>-1.8200464000000001</v>
      </c>
      <c r="J1195" s="9">
        <v>-1.8202259999999999</v>
      </c>
      <c r="K1195" s="9">
        <v>-3.9742069</v>
      </c>
      <c r="L1195" s="9">
        <v>-1.3157814806436301</v>
      </c>
      <c r="M1195" s="9">
        <v>-4.7368135000000002</v>
      </c>
      <c r="N1195" s="9">
        <v>-4.7368135000000002</v>
      </c>
      <c r="O1195" s="9">
        <v>-1.3157814806436301</v>
      </c>
      <c r="P1195">
        <v>0</v>
      </c>
      <c r="Q1195" s="9">
        <v>68.849991000000003</v>
      </c>
      <c r="R1195" s="9">
        <v>-1.1234885786772699E-3</v>
      </c>
      <c r="S1195" s="9">
        <v>1.3157814806436301</v>
      </c>
      <c r="T1195" s="9">
        <v>0</v>
      </c>
      <c r="U1195" s="9">
        <v>1.3157814806436301</v>
      </c>
      <c r="V1195" s="9" t="s">
        <v>97</v>
      </c>
      <c r="W1195" s="9">
        <v>0</v>
      </c>
      <c r="X1195" s="9">
        <v>7.2339544999999996E-3</v>
      </c>
      <c r="AM1195" s="9">
        <f>K1195-'Processed Potentiostat'!$J$3</f>
        <v>-3.9742069</v>
      </c>
    </row>
    <row r="1196" spans="1:39" x14ac:dyDescent="0.35">
      <c r="A1196">
        <v>2</v>
      </c>
      <c r="B1196">
        <v>0</v>
      </c>
      <c r="C1196">
        <v>0</v>
      </c>
      <c r="D1196">
        <v>0</v>
      </c>
      <c r="E1196">
        <v>0</v>
      </c>
      <c r="F1196">
        <v>0</v>
      </c>
      <c r="G1196">
        <v>0</v>
      </c>
      <c r="H1196" s="9">
        <v>1135.06197132592</v>
      </c>
      <c r="I1196" s="9">
        <v>-1.8198738999999999</v>
      </c>
      <c r="J1196" s="9">
        <v>-1.8199301999999999</v>
      </c>
      <c r="K1196" s="9">
        <v>-3.8042976999999998</v>
      </c>
      <c r="L1196" s="9">
        <v>-1.31686160220966</v>
      </c>
      <c r="M1196" s="9">
        <v>-4.7407016999999998</v>
      </c>
      <c r="N1196" s="9">
        <v>-4.7407016999999998</v>
      </c>
      <c r="O1196" s="9">
        <v>-1.31686160220966</v>
      </c>
      <c r="P1196">
        <v>0</v>
      </c>
      <c r="Q1196" s="9">
        <v>68.849991000000003</v>
      </c>
      <c r="R1196" s="9">
        <v>-1.08012156603054E-3</v>
      </c>
      <c r="S1196" s="9">
        <v>1.31686160220966</v>
      </c>
      <c r="T1196" s="9">
        <v>0</v>
      </c>
      <c r="U1196" s="9">
        <v>1.31686160220966</v>
      </c>
      <c r="V1196" s="9" t="s">
        <v>97</v>
      </c>
      <c r="W1196" s="9">
        <v>0</v>
      </c>
      <c r="X1196" s="9">
        <v>6.9235562999999996E-3</v>
      </c>
      <c r="AM1196" s="9">
        <f>K1196-'Processed Potentiostat'!$J$3</f>
        <v>-3.8042976999999998</v>
      </c>
    </row>
    <row r="1197" spans="1:39" x14ac:dyDescent="0.35">
      <c r="A1197">
        <v>2</v>
      </c>
      <c r="B1197">
        <v>0</v>
      </c>
      <c r="C1197">
        <v>0</v>
      </c>
      <c r="D1197">
        <v>0</v>
      </c>
      <c r="E1197">
        <v>0</v>
      </c>
      <c r="F1197">
        <v>0</v>
      </c>
      <c r="G1197">
        <v>0</v>
      </c>
      <c r="H1197" s="9">
        <v>1136.0619713006599</v>
      </c>
      <c r="I1197" s="9">
        <v>-1.8199723000000001</v>
      </c>
      <c r="J1197" s="9">
        <v>-1.8200798</v>
      </c>
      <c r="K1197" s="9">
        <v>-3.8572251999999998</v>
      </c>
      <c r="L1197" s="9">
        <v>-1.3179133031575101</v>
      </c>
      <c r="M1197" s="9">
        <v>-4.7444877999999999</v>
      </c>
      <c r="N1197" s="9">
        <v>-4.7444877999999999</v>
      </c>
      <c r="O1197" s="9">
        <v>-1.3179133031575101</v>
      </c>
      <c r="P1197">
        <v>0</v>
      </c>
      <c r="Q1197" s="9">
        <v>68.849991000000003</v>
      </c>
      <c r="R1197" s="9">
        <v>-1.05170094785433E-3</v>
      </c>
      <c r="S1197" s="9">
        <v>1.3179133031575101</v>
      </c>
      <c r="T1197" s="9">
        <v>0</v>
      </c>
      <c r="U1197" s="9">
        <v>1.3179133031575101</v>
      </c>
      <c r="V1197" s="9" t="s">
        <v>97</v>
      </c>
      <c r="W1197" s="9">
        <v>0</v>
      </c>
      <c r="X1197" s="9">
        <v>7.0204576000000001E-3</v>
      </c>
      <c r="AM1197" s="9">
        <f>K1197-'Processed Potentiostat'!$J$3</f>
        <v>-3.8572251999999998</v>
      </c>
    </row>
    <row r="1198" spans="1:39" x14ac:dyDescent="0.35">
      <c r="A1198">
        <v>2</v>
      </c>
      <c r="B1198">
        <v>0</v>
      </c>
      <c r="C1198">
        <v>0</v>
      </c>
      <c r="D1198">
        <v>0</v>
      </c>
      <c r="E1198">
        <v>0</v>
      </c>
      <c r="F1198">
        <v>0</v>
      </c>
      <c r="G1198">
        <v>0</v>
      </c>
      <c r="H1198" s="9">
        <v>1137.0619712753901</v>
      </c>
      <c r="I1198" s="9">
        <v>-1.8198947999999999</v>
      </c>
      <c r="J1198" s="9">
        <v>-1.8199586999999999</v>
      </c>
      <c r="K1198" s="9">
        <v>-3.9953553999999998</v>
      </c>
      <c r="L1198" s="9">
        <v>-1.31900668795716</v>
      </c>
      <c r="M1198" s="9">
        <v>-4.7484241000000003</v>
      </c>
      <c r="N1198" s="9">
        <v>-4.7484241000000003</v>
      </c>
      <c r="O1198" s="9">
        <v>-1.31900668795716</v>
      </c>
      <c r="P1198">
        <v>0</v>
      </c>
      <c r="Q1198" s="9">
        <v>68.849991000000003</v>
      </c>
      <c r="R1198" s="9">
        <v>-1.09338479965259E-3</v>
      </c>
      <c r="S1198" s="9">
        <v>1.31900668795716</v>
      </c>
      <c r="T1198" s="9">
        <v>0</v>
      </c>
      <c r="U1198" s="9">
        <v>1.31900668795716</v>
      </c>
      <c r="V1198" s="9" t="s">
        <v>97</v>
      </c>
      <c r="W1198" s="9">
        <v>0</v>
      </c>
      <c r="X1198" s="9">
        <v>7.2713815999999997E-3</v>
      </c>
      <c r="AM1198" s="9">
        <f>K1198-'Processed Potentiostat'!$J$3</f>
        <v>-3.9953553999999998</v>
      </c>
    </row>
    <row r="1199" spans="1:39" x14ac:dyDescent="0.35">
      <c r="A1199">
        <v>2</v>
      </c>
      <c r="B1199">
        <v>0</v>
      </c>
      <c r="C1199">
        <v>0</v>
      </c>
      <c r="D1199">
        <v>0</v>
      </c>
      <c r="E1199">
        <v>0</v>
      </c>
      <c r="F1199">
        <v>0</v>
      </c>
      <c r="G1199">
        <v>0</v>
      </c>
      <c r="H1199" s="9">
        <v>1138.06197125013</v>
      </c>
      <c r="I1199" s="9">
        <v>-1.8200461999999999</v>
      </c>
      <c r="J1199" s="9">
        <v>-1.8201773000000001</v>
      </c>
      <c r="K1199" s="9">
        <v>-4.1697611999999999</v>
      </c>
      <c r="L1199" s="9">
        <v>-1.3201255990056799</v>
      </c>
      <c r="M1199" s="9">
        <v>-4.7524524000000001</v>
      </c>
      <c r="N1199" s="9">
        <v>-4.7524524000000001</v>
      </c>
      <c r="O1199" s="9">
        <v>-1.3201255990056799</v>
      </c>
      <c r="P1199">
        <v>0</v>
      </c>
      <c r="Q1199" s="9">
        <v>68.849991000000003</v>
      </c>
      <c r="R1199" s="9">
        <v>-1.1189110485183499E-3</v>
      </c>
      <c r="S1199" s="9">
        <v>1.3201255990056799</v>
      </c>
      <c r="T1199" s="9">
        <v>0</v>
      </c>
      <c r="U1199" s="9">
        <v>1.3201255990056799</v>
      </c>
      <c r="V1199" s="9" t="s">
        <v>97</v>
      </c>
      <c r="W1199" s="9">
        <v>0</v>
      </c>
      <c r="X1199" s="9">
        <v>7.5897048000000003E-3</v>
      </c>
      <c r="AM1199" s="9">
        <f>K1199-'Processed Potentiostat'!$J$3</f>
        <v>-4.1697611999999999</v>
      </c>
    </row>
    <row r="1200" spans="1:39" x14ac:dyDescent="0.35">
      <c r="A1200">
        <v>2</v>
      </c>
      <c r="B1200">
        <v>0</v>
      </c>
      <c r="C1200">
        <v>0</v>
      </c>
      <c r="D1200">
        <v>0</v>
      </c>
      <c r="E1200">
        <v>0</v>
      </c>
      <c r="F1200">
        <v>0</v>
      </c>
      <c r="G1200">
        <v>0</v>
      </c>
      <c r="H1200" s="9">
        <v>1139.0619712248699</v>
      </c>
      <c r="I1200" s="9">
        <v>-1.8198528</v>
      </c>
      <c r="J1200" s="9">
        <v>-1.8199555999999999</v>
      </c>
      <c r="K1200" s="9">
        <v>-4.2927637000000001</v>
      </c>
      <c r="L1200" s="9">
        <v>-1.3213067950733901</v>
      </c>
      <c r="M1200" s="9">
        <v>-4.7567043</v>
      </c>
      <c r="N1200" s="9">
        <v>-4.7567043</v>
      </c>
      <c r="O1200" s="9">
        <v>-1.3213067950733901</v>
      </c>
      <c r="P1200">
        <v>0</v>
      </c>
      <c r="Q1200" s="9">
        <v>68.849991000000003</v>
      </c>
      <c r="R1200" s="9">
        <v>-1.18119606770417E-3</v>
      </c>
      <c r="S1200" s="9">
        <v>1.3213067950733901</v>
      </c>
      <c r="T1200" s="9">
        <v>0</v>
      </c>
      <c r="U1200" s="9">
        <v>1.3213067950733901</v>
      </c>
      <c r="V1200" s="9" t="s">
        <v>97</v>
      </c>
      <c r="W1200" s="9">
        <v>0</v>
      </c>
      <c r="X1200" s="9">
        <v>7.8126397000000004E-3</v>
      </c>
      <c r="AM1200" s="9">
        <f>K1200-'Processed Potentiostat'!$J$3</f>
        <v>-4.2927637000000001</v>
      </c>
    </row>
    <row r="1201" spans="1:39" x14ac:dyDescent="0.35">
      <c r="A1201">
        <v>2</v>
      </c>
      <c r="B1201">
        <v>0</v>
      </c>
      <c r="C1201">
        <v>0</v>
      </c>
      <c r="D1201">
        <v>0</v>
      </c>
      <c r="E1201">
        <v>0</v>
      </c>
      <c r="F1201">
        <v>0</v>
      </c>
      <c r="G1201">
        <v>0</v>
      </c>
      <c r="H1201" s="9">
        <v>1140.0619711996101</v>
      </c>
      <c r="I1201" s="9">
        <v>-1.8198867999999999</v>
      </c>
      <c r="J1201" s="9">
        <v>-1.8200525000000001</v>
      </c>
      <c r="K1201" s="9">
        <v>-4.2020363999999999</v>
      </c>
      <c r="L1201" s="9">
        <v>-1.32248423988154</v>
      </c>
      <c r="M1201" s="9">
        <v>-4.7609434000000004</v>
      </c>
      <c r="N1201" s="9">
        <v>-4.7609434000000004</v>
      </c>
      <c r="O1201" s="9">
        <v>-1.32248423988154</v>
      </c>
      <c r="P1201">
        <v>0</v>
      </c>
      <c r="Q1201" s="9">
        <v>68.849991000000003</v>
      </c>
      <c r="R1201" s="9">
        <v>-1.1774448081518501E-3</v>
      </c>
      <c r="S1201" s="9">
        <v>1.32248423988154</v>
      </c>
      <c r="T1201" s="9">
        <v>0</v>
      </c>
      <c r="U1201" s="9">
        <v>1.32248423988154</v>
      </c>
      <c r="V1201" s="9" t="s">
        <v>97</v>
      </c>
      <c r="W1201" s="9">
        <v>0</v>
      </c>
      <c r="X1201" s="9">
        <v>7.6479269000000001E-3</v>
      </c>
      <c r="AM1201" s="9">
        <f>K1201-'Processed Potentiostat'!$J$3</f>
        <v>-4.2020363999999999</v>
      </c>
    </row>
    <row r="1202" spans="1:39" x14ac:dyDescent="0.35">
      <c r="A1202">
        <v>2</v>
      </c>
      <c r="B1202">
        <v>0</v>
      </c>
      <c r="C1202">
        <v>0</v>
      </c>
      <c r="D1202">
        <v>0</v>
      </c>
      <c r="E1202">
        <v>0</v>
      </c>
      <c r="F1202">
        <v>0</v>
      </c>
      <c r="G1202">
        <v>0</v>
      </c>
      <c r="H1202" s="9">
        <v>1141.06197117434</v>
      </c>
      <c r="I1202" s="9">
        <v>-1.8198783000000001</v>
      </c>
      <c r="J1202" s="9">
        <v>-1.819968</v>
      </c>
      <c r="K1202" s="9">
        <v>-4.4704084000000002</v>
      </c>
      <c r="L1202" s="9">
        <v>-1.3236261247422401</v>
      </c>
      <c r="M1202" s="9">
        <v>-4.7650541999999998</v>
      </c>
      <c r="N1202" s="9">
        <v>-4.7650541999999998</v>
      </c>
      <c r="O1202" s="9">
        <v>-1.3236261247422401</v>
      </c>
      <c r="P1202">
        <v>0</v>
      </c>
      <c r="Q1202" s="9">
        <v>68.849991000000003</v>
      </c>
      <c r="R1202" s="9">
        <v>-1.14188486070099E-3</v>
      </c>
      <c r="S1202" s="9">
        <v>1.3236261247422401</v>
      </c>
      <c r="T1202" s="9">
        <v>0</v>
      </c>
      <c r="U1202" s="9">
        <v>1.3236261247422401</v>
      </c>
      <c r="V1202" s="9" t="s">
        <v>97</v>
      </c>
      <c r="W1202" s="9">
        <v>0</v>
      </c>
      <c r="X1202" s="9">
        <v>8.1360005000000006E-3</v>
      </c>
      <c r="AM1202" s="9">
        <f>K1202-'Processed Potentiostat'!$J$3</f>
        <v>-4.4704084000000002</v>
      </c>
    </row>
    <row r="1203" spans="1:39" x14ac:dyDescent="0.35">
      <c r="A1203">
        <v>2</v>
      </c>
      <c r="B1203">
        <v>0</v>
      </c>
      <c r="C1203">
        <v>0</v>
      </c>
      <c r="D1203">
        <v>0</v>
      </c>
      <c r="E1203">
        <v>0</v>
      </c>
      <c r="F1203">
        <v>0</v>
      </c>
      <c r="G1203">
        <v>0</v>
      </c>
      <c r="H1203" s="9">
        <v>1142.0619711490799</v>
      </c>
      <c r="I1203" s="9">
        <v>-1.8199358000000001</v>
      </c>
      <c r="J1203" s="9">
        <v>-1.8200327999999999</v>
      </c>
      <c r="K1203" s="9">
        <v>-4.6438236000000002</v>
      </c>
      <c r="L1203" s="9">
        <v>-1.3248475050209101</v>
      </c>
      <c r="M1203" s="9">
        <v>-4.7694511000000004</v>
      </c>
      <c r="N1203" s="9">
        <v>-4.7694511000000004</v>
      </c>
      <c r="O1203" s="9">
        <v>-1.3248475050209101</v>
      </c>
      <c r="P1203">
        <v>0</v>
      </c>
      <c r="Q1203" s="9">
        <v>68.849991000000003</v>
      </c>
      <c r="R1203" s="9">
        <v>-1.2213802786669101E-3</v>
      </c>
      <c r="S1203" s="9">
        <v>1.3248475050209101</v>
      </c>
      <c r="T1203" s="9">
        <v>0</v>
      </c>
      <c r="U1203" s="9">
        <v>1.3248475050209101</v>
      </c>
      <c r="V1203" s="9" t="s">
        <v>97</v>
      </c>
      <c r="W1203" s="9">
        <v>0</v>
      </c>
      <c r="X1203" s="9">
        <v>8.4519116000000005E-3</v>
      </c>
      <c r="AM1203" s="9">
        <f>K1203-'Processed Potentiostat'!$J$3</f>
        <v>-4.6438236000000002</v>
      </c>
    </row>
    <row r="1204" spans="1:39" x14ac:dyDescent="0.35">
      <c r="A1204">
        <v>2</v>
      </c>
      <c r="B1204">
        <v>0</v>
      </c>
      <c r="C1204">
        <v>0</v>
      </c>
      <c r="D1204">
        <v>0</v>
      </c>
      <c r="E1204">
        <v>0</v>
      </c>
      <c r="F1204">
        <v>0</v>
      </c>
      <c r="G1204">
        <v>0</v>
      </c>
      <c r="H1204" s="9">
        <v>1143.0619711238201</v>
      </c>
      <c r="I1204" s="9">
        <v>-1.8200409</v>
      </c>
      <c r="J1204" s="9">
        <v>-1.8200805</v>
      </c>
      <c r="K1204" s="9">
        <v>-4.1701803000000002</v>
      </c>
      <c r="L1204" s="9">
        <v>-1.32605133595789</v>
      </c>
      <c r="M1204" s="9">
        <v>-4.7737845999999999</v>
      </c>
      <c r="N1204" s="9">
        <v>-4.7737845999999999</v>
      </c>
      <c r="O1204" s="9">
        <v>-1.32605133595789</v>
      </c>
      <c r="P1204">
        <v>0</v>
      </c>
      <c r="Q1204" s="9">
        <v>68.849991000000003</v>
      </c>
      <c r="R1204" s="9">
        <v>-1.2038309369881699E-3</v>
      </c>
      <c r="S1204" s="9">
        <v>1.32605133595789</v>
      </c>
      <c r="T1204" s="9">
        <v>0</v>
      </c>
      <c r="U1204" s="9">
        <v>1.32605133595789</v>
      </c>
      <c r="V1204" s="9" t="s">
        <v>97</v>
      </c>
      <c r="W1204" s="9">
        <v>0</v>
      </c>
      <c r="X1204" s="9">
        <v>7.5900637999999996E-3</v>
      </c>
      <c r="AM1204" s="9">
        <f>K1204-'Processed Potentiostat'!$J$3</f>
        <v>-4.1701803000000002</v>
      </c>
    </row>
    <row r="1205" spans="1:39" x14ac:dyDescent="0.35">
      <c r="A1205">
        <v>2</v>
      </c>
      <c r="B1205">
        <v>0</v>
      </c>
      <c r="C1205">
        <v>0</v>
      </c>
      <c r="D1205">
        <v>0</v>
      </c>
      <c r="E1205">
        <v>0</v>
      </c>
      <c r="F1205">
        <v>0</v>
      </c>
      <c r="G1205">
        <v>0</v>
      </c>
      <c r="H1205" s="9">
        <v>1144.06197109856</v>
      </c>
      <c r="I1205" s="9">
        <v>-1.8200320000000001</v>
      </c>
      <c r="J1205" s="9">
        <v>-1.8200485</v>
      </c>
      <c r="K1205" s="9">
        <v>-3.7553711000000001</v>
      </c>
      <c r="L1205" s="9">
        <v>-1.32718313000068</v>
      </c>
      <c r="M1205" s="9">
        <v>-4.7778592</v>
      </c>
      <c r="N1205" s="9">
        <v>-4.7778592</v>
      </c>
      <c r="O1205" s="9">
        <v>-1.32718313000068</v>
      </c>
      <c r="P1205">
        <v>0</v>
      </c>
      <c r="Q1205" s="9">
        <v>68.849991000000003</v>
      </c>
      <c r="R1205" s="9">
        <v>-1.1317940427859601E-3</v>
      </c>
      <c r="S1205" s="9">
        <v>1.32718313000068</v>
      </c>
      <c r="T1205" s="9">
        <v>0</v>
      </c>
      <c r="U1205" s="9">
        <v>1.32718313000068</v>
      </c>
      <c r="V1205" s="9" t="s">
        <v>97</v>
      </c>
      <c r="W1205" s="9">
        <v>0</v>
      </c>
      <c r="X1205" s="9">
        <v>6.8349572999999997E-3</v>
      </c>
      <c r="AM1205" s="9">
        <f>K1205-'Processed Potentiostat'!$J$3</f>
        <v>-3.7553711000000001</v>
      </c>
    </row>
    <row r="1206" spans="1:39" x14ac:dyDescent="0.35">
      <c r="A1206">
        <v>2</v>
      </c>
      <c r="B1206">
        <v>0</v>
      </c>
      <c r="C1206">
        <v>0</v>
      </c>
      <c r="D1206">
        <v>0</v>
      </c>
      <c r="E1206">
        <v>0</v>
      </c>
      <c r="F1206">
        <v>0</v>
      </c>
      <c r="G1206">
        <v>0</v>
      </c>
      <c r="H1206" s="9">
        <v>1145.0619710732999</v>
      </c>
      <c r="I1206" s="9">
        <v>-1.8200594000000001</v>
      </c>
      <c r="J1206" s="9">
        <v>-1.8200825</v>
      </c>
      <c r="K1206" s="9">
        <v>-3.7927518</v>
      </c>
      <c r="L1206" s="9">
        <v>-1.3282785377433799</v>
      </c>
      <c r="M1206" s="9">
        <v>-4.7818027000000001</v>
      </c>
      <c r="N1206" s="9">
        <v>-4.7818027000000001</v>
      </c>
      <c r="O1206" s="9">
        <v>-1.3282785377433799</v>
      </c>
      <c r="P1206">
        <v>0</v>
      </c>
      <c r="Q1206" s="9">
        <v>68.849991000000003</v>
      </c>
      <c r="R1206" s="9">
        <v>-1.095407742699E-3</v>
      </c>
      <c r="S1206" s="9">
        <v>1.3282785377433799</v>
      </c>
      <c r="T1206" s="9">
        <v>0</v>
      </c>
      <c r="U1206" s="9">
        <v>1.3282785377433799</v>
      </c>
      <c r="V1206" s="9" t="s">
        <v>97</v>
      </c>
      <c r="W1206" s="9">
        <v>0</v>
      </c>
      <c r="X1206" s="9">
        <v>6.9031212E-3</v>
      </c>
      <c r="AM1206" s="9">
        <f>K1206-'Processed Potentiostat'!$J$3</f>
        <v>-3.7927518</v>
      </c>
    </row>
    <row r="1207" spans="1:39" x14ac:dyDescent="0.35">
      <c r="A1207">
        <v>2</v>
      </c>
      <c r="B1207">
        <v>0</v>
      </c>
      <c r="C1207">
        <v>0</v>
      </c>
      <c r="D1207">
        <v>0</v>
      </c>
      <c r="E1207">
        <v>0</v>
      </c>
      <c r="F1207">
        <v>0</v>
      </c>
      <c r="G1207">
        <v>0</v>
      </c>
      <c r="H1207" s="9">
        <v>1146.06197104803</v>
      </c>
      <c r="I1207" s="9">
        <v>-1.8200590999999999</v>
      </c>
      <c r="J1207" s="9">
        <v>-1.8201754000000001</v>
      </c>
      <c r="K1207" s="9">
        <v>-4.2573642999999999</v>
      </c>
      <c r="L1207" s="9">
        <v>-1.3294134927174599</v>
      </c>
      <c r="M1207" s="9">
        <v>-4.7858887000000001</v>
      </c>
      <c r="N1207" s="9">
        <v>-4.7858887000000001</v>
      </c>
      <c r="O1207" s="9">
        <v>-1.3294134927174599</v>
      </c>
      <c r="P1207">
        <v>0</v>
      </c>
      <c r="Q1207" s="9">
        <v>68.849991000000003</v>
      </c>
      <c r="R1207" s="9">
        <v>-1.1349549740817799E-3</v>
      </c>
      <c r="S1207" s="9">
        <v>1.3294134927174599</v>
      </c>
      <c r="T1207" s="9">
        <v>0</v>
      </c>
      <c r="U1207" s="9">
        <v>1.3294134927174599</v>
      </c>
      <c r="V1207" s="9" t="s">
        <v>97</v>
      </c>
      <c r="W1207" s="9">
        <v>0</v>
      </c>
      <c r="X1207" s="9">
        <v>7.7491495999999997E-3</v>
      </c>
      <c r="AM1207" s="9">
        <f>K1207-'Processed Potentiostat'!$J$3</f>
        <v>-4.2573642999999999</v>
      </c>
    </row>
    <row r="1208" spans="1:39" x14ac:dyDescent="0.35">
      <c r="A1208">
        <v>2</v>
      </c>
      <c r="B1208">
        <v>0</v>
      </c>
      <c r="C1208">
        <v>0</v>
      </c>
      <c r="D1208">
        <v>0</v>
      </c>
      <c r="E1208">
        <v>0</v>
      </c>
      <c r="F1208">
        <v>0</v>
      </c>
      <c r="G1208">
        <v>0</v>
      </c>
      <c r="H1208" s="9">
        <v>1147.06197102277</v>
      </c>
      <c r="I1208" s="9">
        <v>-1.8201421</v>
      </c>
      <c r="J1208" s="9">
        <v>-1.8202521</v>
      </c>
      <c r="K1208" s="9">
        <v>-4.0290021999999999</v>
      </c>
      <c r="L1208" s="9">
        <v>-1.3305815367246701</v>
      </c>
      <c r="M1208" s="9">
        <v>-4.7900933999999999</v>
      </c>
      <c r="N1208" s="9">
        <v>-4.7900933999999999</v>
      </c>
      <c r="O1208" s="9">
        <v>-1.3305815367246701</v>
      </c>
      <c r="P1208">
        <v>0</v>
      </c>
      <c r="Q1208" s="9">
        <v>68.849991000000003</v>
      </c>
      <c r="R1208" s="9">
        <v>-1.1680440072086001E-3</v>
      </c>
      <c r="S1208" s="9">
        <v>1.3305815367246701</v>
      </c>
      <c r="T1208" s="9">
        <v>0</v>
      </c>
      <c r="U1208" s="9">
        <v>1.3305815367246701</v>
      </c>
      <c r="V1208" s="9" t="s">
        <v>97</v>
      </c>
      <c r="W1208" s="9">
        <v>0</v>
      </c>
      <c r="X1208" s="9">
        <v>7.3337997E-3</v>
      </c>
      <c r="AM1208" s="9">
        <f>K1208-'Processed Potentiostat'!$J$3</f>
        <v>-4.0290021999999999</v>
      </c>
    </row>
    <row r="1209" spans="1:39" x14ac:dyDescent="0.35">
      <c r="A1209">
        <v>2</v>
      </c>
      <c r="B1209">
        <v>0</v>
      </c>
      <c r="C1209">
        <v>0</v>
      </c>
      <c r="D1209">
        <v>0</v>
      </c>
      <c r="E1209">
        <v>0</v>
      </c>
      <c r="F1209">
        <v>0</v>
      </c>
      <c r="G1209">
        <v>0</v>
      </c>
      <c r="H1209" s="9">
        <v>1148.0619709975099</v>
      </c>
      <c r="I1209" s="9">
        <v>-1.8201518000000001</v>
      </c>
      <c r="J1209" s="9">
        <v>-1.8202195000000001</v>
      </c>
      <c r="K1209" s="9">
        <v>-3.9888775000000001</v>
      </c>
      <c r="L1209" s="9">
        <v>-1.3316945495764201</v>
      </c>
      <c r="M1209" s="9">
        <v>-4.7941003000000002</v>
      </c>
      <c r="N1209" s="9">
        <v>-4.7941003000000002</v>
      </c>
      <c r="O1209" s="9">
        <v>-1.3316945495764201</v>
      </c>
      <c r="P1209">
        <v>0</v>
      </c>
      <c r="Q1209" s="9">
        <v>68.849991000000003</v>
      </c>
      <c r="R1209" s="9">
        <v>-1.1130128517549099E-3</v>
      </c>
      <c r="S1209" s="9">
        <v>1.3316945495764201</v>
      </c>
      <c r="T1209" s="9">
        <v>0</v>
      </c>
      <c r="U1209" s="9">
        <v>1.3316945495764201</v>
      </c>
      <c r="V1209" s="9" t="s">
        <v>97</v>
      </c>
      <c r="W1209" s="9">
        <v>0</v>
      </c>
      <c r="X1209" s="9">
        <v>7.2606327000000002E-3</v>
      </c>
      <c r="AM1209" s="9">
        <f>K1209-'Processed Potentiostat'!$J$3</f>
        <v>-3.9888775000000001</v>
      </c>
    </row>
    <row r="1210" spans="1:39" x14ac:dyDescent="0.35">
      <c r="A1210">
        <v>2</v>
      </c>
      <c r="B1210">
        <v>0</v>
      </c>
      <c r="C1210">
        <v>0</v>
      </c>
      <c r="D1210">
        <v>0</v>
      </c>
      <c r="E1210">
        <v>0</v>
      </c>
      <c r="F1210">
        <v>0</v>
      </c>
      <c r="G1210">
        <v>0</v>
      </c>
      <c r="H1210" s="9">
        <v>1149.06197097225</v>
      </c>
      <c r="I1210" s="9">
        <v>-1.8200033</v>
      </c>
      <c r="J1210" s="9">
        <v>-1.8201327</v>
      </c>
      <c r="K1210" s="9">
        <v>-4.1281508999999996</v>
      </c>
      <c r="L1210" s="9">
        <v>-1.3327447520103499</v>
      </c>
      <c r="M1210" s="9">
        <v>-4.7978810999999997</v>
      </c>
      <c r="N1210" s="9">
        <v>-4.7978810999999997</v>
      </c>
      <c r="O1210" s="9">
        <v>-1.3327447520103499</v>
      </c>
      <c r="P1210">
        <v>0</v>
      </c>
      <c r="Q1210" s="9">
        <v>68.849991000000003</v>
      </c>
      <c r="R1210" s="9">
        <v>-1.0502024339304999E-3</v>
      </c>
      <c r="S1210" s="9">
        <v>1.3327447520103499</v>
      </c>
      <c r="T1210" s="9">
        <v>0</v>
      </c>
      <c r="U1210" s="9">
        <v>1.3327447520103499</v>
      </c>
      <c r="V1210" s="9" t="s">
        <v>97</v>
      </c>
      <c r="W1210" s="9">
        <v>0</v>
      </c>
      <c r="X1210" s="9">
        <v>7.5137824999999998E-3</v>
      </c>
      <c r="AM1210" s="9">
        <f>K1210-'Processed Potentiostat'!$J$3</f>
        <v>-4.1281508999999996</v>
      </c>
    </row>
    <row r="1211" spans="1:39" x14ac:dyDescent="0.35">
      <c r="A1211">
        <v>2</v>
      </c>
      <c r="B1211">
        <v>0</v>
      </c>
      <c r="C1211">
        <v>0</v>
      </c>
      <c r="D1211">
        <v>0</v>
      </c>
      <c r="E1211">
        <v>0</v>
      </c>
      <c r="F1211">
        <v>0</v>
      </c>
      <c r="G1211">
        <v>0</v>
      </c>
      <c r="H1211" s="9">
        <v>1150.06197094699</v>
      </c>
      <c r="I1211" s="9">
        <v>-1.8201371</v>
      </c>
      <c r="J1211" s="9">
        <v>-1.8201398</v>
      </c>
      <c r="K1211" s="9">
        <v>-3.7463403</v>
      </c>
      <c r="L1211" s="9">
        <v>-1.33382588983915</v>
      </c>
      <c r="M1211" s="9">
        <v>-4.8017731000000001</v>
      </c>
      <c r="N1211" s="9">
        <v>-4.8017731000000001</v>
      </c>
      <c r="O1211" s="9">
        <v>-1.33382588983915</v>
      </c>
      <c r="P1211">
        <v>0</v>
      </c>
      <c r="Q1211" s="9">
        <v>68.849991000000003</v>
      </c>
      <c r="R1211" s="9">
        <v>-1.08113782880026E-3</v>
      </c>
      <c r="S1211" s="9">
        <v>1.33382588983915</v>
      </c>
      <c r="T1211" s="9">
        <v>0</v>
      </c>
      <c r="U1211" s="9">
        <v>1.33382588983915</v>
      </c>
      <c r="V1211" s="9" t="s">
        <v>97</v>
      </c>
      <c r="W1211" s="9">
        <v>0</v>
      </c>
      <c r="X1211" s="9">
        <v>6.8188631000000001E-3</v>
      </c>
      <c r="AM1211" s="9">
        <f>K1211-'Processed Potentiostat'!$J$3</f>
        <v>-3.7463403</v>
      </c>
    </row>
    <row r="1212" spans="1:39" x14ac:dyDescent="0.35">
      <c r="A1212">
        <v>2</v>
      </c>
      <c r="B1212">
        <v>0</v>
      </c>
      <c r="C1212">
        <v>0</v>
      </c>
      <c r="D1212">
        <v>0</v>
      </c>
      <c r="E1212">
        <v>0</v>
      </c>
      <c r="F1212">
        <v>0</v>
      </c>
      <c r="G1212">
        <v>0</v>
      </c>
      <c r="H1212" s="9">
        <v>1151.0619709217201</v>
      </c>
      <c r="I1212" s="9">
        <v>-1.8201016000000001</v>
      </c>
      <c r="J1212" s="9">
        <v>-1.8202175</v>
      </c>
      <c r="K1212" s="9">
        <v>-4.5654798000000003</v>
      </c>
      <c r="L1212" s="9">
        <v>-1.33495576755738</v>
      </c>
      <c r="M1212" s="9">
        <v>-4.805841</v>
      </c>
      <c r="N1212" s="9">
        <v>-4.805841</v>
      </c>
      <c r="O1212" s="9">
        <v>-1.33495576755738</v>
      </c>
      <c r="P1212">
        <v>0</v>
      </c>
      <c r="Q1212" s="9">
        <v>68.849991000000003</v>
      </c>
      <c r="R1212" s="9">
        <v>-1.12987771822359E-3</v>
      </c>
      <c r="S1212" s="9">
        <v>1.33495576755738</v>
      </c>
      <c r="T1212" s="9">
        <v>0</v>
      </c>
      <c r="U1212" s="9">
        <v>1.33495576755738</v>
      </c>
      <c r="V1212" s="9" t="s">
        <v>97</v>
      </c>
      <c r="W1212" s="9">
        <v>0</v>
      </c>
      <c r="X1212" s="9">
        <v>8.3101662E-3</v>
      </c>
      <c r="AM1212" s="9">
        <f>K1212-'Processed Potentiostat'!$J$3</f>
        <v>-4.5654798000000003</v>
      </c>
    </row>
    <row r="1213" spans="1:39" x14ac:dyDescent="0.35">
      <c r="A1213">
        <v>2</v>
      </c>
      <c r="B1213">
        <v>0</v>
      </c>
      <c r="C1213">
        <v>0</v>
      </c>
      <c r="D1213">
        <v>0</v>
      </c>
      <c r="E1213">
        <v>0</v>
      </c>
      <c r="F1213">
        <v>0</v>
      </c>
      <c r="G1213">
        <v>0</v>
      </c>
      <c r="H1213" s="9">
        <v>1152.06197089646</v>
      </c>
      <c r="I1213" s="9">
        <v>-1.8201593</v>
      </c>
      <c r="J1213" s="9">
        <v>-1.8202115000000001</v>
      </c>
      <c r="K1213" s="9">
        <v>-4.3616190000000001</v>
      </c>
      <c r="L1213" s="9">
        <v>-1.3361674286335301</v>
      </c>
      <c r="M1213" s="9">
        <v>-4.8102026000000002</v>
      </c>
      <c r="N1213" s="9">
        <v>-4.8102026000000002</v>
      </c>
      <c r="O1213" s="9">
        <v>-1.3361674286335301</v>
      </c>
      <c r="P1213">
        <v>0</v>
      </c>
      <c r="Q1213" s="9">
        <v>68.849991000000003</v>
      </c>
      <c r="R1213" s="9">
        <v>-1.21166107614834E-3</v>
      </c>
      <c r="S1213" s="9">
        <v>1.3361674286335301</v>
      </c>
      <c r="T1213" s="9">
        <v>0</v>
      </c>
      <c r="U1213" s="9">
        <v>1.3361674286335301</v>
      </c>
      <c r="V1213" s="9" t="s">
        <v>97</v>
      </c>
      <c r="W1213" s="9">
        <v>0</v>
      </c>
      <c r="X1213" s="9">
        <v>7.9390694999999997E-3</v>
      </c>
      <c r="AM1213" s="9">
        <f>K1213-'Processed Potentiostat'!$J$3</f>
        <v>-4.3616190000000001</v>
      </c>
    </row>
    <row r="1214" spans="1:39" x14ac:dyDescent="0.35">
      <c r="A1214">
        <v>2</v>
      </c>
      <c r="B1214">
        <v>0</v>
      </c>
      <c r="C1214">
        <v>0</v>
      </c>
      <c r="D1214">
        <v>0</v>
      </c>
      <c r="E1214">
        <v>0</v>
      </c>
      <c r="F1214">
        <v>0</v>
      </c>
      <c r="G1214">
        <v>0</v>
      </c>
      <c r="H1214" s="9">
        <v>1153.0619708711999</v>
      </c>
      <c r="I1214" s="9">
        <v>-1.8200065999999999</v>
      </c>
      <c r="J1214" s="9">
        <v>-1.8201153000000001</v>
      </c>
      <c r="K1214" s="9">
        <v>-4.2451324000000001</v>
      </c>
      <c r="L1214" s="9">
        <v>-1.33738114592478</v>
      </c>
      <c r="M1214" s="9">
        <v>-4.8145723</v>
      </c>
      <c r="N1214" s="9">
        <v>-4.8145723</v>
      </c>
      <c r="O1214" s="9">
        <v>-1.33738114592478</v>
      </c>
      <c r="P1214">
        <v>0</v>
      </c>
      <c r="Q1214" s="9">
        <v>68.849991000000003</v>
      </c>
      <c r="R1214" s="9">
        <v>-1.2137172912491899E-3</v>
      </c>
      <c r="S1214" s="9">
        <v>1.33738114592478</v>
      </c>
      <c r="T1214" s="9">
        <v>0</v>
      </c>
      <c r="U1214" s="9">
        <v>1.33738114592478</v>
      </c>
      <c r="V1214" s="9" t="s">
        <v>97</v>
      </c>
      <c r="W1214" s="9">
        <v>0</v>
      </c>
      <c r="X1214" s="9">
        <v>7.7266306999999998E-3</v>
      </c>
      <c r="AM1214" s="9">
        <f>K1214-'Processed Potentiostat'!$J$3</f>
        <v>-4.2451324000000001</v>
      </c>
    </row>
    <row r="1215" spans="1:39" x14ac:dyDescent="0.35">
      <c r="A1215">
        <v>2</v>
      </c>
      <c r="B1215">
        <v>0</v>
      </c>
      <c r="C1215">
        <v>0</v>
      </c>
      <c r="D1215">
        <v>0</v>
      </c>
      <c r="E1215">
        <v>0</v>
      </c>
      <c r="F1215">
        <v>0</v>
      </c>
      <c r="G1215">
        <v>0</v>
      </c>
      <c r="H1215" s="9">
        <v>1154.0619708459401</v>
      </c>
      <c r="I1215" s="9">
        <v>-1.8198842</v>
      </c>
      <c r="J1215" s="9">
        <v>-1.8199091999999999</v>
      </c>
      <c r="K1215" s="9">
        <v>-4.0903130000000001</v>
      </c>
      <c r="L1215" s="9">
        <v>-1.33857337569638</v>
      </c>
      <c r="M1215" s="9">
        <v>-4.8188643000000004</v>
      </c>
      <c r="N1215" s="9">
        <v>-4.8188643000000004</v>
      </c>
      <c r="O1215" s="9">
        <v>-1.33857337569638</v>
      </c>
      <c r="P1215">
        <v>0</v>
      </c>
      <c r="Q1215" s="9">
        <v>68.849991000000003</v>
      </c>
      <c r="R1215" s="9">
        <v>-1.1922297716007099E-3</v>
      </c>
      <c r="S1215" s="9">
        <v>1.33857337569638</v>
      </c>
      <c r="T1215" s="9">
        <v>0</v>
      </c>
      <c r="U1215" s="9">
        <v>1.33857337569638</v>
      </c>
      <c r="V1215" s="9" t="s">
        <v>97</v>
      </c>
      <c r="W1215" s="9">
        <v>0</v>
      </c>
      <c r="X1215" s="9">
        <v>7.4439985E-3</v>
      </c>
      <c r="AM1215" s="9">
        <f>K1215-'Processed Potentiostat'!$J$3</f>
        <v>-4.0903130000000001</v>
      </c>
    </row>
    <row r="1216" spans="1:39" x14ac:dyDescent="0.35">
      <c r="A1216">
        <v>2</v>
      </c>
      <c r="B1216">
        <v>0</v>
      </c>
      <c r="C1216">
        <v>0</v>
      </c>
      <c r="D1216">
        <v>0</v>
      </c>
      <c r="E1216">
        <v>0</v>
      </c>
      <c r="F1216">
        <v>0</v>
      </c>
      <c r="G1216">
        <v>0</v>
      </c>
      <c r="H1216" s="9">
        <v>1155.06197082068</v>
      </c>
      <c r="I1216" s="9">
        <v>-1.8198749999999999</v>
      </c>
      <c r="J1216" s="9">
        <v>-1.8200459</v>
      </c>
      <c r="K1216" s="9">
        <v>-4.2408266000000001</v>
      </c>
      <c r="L1216" s="9">
        <v>-1.33968410340804</v>
      </c>
      <c r="M1216" s="9">
        <v>-4.8228625999999997</v>
      </c>
      <c r="N1216" s="9">
        <v>-4.8228625999999997</v>
      </c>
      <c r="O1216" s="9">
        <v>-1.33968410340804</v>
      </c>
      <c r="P1216">
        <v>0</v>
      </c>
      <c r="Q1216" s="9">
        <v>68.849991000000003</v>
      </c>
      <c r="R1216" s="9">
        <v>-1.11072771166442E-3</v>
      </c>
      <c r="S1216" s="9">
        <v>1.33968410340804</v>
      </c>
      <c r="T1216" s="9">
        <v>0</v>
      </c>
      <c r="U1216" s="9">
        <v>1.33968410340804</v>
      </c>
      <c r="V1216" s="9" t="s">
        <v>97</v>
      </c>
      <c r="W1216" s="9">
        <v>0</v>
      </c>
      <c r="X1216" s="9">
        <v>7.7184992999999999E-3</v>
      </c>
      <c r="AM1216" s="9">
        <f>K1216-'Processed Potentiostat'!$J$3</f>
        <v>-4.2408266000000001</v>
      </c>
    </row>
    <row r="1217" spans="1:39" x14ac:dyDescent="0.35">
      <c r="A1217">
        <v>2</v>
      </c>
      <c r="B1217">
        <v>0</v>
      </c>
      <c r="C1217">
        <v>0</v>
      </c>
      <c r="D1217">
        <v>0</v>
      </c>
      <c r="E1217">
        <v>0</v>
      </c>
      <c r="F1217">
        <v>0</v>
      </c>
      <c r="G1217">
        <v>0</v>
      </c>
      <c r="H1217" s="9">
        <v>1156.0619707954099</v>
      </c>
      <c r="I1217" s="9">
        <v>-1.8200114999999999</v>
      </c>
      <c r="J1217" s="9">
        <v>-1.8201042000000001</v>
      </c>
      <c r="K1217" s="9">
        <v>-3.9534015999999998</v>
      </c>
      <c r="L1217" s="9">
        <v>-1.3408869198229101</v>
      </c>
      <c r="M1217" s="9">
        <v>-4.8271927999999997</v>
      </c>
      <c r="N1217" s="9">
        <v>-4.8271927999999997</v>
      </c>
      <c r="O1217" s="9">
        <v>-1.3408869198229101</v>
      </c>
      <c r="P1217">
        <v>0</v>
      </c>
      <c r="Q1217" s="9">
        <v>68.849991000000003</v>
      </c>
      <c r="R1217" s="9">
        <v>-1.2028164148727399E-3</v>
      </c>
      <c r="S1217" s="9">
        <v>1.3408869198229101</v>
      </c>
      <c r="T1217" s="9">
        <v>0</v>
      </c>
      <c r="U1217" s="9">
        <v>1.3408869198229101</v>
      </c>
      <c r="V1217" s="9" t="s">
        <v>97</v>
      </c>
      <c r="W1217" s="9">
        <v>0</v>
      </c>
      <c r="X1217" s="9">
        <v>7.1956030999999997E-3</v>
      </c>
      <c r="AM1217" s="9">
        <f>K1217-'Processed Potentiostat'!$J$3</f>
        <v>-3.9534015999999998</v>
      </c>
    </row>
    <row r="1218" spans="1:39" x14ac:dyDescent="0.35">
      <c r="A1218">
        <v>2</v>
      </c>
      <c r="B1218">
        <v>0</v>
      </c>
      <c r="C1218">
        <v>0</v>
      </c>
      <c r="D1218">
        <v>0</v>
      </c>
      <c r="E1218">
        <v>0</v>
      </c>
      <c r="F1218">
        <v>0</v>
      </c>
      <c r="G1218">
        <v>0</v>
      </c>
      <c r="H1218" s="9">
        <v>1157.0619707701501</v>
      </c>
      <c r="I1218" s="9">
        <v>-1.8200761000000001</v>
      </c>
      <c r="J1218" s="9">
        <v>-1.8201388000000001</v>
      </c>
      <c r="K1218" s="9">
        <v>-4.2093901999999996</v>
      </c>
      <c r="L1218" s="9">
        <v>-1.3420448362119199</v>
      </c>
      <c r="M1218" s="9">
        <v>-4.8313613000000002</v>
      </c>
      <c r="N1218" s="9">
        <v>-4.8313613000000002</v>
      </c>
      <c r="O1218" s="9">
        <v>-1.3420448362119199</v>
      </c>
      <c r="P1218">
        <v>0</v>
      </c>
      <c r="Q1218" s="9">
        <v>68.849991000000003</v>
      </c>
      <c r="R1218" s="9">
        <v>-1.1579163890016401E-3</v>
      </c>
      <c r="S1218" s="9">
        <v>1.3420448362119199</v>
      </c>
      <c r="T1218" s="9">
        <v>0</v>
      </c>
      <c r="U1218" s="9">
        <v>1.3420448362119199</v>
      </c>
      <c r="V1218" s="9" t="s">
        <v>97</v>
      </c>
      <c r="W1218" s="9">
        <v>0</v>
      </c>
      <c r="X1218" s="9">
        <v>7.6616745999999996E-3</v>
      </c>
      <c r="AM1218" s="9">
        <f>K1218-'Processed Potentiostat'!$J$3</f>
        <v>-4.2093901999999996</v>
      </c>
    </row>
    <row r="1219" spans="1:39" x14ac:dyDescent="0.35">
      <c r="A1219">
        <v>2</v>
      </c>
      <c r="B1219">
        <v>0</v>
      </c>
      <c r="C1219">
        <v>0</v>
      </c>
      <c r="D1219">
        <v>0</v>
      </c>
      <c r="E1219">
        <v>0</v>
      </c>
      <c r="F1219">
        <v>0</v>
      </c>
      <c r="G1219">
        <v>0</v>
      </c>
      <c r="H1219" s="9">
        <v>1158.06197074489</v>
      </c>
      <c r="I1219" s="9">
        <v>-1.8198768000000001</v>
      </c>
      <c r="J1219" s="9">
        <v>-1.820057</v>
      </c>
      <c r="K1219" s="9">
        <v>-4.1121464000000003</v>
      </c>
      <c r="L1219" s="9">
        <v>-1.34323096581742</v>
      </c>
      <c r="M1219" s="9">
        <v>-4.8356313999999996</v>
      </c>
      <c r="N1219" s="9">
        <v>-4.8356313999999996</v>
      </c>
      <c r="O1219" s="9">
        <v>-1.34323096581742</v>
      </c>
      <c r="P1219">
        <v>0</v>
      </c>
      <c r="Q1219" s="9">
        <v>68.849991000000003</v>
      </c>
      <c r="R1219" s="9">
        <v>-1.1861296055053401E-3</v>
      </c>
      <c r="S1219" s="9">
        <v>1.34323096581742</v>
      </c>
      <c r="T1219" s="9">
        <v>0</v>
      </c>
      <c r="U1219" s="9">
        <v>1.34323096581742</v>
      </c>
      <c r="V1219" s="9" t="s">
        <v>97</v>
      </c>
      <c r="W1219" s="9">
        <v>0</v>
      </c>
      <c r="X1219" s="9">
        <v>7.4843410000000003E-3</v>
      </c>
      <c r="AM1219" s="9">
        <f>K1219-'Processed Potentiostat'!$J$3</f>
        <v>-4.1121464000000003</v>
      </c>
    </row>
    <row r="1220" spans="1:39" x14ac:dyDescent="0.35">
      <c r="A1220">
        <v>2</v>
      </c>
      <c r="B1220">
        <v>0</v>
      </c>
      <c r="C1220">
        <v>0</v>
      </c>
      <c r="D1220">
        <v>0</v>
      </c>
      <c r="E1220">
        <v>0</v>
      </c>
      <c r="F1220">
        <v>0</v>
      </c>
      <c r="G1220">
        <v>0</v>
      </c>
      <c r="H1220" s="9">
        <v>1159.0619707196299</v>
      </c>
      <c r="I1220" s="9">
        <v>-1.8200711000000001</v>
      </c>
      <c r="J1220" s="9">
        <v>-1.8201786</v>
      </c>
      <c r="K1220" s="9">
        <v>-3.6347694000000002</v>
      </c>
      <c r="L1220" s="9">
        <v>-1.3443216432990099</v>
      </c>
      <c r="M1220" s="9">
        <v>-4.8395580999999996</v>
      </c>
      <c r="N1220" s="9">
        <v>-4.8395580999999996</v>
      </c>
      <c r="O1220" s="9">
        <v>-1.3443216432990099</v>
      </c>
      <c r="P1220">
        <v>0</v>
      </c>
      <c r="Q1220" s="9">
        <v>68.849991000000003</v>
      </c>
      <c r="R1220" s="9">
        <v>-1.0906774815850799E-3</v>
      </c>
      <c r="S1220" s="9">
        <v>1.3443216432990099</v>
      </c>
      <c r="T1220" s="9">
        <v>0</v>
      </c>
      <c r="U1220" s="9">
        <v>1.3443216432990099</v>
      </c>
      <c r="V1220" s="9" t="s">
        <v>97</v>
      </c>
      <c r="W1220" s="9">
        <v>0</v>
      </c>
      <c r="X1220" s="9">
        <v>6.6159297999999998E-3</v>
      </c>
      <c r="AM1220" s="9">
        <f>K1220-'Processed Potentiostat'!$J$3</f>
        <v>-3.6347694000000002</v>
      </c>
    </row>
    <row r="1221" spans="1:39" x14ac:dyDescent="0.35">
      <c r="A1221">
        <v>2</v>
      </c>
      <c r="B1221">
        <v>0</v>
      </c>
      <c r="C1221">
        <v>0</v>
      </c>
      <c r="D1221">
        <v>0</v>
      </c>
      <c r="E1221">
        <v>0</v>
      </c>
      <c r="F1221">
        <v>0</v>
      </c>
      <c r="G1221">
        <v>0</v>
      </c>
      <c r="H1221" s="9">
        <v>1160.0619706943601</v>
      </c>
      <c r="I1221" s="9">
        <v>-1.8200917000000001</v>
      </c>
      <c r="J1221" s="9">
        <v>-1.8200788000000001</v>
      </c>
      <c r="K1221" s="9">
        <v>-3.9141919999999999</v>
      </c>
      <c r="L1221" s="9">
        <v>-1.3453834858960001</v>
      </c>
      <c r="M1221" s="9">
        <v>-4.8433805000000003</v>
      </c>
      <c r="N1221" s="9">
        <v>-4.8433805000000003</v>
      </c>
      <c r="O1221" s="9">
        <v>-1.3453834858960001</v>
      </c>
      <c r="P1221">
        <v>0</v>
      </c>
      <c r="Q1221" s="9">
        <v>68.849991000000003</v>
      </c>
      <c r="R1221" s="9">
        <v>-1.0618425969943701E-3</v>
      </c>
      <c r="S1221" s="9">
        <v>1.3453834858960001</v>
      </c>
      <c r="T1221" s="9">
        <v>0</v>
      </c>
      <c r="U1221" s="9">
        <v>1.3453834858960001</v>
      </c>
      <c r="V1221" s="9" t="s">
        <v>97</v>
      </c>
      <c r="W1221" s="9">
        <v>0</v>
      </c>
      <c r="X1221" s="9">
        <v>7.1241380999999999E-3</v>
      </c>
      <c r="AM1221" s="9">
        <f>K1221-'Processed Potentiostat'!$J$3</f>
        <v>-3.9141919999999999</v>
      </c>
    </row>
    <row r="1222" spans="1:39" x14ac:dyDescent="0.35">
      <c r="A1222">
        <v>2</v>
      </c>
      <c r="B1222">
        <v>0</v>
      </c>
      <c r="C1222">
        <v>0</v>
      </c>
      <c r="D1222">
        <v>0</v>
      </c>
      <c r="E1222">
        <v>0</v>
      </c>
      <c r="F1222">
        <v>0</v>
      </c>
      <c r="G1222">
        <v>0</v>
      </c>
      <c r="H1222" s="9">
        <v>1161.0619706691</v>
      </c>
      <c r="I1222" s="9">
        <v>-1.8199983</v>
      </c>
      <c r="J1222" s="9">
        <v>-1.8200350000000001</v>
      </c>
      <c r="K1222" s="9">
        <v>-3.9391508000000002</v>
      </c>
      <c r="L1222" s="9">
        <v>-1.3464571126207601</v>
      </c>
      <c r="M1222" s="9">
        <v>-4.8472457000000002</v>
      </c>
      <c r="N1222" s="9">
        <v>-4.8472457000000002</v>
      </c>
      <c r="O1222" s="9">
        <v>-1.3464571126207601</v>
      </c>
      <c r="P1222">
        <v>0</v>
      </c>
      <c r="Q1222" s="9">
        <v>68.849991000000003</v>
      </c>
      <c r="R1222" s="9">
        <v>-1.0736267247597399E-3</v>
      </c>
      <c r="S1222" s="9">
        <v>1.3464571126207601</v>
      </c>
      <c r="T1222" s="9">
        <v>0</v>
      </c>
      <c r="U1222" s="9">
        <v>1.3464571126207601</v>
      </c>
      <c r="V1222" s="9" t="s">
        <v>97</v>
      </c>
      <c r="W1222" s="9">
        <v>0</v>
      </c>
      <c r="X1222" s="9">
        <v>7.1693924000000003E-3</v>
      </c>
      <c r="AM1222" s="9">
        <f>K1222-'Processed Potentiostat'!$J$3</f>
        <v>-3.9391508000000002</v>
      </c>
    </row>
    <row r="1223" spans="1:39" x14ac:dyDescent="0.35">
      <c r="A1223">
        <v>2</v>
      </c>
      <c r="B1223">
        <v>0</v>
      </c>
      <c r="C1223">
        <v>0</v>
      </c>
      <c r="D1223">
        <v>0</v>
      </c>
      <c r="E1223">
        <v>0</v>
      </c>
      <c r="F1223">
        <v>0</v>
      </c>
      <c r="G1223">
        <v>0</v>
      </c>
      <c r="H1223" s="9">
        <v>1162.0619706438399</v>
      </c>
      <c r="I1223" s="9">
        <v>-1.8201164000000001</v>
      </c>
      <c r="J1223" s="9">
        <v>-1.8202683</v>
      </c>
      <c r="K1223" s="9">
        <v>-4.2353778000000002</v>
      </c>
      <c r="L1223" s="9">
        <v>-1.3476479061171001</v>
      </c>
      <c r="M1223" s="9">
        <v>-4.8515325000000002</v>
      </c>
      <c r="N1223" s="9">
        <v>-4.8515325000000002</v>
      </c>
      <c r="O1223" s="9">
        <v>-1.3476479061171001</v>
      </c>
      <c r="P1223">
        <v>0</v>
      </c>
      <c r="Q1223" s="9">
        <v>68.849991000000003</v>
      </c>
      <c r="R1223" s="9">
        <v>-1.19079349634376E-3</v>
      </c>
      <c r="S1223" s="9">
        <v>1.3476479061171001</v>
      </c>
      <c r="T1223" s="9">
        <v>0</v>
      </c>
      <c r="U1223" s="9">
        <v>1.3476479061171001</v>
      </c>
      <c r="V1223" s="9" t="s">
        <v>97</v>
      </c>
      <c r="W1223" s="9">
        <v>0</v>
      </c>
      <c r="X1223" s="9">
        <v>7.7095237E-3</v>
      </c>
      <c r="AM1223" s="9">
        <f>K1223-'Processed Potentiostat'!$J$3</f>
        <v>-4.2353778000000002</v>
      </c>
    </row>
    <row r="1224" spans="1:39" x14ac:dyDescent="0.35">
      <c r="A1224">
        <v>2</v>
      </c>
      <c r="B1224">
        <v>0</v>
      </c>
      <c r="C1224">
        <v>0</v>
      </c>
      <c r="D1224">
        <v>0</v>
      </c>
      <c r="E1224">
        <v>0</v>
      </c>
      <c r="F1224">
        <v>0</v>
      </c>
      <c r="G1224">
        <v>0</v>
      </c>
      <c r="H1224" s="9">
        <v>1163.0619706185801</v>
      </c>
      <c r="I1224" s="9">
        <v>-1.8199027000000001</v>
      </c>
      <c r="J1224" s="9">
        <v>-1.8200130000000001</v>
      </c>
      <c r="K1224" s="9">
        <v>-4.2942499999999999</v>
      </c>
      <c r="L1224" s="9">
        <v>-1.3487973632546399</v>
      </c>
      <c r="M1224" s="9">
        <v>-4.8556704999999996</v>
      </c>
      <c r="N1224" s="9">
        <v>-4.8556704999999996</v>
      </c>
      <c r="O1224" s="9">
        <v>-1.3487973632546399</v>
      </c>
      <c r="P1224">
        <v>0</v>
      </c>
      <c r="Q1224" s="9">
        <v>68.849991000000003</v>
      </c>
      <c r="R1224" s="9">
        <v>-1.14945713753189E-3</v>
      </c>
      <c r="S1224" s="9">
        <v>1.3487973632546399</v>
      </c>
      <c r="T1224" s="9">
        <v>0</v>
      </c>
      <c r="U1224" s="9">
        <v>1.3487973632546399</v>
      </c>
      <c r="V1224" s="9" t="s">
        <v>97</v>
      </c>
      <c r="W1224" s="9">
        <v>0</v>
      </c>
      <c r="X1224" s="9">
        <v>7.8155910999999998E-3</v>
      </c>
      <c r="AM1224" s="9">
        <f>K1224-'Processed Potentiostat'!$J$3</f>
        <v>-4.2942499999999999</v>
      </c>
    </row>
    <row r="1225" spans="1:39" x14ac:dyDescent="0.35">
      <c r="A1225">
        <v>2</v>
      </c>
      <c r="B1225">
        <v>0</v>
      </c>
      <c r="C1225">
        <v>0</v>
      </c>
      <c r="D1225">
        <v>0</v>
      </c>
      <c r="E1225">
        <v>0</v>
      </c>
      <c r="F1225">
        <v>0</v>
      </c>
      <c r="G1225">
        <v>0</v>
      </c>
      <c r="H1225" s="9">
        <v>1164.06197059332</v>
      </c>
      <c r="I1225" s="9">
        <v>-1.820025</v>
      </c>
      <c r="J1225" s="9">
        <v>-1.820039</v>
      </c>
      <c r="K1225" s="9">
        <v>-4.7396950999999996</v>
      </c>
      <c r="L1225" s="9">
        <v>-1.3499990403050099</v>
      </c>
      <c r="M1225" s="9">
        <v>-4.8599962999999997</v>
      </c>
      <c r="N1225" s="9">
        <v>-4.8599962999999997</v>
      </c>
      <c r="O1225" s="9">
        <v>-1.3499990403050099</v>
      </c>
      <c r="P1225">
        <v>0</v>
      </c>
      <c r="Q1225" s="9">
        <v>68.849991000000003</v>
      </c>
      <c r="R1225" s="9">
        <v>-1.2016770503784299E-3</v>
      </c>
      <c r="S1225" s="9">
        <v>1.3499990403050099</v>
      </c>
      <c r="T1225" s="9">
        <v>0</v>
      </c>
      <c r="U1225" s="9">
        <v>1.3499990403050099</v>
      </c>
      <c r="V1225" s="9" t="s">
        <v>97</v>
      </c>
      <c r="W1225" s="9">
        <v>0</v>
      </c>
      <c r="X1225" s="9">
        <v>8.6264302999999997E-3</v>
      </c>
      <c r="AM1225" s="9">
        <f>K1225-'Processed Potentiostat'!$J$3</f>
        <v>-4.7396950999999996</v>
      </c>
    </row>
    <row r="1226" spans="1:39" x14ac:dyDescent="0.35">
      <c r="A1226">
        <v>2</v>
      </c>
      <c r="B1226">
        <v>0</v>
      </c>
      <c r="C1226">
        <v>0</v>
      </c>
      <c r="D1226">
        <v>0</v>
      </c>
      <c r="E1226">
        <v>0</v>
      </c>
      <c r="F1226">
        <v>0</v>
      </c>
      <c r="G1226">
        <v>0</v>
      </c>
      <c r="H1226" s="9">
        <v>1165.0619705680499</v>
      </c>
      <c r="I1226" s="9">
        <v>-1.8200327999999999</v>
      </c>
      <c r="J1226" s="9">
        <v>-1.8200555</v>
      </c>
      <c r="K1226" s="9">
        <v>-4.5482944999999999</v>
      </c>
      <c r="L1226" s="9">
        <v>-1.3512561708602999</v>
      </c>
      <c r="M1226" s="9">
        <v>-4.864522</v>
      </c>
      <c r="N1226" s="9">
        <v>-4.864522</v>
      </c>
      <c r="O1226" s="9">
        <v>-1.3512561708602999</v>
      </c>
      <c r="P1226">
        <v>0</v>
      </c>
      <c r="Q1226" s="9">
        <v>68.849991000000003</v>
      </c>
      <c r="R1226" s="9">
        <v>-1.2571305552853101E-3</v>
      </c>
      <c r="S1226" s="9">
        <v>1.3512561708602999</v>
      </c>
      <c r="T1226" s="9">
        <v>0</v>
      </c>
      <c r="U1226" s="9">
        <v>1.3512561708602999</v>
      </c>
      <c r="V1226" s="9" t="s">
        <v>97</v>
      </c>
      <c r="W1226" s="9">
        <v>0</v>
      </c>
      <c r="X1226" s="9">
        <v>8.2781482E-3</v>
      </c>
      <c r="AM1226" s="9">
        <f>K1226-'Processed Potentiostat'!$J$3</f>
        <v>-4.5482944999999999</v>
      </c>
    </row>
    <row r="1227" spans="1:39" x14ac:dyDescent="0.35">
      <c r="A1227">
        <v>2</v>
      </c>
      <c r="B1227">
        <v>0</v>
      </c>
      <c r="C1227">
        <v>0</v>
      </c>
      <c r="D1227">
        <v>0</v>
      </c>
      <c r="E1227">
        <v>0</v>
      </c>
      <c r="F1227">
        <v>0</v>
      </c>
      <c r="G1227">
        <v>0</v>
      </c>
      <c r="H1227" s="9">
        <v>1166.06197054279</v>
      </c>
      <c r="I1227" s="9">
        <v>-1.8199562</v>
      </c>
      <c r="J1227" s="9">
        <v>-1.8200978000000001</v>
      </c>
      <c r="K1227" s="9">
        <v>-4.2314528999999999</v>
      </c>
      <c r="L1227" s="9">
        <v>-1.3524746752364101</v>
      </c>
      <c r="M1227" s="9">
        <v>-4.8689089000000001</v>
      </c>
      <c r="N1227" s="9">
        <v>-4.8689089000000001</v>
      </c>
      <c r="O1227" s="9">
        <v>-1.3524746752364101</v>
      </c>
      <c r="P1227">
        <v>0</v>
      </c>
      <c r="Q1227" s="9">
        <v>68.849991000000003</v>
      </c>
      <c r="R1227" s="9">
        <v>-1.21850437610682E-3</v>
      </c>
      <c r="S1227" s="9">
        <v>1.3524746752364101</v>
      </c>
      <c r="T1227" s="9">
        <v>0</v>
      </c>
      <c r="U1227" s="9">
        <v>1.3524746752364101</v>
      </c>
      <c r="V1227" s="9" t="s">
        <v>97</v>
      </c>
      <c r="W1227" s="9">
        <v>0</v>
      </c>
      <c r="X1227" s="9">
        <v>7.7016582000000002E-3</v>
      </c>
      <c r="AM1227" s="9">
        <f>K1227-'Processed Potentiostat'!$J$3</f>
        <v>-4.2314528999999999</v>
      </c>
    </row>
    <row r="1228" spans="1:39" x14ac:dyDescent="0.35">
      <c r="A1228">
        <v>2</v>
      </c>
      <c r="B1228">
        <v>0</v>
      </c>
      <c r="C1228">
        <v>0</v>
      </c>
      <c r="D1228">
        <v>0</v>
      </c>
      <c r="E1228">
        <v>0</v>
      </c>
      <c r="F1228">
        <v>0</v>
      </c>
      <c r="G1228">
        <v>0</v>
      </c>
      <c r="H1228" s="9">
        <v>1167.06197051753</v>
      </c>
      <c r="I1228" s="9">
        <v>-1.8198719000000001</v>
      </c>
      <c r="J1228" s="9">
        <v>-1.8198605000000001</v>
      </c>
      <c r="K1228" s="9">
        <v>-3.9393791999999999</v>
      </c>
      <c r="L1228" s="9">
        <v>-1.3536465046557</v>
      </c>
      <c r="M1228" s="9">
        <v>-4.8731274999999998</v>
      </c>
      <c r="N1228" s="9">
        <v>-4.8731274999999998</v>
      </c>
      <c r="O1228" s="9">
        <v>-1.3536465046557</v>
      </c>
      <c r="P1228">
        <v>0</v>
      </c>
      <c r="Q1228" s="9">
        <v>68.849991000000003</v>
      </c>
      <c r="R1228" s="9">
        <v>-1.17182941929505E-3</v>
      </c>
      <c r="S1228" s="9">
        <v>1.3536465046557</v>
      </c>
      <c r="T1228" s="9">
        <v>0</v>
      </c>
      <c r="U1228" s="9">
        <v>1.3536465046557</v>
      </c>
      <c r="V1228" s="9" t="s">
        <v>97</v>
      </c>
      <c r="W1228" s="9">
        <v>0</v>
      </c>
      <c r="X1228" s="9">
        <v>7.1691204999999999E-3</v>
      </c>
      <c r="AM1228" s="9">
        <f>K1228-'Processed Potentiostat'!$J$3</f>
        <v>-3.9393791999999999</v>
      </c>
    </row>
    <row r="1229" spans="1:39" x14ac:dyDescent="0.35">
      <c r="A1229">
        <v>2</v>
      </c>
      <c r="B1229">
        <v>0</v>
      </c>
      <c r="C1229">
        <v>0</v>
      </c>
      <c r="D1229">
        <v>0</v>
      </c>
      <c r="E1229">
        <v>0</v>
      </c>
      <c r="F1229">
        <v>0</v>
      </c>
      <c r="G1229">
        <v>0</v>
      </c>
      <c r="H1229" s="9">
        <v>1168.0619704922699</v>
      </c>
      <c r="I1229" s="9">
        <v>-1.819888</v>
      </c>
      <c r="J1229" s="9">
        <v>-1.8198756</v>
      </c>
      <c r="K1229" s="9">
        <v>-4.4335227000000001</v>
      </c>
      <c r="L1229" s="9">
        <v>-1.3548231825845101</v>
      </c>
      <c r="M1229" s="9">
        <v>-4.8773637000000001</v>
      </c>
      <c r="N1229" s="9">
        <v>-4.8773637000000001</v>
      </c>
      <c r="O1229" s="9">
        <v>-1.3548231825845101</v>
      </c>
      <c r="P1229">
        <v>0</v>
      </c>
      <c r="Q1229" s="9">
        <v>68.849991000000003</v>
      </c>
      <c r="R1229" s="9">
        <v>-1.1766779288053799E-3</v>
      </c>
      <c r="S1229" s="9">
        <v>1.3548231825845101</v>
      </c>
      <c r="T1229" s="9">
        <v>0</v>
      </c>
      <c r="U1229" s="9">
        <v>1.3548231825845101</v>
      </c>
      <c r="V1229" s="9" t="s">
        <v>97</v>
      </c>
      <c r="W1229" s="9">
        <v>0</v>
      </c>
      <c r="X1229" s="9">
        <v>8.0684599999999995E-3</v>
      </c>
      <c r="AM1229" s="9">
        <f>K1229-'Processed Potentiostat'!$J$3</f>
        <v>-4.4335227000000001</v>
      </c>
    </row>
    <row r="1230" spans="1:39" x14ac:dyDescent="0.35">
      <c r="A1230">
        <v>2</v>
      </c>
      <c r="B1230">
        <v>0</v>
      </c>
      <c r="C1230">
        <v>0</v>
      </c>
      <c r="D1230">
        <v>0</v>
      </c>
      <c r="E1230">
        <v>0</v>
      </c>
      <c r="F1230">
        <v>0</v>
      </c>
      <c r="G1230">
        <v>0</v>
      </c>
      <c r="H1230" s="9">
        <v>1169.06197046701</v>
      </c>
      <c r="I1230" s="9">
        <v>-1.8198539</v>
      </c>
      <c r="J1230" s="9">
        <v>-1.8199996000000001</v>
      </c>
      <c r="K1230" s="9">
        <v>-3.8432789000000001</v>
      </c>
      <c r="L1230" s="9">
        <v>-1.3559461759429701</v>
      </c>
      <c r="M1230" s="9">
        <v>-4.8814063000000001</v>
      </c>
      <c r="N1230" s="9">
        <v>-4.8814063000000001</v>
      </c>
      <c r="O1230" s="9">
        <v>-1.3559461759429701</v>
      </c>
      <c r="P1230">
        <v>0</v>
      </c>
      <c r="Q1230" s="9">
        <v>68.849991000000003</v>
      </c>
      <c r="R1230" s="9">
        <v>-1.1229933584662099E-3</v>
      </c>
      <c r="S1230" s="9">
        <v>1.3559461759429701</v>
      </c>
      <c r="T1230" s="9">
        <v>0</v>
      </c>
      <c r="U1230" s="9">
        <v>1.3559461759429701</v>
      </c>
      <c r="V1230" s="9" t="s">
        <v>97</v>
      </c>
      <c r="W1230" s="9">
        <v>0</v>
      </c>
      <c r="X1230" s="9">
        <v>6.9947656999999998E-3</v>
      </c>
      <c r="AM1230" s="9">
        <f>K1230-'Processed Potentiostat'!$J$3</f>
        <v>-3.8432789000000001</v>
      </c>
    </row>
    <row r="1231" spans="1:39" x14ac:dyDescent="0.35">
      <c r="A1231">
        <v>2</v>
      </c>
      <c r="B1231">
        <v>0</v>
      </c>
      <c r="C1231">
        <v>0</v>
      </c>
      <c r="D1231">
        <v>0</v>
      </c>
      <c r="E1231">
        <v>0</v>
      </c>
      <c r="F1231">
        <v>0</v>
      </c>
      <c r="G1231">
        <v>0</v>
      </c>
      <c r="H1231" s="9">
        <v>1170.06197044174</v>
      </c>
      <c r="I1231" s="9">
        <v>-1.8201039999999999</v>
      </c>
      <c r="J1231" s="9">
        <v>-1.8201741</v>
      </c>
      <c r="K1231" s="9">
        <v>-3.9753504</v>
      </c>
      <c r="L1231" s="9">
        <v>-1.35701735134904</v>
      </c>
      <c r="M1231" s="9">
        <v>-4.8852624999999996</v>
      </c>
      <c r="N1231" s="9">
        <v>-4.8852624999999996</v>
      </c>
      <c r="O1231" s="9">
        <v>-1.35701735134904</v>
      </c>
      <c r="P1231">
        <v>0</v>
      </c>
      <c r="Q1231" s="9">
        <v>68.849991000000003</v>
      </c>
      <c r="R1231" s="9">
        <v>-1.0711754060719299E-3</v>
      </c>
      <c r="S1231" s="9">
        <v>1.35701735134904</v>
      </c>
      <c r="T1231" s="9">
        <v>0</v>
      </c>
      <c r="U1231" s="9">
        <v>1.35701735134904</v>
      </c>
      <c r="V1231" s="9" t="s">
        <v>97</v>
      </c>
      <c r="W1231" s="9">
        <v>0</v>
      </c>
      <c r="X1231" s="9">
        <v>7.2358296999999999E-3</v>
      </c>
      <c r="AM1231" s="9">
        <f>K1231-'Processed Potentiostat'!$J$3</f>
        <v>-3.9753504</v>
      </c>
    </row>
    <row r="1232" spans="1:39" x14ac:dyDescent="0.35">
      <c r="A1232">
        <v>2</v>
      </c>
      <c r="B1232">
        <v>0</v>
      </c>
      <c r="C1232">
        <v>0</v>
      </c>
      <c r="D1232">
        <v>0</v>
      </c>
      <c r="E1232">
        <v>0</v>
      </c>
      <c r="F1232">
        <v>0</v>
      </c>
      <c r="G1232">
        <v>0</v>
      </c>
      <c r="H1232" s="9">
        <v>1171.0619704164801</v>
      </c>
      <c r="I1232" s="9">
        <v>-1.8198905999999999</v>
      </c>
      <c r="J1232" s="9">
        <v>-1.8199357</v>
      </c>
      <c r="K1232" s="9">
        <v>-4.0462636999999999</v>
      </c>
      <c r="L1232" s="9">
        <v>-1.3581236133083201</v>
      </c>
      <c r="M1232" s="9">
        <v>-4.8892449999999998</v>
      </c>
      <c r="N1232" s="9">
        <v>-4.8892449999999998</v>
      </c>
      <c r="O1232" s="9">
        <v>-1.3581236133083201</v>
      </c>
      <c r="P1232">
        <v>0</v>
      </c>
      <c r="Q1232" s="9">
        <v>68.849991000000003</v>
      </c>
      <c r="R1232" s="9">
        <v>-1.1062619592745401E-3</v>
      </c>
      <c r="S1232" s="9">
        <v>1.3581236133083201</v>
      </c>
      <c r="T1232" s="9">
        <v>0</v>
      </c>
      <c r="U1232" s="9">
        <v>1.3581236133083201</v>
      </c>
      <c r="V1232" s="9" t="s">
        <v>97</v>
      </c>
      <c r="W1232" s="9">
        <v>0</v>
      </c>
      <c r="X1232" s="9">
        <v>7.3639396999999997E-3</v>
      </c>
      <c r="AM1232" s="9">
        <f>K1232-'Processed Potentiostat'!$J$3</f>
        <v>-4.0462636999999999</v>
      </c>
    </row>
    <row r="1233" spans="1:39" x14ac:dyDescent="0.35">
      <c r="A1233">
        <v>2</v>
      </c>
      <c r="B1233">
        <v>0</v>
      </c>
      <c r="C1233">
        <v>0</v>
      </c>
      <c r="D1233">
        <v>0</v>
      </c>
      <c r="E1233">
        <v>0</v>
      </c>
      <c r="F1233">
        <v>0</v>
      </c>
      <c r="G1233">
        <v>0</v>
      </c>
      <c r="H1233" s="9">
        <v>1172.06197039122</v>
      </c>
      <c r="I1233" s="9">
        <v>-1.8199548999999999</v>
      </c>
      <c r="J1233" s="9">
        <v>-1.8199753999999999</v>
      </c>
      <c r="K1233" s="9">
        <v>-3.9925736999999999</v>
      </c>
      <c r="L1233" s="9">
        <v>-1.3592783919748801</v>
      </c>
      <c r="M1233" s="9">
        <v>-4.8934021000000003</v>
      </c>
      <c r="N1233" s="9">
        <v>-4.8934021000000003</v>
      </c>
      <c r="O1233" s="9">
        <v>-1.3592783919748801</v>
      </c>
      <c r="P1233">
        <v>0</v>
      </c>
      <c r="Q1233" s="9">
        <v>68.849991000000003</v>
      </c>
      <c r="R1233" s="9">
        <v>-1.1547786665626601E-3</v>
      </c>
      <c r="S1233" s="9">
        <v>1.3592783919748801</v>
      </c>
      <c r="T1233" s="9">
        <v>0</v>
      </c>
      <c r="U1233" s="9">
        <v>1.3592783919748801</v>
      </c>
      <c r="V1233" s="9" t="s">
        <v>97</v>
      </c>
      <c r="W1233" s="9">
        <v>0</v>
      </c>
      <c r="X1233" s="9">
        <v>7.2663859000000001E-3</v>
      </c>
      <c r="AM1233" s="9">
        <f>K1233-'Processed Potentiostat'!$J$3</f>
        <v>-3.9925736999999999</v>
      </c>
    </row>
    <row r="1234" spans="1:39" x14ac:dyDescent="0.35">
      <c r="A1234">
        <v>2</v>
      </c>
      <c r="B1234">
        <v>0</v>
      </c>
      <c r="C1234">
        <v>0</v>
      </c>
      <c r="D1234">
        <v>0</v>
      </c>
      <c r="E1234">
        <v>0</v>
      </c>
      <c r="F1234">
        <v>0</v>
      </c>
      <c r="G1234">
        <v>0</v>
      </c>
      <c r="H1234" s="9">
        <v>1173.06197036596</v>
      </c>
      <c r="I1234" s="9">
        <v>-1.8198965</v>
      </c>
      <c r="J1234" s="9">
        <v>-1.8199042999999999</v>
      </c>
      <c r="K1234" s="9">
        <v>-3.5798983999999998</v>
      </c>
      <c r="L1234" s="9">
        <v>-1.36034881134712</v>
      </c>
      <c r="M1234" s="9">
        <v>-4.8972559000000002</v>
      </c>
      <c r="N1234" s="9">
        <v>-4.8972559000000002</v>
      </c>
      <c r="O1234" s="9">
        <v>-1.36034881134712</v>
      </c>
      <c r="P1234">
        <v>0</v>
      </c>
      <c r="Q1234" s="9">
        <v>68.849991000000003</v>
      </c>
      <c r="R1234" s="9">
        <v>-1.0704193722406101E-3</v>
      </c>
      <c r="S1234" s="9">
        <v>1.36034881134712</v>
      </c>
      <c r="T1234" s="9">
        <v>0</v>
      </c>
      <c r="U1234" s="9">
        <v>1.36034881134712</v>
      </c>
      <c r="V1234" s="9" t="s">
        <v>97</v>
      </c>
      <c r="W1234" s="9">
        <v>0</v>
      </c>
      <c r="X1234" s="9">
        <v>6.5150727E-3</v>
      </c>
      <c r="AM1234" s="9">
        <f>K1234-'Processed Potentiostat'!$J$3</f>
        <v>-3.5798983999999998</v>
      </c>
    </row>
    <row r="1235" spans="1:39" x14ac:dyDescent="0.35">
      <c r="A1235">
        <v>2</v>
      </c>
      <c r="B1235">
        <v>0</v>
      </c>
      <c r="C1235">
        <v>0</v>
      </c>
      <c r="D1235">
        <v>0</v>
      </c>
      <c r="E1235">
        <v>0</v>
      </c>
      <c r="F1235">
        <v>0</v>
      </c>
      <c r="G1235">
        <v>0</v>
      </c>
      <c r="H1235" s="9">
        <v>1174.0619703406901</v>
      </c>
      <c r="I1235" s="9">
        <v>-1.8198875999999999</v>
      </c>
      <c r="J1235" s="9">
        <v>-1.8200414</v>
      </c>
      <c r="K1235" s="9">
        <v>-4.1298275000000002</v>
      </c>
      <c r="L1235" s="9">
        <v>-1.3614166690145599</v>
      </c>
      <c r="M1235" s="9">
        <v>-4.9011002000000001</v>
      </c>
      <c r="N1235" s="9">
        <v>-4.9011002000000001</v>
      </c>
      <c r="O1235" s="9">
        <v>-1.3614166690145599</v>
      </c>
      <c r="P1235">
        <v>0</v>
      </c>
      <c r="Q1235" s="9">
        <v>68.849991000000003</v>
      </c>
      <c r="R1235" s="9">
        <v>-1.0678576674330001E-3</v>
      </c>
      <c r="S1235" s="9">
        <v>1.3614166690145599</v>
      </c>
      <c r="T1235" s="9">
        <v>0</v>
      </c>
      <c r="U1235" s="9">
        <v>1.3614166690145599</v>
      </c>
      <c r="V1235" s="9" t="s">
        <v>97</v>
      </c>
      <c r="W1235" s="9">
        <v>0</v>
      </c>
      <c r="X1235" s="9">
        <v>7.5164571999999999E-3</v>
      </c>
      <c r="AM1235" s="9">
        <f>K1235-'Processed Potentiostat'!$J$3</f>
        <v>-4.1298275000000002</v>
      </c>
    </row>
    <row r="1236" spans="1:39" x14ac:dyDescent="0.35">
      <c r="A1236">
        <v>2</v>
      </c>
      <c r="B1236">
        <v>0</v>
      </c>
      <c r="C1236">
        <v>0</v>
      </c>
      <c r="D1236">
        <v>0</v>
      </c>
      <c r="E1236">
        <v>0</v>
      </c>
      <c r="F1236">
        <v>0</v>
      </c>
      <c r="G1236">
        <v>0</v>
      </c>
      <c r="H1236" s="9">
        <v>1175.06197031543</v>
      </c>
      <c r="I1236" s="9">
        <v>-1.8199669999999999</v>
      </c>
      <c r="J1236" s="9">
        <v>-1.8199961</v>
      </c>
      <c r="K1236" s="9">
        <v>-4.1452599000000001</v>
      </c>
      <c r="L1236" s="9">
        <v>-1.36256552123143</v>
      </c>
      <c r="M1236" s="9">
        <v>-4.9052357999999998</v>
      </c>
      <c r="N1236" s="9">
        <v>-4.9052357999999998</v>
      </c>
      <c r="O1236" s="9">
        <v>-1.36256552123143</v>
      </c>
      <c r="P1236">
        <v>0</v>
      </c>
      <c r="Q1236" s="9">
        <v>68.849991000000003</v>
      </c>
      <c r="R1236" s="9">
        <v>-1.1488522168794299E-3</v>
      </c>
      <c r="S1236" s="9">
        <v>1.36256552123143</v>
      </c>
      <c r="T1236" s="9">
        <v>0</v>
      </c>
      <c r="U1236" s="9">
        <v>1.36256552123143</v>
      </c>
      <c r="V1236" s="9" t="s">
        <v>97</v>
      </c>
      <c r="W1236" s="9">
        <v>0</v>
      </c>
      <c r="X1236" s="9">
        <v>7.5443569000000002E-3</v>
      </c>
      <c r="AM1236" s="9">
        <f>K1236-'Processed Potentiostat'!$J$3</f>
        <v>-4.1452599000000001</v>
      </c>
    </row>
    <row r="1237" spans="1:39" x14ac:dyDescent="0.35">
      <c r="A1237">
        <v>2</v>
      </c>
      <c r="B1237">
        <v>0</v>
      </c>
      <c r="C1237">
        <v>0</v>
      </c>
      <c r="D1237">
        <v>0</v>
      </c>
      <c r="E1237">
        <v>0</v>
      </c>
      <c r="F1237">
        <v>0</v>
      </c>
      <c r="G1237">
        <v>0</v>
      </c>
      <c r="H1237" s="9">
        <v>1176.0619702901699</v>
      </c>
      <c r="I1237" s="9">
        <v>-1.8200995</v>
      </c>
      <c r="J1237" s="9">
        <v>-1.8202001000000001</v>
      </c>
      <c r="K1237" s="9">
        <v>-4.3908458000000001</v>
      </c>
      <c r="L1237" s="9">
        <v>-1.36377004286211</v>
      </c>
      <c r="M1237" s="9">
        <v>-4.9095721000000001</v>
      </c>
      <c r="N1237" s="9">
        <v>-4.9095721000000001</v>
      </c>
      <c r="O1237" s="9">
        <v>-1.36377004286211</v>
      </c>
      <c r="P1237">
        <v>0</v>
      </c>
      <c r="Q1237" s="9">
        <v>68.849991000000003</v>
      </c>
      <c r="R1237" s="9">
        <v>-1.2045216306713E-3</v>
      </c>
      <c r="S1237" s="9">
        <v>1.36377004286211</v>
      </c>
      <c r="T1237" s="9">
        <v>0</v>
      </c>
      <c r="U1237" s="9">
        <v>1.36377004286211</v>
      </c>
      <c r="V1237" s="9" t="s">
        <v>97</v>
      </c>
      <c r="W1237" s="9">
        <v>0</v>
      </c>
      <c r="X1237" s="9">
        <v>7.9922181999999998E-3</v>
      </c>
      <c r="AM1237" s="9">
        <f>K1237-'Processed Potentiostat'!$J$3</f>
        <v>-4.3908458000000001</v>
      </c>
    </row>
    <row r="1238" spans="1:39" x14ac:dyDescent="0.35">
      <c r="A1238">
        <v>2</v>
      </c>
      <c r="B1238">
        <v>0</v>
      </c>
      <c r="C1238">
        <v>0</v>
      </c>
      <c r="D1238">
        <v>0</v>
      </c>
      <c r="E1238">
        <v>0</v>
      </c>
      <c r="F1238">
        <v>0</v>
      </c>
      <c r="G1238">
        <v>0</v>
      </c>
      <c r="H1238" s="9">
        <v>1177.0619702649101</v>
      </c>
      <c r="I1238" s="9">
        <v>-1.8199033</v>
      </c>
      <c r="J1238" s="9">
        <v>-1.8199704999999999</v>
      </c>
      <c r="K1238" s="9">
        <v>-4.1227020999999997</v>
      </c>
      <c r="L1238" s="9">
        <v>-1.36491898024071</v>
      </c>
      <c r="M1238" s="9">
        <v>-4.9137082000000003</v>
      </c>
      <c r="N1238" s="9">
        <v>-4.9137082000000003</v>
      </c>
      <c r="O1238" s="9">
        <v>-1.36491898024071</v>
      </c>
      <c r="P1238">
        <v>0</v>
      </c>
      <c r="Q1238" s="9">
        <v>68.849991000000003</v>
      </c>
      <c r="R1238" s="9">
        <v>-1.1489373786051E-3</v>
      </c>
      <c r="S1238" s="9">
        <v>1.36491898024071</v>
      </c>
      <c r="T1238" s="9">
        <v>0</v>
      </c>
      <c r="U1238" s="9">
        <v>1.36491898024071</v>
      </c>
      <c r="V1238" s="9" t="s">
        <v>97</v>
      </c>
      <c r="W1238" s="9">
        <v>0</v>
      </c>
      <c r="X1238" s="9">
        <v>7.5031960999999998E-3</v>
      </c>
      <c r="AM1238" s="9">
        <f>K1238-'Processed Potentiostat'!$J$3</f>
        <v>-4.1227020999999997</v>
      </c>
    </row>
    <row r="1239" spans="1:39" x14ac:dyDescent="0.35">
      <c r="A1239">
        <v>2</v>
      </c>
      <c r="B1239">
        <v>0</v>
      </c>
      <c r="C1239">
        <v>0</v>
      </c>
      <c r="D1239">
        <v>0</v>
      </c>
      <c r="E1239">
        <v>0</v>
      </c>
      <c r="F1239">
        <v>0</v>
      </c>
      <c r="G1239">
        <v>0</v>
      </c>
      <c r="H1239" s="9">
        <v>1178.06197023965</v>
      </c>
      <c r="I1239" s="9">
        <v>-1.8201364</v>
      </c>
      <c r="J1239" s="9">
        <v>-1.8202100999999999</v>
      </c>
      <c r="K1239" s="9">
        <v>-3.9161353000000001</v>
      </c>
      <c r="L1239" s="9">
        <v>-1.3660727332451199</v>
      </c>
      <c r="M1239" s="9">
        <v>-4.9178619000000001</v>
      </c>
      <c r="N1239" s="9">
        <v>-4.9178619000000001</v>
      </c>
      <c r="O1239" s="9">
        <v>-1.3660727332451199</v>
      </c>
      <c r="P1239">
        <v>0</v>
      </c>
      <c r="Q1239" s="9">
        <v>68.849991000000003</v>
      </c>
      <c r="R1239" s="9">
        <v>-1.1537530044052301E-3</v>
      </c>
      <c r="S1239" s="9">
        <v>1.3660727332451199</v>
      </c>
      <c r="T1239" s="9">
        <v>0</v>
      </c>
      <c r="U1239" s="9">
        <v>1.3660727332451199</v>
      </c>
      <c r="V1239" s="9" t="s">
        <v>97</v>
      </c>
      <c r="W1239" s="9">
        <v>0</v>
      </c>
      <c r="X1239" s="9">
        <v>7.1281888999999996E-3</v>
      </c>
      <c r="AM1239" s="9">
        <f>K1239-'Processed Potentiostat'!$J$3</f>
        <v>-3.9161353000000001</v>
      </c>
    </row>
    <row r="1240" spans="1:39" x14ac:dyDescent="0.35">
      <c r="A1240">
        <v>2</v>
      </c>
      <c r="B1240">
        <v>0</v>
      </c>
      <c r="C1240">
        <v>0</v>
      </c>
      <c r="D1240">
        <v>0</v>
      </c>
      <c r="E1240">
        <v>0</v>
      </c>
      <c r="F1240">
        <v>0</v>
      </c>
      <c r="G1240">
        <v>0</v>
      </c>
      <c r="H1240" s="9">
        <v>1179.0619702143799</v>
      </c>
      <c r="I1240" s="9">
        <v>-1.8200793</v>
      </c>
      <c r="J1240" s="9">
        <v>-1.8200836</v>
      </c>
      <c r="K1240" s="9">
        <v>-4.4312749</v>
      </c>
      <c r="L1240" s="9">
        <v>-1.36725232738573</v>
      </c>
      <c r="M1240" s="9">
        <v>-4.9221082000000003</v>
      </c>
      <c r="N1240" s="9">
        <v>-4.9221082000000003</v>
      </c>
      <c r="O1240" s="9">
        <v>-1.36725232738573</v>
      </c>
      <c r="P1240">
        <v>0</v>
      </c>
      <c r="Q1240" s="9">
        <v>68.849991000000003</v>
      </c>
      <c r="R1240" s="9">
        <v>-1.17959414060919E-3</v>
      </c>
      <c r="S1240" s="9">
        <v>1.36725232738573</v>
      </c>
      <c r="T1240" s="9">
        <v>0</v>
      </c>
      <c r="U1240" s="9">
        <v>1.36725232738573</v>
      </c>
      <c r="V1240" s="9" t="s">
        <v>97</v>
      </c>
      <c r="W1240" s="9">
        <v>0</v>
      </c>
      <c r="X1240" s="9">
        <v>8.0652906999999999E-3</v>
      </c>
      <c r="AM1240" s="9">
        <f>K1240-'Processed Potentiostat'!$J$3</f>
        <v>-4.4312749</v>
      </c>
    </row>
    <row r="1241" spans="1:39" x14ac:dyDescent="0.35">
      <c r="A1241">
        <v>2</v>
      </c>
      <c r="B1241">
        <v>0</v>
      </c>
      <c r="C1241">
        <v>0</v>
      </c>
      <c r="D1241">
        <v>0</v>
      </c>
      <c r="E1241">
        <v>0</v>
      </c>
      <c r="F1241">
        <v>0</v>
      </c>
      <c r="G1241">
        <v>0</v>
      </c>
      <c r="H1241" s="9">
        <v>1180.0619701891201</v>
      </c>
      <c r="I1241" s="9">
        <v>-1.8198984</v>
      </c>
      <c r="J1241" s="9">
        <v>-1.8200571999999999</v>
      </c>
      <c r="K1241" s="9">
        <v>-4.1342091999999999</v>
      </c>
      <c r="L1241" s="9">
        <v>-1.3684053558015601</v>
      </c>
      <c r="M1241" s="9">
        <v>-4.9262594999999996</v>
      </c>
      <c r="N1241" s="9">
        <v>-4.9262594999999996</v>
      </c>
      <c r="O1241" s="9">
        <v>-1.3684053558015601</v>
      </c>
      <c r="P1241">
        <v>0</v>
      </c>
      <c r="Q1241" s="9">
        <v>68.849991000000003</v>
      </c>
      <c r="R1241" s="9">
        <v>-1.15302841583897E-3</v>
      </c>
      <c r="S1241" s="9">
        <v>1.3684053558015601</v>
      </c>
      <c r="T1241" s="9">
        <v>0</v>
      </c>
      <c r="U1241" s="9">
        <v>1.3684053558015601</v>
      </c>
      <c r="V1241" s="9" t="s">
        <v>97</v>
      </c>
      <c r="W1241" s="9">
        <v>0</v>
      </c>
      <c r="X1241" s="9">
        <v>7.5244969000000002E-3</v>
      </c>
      <c r="AM1241" s="9">
        <f>K1241-'Processed Potentiostat'!$J$3</f>
        <v>-4.1342091999999999</v>
      </c>
    </row>
    <row r="1242" spans="1:39" x14ac:dyDescent="0.35">
      <c r="A1242">
        <v>2</v>
      </c>
      <c r="B1242">
        <v>0</v>
      </c>
      <c r="C1242">
        <v>0</v>
      </c>
      <c r="D1242">
        <v>0</v>
      </c>
      <c r="E1242">
        <v>0</v>
      </c>
      <c r="F1242">
        <v>0</v>
      </c>
      <c r="G1242">
        <v>0</v>
      </c>
      <c r="H1242" s="9">
        <v>1181.06197016386</v>
      </c>
      <c r="I1242" s="9">
        <v>-1.8200574</v>
      </c>
      <c r="J1242" s="9">
        <v>-1.8201670999999999</v>
      </c>
      <c r="K1242" s="9">
        <v>-3.9980606999999999</v>
      </c>
      <c r="L1242" s="9">
        <v>-1.3695487169221701</v>
      </c>
      <c r="M1242" s="9">
        <v>-4.9303755999999996</v>
      </c>
      <c r="N1242" s="9">
        <v>-4.9303755999999996</v>
      </c>
      <c r="O1242" s="9">
        <v>-1.3695487169221701</v>
      </c>
      <c r="P1242">
        <v>0</v>
      </c>
      <c r="Q1242" s="9">
        <v>68.849991000000003</v>
      </c>
      <c r="R1242" s="9">
        <v>-1.1433611206079701E-3</v>
      </c>
      <c r="S1242" s="9">
        <v>1.3695487169221701</v>
      </c>
      <c r="T1242" s="9">
        <v>0</v>
      </c>
      <c r="U1242" s="9">
        <v>1.3695487169221701</v>
      </c>
      <c r="V1242" s="9" t="s">
        <v>97</v>
      </c>
      <c r="W1242" s="9">
        <v>0</v>
      </c>
      <c r="X1242" s="9">
        <v>7.2771384999999996E-3</v>
      </c>
      <c r="AM1242" s="9">
        <f>K1242-'Processed Potentiostat'!$J$3</f>
        <v>-3.9980606999999999</v>
      </c>
    </row>
    <row r="1243" spans="1:39" x14ac:dyDescent="0.35">
      <c r="A1243">
        <v>2</v>
      </c>
      <c r="B1243">
        <v>0</v>
      </c>
      <c r="C1243">
        <v>0</v>
      </c>
      <c r="D1243">
        <v>0</v>
      </c>
      <c r="E1243">
        <v>0</v>
      </c>
      <c r="F1243">
        <v>0</v>
      </c>
      <c r="G1243">
        <v>0</v>
      </c>
      <c r="H1243" s="9">
        <v>1182.0619701385999</v>
      </c>
      <c r="I1243" s="9">
        <v>-1.8201524</v>
      </c>
      <c r="J1243" s="9">
        <v>-1.8200938</v>
      </c>
      <c r="K1243" s="9">
        <v>-3.9263474999999999</v>
      </c>
      <c r="L1243" s="9">
        <v>-1.37065964574999</v>
      </c>
      <c r="M1243" s="9">
        <v>-4.9343747999999996</v>
      </c>
      <c r="N1243" s="9">
        <v>-4.9343747999999996</v>
      </c>
      <c r="O1243" s="9">
        <v>-1.37065964574999</v>
      </c>
      <c r="P1243">
        <v>0</v>
      </c>
      <c r="Q1243" s="9">
        <v>68.849991000000003</v>
      </c>
      <c r="R1243" s="9">
        <v>-1.11092882781571E-3</v>
      </c>
      <c r="S1243" s="9">
        <v>1.37065964574999</v>
      </c>
      <c r="T1243" s="9">
        <v>0</v>
      </c>
      <c r="U1243" s="9">
        <v>1.37065964574999</v>
      </c>
      <c r="V1243" s="9" t="s">
        <v>97</v>
      </c>
      <c r="W1243" s="9">
        <v>0</v>
      </c>
      <c r="X1243" s="9">
        <v>7.1463202999999999E-3</v>
      </c>
      <c r="AM1243" s="9">
        <f>K1243-'Processed Potentiostat'!$J$3</f>
        <v>-3.9263474999999999</v>
      </c>
    </row>
    <row r="1244" spans="1:39" x14ac:dyDescent="0.35">
      <c r="A1244">
        <v>2</v>
      </c>
      <c r="B1244">
        <v>0</v>
      </c>
      <c r="C1244">
        <v>0</v>
      </c>
      <c r="D1244">
        <v>0</v>
      </c>
      <c r="E1244">
        <v>0</v>
      </c>
      <c r="F1244">
        <v>0</v>
      </c>
      <c r="G1244">
        <v>0</v>
      </c>
      <c r="H1244" s="9">
        <v>1183.0619701133401</v>
      </c>
      <c r="I1244" s="9">
        <v>-1.8200305000000001</v>
      </c>
      <c r="J1244" s="9">
        <v>-1.8201856999999999</v>
      </c>
      <c r="K1244" s="9">
        <v>-3.9729116000000002</v>
      </c>
      <c r="L1244" s="9">
        <v>-1.37181587546041</v>
      </c>
      <c r="M1244" s="9">
        <v>-4.9385370999999996</v>
      </c>
      <c r="N1244" s="9">
        <v>-4.9385370999999996</v>
      </c>
      <c r="O1244" s="9">
        <v>-1.37181587546041</v>
      </c>
      <c r="P1244">
        <v>0</v>
      </c>
      <c r="Q1244" s="9">
        <v>68.849991000000003</v>
      </c>
      <c r="R1244" s="9">
        <v>-1.15622971041995E-3</v>
      </c>
      <c r="S1244" s="9">
        <v>1.37181587546041</v>
      </c>
      <c r="T1244" s="9">
        <v>0</v>
      </c>
      <c r="U1244" s="9">
        <v>1.37181587546041</v>
      </c>
      <c r="V1244" s="9" t="s">
        <v>97</v>
      </c>
      <c r="W1244" s="9">
        <v>0</v>
      </c>
      <c r="X1244" s="9">
        <v>7.2314366999999997E-3</v>
      </c>
      <c r="AM1244" s="9">
        <f>K1244-'Processed Potentiostat'!$J$3</f>
        <v>-3.9729116000000002</v>
      </c>
    </row>
    <row r="1245" spans="1:39" x14ac:dyDescent="0.35">
      <c r="A1245">
        <v>2</v>
      </c>
      <c r="B1245">
        <v>0</v>
      </c>
      <c r="C1245">
        <v>0</v>
      </c>
      <c r="D1245">
        <v>0</v>
      </c>
      <c r="E1245">
        <v>0</v>
      </c>
      <c r="F1245">
        <v>0</v>
      </c>
      <c r="G1245">
        <v>0</v>
      </c>
      <c r="H1245" s="9">
        <v>1184.06197008807</v>
      </c>
      <c r="I1245" s="9">
        <v>-1.8201385999999999</v>
      </c>
      <c r="J1245" s="9">
        <v>-1.8201612</v>
      </c>
      <c r="K1245" s="9">
        <v>-3.7016051000000001</v>
      </c>
      <c r="L1245" s="9">
        <v>-1.3728976998222999</v>
      </c>
      <c r="M1245" s="9">
        <v>-4.9424318999999999</v>
      </c>
      <c r="N1245" s="9">
        <v>-4.9424318999999999</v>
      </c>
      <c r="O1245" s="9">
        <v>-1.3728976998222999</v>
      </c>
      <c r="P1245">
        <v>0</v>
      </c>
      <c r="Q1245" s="9">
        <v>68.849991000000003</v>
      </c>
      <c r="R1245" s="9">
        <v>-1.0818243618937399E-3</v>
      </c>
      <c r="S1245" s="9">
        <v>1.3728976998222999</v>
      </c>
      <c r="T1245" s="9">
        <v>0</v>
      </c>
      <c r="U1245" s="9">
        <v>1.3728976998222999</v>
      </c>
      <c r="V1245" s="9" t="s">
        <v>97</v>
      </c>
      <c r="W1245" s="9">
        <v>0</v>
      </c>
      <c r="X1245" s="9">
        <v>6.7375181000000001E-3</v>
      </c>
      <c r="AM1245" s="9">
        <f>K1245-'Processed Potentiostat'!$J$3</f>
        <v>-3.7016051000000001</v>
      </c>
    </row>
    <row r="1246" spans="1:39" x14ac:dyDescent="0.35">
      <c r="A1246">
        <v>2</v>
      </c>
      <c r="B1246">
        <v>0</v>
      </c>
      <c r="C1246">
        <v>0</v>
      </c>
      <c r="D1246">
        <v>0</v>
      </c>
      <c r="E1246">
        <v>0</v>
      </c>
      <c r="F1246">
        <v>0</v>
      </c>
      <c r="G1246">
        <v>0</v>
      </c>
      <c r="H1246" s="9">
        <v>1185.0619700628099</v>
      </c>
      <c r="I1246" s="9">
        <v>-1.8200076000000001</v>
      </c>
      <c r="J1246" s="9">
        <v>-1.8200383</v>
      </c>
      <c r="K1246" s="9">
        <v>-3.8014779000000001</v>
      </c>
      <c r="L1246" s="9">
        <v>-1.37398602184889</v>
      </c>
      <c r="M1246" s="9">
        <v>-4.9463495999999996</v>
      </c>
      <c r="N1246" s="9">
        <v>-4.9463495999999996</v>
      </c>
      <c r="O1246" s="9">
        <v>-1.37398602184889</v>
      </c>
      <c r="P1246">
        <v>0</v>
      </c>
      <c r="Q1246" s="9">
        <v>68.849991000000003</v>
      </c>
      <c r="R1246" s="9">
        <v>-1.0883220265840399E-3</v>
      </c>
      <c r="S1246" s="9">
        <v>1.37398602184889</v>
      </c>
      <c r="T1246" s="9">
        <v>0</v>
      </c>
      <c r="U1246" s="9">
        <v>1.37398602184889</v>
      </c>
      <c r="V1246" s="9" t="s">
        <v>97</v>
      </c>
      <c r="W1246" s="9">
        <v>0</v>
      </c>
      <c r="X1246" s="9">
        <v>6.9188354999999997E-3</v>
      </c>
      <c r="AM1246" s="9">
        <f>K1246-'Processed Potentiostat'!$J$3</f>
        <v>-3.8014779000000001</v>
      </c>
    </row>
    <row r="1247" spans="1:39" x14ac:dyDescent="0.35">
      <c r="A1247">
        <v>2</v>
      </c>
      <c r="B1247">
        <v>0</v>
      </c>
      <c r="C1247">
        <v>0</v>
      </c>
      <c r="D1247">
        <v>0</v>
      </c>
      <c r="E1247">
        <v>0</v>
      </c>
      <c r="F1247">
        <v>0</v>
      </c>
      <c r="G1247">
        <v>0</v>
      </c>
      <c r="H1247" s="9">
        <v>1186.0619700375501</v>
      </c>
      <c r="I1247" s="9">
        <v>-1.8200763</v>
      </c>
      <c r="J1247" s="9">
        <v>-1.8200551</v>
      </c>
      <c r="K1247" s="9">
        <v>-3.8314667</v>
      </c>
      <c r="L1247" s="9">
        <v>-1.3750747809774</v>
      </c>
      <c r="M1247" s="9">
        <v>-4.9502692000000001</v>
      </c>
      <c r="N1247" s="9">
        <v>-4.9502692000000001</v>
      </c>
      <c r="O1247" s="9">
        <v>-1.3750747809774</v>
      </c>
      <c r="P1247">
        <v>0</v>
      </c>
      <c r="Q1247" s="9">
        <v>68.849991000000003</v>
      </c>
      <c r="R1247" s="9">
        <v>-1.0887591285173501E-3</v>
      </c>
      <c r="S1247" s="9">
        <v>1.3750747809774</v>
      </c>
      <c r="T1247" s="9">
        <v>0</v>
      </c>
      <c r="U1247" s="9">
        <v>1.3750747809774</v>
      </c>
      <c r="V1247" s="9" t="s">
        <v>97</v>
      </c>
      <c r="W1247" s="9">
        <v>0</v>
      </c>
      <c r="X1247" s="9">
        <v>6.9734803000000003E-3</v>
      </c>
      <c r="AM1247" s="9">
        <f>K1247-'Processed Potentiostat'!$J$3</f>
        <v>-3.8314667</v>
      </c>
    </row>
    <row r="1248" spans="1:39" x14ac:dyDescent="0.35">
      <c r="A1248">
        <v>2</v>
      </c>
      <c r="B1248">
        <v>0</v>
      </c>
      <c r="C1248">
        <v>0</v>
      </c>
      <c r="D1248">
        <v>0</v>
      </c>
      <c r="E1248">
        <v>0</v>
      </c>
      <c r="F1248">
        <v>0</v>
      </c>
      <c r="G1248">
        <v>0</v>
      </c>
      <c r="H1248" s="9">
        <v>1187.06197001229</v>
      </c>
      <c r="I1248" s="9">
        <v>-1.8199932999999999</v>
      </c>
      <c r="J1248" s="9">
        <v>-1.8199396000000001</v>
      </c>
      <c r="K1248" s="9">
        <v>-3.9515728999999999</v>
      </c>
      <c r="L1248" s="9">
        <v>-1.37617005907462</v>
      </c>
      <c r="M1248" s="9">
        <v>-4.9542121999999997</v>
      </c>
      <c r="N1248" s="9">
        <v>-4.9542121999999997</v>
      </c>
      <c r="O1248" s="9">
        <v>-1.37617005907462</v>
      </c>
      <c r="P1248">
        <v>0</v>
      </c>
      <c r="Q1248" s="9">
        <v>68.849991000000003</v>
      </c>
      <c r="R1248" s="9">
        <v>-1.0952780972190901E-3</v>
      </c>
      <c r="S1248" s="9">
        <v>1.37617005907462</v>
      </c>
      <c r="T1248" s="9">
        <v>0</v>
      </c>
      <c r="U1248" s="9">
        <v>1.37617005907462</v>
      </c>
      <c r="V1248" s="9" t="s">
        <v>97</v>
      </c>
      <c r="W1248" s="9">
        <v>0</v>
      </c>
      <c r="X1248" s="9">
        <v>7.1916239999999998E-3</v>
      </c>
      <c r="AM1248" s="9">
        <f>K1248-'Processed Potentiostat'!$J$3</f>
        <v>-3.9515728999999999</v>
      </c>
    </row>
    <row r="1249" spans="1:39" x14ac:dyDescent="0.35">
      <c r="A1249">
        <v>2</v>
      </c>
      <c r="B1249">
        <v>0</v>
      </c>
      <c r="C1249">
        <v>0</v>
      </c>
      <c r="D1249">
        <v>0</v>
      </c>
      <c r="E1249">
        <v>0</v>
      </c>
      <c r="F1249">
        <v>0</v>
      </c>
      <c r="G1249">
        <v>0</v>
      </c>
      <c r="H1249" s="9">
        <v>1188.0619699870199</v>
      </c>
      <c r="I1249" s="9">
        <v>-1.8200339000000001</v>
      </c>
      <c r="J1249" s="9">
        <v>-1.8201107000000001</v>
      </c>
      <c r="K1249" s="9">
        <v>-4.2031789000000002</v>
      </c>
      <c r="L1249" s="9">
        <v>-1.3772714921323499</v>
      </c>
      <c r="M1249" s="9">
        <v>-4.9581776</v>
      </c>
      <c r="N1249" s="9">
        <v>-4.9581776</v>
      </c>
      <c r="O1249" s="9">
        <v>-1.3772714921323499</v>
      </c>
      <c r="P1249">
        <v>0</v>
      </c>
      <c r="Q1249" s="9">
        <v>68.849991000000003</v>
      </c>
      <c r="R1249" s="9">
        <v>-1.1014330577319099E-3</v>
      </c>
      <c r="S1249" s="9">
        <v>1.3772714921323499</v>
      </c>
      <c r="T1249" s="9">
        <v>0</v>
      </c>
      <c r="U1249" s="9">
        <v>1.3772714921323499</v>
      </c>
      <c r="V1249" s="9" t="s">
        <v>97</v>
      </c>
      <c r="W1249" s="9">
        <v>0</v>
      </c>
      <c r="X1249" s="9">
        <v>7.6502506000000001E-3</v>
      </c>
      <c r="AM1249" s="9">
        <f>K1249-'Processed Potentiostat'!$J$3</f>
        <v>-4.2031789000000002</v>
      </c>
    </row>
    <row r="1250" spans="1:39" x14ac:dyDescent="0.35">
      <c r="A1250">
        <v>2</v>
      </c>
      <c r="B1250">
        <v>0</v>
      </c>
      <c r="C1250">
        <v>0</v>
      </c>
      <c r="D1250">
        <v>0</v>
      </c>
      <c r="E1250">
        <v>0</v>
      </c>
      <c r="F1250">
        <v>0</v>
      </c>
      <c r="G1250">
        <v>0</v>
      </c>
      <c r="H1250" s="9">
        <v>1189.06196996176</v>
      </c>
      <c r="I1250" s="9">
        <v>-1.8200510000000001</v>
      </c>
      <c r="J1250" s="9">
        <v>-1.8201233999999999</v>
      </c>
      <c r="K1250" s="9">
        <v>-3.9489817999999999</v>
      </c>
      <c r="L1250" s="9">
        <v>-1.3784321607322501</v>
      </c>
      <c r="M1250" s="9">
        <v>-4.9623556000000004</v>
      </c>
      <c r="N1250" s="9">
        <v>-4.9623556000000004</v>
      </c>
      <c r="O1250" s="9">
        <v>-1.3784321607322501</v>
      </c>
      <c r="P1250">
        <v>0</v>
      </c>
      <c r="Q1250" s="9">
        <v>68.849991000000003</v>
      </c>
      <c r="R1250" s="9">
        <v>-1.1606685998970499E-3</v>
      </c>
      <c r="S1250" s="9">
        <v>1.3784321607322501</v>
      </c>
      <c r="T1250" s="9">
        <v>0</v>
      </c>
      <c r="U1250" s="9">
        <v>1.3784321607322501</v>
      </c>
      <c r="V1250" s="9" t="s">
        <v>97</v>
      </c>
      <c r="W1250" s="9">
        <v>0</v>
      </c>
      <c r="X1250" s="9">
        <v>7.1876342000000001E-3</v>
      </c>
      <c r="AM1250" s="9">
        <f>K1250-'Processed Potentiostat'!$J$3</f>
        <v>-3.9489817999999999</v>
      </c>
    </row>
    <row r="1251" spans="1:39" x14ac:dyDescent="0.35">
      <c r="A1251">
        <v>2</v>
      </c>
      <c r="B1251">
        <v>0</v>
      </c>
      <c r="C1251">
        <v>0</v>
      </c>
      <c r="D1251">
        <v>0</v>
      </c>
      <c r="E1251">
        <v>0</v>
      </c>
      <c r="F1251">
        <v>0</v>
      </c>
      <c r="G1251">
        <v>0</v>
      </c>
      <c r="H1251" s="9">
        <v>1190.0619699365</v>
      </c>
      <c r="I1251" s="9">
        <v>-1.8199495000000001</v>
      </c>
      <c r="J1251" s="9">
        <v>-1.8200749000000001</v>
      </c>
      <c r="K1251" s="9">
        <v>-4.2782840999999996</v>
      </c>
      <c r="L1251" s="9">
        <v>-1.3795930552020399</v>
      </c>
      <c r="M1251" s="9">
        <v>-4.9665350999999998</v>
      </c>
      <c r="N1251" s="9">
        <v>-4.9665350999999998</v>
      </c>
      <c r="O1251" s="9">
        <v>-1.3795930552020399</v>
      </c>
      <c r="P1251">
        <v>0</v>
      </c>
      <c r="Q1251" s="9">
        <v>68.849991000000003</v>
      </c>
      <c r="R1251" s="9">
        <v>-1.1608944697909501E-3</v>
      </c>
      <c r="S1251" s="9">
        <v>1.3795930552020399</v>
      </c>
      <c r="T1251" s="9">
        <v>0</v>
      </c>
      <c r="U1251" s="9">
        <v>1.3795930552020399</v>
      </c>
      <c r="V1251" s="9" t="s">
        <v>97</v>
      </c>
      <c r="W1251" s="9">
        <v>0</v>
      </c>
      <c r="X1251" s="9">
        <v>7.7867974E-3</v>
      </c>
      <c r="AM1251" s="9">
        <f>K1251-'Processed Potentiostat'!$J$3</f>
        <v>-4.2782840999999996</v>
      </c>
    </row>
    <row r="1252" spans="1:39" x14ac:dyDescent="0.35">
      <c r="A1252">
        <v>2</v>
      </c>
      <c r="B1252">
        <v>0</v>
      </c>
      <c r="C1252">
        <v>0</v>
      </c>
      <c r="D1252">
        <v>0</v>
      </c>
      <c r="E1252">
        <v>0</v>
      </c>
      <c r="F1252">
        <v>0</v>
      </c>
      <c r="G1252">
        <v>0</v>
      </c>
      <c r="H1252" s="9">
        <v>1191.0619699112401</v>
      </c>
      <c r="I1252" s="9">
        <v>-1.8199806000000001</v>
      </c>
      <c r="J1252" s="9">
        <v>-1.8200946</v>
      </c>
      <c r="K1252" s="9">
        <v>-4.2602601</v>
      </c>
      <c r="L1252" s="9">
        <v>-1.3807607089823799</v>
      </c>
      <c r="M1252" s="9">
        <v>-4.9707384000000001</v>
      </c>
      <c r="N1252" s="9">
        <v>-4.9707384000000001</v>
      </c>
      <c r="O1252" s="9">
        <v>-1.3807607089823799</v>
      </c>
      <c r="P1252">
        <v>0</v>
      </c>
      <c r="Q1252" s="9">
        <v>68.849991000000003</v>
      </c>
      <c r="R1252" s="9">
        <v>-1.1676537803411099E-3</v>
      </c>
      <c r="S1252" s="9">
        <v>1.3807607089823799</v>
      </c>
      <c r="T1252" s="9">
        <v>0</v>
      </c>
      <c r="U1252" s="9">
        <v>1.3807607089823799</v>
      </c>
      <c r="V1252" s="9" t="s">
        <v>97</v>
      </c>
      <c r="W1252" s="9">
        <v>0</v>
      </c>
      <c r="X1252" s="9">
        <v>7.7540763E-3</v>
      </c>
      <c r="AM1252" s="9">
        <f>K1252-'Processed Potentiostat'!$J$3</f>
        <v>-4.2602601</v>
      </c>
    </row>
    <row r="1253" spans="1:39" x14ac:dyDescent="0.35">
      <c r="A1253">
        <v>2</v>
      </c>
      <c r="B1253">
        <v>0</v>
      </c>
      <c r="C1253">
        <v>0</v>
      </c>
      <c r="D1253">
        <v>0</v>
      </c>
      <c r="E1253">
        <v>0</v>
      </c>
      <c r="F1253">
        <v>0</v>
      </c>
      <c r="G1253">
        <v>0</v>
      </c>
      <c r="H1253" s="9">
        <v>1192.06196988598</v>
      </c>
      <c r="I1253" s="9">
        <v>-1.8198996999999999</v>
      </c>
      <c r="J1253" s="9">
        <v>-1.8199297000000001</v>
      </c>
      <c r="K1253" s="9">
        <v>-4.2769499</v>
      </c>
      <c r="L1253" s="9">
        <v>-1.3819469270317499</v>
      </c>
      <c r="M1253" s="9">
        <v>-4.975009</v>
      </c>
      <c r="N1253" s="9">
        <v>-4.975009</v>
      </c>
      <c r="O1253" s="9">
        <v>-1.3819469270317499</v>
      </c>
      <c r="P1253">
        <v>0</v>
      </c>
      <c r="Q1253" s="9">
        <v>68.849991000000003</v>
      </c>
      <c r="R1253" s="9">
        <v>-1.18621804936736E-3</v>
      </c>
      <c r="S1253" s="9">
        <v>1.3819469270317499</v>
      </c>
      <c r="T1253" s="9">
        <v>0</v>
      </c>
      <c r="U1253" s="9">
        <v>1.3819469270317499</v>
      </c>
      <c r="V1253" s="9" t="s">
        <v>97</v>
      </c>
      <c r="W1253" s="9">
        <v>0</v>
      </c>
      <c r="X1253" s="9">
        <v>7.7837482000000001E-3</v>
      </c>
      <c r="AM1253" s="9">
        <f>K1253-'Processed Potentiostat'!$J$3</f>
        <v>-4.2769499</v>
      </c>
    </row>
    <row r="1254" spans="1:39" x14ac:dyDescent="0.35">
      <c r="A1254">
        <v>2</v>
      </c>
      <c r="B1254">
        <v>0</v>
      </c>
      <c r="C1254">
        <v>0</v>
      </c>
      <c r="D1254">
        <v>0</v>
      </c>
      <c r="E1254">
        <v>0</v>
      </c>
      <c r="F1254">
        <v>0</v>
      </c>
      <c r="G1254">
        <v>0</v>
      </c>
      <c r="H1254" s="9">
        <v>1193.06196986071</v>
      </c>
      <c r="I1254" s="9">
        <v>-1.8200274999999999</v>
      </c>
      <c r="J1254" s="9">
        <v>-1.8201252000000001</v>
      </c>
      <c r="K1254" s="9">
        <v>-3.9530208</v>
      </c>
      <c r="L1254" s="9">
        <v>-1.3830337318047901</v>
      </c>
      <c r="M1254" s="9">
        <v>-4.9789213999999999</v>
      </c>
      <c r="N1254" s="9">
        <v>-4.9789213999999999</v>
      </c>
      <c r="O1254" s="9">
        <v>-1.3830337318047901</v>
      </c>
      <c r="P1254">
        <v>0</v>
      </c>
      <c r="Q1254" s="9">
        <v>68.849991000000003</v>
      </c>
      <c r="R1254" s="9">
        <v>-1.0868047730392401E-3</v>
      </c>
      <c r="S1254" s="9">
        <v>1.3830337318047901</v>
      </c>
      <c r="T1254" s="9">
        <v>0</v>
      </c>
      <c r="U1254" s="9">
        <v>1.3830337318047901</v>
      </c>
      <c r="V1254" s="9" t="s">
        <v>97</v>
      </c>
      <c r="W1254" s="9">
        <v>0</v>
      </c>
      <c r="X1254" s="9">
        <v>7.1949930999999998E-3</v>
      </c>
      <c r="AM1254" s="9">
        <f>K1254-'Processed Potentiostat'!$J$3</f>
        <v>-3.9530208</v>
      </c>
    </row>
    <row r="1255" spans="1:39" x14ac:dyDescent="0.35">
      <c r="A1255">
        <v>2</v>
      </c>
      <c r="B1255">
        <v>0</v>
      </c>
      <c r="C1255">
        <v>0</v>
      </c>
      <c r="D1255">
        <v>0</v>
      </c>
      <c r="E1255">
        <v>0</v>
      </c>
      <c r="F1255">
        <v>0</v>
      </c>
      <c r="G1255">
        <v>0</v>
      </c>
      <c r="H1255" s="9">
        <v>1194.0619698354501</v>
      </c>
      <c r="I1255" s="9">
        <v>-1.8200457000000001</v>
      </c>
      <c r="J1255" s="9">
        <v>-1.8201821</v>
      </c>
      <c r="K1255" s="9">
        <v>-3.7533135</v>
      </c>
      <c r="L1255" s="9">
        <v>-1.3841338035550199</v>
      </c>
      <c r="M1255" s="9">
        <v>-4.9828815000000004</v>
      </c>
      <c r="N1255" s="9">
        <v>-4.9828815000000004</v>
      </c>
      <c r="O1255" s="9">
        <v>-1.3841338035550199</v>
      </c>
      <c r="P1255">
        <v>0</v>
      </c>
      <c r="Q1255" s="9">
        <v>68.849991000000003</v>
      </c>
      <c r="R1255" s="9">
        <v>-1.1000717502303E-3</v>
      </c>
      <c r="S1255" s="9">
        <v>1.3841338035550199</v>
      </c>
      <c r="T1255" s="9">
        <v>0</v>
      </c>
      <c r="U1255" s="9">
        <v>1.3841338035550199</v>
      </c>
      <c r="V1255" s="9" t="s">
        <v>97</v>
      </c>
      <c r="W1255" s="9">
        <v>0</v>
      </c>
      <c r="X1255" s="9">
        <v>6.831714E-3</v>
      </c>
      <c r="AM1255" s="9">
        <f>K1255-'Processed Potentiostat'!$J$3</f>
        <v>-3.7533135</v>
      </c>
    </row>
    <row r="1256" spans="1:39" x14ac:dyDescent="0.35">
      <c r="A1256">
        <v>2</v>
      </c>
      <c r="B1256">
        <v>0</v>
      </c>
      <c r="C1256">
        <v>0</v>
      </c>
      <c r="D1256">
        <v>0</v>
      </c>
      <c r="E1256">
        <v>0</v>
      </c>
      <c r="F1256">
        <v>0</v>
      </c>
      <c r="G1256">
        <v>0</v>
      </c>
      <c r="H1256" s="9">
        <v>1195.06196981019</v>
      </c>
      <c r="I1256" s="9">
        <v>-1.8198671</v>
      </c>
      <c r="J1256" s="9">
        <v>-1.8200407000000001</v>
      </c>
      <c r="K1256" s="9">
        <v>-4.4265881</v>
      </c>
      <c r="L1256" s="9">
        <v>-1.3853052735606799</v>
      </c>
      <c r="M1256" s="9">
        <v>-4.9870992000000003</v>
      </c>
      <c r="N1256" s="9">
        <v>-4.9870992000000003</v>
      </c>
      <c r="O1256" s="9">
        <v>-1.3853052735606799</v>
      </c>
      <c r="P1256">
        <v>0</v>
      </c>
      <c r="Q1256" s="9">
        <v>68.849991000000003</v>
      </c>
      <c r="R1256" s="9">
        <v>-1.1714700056579799E-3</v>
      </c>
      <c r="S1256" s="9">
        <v>1.3853052735606799</v>
      </c>
      <c r="T1256" s="9">
        <v>0</v>
      </c>
      <c r="U1256" s="9">
        <v>1.3853052735606799</v>
      </c>
      <c r="V1256" s="9" t="s">
        <v>97</v>
      </c>
      <c r="W1256" s="9">
        <v>0</v>
      </c>
      <c r="X1256" s="9">
        <v>8.0565707999999993E-3</v>
      </c>
      <c r="AM1256" s="9">
        <f>K1256-'Processed Potentiostat'!$J$3</f>
        <v>-4.4265881</v>
      </c>
    </row>
    <row r="1257" spans="1:39" x14ac:dyDescent="0.35">
      <c r="A1257">
        <v>2</v>
      </c>
      <c r="B1257">
        <v>0</v>
      </c>
      <c r="C1257">
        <v>0</v>
      </c>
      <c r="D1257">
        <v>0</v>
      </c>
      <c r="E1257">
        <v>0</v>
      </c>
      <c r="F1257">
        <v>0</v>
      </c>
      <c r="G1257">
        <v>0</v>
      </c>
      <c r="H1257" s="9">
        <v>1196.0619697849299</v>
      </c>
      <c r="I1257" s="9">
        <v>-1.82002</v>
      </c>
      <c r="J1257" s="9">
        <v>-1.8202703</v>
      </c>
      <c r="K1257" s="9">
        <v>-4.0743852</v>
      </c>
      <c r="L1257" s="9">
        <v>-1.3864920185140699</v>
      </c>
      <c r="M1257" s="9">
        <v>-4.9913711999999997</v>
      </c>
      <c r="N1257" s="9">
        <v>-4.9913711999999997</v>
      </c>
      <c r="O1257" s="9">
        <v>-1.3864920185140699</v>
      </c>
      <c r="P1257">
        <v>0</v>
      </c>
      <c r="Q1257" s="9">
        <v>68.849991000000003</v>
      </c>
      <c r="R1257" s="9">
        <v>-1.18674495339377E-3</v>
      </c>
      <c r="S1257" s="9">
        <v>1.3864920185140699</v>
      </c>
      <c r="T1257" s="9">
        <v>0</v>
      </c>
      <c r="U1257" s="9">
        <v>1.3864920185140699</v>
      </c>
      <c r="V1257" s="9" t="s">
        <v>97</v>
      </c>
      <c r="W1257" s="9">
        <v>0</v>
      </c>
      <c r="X1257" s="9">
        <v>7.4164820999999999E-3</v>
      </c>
      <c r="AM1257" s="9">
        <f>K1257-'Processed Potentiostat'!$J$3</f>
        <v>-4.0743852</v>
      </c>
    </row>
    <row r="1258" spans="1:39" x14ac:dyDescent="0.35">
      <c r="A1258">
        <v>2</v>
      </c>
      <c r="B1258">
        <v>0</v>
      </c>
      <c r="C1258">
        <v>0</v>
      </c>
      <c r="D1258">
        <v>0</v>
      </c>
      <c r="E1258">
        <v>0</v>
      </c>
      <c r="F1258">
        <v>0</v>
      </c>
      <c r="G1258">
        <v>0</v>
      </c>
      <c r="H1258" s="9">
        <v>1197.0619697596701</v>
      </c>
      <c r="I1258" s="9">
        <v>-1.8198543</v>
      </c>
      <c r="J1258" s="9">
        <v>-1.8200178</v>
      </c>
      <c r="K1258" s="9">
        <v>-4.0565518999999997</v>
      </c>
      <c r="L1258" s="9">
        <v>-1.38762108141336</v>
      </c>
      <c r="M1258" s="9">
        <v>-4.9954356999999998</v>
      </c>
      <c r="N1258" s="9">
        <v>-4.9954356999999998</v>
      </c>
      <c r="O1258" s="9">
        <v>-1.38762108141336</v>
      </c>
      <c r="P1258">
        <v>0</v>
      </c>
      <c r="Q1258" s="9">
        <v>68.849991000000003</v>
      </c>
      <c r="R1258" s="9">
        <v>-1.12906289928504E-3</v>
      </c>
      <c r="S1258" s="9">
        <v>1.38762108141336</v>
      </c>
      <c r="T1258" s="9">
        <v>0</v>
      </c>
      <c r="U1258" s="9">
        <v>1.38762108141336</v>
      </c>
      <c r="V1258" s="9" t="s">
        <v>97</v>
      </c>
      <c r="W1258" s="9">
        <v>0</v>
      </c>
      <c r="X1258" s="9">
        <v>7.3829967999999996E-3</v>
      </c>
      <c r="AM1258" s="9">
        <f>K1258-'Processed Potentiostat'!$J$3</f>
        <v>-4.0565518999999997</v>
      </c>
    </row>
    <row r="1259" spans="1:39" x14ac:dyDescent="0.35">
      <c r="A1259">
        <v>2</v>
      </c>
      <c r="B1259">
        <v>0</v>
      </c>
      <c r="C1259">
        <v>0</v>
      </c>
      <c r="D1259">
        <v>0</v>
      </c>
      <c r="E1259">
        <v>0</v>
      </c>
      <c r="F1259">
        <v>0</v>
      </c>
      <c r="G1259">
        <v>0</v>
      </c>
      <c r="H1259" s="9">
        <v>1198.0619697344</v>
      </c>
      <c r="I1259" s="9">
        <v>-1.8199832</v>
      </c>
      <c r="J1259" s="9">
        <v>-1.8200965</v>
      </c>
      <c r="K1259" s="9">
        <v>-3.9665482000000001</v>
      </c>
      <c r="L1259" s="9">
        <v>-1.38871228221281</v>
      </c>
      <c r="M1259" s="9">
        <v>-4.9993644000000002</v>
      </c>
      <c r="N1259" s="9">
        <v>-4.9993644000000002</v>
      </c>
      <c r="O1259" s="9">
        <v>-1.38871228221281</v>
      </c>
      <c r="P1259">
        <v>0</v>
      </c>
      <c r="Q1259" s="9">
        <v>68.849991000000003</v>
      </c>
      <c r="R1259" s="9">
        <v>-1.0912007994518999E-3</v>
      </c>
      <c r="S1259" s="9">
        <v>1.38871228221281</v>
      </c>
      <c r="T1259" s="9">
        <v>0</v>
      </c>
      <c r="U1259" s="9">
        <v>1.38871228221281</v>
      </c>
      <c r="V1259" s="9" t="s">
        <v>97</v>
      </c>
      <c r="W1259" s="9">
        <v>0</v>
      </c>
      <c r="X1259" s="9">
        <v>7.2195004000000004E-3</v>
      </c>
      <c r="AM1259" s="9">
        <f>K1259-'Processed Potentiostat'!$J$3</f>
        <v>-3.9665482000000001</v>
      </c>
    </row>
    <row r="1260" spans="1:39" x14ac:dyDescent="0.35">
      <c r="A1260">
        <v>2</v>
      </c>
      <c r="B1260">
        <v>0</v>
      </c>
      <c r="C1260">
        <v>0</v>
      </c>
      <c r="D1260">
        <v>0</v>
      </c>
      <c r="E1260">
        <v>0</v>
      </c>
      <c r="F1260">
        <v>0</v>
      </c>
      <c r="G1260">
        <v>0</v>
      </c>
      <c r="H1260" s="9">
        <v>1199.0619697091399</v>
      </c>
      <c r="I1260" s="9">
        <v>-1.8199025</v>
      </c>
      <c r="J1260" s="9">
        <v>-1.8199447</v>
      </c>
      <c r="K1260" s="9">
        <v>-3.8032691000000001</v>
      </c>
      <c r="L1260" s="9">
        <v>-1.3897966474547601</v>
      </c>
      <c r="M1260" s="9">
        <v>-5.0032677999999997</v>
      </c>
      <c r="N1260" s="9">
        <v>-5.0032677999999997</v>
      </c>
      <c r="O1260" s="9">
        <v>-1.3897966474547601</v>
      </c>
      <c r="P1260">
        <v>0</v>
      </c>
      <c r="Q1260" s="9">
        <v>68.849991000000003</v>
      </c>
      <c r="R1260" s="9">
        <v>-1.0843652419514299E-3</v>
      </c>
      <c r="S1260" s="9">
        <v>1.3897966474547601</v>
      </c>
      <c r="T1260" s="9">
        <v>0</v>
      </c>
      <c r="U1260" s="9">
        <v>1.3897966474547601</v>
      </c>
      <c r="V1260" s="9" t="s">
        <v>97</v>
      </c>
      <c r="W1260" s="9">
        <v>0</v>
      </c>
      <c r="X1260" s="9">
        <v>6.9217397999999999E-3</v>
      </c>
      <c r="AM1260" s="9">
        <f>K1260-'Processed Potentiostat'!$J$3</f>
        <v>-3.8032691000000001</v>
      </c>
    </row>
    <row r="1261" spans="1:39" x14ac:dyDescent="0.35">
      <c r="A1261">
        <v>2</v>
      </c>
      <c r="B1261">
        <v>0</v>
      </c>
      <c r="C1261">
        <v>0</v>
      </c>
      <c r="D1261">
        <v>0</v>
      </c>
      <c r="E1261">
        <v>0</v>
      </c>
      <c r="F1261">
        <v>0</v>
      </c>
      <c r="G1261">
        <v>0</v>
      </c>
      <c r="H1261" s="9">
        <v>1200.0619696838801</v>
      </c>
      <c r="I1261" s="9">
        <v>-1.8199905000000001</v>
      </c>
      <c r="J1261" s="9">
        <v>-1.8201221000000001</v>
      </c>
      <c r="K1261" s="9">
        <v>-3.8667132999999998</v>
      </c>
      <c r="L1261" s="9">
        <v>-1.3908335733375199</v>
      </c>
      <c r="M1261" s="9">
        <v>-5.0070009000000004</v>
      </c>
      <c r="N1261" s="9">
        <v>-5.0070009000000004</v>
      </c>
      <c r="O1261" s="9">
        <v>-1.3908335733375199</v>
      </c>
      <c r="P1261">
        <v>0</v>
      </c>
      <c r="Q1261" s="9">
        <v>68.849991000000003</v>
      </c>
      <c r="R1261" s="9">
        <v>-1.0369258827633799E-3</v>
      </c>
      <c r="S1261" s="9">
        <v>1.3908335733375199</v>
      </c>
      <c r="T1261" s="9">
        <v>0</v>
      </c>
      <c r="U1261" s="9">
        <v>1.3908335733375199</v>
      </c>
      <c r="V1261" s="9" t="s">
        <v>97</v>
      </c>
      <c r="W1261" s="9">
        <v>0</v>
      </c>
      <c r="X1261" s="9">
        <v>7.0378906E-3</v>
      </c>
      <c r="AM1261" s="9">
        <f>K1261-'Processed Potentiostat'!$J$3</f>
        <v>-3.8667132999999998</v>
      </c>
    </row>
    <row r="1262" spans="1:39" x14ac:dyDescent="0.35">
      <c r="A1262">
        <v>2</v>
      </c>
      <c r="B1262">
        <v>0</v>
      </c>
      <c r="C1262">
        <v>0</v>
      </c>
      <c r="D1262">
        <v>0</v>
      </c>
      <c r="E1262">
        <v>0</v>
      </c>
      <c r="F1262">
        <v>0</v>
      </c>
      <c r="G1262">
        <v>0</v>
      </c>
      <c r="H1262" s="9">
        <v>1201.06196965862</v>
      </c>
      <c r="I1262" s="9">
        <v>-1.8198977000000001</v>
      </c>
      <c r="J1262" s="9">
        <v>-1.8199763</v>
      </c>
      <c r="K1262" s="9">
        <v>-3.7133417</v>
      </c>
      <c r="L1262" s="9">
        <v>-1.39190010020336</v>
      </c>
      <c r="M1262" s="9">
        <v>-5.0108404000000002</v>
      </c>
      <c r="N1262" s="9">
        <v>-5.0108404000000002</v>
      </c>
      <c r="O1262" s="9">
        <v>-1.39190010020336</v>
      </c>
      <c r="P1262">
        <v>0</v>
      </c>
      <c r="Q1262" s="9">
        <v>68.849991000000003</v>
      </c>
      <c r="R1262" s="9">
        <v>-1.0665268658398501E-3</v>
      </c>
      <c r="S1262" s="9">
        <v>1.39190010020336</v>
      </c>
      <c r="T1262" s="9">
        <v>0</v>
      </c>
      <c r="U1262" s="9">
        <v>1.39190010020336</v>
      </c>
      <c r="V1262" s="9" t="s">
        <v>97</v>
      </c>
      <c r="W1262" s="9">
        <v>0</v>
      </c>
      <c r="X1262" s="9">
        <v>6.7581940000000004E-3</v>
      </c>
      <c r="AM1262" s="9">
        <f>K1262-'Processed Potentiostat'!$J$3</f>
        <v>-3.7133417</v>
      </c>
    </row>
    <row r="1263" spans="1:39" x14ac:dyDescent="0.35">
      <c r="A1263">
        <v>2</v>
      </c>
      <c r="B1263">
        <v>0</v>
      </c>
      <c r="C1263">
        <v>0</v>
      </c>
      <c r="D1263">
        <v>0</v>
      </c>
      <c r="E1263">
        <v>0</v>
      </c>
      <c r="F1263">
        <v>0</v>
      </c>
      <c r="G1263">
        <v>0</v>
      </c>
      <c r="H1263" s="9">
        <v>1202.0619696333599</v>
      </c>
      <c r="I1263" s="9">
        <v>-1.8201472000000001</v>
      </c>
      <c r="J1263" s="9">
        <v>-1.8201609999999999</v>
      </c>
      <c r="K1263" s="9">
        <v>-3.9297005999999999</v>
      </c>
      <c r="L1263" s="9">
        <v>-1.39292464662697</v>
      </c>
      <c r="M1263" s="9">
        <v>-5.0145287999999999</v>
      </c>
      <c r="N1263" s="9">
        <v>-5.0145287999999999</v>
      </c>
      <c r="O1263" s="9">
        <v>-1.39292464662697</v>
      </c>
      <c r="P1263">
        <v>0</v>
      </c>
      <c r="Q1263" s="9">
        <v>68.849991000000003</v>
      </c>
      <c r="R1263" s="9">
        <v>-1.02454642360738E-3</v>
      </c>
      <c r="S1263" s="9">
        <v>1.39292464662697</v>
      </c>
      <c r="T1263" s="9">
        <v>0</v>
      </c>
      <c r="U1263" s="9">
        <v>1.39292464662697</v>
      </c>
      <c r="V1263" s="9" t="s">
        <v>97</v>
      </c>
      <c r="W1263" s="9">
        <v>0</v>
      </c>
      <c r="X1263" s="9">
        <v>7.1526877999999999E-3</v>
      </c>
      <c r="AM1263" s="9">
        <f>K1263-'Processed Potentiostat'!$J$3</f>
        <v>-3.9297005999999999</v>
      </c>
    </row>
    <row r="1264" spans="1:39" x14ac:dyDescent="0.35">
      <c r="A1264">
        <v>2</v>
      </c>
      <c r="B1264">
        <v>0</v>
      </c>
      <c r="C1264">
        <v>0</v>
      </c>
      <c r="D1264">
        <v>0</v>
      </c>
      <c r="E1264">
        <v>0</v>
      </c>
      <c r="F1264">
        <v>0</v>
      </c>
      <c r="G1264">
        <v>0</v>
      </c>
      <c r="H1264" s="9">
        <v>1203.0619696080901</v>
      </c>
      <c r="I1264" s="9">
        <v>-1.8199095999999999</v>
      </c>
      <c r="J1264" s="9">
        <v>-1.8200590999999999</v>
      </c>
      <c r="K1264" s="9">
        <v>-4.4480028000000003</v>
      </c>
      <c r="L1264" s="9">
        <v>-1.3940076908766601</v>
      </c>
      <c r="M1264" s="9">
        <v>-5.0184278000000004</v>
      </c>
      <c r="N1264" s="9">
        <v>-5.0184278000000004</v>
      </c>
      <c r="O1264" s="9">
        <v>-1.3940076908766601</v>
      </c>
      <c r="P1264">
        <v>0</v>
      </c>
      <c r="Q1264" s="9">
        <v>68.849991000000003</v>
      </c>
      <c r="R1264" s="9">
        <v>-1.0830442496936299E-3</v>
      </c>
      <c r="S1264" s="9">
        <v>1.3940076908766601</v>
      </c>
      <c r="T1264" s="9">
        <v>0</v>
      </c>
      <c r="U1264" s="9">
        <v>1.3940076908766601</v>
      </c>
      <c r="V1264" s="9" t="s">
        <v>97</v>
      </c>
      <c r="W1264" s="9">
        <v>0</v>
      </c>
      <c r="X1264" s="9">
        <v>8.0956277E-3</v>
      </c>
      <c r="AM1264" s="9">
        <f>K1264-'Processed Potentiostat'!$J$3</f>
        <v>-4.4480028000000003</v>
      </c>
    </row>
    <row r="1265" spans="1:39" x14ac:dyDescent="0.35">
      <c r="A1265">
        <v>2</v>
      </c>
      <c r="B1265">
        <v>0</v>
      </c>
      <c r="C1265">
        <v>0</v>
      </c>
      <c r="D1265">
        <v>0</v>
      </c>
      <c r="E1265">
        <v>0</v>
      </c>
      <c r="F1265">
        <v>0</v>
      </c>
      <c r="G1265">
        <v>0</v>
      </c>
      <c r="H1265" s="9">
        <v>1204.06196958283</v>
      </c>
      <c r="I1265" s="9">
        <v>-1.8200966000000001</v>
      </c>
      <c r="J1265" s="9">
        <v>-1.8202062999999999</v>
      </c>
      <c r="K1265" s="9">
        <v>-4.1928906000000001</v>
      </c>
      <c r="L1265" s="9">
        <v>-1.3951057656293799</v>
      </c>
      <c r="M1265" s="9">
        <v>-5.0223807999999996</v>
      </c>
      <c r="N1265" s="9">
        <v>-5.0223807999999996</v>
      </c>
      <c r="O1265" s="9">
        <v>-1.3951057656293799</v>
      </c>
      <c r="P1265">
        <v>0</v>
      </c>
      <c r="Q1265" s="9">
        <v>68.849991000000003</v>
      </c>
      <c r="R1265" s="9">
        <v>-1.0980747527147201E-3</v>
      </c>
      <c r="S1265" s="9">
        <v>1.3951057656293799</v>
      </c>
      <c r="T1265" s="9">
        <v>0</v>
      </c>
      <c r="U1265" s="9">
        <v>1.3951057656293799</v>
      </c>
      <c r="V1265" s="9" t="s">
        <v>97</v>
      </c>
      <c r="W1265" s="9">
        <v>0</v>
      </c>
      <c r="X1265" s="9">
        <v>7.6319259000000002E-3</v>
      </c>
      <c r="AM1265" s="9">
        <f>K1265-'Processed Potentiostat'!$J$3</f>
        <v>-4.1928906000000001</v>
      </c>
    </row>
    <row r="1266" spans="1:39" x14ac:dyDescent="0.35">
      <c r="A1266">
        <v>2</v>
      </c>
      <c r="B1266">
        <v>0</v>
      </c>
      <c r="C1266">
        <v>0</v>
      </c>
      <c r="D1266">
        <v>0</v>
      </c>
      <c r="E1266">
        <v>0</v>
      </c>
      <c r="F1266">
        <v>0</v>
      </c>
      <c r="G1266">
        <v>0</v>
      </c>
      <c r="H1266" s="9">
        <v>1205.0619695575699</v>
      </c>
      <c r="I1266" s="9">
        <v>-1.8200442999999999</v>
      </c>
      <c r="J1266" s="9">
        <v>-1.8201532</v>
      </c>
      <c r="K1266" s="9">
        <v>-4.0930181000000001</v>
      </c>
      <c r="L1266" s="9">
        <v>-1.39626429807273</v>
      </c>
      <c r="M1266" s="9">
        <v>-5.0265512000000001</v>
      </c>
      <c r="N1266" s="9">
        <v>-5.0265512000000001</v>
      </c>
      <c r="O1266" s="9">
        <v>-1.39626429807273</v>
      </c>
      <c r="P1266">
        <v>0</v>
      </c>
      <c r="Q1266" s="9">
        <v>68.849991000000003</v>
      </c>
      <c r="R1266" s="9">
        <v>-1.1585324433514E-3</v>
      </c>
      <c r="S1266" s="9">
        <v>1.39626429807273</v>
      </c>
      <c r="T1266" s="9">
        <v>0</v>
      </c>
      <c r="U1266" s="9">
        <v>1.39626429807273</v>
      </c>
      <c r="V1266" s="9" t="s">
        <v>97</v>
      </c>
      <c r="W1266" s="9">
        <v>0</v>
      </c>
      <c r="X1266" s="9">
        <v>7.4499203000000002E-3</v>
      </c>
      <c r="AM1266" s="9">
        <f>K1266-'Processed Potentiostat'!$J$3</f>
        <v>-4.0930181000000001</v>
      </c>
    </row>
    <row r="1267" spans="1:39" x14ac:dyDescent="0.35">
      <c r="A1267">
        <v>2</v>
      </c>
      <c r="B1267">
        <v>0</v>
      </c>
      <c r="C1267">
        <v>0</v>
      </c>
      <c r="D1267">
        <v>0</v>
      </c>
      <c r="E1267">
        <v>0</v>
      </c>
      <c r="F1267">
        <v>0</v>
      </c>
      <c r="G1267">
        <v>0</v>
      </c>
      <c r="H1267" s="9">
        <v>1206.0619695323101</v>
      </c>
      <c r="I1267" s="9">
        <v>-1.8199452</v>
      </c>
      <c r="J1267" s="9">
        <v>-1.8200723000000001</v>
      </c>
      <c r="K1267" s="9">
        <v>-4.3207706999999997</v>
      </c>
      <c r="L1267" s="9">
        <v>-1.3973982654299599</v>
      </c>
      <c r="M1267" s="9">
        <v>-5.0306338999999998</v>
      </c>
      <c r="N1267" s="9">
        <v>-5.0306338999999998</v>
      </c>
      <c r="O1267" s="9">
        <v>-1.3973982654299599</v>
      </c>
      <c r="P1267">
        <v>0</v>
      </c>
      <c r="Q1267" s="9">
        <v>68.849991000000003</v>
      </c>
      <c r="R1267" s="9">
        <v>-1.1339673572248099E-3</v>
      </c>
      <c r="S1267" s="9">
        <v>1.3973982654299599</v>
      </c>
      <c r="T1267" s="9">
        <v>0</v>
      </c>
      <c r="U1267" s="9">
        <v>1.3973982654299599</v>
      </c>
      <c r="V1267" s="9" t="s">
        <v>97</v>
      </c>
      <c r="W1267" s="9">
        <v>0</v>
      </c>
      <c r="X1267" s="9">
        <v>7.8641148000000004E-3</v>
      </c>
      <c r="AM1267" s="9">
        <f>K1267-'Processed Potentiostat'!$J$3</f>
        <v>-4.3207706999999997</v>
      </c>
    </row>
    <row r="1268" spans="1:39" x14ac:dyDescent="0.35">
      <c r="A1268">
        <v>2</v>
      </c>
      <c r="B1268">
        <v>0</v>
      </c>
      <c r="C1268">
        <v>0</v>
      </c>
      <c r="D1268">
        <v>0</v>
      </c>
      <c r="E1268">
        <v>0</v>
      </c>
      <c r="F1268">
        <v>0</v>
      </c>
      <c r="G1268">
        <v>0</v>
      </c>
      <c r="H1268" s="9">
        <v>1207.06196950704</v>
      </c>
      <c r="I1268" s="9">
        <v>-1.8201080999999999</v>
      </c>
      <c r="J1268" s="9">
        <v>-1.8201681000000001</v>
      </c>
      <c r="K1268" s="9">
        <v>-4.2174687000000004</v>
      </c>
      <c r="L1268" s="9">
        <v>-1.39854080171252</v>
      </c>
      <c r="M1268" s="9">
        <v>-5.0347470999999997</v>
      </c>
      <c r="N1268" s="9">
        <v>-5.0347470999999997</v>
      </c>
      <c r="O1268" s="9">
        <v>-1.39854080171252</v>
      </c>
      <c r="P1268">
        <v>0</v>
      </c>
      <c r="Q1268" s="9">
        <v>68.849991000000003</v>
      </c>
      <c r="R1268" s="9">
        <v>-1.14253628256588E-3</v>
      </c>
      <c r="S1268" s="9">
        <v>1.39854080171252</v>
      </c>
      <c r="T1268" s="9">
        <v>0</v>
      </c>
      <c r="U1268" s="9">
        <v>1.39854080171252</v>
      </c>
      <c r="V1268" s="9" t="s">
        <v>97</v>
      </c>
      <c r="W1268" s="9">
        <v>0</v>
      </c>
      <c r="X1268" s="9">
        <v>7.6765022E-3</v>
      </c>
      <c r="AM1268" s="9">
        <f>K1268-'Processed Potentiostat'!$J$3</f>
        <v>-4.2174687000000004</v>
      </c>
    </row>
    <row r="1269" spans="1:39" x14ac:dyDescent="0.35">
      <c r="A1269">
        <v>2</v>
      </c>
      <c r="B1269">
        <v>0</v>
      </c>
      <c r="C1269">
        <v>0</v>
      </c>
      <c r="D1269">
        <v>0</v>
      </c>
      <c r="E1269">
        <v>0</v>
      </c>
      <c r="F1269">
        <v>0</v>
      </c>
      <c r="G1269">
        <v>0</v>
      </c>
      <c r="H1269" s="9">
        <v>1208.0619694817799</v>
      </c>
      <c r="I1269" s="9">
        <v>-1.8198578000000001</v>
      </c>
      <c r="J1269" s="9">
        <v>-1.8199763</v>
      </c>
      <c r="K1269" s="9">
        <v>-4.3803668</v>
      </c>
      <c r="L1269" s="9">
        <v>-1.39971830496466</v>
      </c>
      <c r="M1269" s="9">
        <v>-5.0389856999999996</v>
      </c>
      <c r="N1269" s="9">
        <v>-5.0389856999999996</v>
      </c>
      <c r="O1269" s="9">
        <v>-1.39971830496466</v>
      </c>
      <c r="P1269">
        <v>0</v>
      </c>
      <c r="Q1269" s="9">
        <v>68.849991000000003</v>
      </c>
      <c r="R1269" s="9">
        <v>-1.17750325213528E-3</v>
      </c>
      <c r="S1269" s="9">
        <v>1.39971830496466</v>
      </c>
      <c r="T1269" s="9">
        <v>0</v>
      </c>
      <c r="U1269" s="9">
        <v>1.39971830496466</v>
      </c>
      <c r="V1269" s="9" t="s">
        <v>97</v>
      </c>
      <c r="W1269" s="9">
        <v>0</v>
      </c>
      <c r="X1269" s="9">
        <v>7.9721640999999999E-3</v>
      </c>
      <c r="AM1269" s="9">
        <f>K1269-'Processed Potentiostat'!$J$3</f>
        <v>-4.3803668</v>
      </c>
    </row>
    <row r="1270" spans="1:39" x14ac:dyDescent="0.35">
      <c r="A1270">
        <v>2</v>
      </c>
      <c r="B1270">
        <v>0</v>
      </c>
      <c r="C1270">
        <v>0</v>
      </c>
      <c r="D1270">
        <v>0</v>
      </c>
      <c r="E1270">
        <v>0</v>
      </c>
      <c r="F1270">
        <v>0</v>
      </c>
      <c r="G1270">
        <v>0</v>
      </c>
      <c r="H1270" s="9">
        <v>1209.06196945652</v>
      </c>
      <c r="I1270" s="9">
        <v>-1.8198943999999999</v>
      </c>
      <c r="J1270" s="9">
        <v>-1.8199122999999999</v>
      </c>
      <c r="K1270" s="9">
        <v>-3.989449</v>
      </c>
      <c r="L1270" s="9">
        <v>-1.40083503438174</v>
      </c>
      <c r="M1270" s="9">
        <v>-5.0430058999999998</v>
      </c>
      <c r="N1270" s="9">
        <v>-5.0430058999999998</v>
      </c>
      <c r="O1270" s="9">
        <v>-1.40083503438174</v>
      </c>
      <c r="P1270">
        <v>0</v>
      </c>
      <c r="Q1270" s="9">
        <v>68.849991000000003</v>
      </c>
      <c r="R1270" s="9">
        <v>-1.11672941708573E-3</v>
      </c>
      <c r="S1270" s="9">
        <v>1.40083503438174</v>
      </c>
      <c r="T1270" s="9">
        <v>0</v>
      </c>
      <c r="U1270" s="9">
        <v>1.40083503438174</v>
      </c>
      <c r="V1270" s="9" t="s">
        <v>97</v>
      </c>
      <c r="W1270" s="9">
        <v>0</v>
      </c>
      <c r="X1270" s="9">
        <v>7.2604473999999999E-3</v>
      </c>
      <c r="AM1270" s="9">
        <f>K1270-'Processed Potentiostat'!$J$3</f>
        <v>-3.989449</v>
      </c>
    </row>
    <row r="1271" spans="1:39" x14ac:dyDescent="0.35">
      <c r="A1271">
        <v>2</v>
      </c>
      <c r="B1271">
        <v>0</v>
      </c>
      <c r="C1271">
        <v>0</v>
      </c>
      <c r="D1271">
        <v>0</v>
      </c>
      <c r="E1271">
        <v>0</v>
      </c>
      <c r="F1271">
        <v>0</v>
      </c>
      <c r="G1271">
        <v>0</v>
      </c>
      <c r="H1271" s="9">
        <v>1210.06196943126</v>
      </c>
      <c r="I1271" s="9">
        <v>-1.8200837000000001</v>
      </c>
      <c r="J1271" s="9">
        <v>-1.8201674000000001</v>
      </c>
      <c r="K1271" s="9">
        <v>-4.2956213999999999</v>
      </c>
      <c r="L1271" s="9">
        <v>-1.402007285197</v>
      </c>
      <c r="M1271" s="9">
        <v>-5.0472263999999996</v>
      </c>
      <c r="N1271" s="9">
        <v>-5.0472263999999996</v>
      </c>
      <c r="O1271" s="9">
        <v>-1.402007285197</v>
      </c>
      <c r="P1271">
        <v>0</v>
      </c>
      <c r="Q1271" s="9">
        <v>68.849991000000003</v>
      </c>
      <c r="R1271" s="9">
        <v>-1.1722508152589501E-3</v>
      </c>
      <c r="S1271" s="9">
        <v>1.402007285197</v>
      </c>
      <c r="T1271" s="9">
        <v>0</v>
      </c>
      <c r="U1271" s="9">
        <v>1.402007285197</v>
      </c>
      <c r="V1271" s="9" t="s">
        <v>97</v>
      </c>
      <c r="W1271" s="9">
        <v>0</v>
      </c>
      <c r="X1271" s="9">
        <v>7.8187501000000006E-3</v>
      </c>
      <c r="AM1271" s="9">
        <f>K1271-'Processed Potentiostat'!$J$3</f>
        <v>-4.2956213999999999</v>
      </c>
    </row>
    <row r="1272" spans="1:39" x14ac:dyDescent="0.35">
      <c r="A1272">
        <v>2</v>
      </c>
      <c r="B1272">
        <v>0</v>
      </c>
      <c r="C1272">
        <v>0</v>
      </c>
      <c r="D1272">
        <v>0</v>
      </c>
      <c r="E1272">
        <v>0</v>
      </c>
      <c r="F1272">
        <v>0</v>
      </c>
      <c r="G1272">
        <v>0</v>
      </c>
      <c r="H1272" s="9">
        <v>1211.0619694059999</v>
      </c>
      <c r="I1272" s="9">
        <v>-1.8200042999999999</v>
      </c>
      <c r="J1272" s="9">
        <v>-1.8200661</v>
      </c>
      <c r="K1272" s="9">
        <v>-4.4680457000000002</v>
      </c>
      <c r="L1272" s="9">
        <v>-1.4031960700969399</v>
      </c>
      <c r="M1272" s="9">
        <v>-5.0515059999999998</v>
      </c>
      <c r="N1272" s="9">
        <v>-5.0515059999999998</v>
      </c>
      <c r="O1272" s="9">
        <v>-1.4031960700969399</v>
      </c>
      <c r="P1272">
        <v>0</v>
      </c>
      <c r="Q1272" s="9">
        <v>68.849991000000003</v>
      </c>
      <c r="R1272" s="9">
        <v>-1.18878489993679E-3</v>
      </c>
      <c r="S1272" s="9">
        <v>1.4031960700969399</v>
      </c>
      <c r="T1272" s="9">
        <v>0</v>
      </c>
      <c r="U1272" s="9">
        <v>1.4031960700969399</v>
      </c>
      <c r="V1272" s="9" t="s">
        <v>97</v>
      </c>
      <c r="W1272" s="9">
        <v>0</v>
      </c>
      <c r="X1272" s="9">
        <v>8.1321382999999994E-3</v>
      </c>
      <c r="AM1272" s="9">
        <f>K1272-'Processed Potentiostat'!$J$3</f>
        <v>-4.4680457000000002</v>
      </c>
    </row>
    <row r="1273" spans="1:39" x14ac:dyDescent="0.35">
      <c r="A1273">
        <v>2</v>
      </c>
      <c r="B1273">
        <v>0</v>
      </c>
      <c r="C1273">
        <v>0</v>
      </c>
      <c r="D1273">
        <v>0</v>
      </c>
      <c r="E1273">
        <v>0</v>
      </c>
      <c r="F1273">
        <v>0</v>
      </c>
      <c r="G1273">
        <v>0</v>
      </c>
      <c r="H1273" s="9">
        <v>1212.06196938073</v>
      </c>
      <c r="I1273" s="9">
        <v>-1.8201399</v>
      </c>
      <c r="J1273" s="9">
        <v>-1.8202071</v>
      </c>
      <c r="K1273" s="9">
        <v>-3.9432277999999998</v>
      </c>
      <c r="L1273" s="9">
        <v>-1.4043675526067101</v>
      </c>
      <c r="M1273" s="9">
        <v>-5.0557232000000001</v>
      </c>
      <c r="N1273" s="9">
        <v>-5.0557232000000001</v>
      </c>
      <c r="O1273" s="9">
        <v>-1.4043675526067101</v>
      </c>
      <c r="P1273">
        <v>0</v>
      </c>
      <c r="Q1273" s="9">
        <v>68.849991000000003</v>
      </c>
      <c r="R1273" s="9">
        <v>-1.17148250977217E-3</v>
      </c>
      <c r="S1273" s="9">
        <v>1.4043675526067101</v>
      </c>
      <c r="T1273" s="9">
        <v>0</v>
      </c>
      <c r="U1273" s="9">
        <v>1.4043675526067101</v>
      </c>
      <c r="V1273" s="9" t="s">
        <v>97</v>
      </c>
      <c r="W1273" s="9">
        <v>0</v>
      </c>
      <c r="X1273" s="9">
        <v>7.1774912000000003E-3</v>
      </c>
      <c r="AM1273" s="9">
        <f>K1273-'Processed Potentiostat'!$J$3</f>
        <v>-3.9432277999999998</v>
      </c>
    </row>
    <row r="1274" spans="1:39" x14ac:dyDescent="0.35">
      <c r="A1274">
        <v>2</v>
      </c>
      <c r="B1274">
        <v>0</v>
      </c>
      <c r="C1274">
        <v>0</v>
      </c>
      <c r="D1274">
        <v>0</v>
      </c>
      <c r="E1274">
        <v>0</v>
      </c>
      <c r="F1274">
        <v>0</v>
      </c>
      <c r="G1274">
        <v>0</v>
      </c>
      <c r="H1274" s="9">
        <v>1213.06196935547</v>
      </c>
      <c r="I1274" s="9">
        <v>-1.8200965</v>
      </c>
      <c r="J1274" s="9">
        <v>-1.8202145000000001</v>
      </c>
      <c r="K1274" s="9">
        <v>-3.8899952999999998</v>
      </c>
      <c r="L1274" s="9">
        <v>-1.4054481549381801</v>
      </c>
      <c r="M1274" s="9">
        <v>-5.0596132000000003</v>
      </c>
      <c r="N1274" s="9">
        <v>-5.0596132000000003</v>
      </c>
      <c r="O1274" s="9">
        <v>-1.4054481549381801</v>
      </c>
      <c r="P1274">
        <v>0</v>
      </c>
      <c r="Q1274" s="9">
        <v>68.849991000000003</v>
      </c>
      <c r="R1274" s="9">
        <v>-1.080602331466E-3</v>
      </c>
      <c r="S1274" s="9">
        <v>1.4054481549381801</v>
      </c>
      <c r="T1274" s="9">
        <v>0</v>
      </c>
      <c r="U1274" s="9">
        <v>1.4054481549381801</v>
      </c>
      <c r="V1274" s="9" t="s">
        <v>97</v>
      </c>
      <c r="W1274" s="9">
        <v>0</v>
      </c>
      <c r="X1274" s="9">
        <v>7.0806256999999999E-3</v>
      </c>
      <c r="AM1274" s="9">
        <f>K1274-'Processed Potentiostat'!$J$3</f>
        <v>-3.8899952999999998</v>
      </c>
    </row>
    <row r="1275" spans="1:39" x14ac:dyDescent="0.35">
      <c r="A1275">
        <v>2</v>
      </c>
      <c r="B1275">
        <v>0</v>
      </c>
      <c r="C1275">
        <v>0</v>
      </c>
      <c r="D1275">
        <v>0</v>
      </c>
      <c r="E1275">
        <v>0</v>
      </c>
      <c r="F1275">
        <v>0</v>
      </c>
      <c r="G1275">
        <v>0</v>
      </c>
      <c r="H1275" s="9">
        <v>1214.0619693302101</v>
      </c>
      <c r="I1275" s="9">
        <v>-1.8199387</v>
      </c>
      <c r="J1275" s="9">
        <v>-1.8199904</v>
      </c>
      <c r="K1275" s="9">
        <v>-4.0791478000000003</v>
      </c>
      <c r="L1275" s="9">
        <v>-1.40653736187705</v>
      </c>
      <c r="M1275" s="9">
        <v>-5.0635346999999999</v>
      </c>
      <c r="N1275" s="9">
        <v>-5.0635346999999999</v>
      </c>
      <c r="O1275" s="9">
        <v>-1.40653736187705</v>
      </c>
      <c r="P1275">
        <v>0</v>
      </c>
      <c r="Q1275" s="9">
        <v>68.849991000000003</v>
      </c>
      <c r="R1275" s="9">
        <v>-1.0892069388761499E-3</v>
      </c>
      <c r="S1275" s="9">
        <v>1.40653736187705</v>
      </c>
      <c r="T1275" s="9">
        <v>0</v>
      </c>
      <c r="U1275" s="9">
        <v>1.40653736187705</v>
      </c>
      <c r="V1275" s="9" t="s">
        <v>97</v>
      </c>
      <c r="W1275" s="9">
        <v>0</v>
      </c>
      <c r="X1275" s="9">
        <v>7.42401E-3</v>
      </c>
      <c r="AM1275" s="9">
        <f>K1275-'Processed Potentiostat'!$J$3</f>
        <v>-4.0791478000000003</v>
      </c>
    </row>
    <row r="1276" spans="1:39" x14ac:dyDescent="0.35">
      <c r="A1276">
        <v>2</v>
      </c>
      <c r="B1276">
        <v>0</v>
      </c>
      <c r="C1276">
        <v>0</v>
      </c>
      <c r="D1276">
        <v>0</v>
      </c>
      <c r="E1276">
        <v>0</v>
      </c>
      <c r="F1276">
        <v>0</v>
      </c>
      <c r="G1276">
        <v>0</v>
      </c>
      <c r="H1276" s="9">
        <v>1215.06196930495</v>
      </c>
      <c r="I1276" s="9">
        <v>-1.8200278000000001</v>
      </c>
      <c r="J1276" s="9">
        <v>-1.8200921999999999</v>
      </c>
      <c r="K1276" s="9">
        <v>-3.8783352</v>
      </c>
      <c r="L1276" s="9">
        <v>-1.40762159293225</v>
      </c>
      <c r="M1276" s="9">
        <v>-5.0674375999999999</v>
      </c>
      <c r="N1276" s="9">
        <v>-5.0674375999999999</v>
      </c>
      <c r="O1276" s="9">
        <v>-1.40762159293225</v>
      </c>
      <c r="P1276">
        <v>0</v>
      </c>
      <c r="Q1276" s="9">
        <v>68.849991000000003</v>
      </c>
      <c r="R1276" s="9">
        <v>-1.0842310551934999E-3</v>
      </c>
      <c r="S1276" s="9">
        <v>1.40762159293225</v>
      </c>
      <c r="T1276" s="9">
        <v>0</v>
      </c>
      <c r="U1276" s="9">
        <v>1.40762159293225</v>
      </c>
      <c r="V1276" s="9" t="s">
        <v>97</v>
      </c>
      <c r="W1276" s="9">
        <v>0</v>
      </c>
      <c r="X1276" s="9">
        <v>7.0589277999999998E-3</v>
      </c>
      <c r="AM1276" s="9">
        <f>K1276-'Processed Potentiostat'!$J$3</f>
        <v>-3.8783352</v>
      </c>
    </row>
    <row r="1277" spans="1:39" x14ac:dyDescent="0.35">
      <c r="A1277">
        <v>2</v>
      </c>
      <c r="B1277">
        <v>0</v>
      </c>
      <c r="C1277">
        <v>0</v>
      </c>
      <c r="D1277">
        <v>0</v>
      </c>
      <c r="E1277">
        <v>0</v>
      </c>
      <c r="F1277">
        <v>0</v>
      </c>
      <c r="G1277">
        <v>0</v>
      </c>
      <c r="H1277" s="9">
        <v>1216.0619692796899</v>
      </c>
      <c r="I1277" s="9">
        <v>-1.8199053000000001</v>
      </c>
      <c r="J1277" s="9">
        <v>-1.8199970999999999</v>
      </c>
      <c r="K1277" s="9">
        <v>-3.8015162999999998</v>
      </c>
      <c r="L1277" s="9">
        <v>-1.4086719622180699</v>
      </c>
      <c r="M1277" s="9">
        <v>-5.0712190000000001</v>
      </c>
      <c r="N1277" s="9">
        <v>-5.0712190000000001</v>
      </c>
      <c r="O1277" s="9">
        <v>-1.4086719622180699</v>
      </c>
      <c r="P1277">
        <v>0</v>
      </c>
      <c r="Q1277" s="9">
        <v>68.849991000000003</v>
      </c>
      <c r="R1277" s="9">
        <v>-1.05036928582191E-3</v>
      </c>
      <c r="S1277" s="9">
        <v>1.4086719622180699</v>
      </c>
      <c r="T1277" s="9">
        <v>0</v>
      </c>
      <c r="U1277" s="9">
        <v>1.4086719622180699</v>
      </c>
      <c r="V1277" s="9" t="s">
        <v>97</v>
      </c>
      <c r="W1277" s="9">
        <v>0</v>
      </c>
      <c r="X1277" s="9">
        <v>6.9187483999999999E-3</v>
      </c>
      <c r="AM1277" s="9">
        <f>K1277-'Processed Potentiostat'!$J$3</f>
        <v>-3.8015162999999998</v>
      </c>
    </row>
    <row r="1278" spans="1:39" x14ac:dyDescent="0.35">
      <c r="A1278">
        <v>2</v>
      </c>
      <c r="B1278">
        <v>0</v>
      </c>
      <c r="C1278">
        <v>0</v>
      </c>
      <c r="D1278">
        <v>0</v>
      </c>
      <c r="E1278">
        <v>0</v>
      </c>
      <c r="F1278">
        <v>0</v>
      </c>
      <c r="G1278">
        <v>0</v>
      </c>
      <c r="H1278" s="9">
        <v>1217.0619692544201</v>
      </c>
      <c r="I1278" s="9">
        <v>-1.8200305000000001</v>
      </c>
      <c r="J1278" s="9">
        <v>-1.8200517000000001</v>
      </c>
      <c r="K1278" s="9">
        <v>-4.0791097000000001</v>
      </c>
      <c r="L1278" s="9">
        <v>-1.40975958496635</v>
      </c>
      <c r="M1278" s="9">
        <v>-5.0751343000000002</v>
      </c>
      <c r="N1278" s="9">
        <v>-5.0751343000000002</v>
      </c>
      <c r="O1278" s="9">
        <v>-1.40975958496635</v>
      </c>
      <c r="P1278">
        <v>0</v>
      </c>
      <c r="Q1278" s="9">
        <v>68.849991000000003</v>
      </c>
      <c r="R1278" s="9">
        <v>-1.08762274828211E-3</v>
      </c>
      <c r="S1278" s="9">
        <v>1.40975958496635</v>
      </c>
      <c r="T1278" s="9">
        <v>0</v>
      </c>
      <c r="U1278" s="9">
        <v>1.40975958496635</v>
      </c>
      <c r="V1278" s="9" t="s">
        <v>97</v>
      </c>
      <c r="W1278" s="9">
        <v>0</v>
      </c>
      <c r="X1278" s="9">
        <v>7.4241901999999999E-3</v>
      </c>
      <c r="AM1278" s="9">
        <f>K1278-'Processed Potentiostat'!$J$3</f>
        <v>-4.0791097000000001</v>
      </c>
    </row>
    <row r="1279" spans="1:39" x14ac:dyDescent="0.35">
      <c r="A1279">
        <v>2</v>
      </c>
      <c r="B1279">
        <v>0</v>
      </c>
      <c r="C1279">
        <v>0</v>
      </c>
      <c r="D1279">
        <v>0</v>
      </c>
      <c r="E1279">
        <v>0</v>
      </c>
      <c r="F1279">
        <v>0</v>
      </c>
      <c r="G1279">
        <v>0</v>
      </c>
      <c r="H1279" s="9">
        <v>1218.06196922916</v>
      </c>
      <c r="I1279" s="9">
        <v>-1.819901</v>
      </c>
      <c r="J1279" s="9">
        <v>-1.8200852999999999</v>
      </c>
      <c r="K1279" s="9">
        <v>-4.3327736999999997</v>
      </c>
      <c r="L1279" s="9">
        <v>-1.41086961875095</v>
      </c>
      <c r="M1279" s="9">
        <v>-5.0791306000000001</v>
      </c>
      <c r="N1279" s="9">
        <v>-5.0791306000000001</v>
      </c>
      <c r="O1279" s="9">
        <v>-1.41086961875095</v>
      </c>
      <c r="P1279">
        <v>0</v>
      </c>
      <c r="Q1279" s="9">
        <v>68.849991000000003</v>
      </c>
      <c r="R1279" s="9">
        <v>-1.1100337846014999E-3</v>
      </c>
      <c r="S1279" s="9">
        <v>1.41086961875095</v>
      </c>
      <c r="T1279" s="9">
        <v>0</v>
      </c>
      <c r="U1279" s="9">
        <v>1.41086961875095</v>
      </c>
      <c r="V1279" s="9" t="s">
        <v>97</v>
      </c>
      <c r="W1279" s="9">
        <v>0</v>
      </c>
      <c r="X1279" s="9">
        <v>7.8860176999999993E-3</v>
      </c>
      <c r="AM1279" s="9">
        <f>K1279-'Processed Potentiostat'!$J$3</f>
        <v>-4.3327736999999997</v>
      </c>
    </row>
    <row r="1280" spans="1:39" x14ac:dyDescent="0.35">
      <c r="A1280">
        <v>2</v>
      </c>
      <c r="B1280">
        <v>0</v>
      </c>
      <c r="C1280">
        <v>0</v>
      </c>
      <c r="D1280">
        <v>0</v>
      </c>
      <c r="E1280">
        <v>0</v>
      </c>
      <c r="F1280">
        <v>0</v>
      </c>
      <c r="G1280">
        <v>0</v>
      </c>
      <c r="H1280" s="9">
        <v>1219.0619692038999</v>
      </c>
      <c r="I1280" s="9">
        <v>-1.8199400999999999</v>
      </c>
      <c r="J1280" s="9">
        <v>-1.8200468999999999</v>
      </c>
      <c r="K1280" s="9">
        <v>-4.3230572</v>
      </c>
      <c r="L1280" s="9">
        <v>-1.4120773208623201</v>
      </c>
      <c r="M1280" s="9">
        <v>-5.0834785</v>
      </c>
      <c r="N1280" s="9">
        <v>-5.0834785</v>
      </c>
      <c r="O1280" s="9">
        <v>-1.4120773208623201</v>
      </c>
      <c r="P1280">
        <v>0</v>
      </c>
      <c r="Q1280" s="9">
        <v>68.849991000000003</v>
      </c>
      <c r="R1280" s="9">
        <v>-1.20770211136322E-3</v>
      </c>
      <c r="S1280" s="9">
        <v>1.4120773208623201</v>
      </c>
      <c r="T1280" s="9">
        <v>0</v>
      </c>
      <c r="U1280" s="9">
        <v>1.4120773208623201</v>
      </c>
      <c r="V1280" s="9" t="s">
        <v>97</v>
      </c>
      <c r="W1280" s="9">
        <v>0</v>
      </c>
      <c r="X1280" s="9">
        <v>7.8681670000000006E-3</v>
      </c>
      <c r="AM1280" s="9">
        <f>K1280-'Processed Potentiostat'!$J$3</f>
        <v>-4.3230572</v>
      </c>
    </row>
    <row r="1281" spans="1:39" x14ac:dyDescent="0.35">
      <c r="A1281">
        <v>2</v>
      </c>
      <c r="B1281">
        <v>0</v>
      </c>
      <c r="C1281">
        <v>0</v>
      </c>
      <c r="D1281">
        <v>0</v>
      </c>
      <c r="E1281">
        <v>0</v>
      </c>
      <c r="F1281">
        <v>0</v>
      </c>
      <c r="G1281">
        <v>0</v>
      </c>
      <c r="H1281" s="9">
        <v>1220.0619691786401</v>
      </c>
      <c r="I1281" s="9">
        <v>-1.8200084000000001</v>
      </c>
      <c r="J1281" s="9">
        <v>-1.820098</v>
      </c>
      <c r="K1281" s="9">
        <v>-4.0304498999999998</v>
      </c>
      <c r="L1281" s="9">
        <v>-1.4132123922284701</v>
      </c>
      <c r="M1281" s="9">
        <v>-5.0875645</v>
      </c>
      <c r="N1281" s="9">
        <v>-5.0875645</v>
      </c>
      <c r="O1281" s="9">
        <v>-1.4132123922284701</v>
      </c>
      <c r="P1281">
        <v>0</v>
      </c>
      <c r="Q1281" s="9">
        <v>68.849991000000003</v>
      </c>
      <c r="R1281" s="9">
        <v>-1.1350713661513101E-3</v>
      </c>
      <c r="S1281" s="9">
        <v>1.4132123922284701</v>
      </c>
      <c r="T1281" s="9">
        <v>0</v>
      </c>
      <c r="U1281" s="9">
        <v>1.4132123922284701</v>
      </c>
      <c r="V1281" s="9" t="s">
        <v>97</v>
      </c>
      <c r="W1281" s="9">
        <v>0</v>
      </c>
      <c r="X1281" s="9">
        <v>7.3358136999999999E-3</v>
      </c>
      <c r="AM1281" s="9">
        <f>K1281-'Processed Potentiostat'!$J$3</f>
        <v>-4.0304498999999998</v>
      </c>
    </row>
    <row r="1282" spans="1:39" x14ac:dyDescent="0.35">
      <c r="A1282">
        <v>2</v>
      </c>
      <c r="B1282">
        <v>0</v>
      </c>
      <c r="C1282">
        <v>0</v>
      </c>
      <c r="D1282">
        <v>0</v>
      </c>
      <c r="E1282">
        <v>0</v>
      </c>
      <c r="F1282">
        <v>0</v>
      </c>
      <c r="G1282">
        <v>0</v>
      </c>
      <c r="H1282" s="9">
        <v>1221.06196915337</v>
      </c>
      <c r="I1282" s="9">
        <v>-1.8199897</v>
      </c>
      <c r="J1282" s="9">
        <v>-1.8201008000000001</v>
      </c>
      <c r="K1282" s="9">
        <v>-4.2250895999999996</v>
      </c>
      <c r="L1282" s="9">
        <v>-1.4143698509259199</v>
      </c>
      <c r="M1282" s="9">
        <v>-5.0917314999999999</v>
      </c>
      <c r="N1282" s="9">
        <v>-5.0917314999999999</v>
      </c>
      <c r="O1282" s="9">
        <v>-1.4143698509259199</v>
      </c>
      <c r="P1282">
        <v>0</v>
      </c>
      <c r="Q1282" s="9">
        <v>68.849991000000003</v>
      </c>
      <c r="R1282" s="9">
        <v>-1.15745869745143E-3</v>
      </c>
      <c r="S1282" s="9">
        <v>1.4143698509259199</v>
      </c>
      <c r="T1282" s="9">
        <v>0</v>
      </c>
      <c r="U1282" s="9">
        <v>1.4143698509259199</v>
      </c>
      <c r="V1282" s="9" t="s">
        <v>97</v>
      </c>
      <c r="W1282" s="9">
        <v>0</v>
      </c>
      <c r="X1282" s="9">
        <v>7.6900887999999997E-3</v>
      </c>
      <c r="AM1282" s="9">
        <f>K1282-'Processed Potentiostat'!$J$3</f>
        <v>-4.2250895999999996</v>
      </c>
    </row>
    <row r="1283" spans="1:39" x14ac:dyDescent="0.35">
      <c r="A1283">
        <v>2</v>
      </c>
      <c r="B1283">
        <v>0</v>
      </c>
      <c r="C1283">
        <v>0</v>
      </c>
      <c r="D1283">
        <v>0</v>
      </c>
      <c r="E1283">
        <v>0</v>
      </c>
      <c r="F1283">
        <v>0</v>
      </c>
      <c r="G1283">
        <v>0</v>
      </c>
      <c r="H1283" s="9">
        <v>1222.0619691281099</v>
      </c>
      <c r="I1283" s="9">
        <v>-1.8198924000000001</v>
      </c>
      <c r="J1283" s="9">
        <v>-1.8198516</v>
      </c>
      <c r="K1283" s="9">
        <v>-3.9154111999999999</v>
      </c>
      <c r="L1283" s="9">
        <v>-1.4154657112275599</v>
      </c>
      <c r="M1283" s="9">
        <v>-5.0956764000000003</v>
      </c>
      <c r="N1283" s="9">
        <v>-5.0956764000000003</v>
      </c>
      <c r="O1283" s="9">
        <v>-1.4154657112275599</v>
      </c>
      <c r="P1283">
        <v>0</v>
      </c>
      <c r="Q1283" s="9">
        <v>68.849991000000003</v>
      </c>
      <c r="R1283" s="9">
        <v>-1.0958603016402099E-3</v>
      </c>
      <c r="S1283" s="9">
        <v>1.4154657112275599</v>
      </c>
      <c r="T1283" s="9">
        <v>0</v>
      </c>
      <c r="U1283" s="9">
        <v>1.4154657112275599</v>
      </c>
      <c r="V1283" s="9" t="s">
        <v>97</v>
      </c>
      <c r="W1283" s="9">
        <v>0</v>
      </c>
      <c r="X1283" s="9">
        <v>7.1254674999999996E-3</v>
      </c>
      <c r="AM1283" s="9">
        <f>K1283-'Processed Potentiostat'!$J$3</f>
        <v>-3.9154111999999999</v>
      </c>
    </row>
    <row r="1284" spans="1:39" x14ac:dyDescent="0.35">
      <c r="A1284">
        <v>2</v>
      </c>
      <c r="B1284">
        <v>0</v>
      </c>
      <c r="C1284">
        <v>0</v>
      </c>
      <c r="D1284">
        <v>0</v>
      </c>
      <c r="E1284">
        <v>0</v>
      </c>
      <c r="F1284">
        <v>0</v>
      </c>
      <c r="G1284">
        <v>0</v>
      </c>
      <c r="H1284" s="9">
        <v>1223.0619691028501</v>
      </c>
      <c r="I1284" s="9">
        <v>-1.8198988</v>
      </c>
      <c r="J1284" s="9">
        <v>-1.8199911</v>
      </c>
      <c r="K1284" s="9">
        <v>-3.8594735</v>
      </c>
      <c r="L1284" s="9">
        <v>-1.41652870747323</v>
      </c>
      <c r="M1284" s="9">
        <v>-5.0995035</v>
      </c>
      <c r="N1284" s="9">
        <v>-5.0995035</v>
      </c>
      <c r="O1284" s="9">
        <v>-1.41652870747323</v>
      </c>
      <c r="P1284">
        <v>0</v>
      </c>
      <c r="Q1284" s="9">
        <v>68.849991000000003</v>
      </c>
      <c r="R1284" s="9">
        <v>-1.0629962456756199E-3</v>
      </c>
      <c r="S1284" s="9">
        <v>1.41652870747323</v>
      </c>
      <c r="T1284" s="9">
        <v>0</v>
      </c>
      <c r="U1284" s="9">
        <v>1.41652870747323</v>
      </c>
      <c r="V1284" s="9" t="s">
        <v>97</v>
      </c>
      <c r="W1284" s="9">
        <v>0</v>
      </c>
      <c r="X1284" s="9">
        <v>7.0242076000000004E-3</v>
      </c>
      <c r="AM1284" s="9">
        <f>K1284-'Processed Potentiostat'!$J$3</f>
        <v>-3.8594735</v>
      </c>
    </row>
    <row r="1285" spans="1:39" x14ac:dyDescent="0.35">
      <c r="A1285">
        <v>2</v>
      </c>
      <c r="B1285">
        <v>0</v>
      </c>
      <c r="C1285">
        <v>0</v>
      </c>
      <c r="D1285">
        <v>0</v>
      </c>
      <c r="E1285">
        <v>0</v>
      </c>
      <c r="F1285">
        <v>0</v>
      </c>
      <c r="G1285">
        <v>0</v>
      </c>
      <c r="H1285" s="9">
        <v>1224.06196907759</v>
      </c>
      <c r="I1285" s="9">
        <v>-1.8199387</v>
      </c>
      <c r="J1285" s="9">
        <v>-1.8200183000000001</v>
      </c>
      <c r="K1285" s="9">
        <v>-4.2671951999999997</v>
      </c>
      <c r="L1285" s="9">
        <v>-1.41765669268394</v>
      </c>
      <c r="M1285" s="9">
        <v>-5.1035643000000004</v>
      </c>
      <c r="N1285" s="9">
        <v>-5.1035643000000004</v>
      </c>
      <c r="O1285" s="9">
        <v>-1.41765669268394</v>
      </c>
      <c r="P1285">
        <v>0</v>
      </c>
      <c r="Q1285" s="9">
        <v>68.849991000000003</v>
      </c>
      <c r="R1285" s="9">
        <v>-1.1279852107102201E-3</v>
      </c>
      <c r="S1285" s="9">
        <v>1.41765669268394</v>
      </c>
      <c r="T1285" s="9">
        <v>0</v>
      </c>
      <c r="U1285" s="9">
        <v>1.41765669268394</v>
      </c>
      <c r="V1285" s="9" t="s">
        <v>97</v>
      </c>
      <c r="W1285" s="9">
        <v>0</v>
      </c>
      <c r="X1285" s="9">
        <v>7.7663734999999998E-3</v>
      </c>
      <c r="AM1285" s="9">
        <f>K1285-'Processed Potentiostat'!$J$3</f>
        <v>-4.2671951999999997</v>
      </c>
    </row>
    <row r="1286" spans="1:39" x14ac:dyDescent="0.35">
      <c r="A1286">
        <v>2</v>
      </c>
      <c r="B1286">
        <v>0</v>
      </c>
      <c r="C1286">
        <v>0</v>
      </c>
      <c r="D1286">
        <v>0</v>
      </c>
      <c r="E1286">
        <v>0</v>
      </c>
      <c r="F1286">
        <v>0</v>
      </c>
      <c r="G1286">
        <v>0</v>
      </c>
      <c r="H1286" s="9">
        <v>1225.0619690523299</v>
      </c>
      <c r="I1286" s="9">
        <v>-1.8200563999999999</v>
      </c>
      <c r="J1286" s="9">
        <v>-1.8200795999999999</v>
      </c>
      <c r="K1286" s="9">
        <v>-3.7804061999999998</v>
      </c>
      <c r="L1286" s="9">
        <v>-1.41876923510042</v>
      </c>
      <c r="M1286" s="9">
        <v>-5.1075692000000004</v>
      </c>
      <c r="N1286" s="9">
        <v>-5.1075692000000004</v>
      </c>
      <c r="O1286" s="9">
        <v>-1.41876923510042</v>
      </c>
      <c r="P1286">
        <v>0</v>
      </c>
      <c r="Q1286" s="9">
        <v>68.849991000000003</v>
      </c>
      <c r="R1286" s="9">
        <v>-1.11254241647973E-3</v>
      </c>
      <c r="S1286" s="9">
        <v>1.41876923510042</v>
      </c>
      <c r="T1286" s="9">
        <v>0</v>
      </c>
      <c r="U1286" s="9">
        <v>1.41876923510042</v>
      </c>
      <c r="V1286" s="9" t="s">
        <v>97</v>
      </c>
      <c r="W1286" s="9">
        <v>0</v>
      </c>
      <c r="X1286" s="9">
        <v>6.8806401E-3</v>
      </c>
      <c r="AM1286" s="9">
        <f>K1286-'Processed Potentiostat'!$J$3</f>
        <v>-3.7804061999999998</v>
      </c>
    </row>
    <row r="1287" spans="1:39" x14ac:dyDescent="0.35">
      <c r="A1287">
        <v>2</v>
      </c>
      <c r="B1287">
        <v>0</v>
      </c>
      <c r="C1287">
        <v>0</v>
      </c>
      <c r="D1287">
        <v>0</v>
      </c>
      <c r="E1287">
        <v>0</v>
      </c>
      <c r="F1287">
        <v>0</v>
      </c>
      <c r="G1287">
        <v>0</v>
      </c>
      <c r="H1287" s="9">
        <v>1226.0619690270601</v>
      </c>
      <c r="I1287" s="9">
        <v>-1.8199098</v>
      </c>
      <c r="J1287" s="9">
        <v>-1.8199430000000001</v>
      </c>
      <c r="K1287" s="9">
        <v>-3.9711587000000002</v>
      </c>
      <c r="L1287" s="9">
        <v>-1.4198323786617999</v>
      </c>
      <c r="M1287" s="9">
        <v>-5.1113967999999996</v>
      </c>
      <c r="N1287" s="9">
        <v>-5.1113967999999996</v>
      </c>
      <c r="O1287" s="9">
        <v>-1.4198323786617999</v>
      </c>
      <c r="P1287">
        <v>0</v>
      </c>
      <c r="Q1287" s="9">
        <v>68.849991000000003</v>
      </c>
      <c r="R1287" s="9">
        <v>-1.0631435613766001E-3</v>
      </c>
      <c r="S1287" s="9">
        <v>1.4198323786617999</v>
      </c>
      <c r="T1287" s="9">
        <v>0</v>
      </c>
      <c r="U1287" s="9">
        <v>1.4198323786617999</v>
      </c>
      <c r="V1287" s="9" t="s">
        <v>97</v>
      </c>
      <c r="W1287" s="9">
        <v>0</v>
      </c>
      <c r="X1287" s="9">
        <v>7.2272825000000004E-3</v>
      </c>
      <c r="AM1287" s="9">
        <f>K1287-'Processed Potentiostat'!$J$3</f>
        <v>-3.9711587000000002</v>
      </c>
    </row>
    <row r="1288" spans="1:39" x14ac:dyDescent="0.35">
      <c r="A1288">
        <v>2</v>
      </c>
      <c r="B1288">
        <v>0</v>
      </c>
      <c r="C1288">
        <v>0</v>
      </c>
      <c r="D1288">
        <v>0</v>
      </c>
      <c r="E1288">
        <v>0</v>
      </c>
      <c r="F1288">
        <v>0</v>
      </c>
      <c r="G1288">
        <v>0</v>
      </c>
      <c r="H1288" s="9">
        <v>1227.0619690018</v>
      </c>
      <c r="I1288" s="9">
        <v>-1.8198458</v>
      </c>
      <c r="J1288" s="9">
        <v>-1.8199021</v>
      </c>
      <c r="K1288" s="9">
        <v>-4.2341204000000001</v>
      </c>
      <c r="L1288" s="9">
        <v>-1.4209768268409899</v>
      </c>
      <c r="M1288" s="9">
        <v>-5.1155166999999997</v>
      </c>
      <c r="N1288" s="9">
        <v>-5.1155166999999997</v>
      </c>
      <c r="O1288" s="9">
        <v>-1.4209768268409899</v>
      </c>
      <c r="P1288">
        <v>0</v>
      </c>
      <c r="Q1288" s="9">
        <v>68.849991000000003</v>
      </c>
      <c r="R1288" s="9">
        <v>-1.1444481791920099E-3</v>
      </c>
      <c r="S1288" s="9">
        <v>1.4209768268409899</v>
      </c>
      <c r="T1288" s="9">
        <v>0</v>
      </c>
      <c r="U1288" s="9">
        <v>1.4209768268409899</v>
      </c>
      <c r="V1288" s="9" t="s">
        <v>97</v>
      </c>
      <c r="W1288" s="9">
        <v>0</v>
      </c>
      <c r="X1288" s="9">
        <v>7.7056842999999996E-3</v>
      </c>
      <c r="AM1288" s="9">
        <f>K1288-'Processed Potentiostat'!$J$3</f>
        <v>-4.2341204000000001</v>
      </c>
    </row>
    <row r="1289" spans="1:39" x14ac:dyDescent="0.35">
      <c r="A1289">
        <v>2</v>
      </c>
      <c r="B1289">
        <v>0</v>
      </c>
      <c r="C1289">
        <v>0</v>
      </c>
      <c r="D1289">
        <v>0</v>
      </c>
      <c r="E1289">
        <v>0</v>
      </c>
      <c r="F1289">
        <v>0</v>
      </c>
      <c r="G1289">
        <v>0</v>
      </c>
      <c r="H1289" s="9">
        <v>1228.0619689765399</v>
      </c>
      <c r="I1289" s="9">
        <v>-1.8200761000000001</v>
      </c>
      <c r="J1289" s="9">
        <v>-1.820125</v>
      </c>
      <c r="K1289" s="9">
        <v>-3.6285202999999999</v>
      </c>
      <c r="L1289" s="9">
        <v>-1.42207649480639</v>
      </c>
      <c r="M1289" s="9">
        <v>-5.1194753999999998</v>
      </c>
      <c r="N1289" s="9">
        <v>-5.1194753999999998</v>
      </c>
      <c r="O1289" s="9">
        <v>-1.42207649480639</v>
      </c>
      <c r="P1289">
        <v>0</v>
      </c>
      <c r="Q1289" s="9">
        <v>68.849991000000003</v>
      </c>
      <c r="R1289" s="9">
        <v>-1.0996679653987301E-3</v>
      </c>
      <c r="S1289" s="9">
        <v>1.42207649480639</v>
      </c>
      <c r="T1289" s="9">
        <v>0</v>
      </c>
      <c r="U1289" s="9">
        <v>1.42207649480639</v>
      </c>
      <c r="V1289" s="9" t="s">
        <v>97</v>
      </c>
      <c r="W1289" s="9">
        <v>0</v>
      </c>
      <c r="X1289" s="9">
        <v>6.6043604000000002E-3</v>
      </c>
      <c r="AM1289" s="9">
        <f>K1289-'Processed Potentiostat'!$J$3</f>
        <v>-3.6285202999999999</v>
      </c>
    </row>
    <row r="1290" spans="1:39" x14ac:dyDescent="0.35">
      <c r="A1290">
        <v>2</v>
      </c>
      <c r="B1290">
        <v>0</v>
      </c>
      <c r="C1290">
        <v>0</v>
      </c>
      <c r="D1290">
        <v>0</v>
      </c>
      <c r="E1290">
        <v>0</v>
      </c>
      <c r="F1290">
        <v>0</v>
      </c>
      <c r="G1290">
        <v>0</v>
      </c>
      <c r="H1290" s="9">
        <v>1229.0619689512801</v>
      </c>
      <c r="I1290" s="9">
        <v>-1.8200105</v>
      </c>
      <c r="J1290" s="9">
        <v>-1.8201402</v>
      </c>
      <c r="K1290" s="9">
        <v>-3.9143824999999999</v>
      </c>
      <c r="L1290" s="9">
        <v>-1.42312094760301</v>
      </c>
      <c r="M1290" s="9">
        <v>-5.1232351999999999</v>
      </c>
      <c r="N1290" s="9">
        <v>-5.1232351999999999</v>
      </c>
      <c r="O1290" s="9">
        <v>-1.42312094760301</v>
      </c>
      <c r="P1290">
        <v>0</v>
      </c>
      <c r="Q1290" s="9">
        <v>68.849991000000003</v>
      </c>
      <c r="R1290" s="9">
        <v>-1.0444527966182401E-3</v>
      </c>
      <c r="S1290" s="9">
        <v>1.42312094760301</v>
      </c>
      <c r="T1290" s="9">
        <v>0</v>
      </c>
      <c r="U1290" s="9">
        <v>1.42312094760301</v>
      </c>
      <c r="V1290" s="9" t="s">
        <v>97</v>
      </c>
      <c r="W1290" s="9">
        <v>0</v>
      </c>
      <c r="X1290" s="9">
        <v>7.1247252999999998E-3</v>
      </c>
      <c r="AM1290" s="9">
        <f>K1290-'Processed Potentiostat'!$J$3</f>
        <v>-3.9143824999999999</v>
      </c>
    </row>
    <row r="1291" spans="1:39" x14ac:dyDescent="0.35">
      <c r="A1291">
        <v>2</v>
      </c>
      <c r="B1291">
        <v>0</v>
      </c>
      <c r="C1291">
        <v>0</v>
      </c>
      <c r="D1291">
        <v>0</v>
      </c>
      <c r="E1291">
        <v>0</v>
      </c>
      <c r="F1291">
        <v>0</v>
      </c>
      <c r="G1291">
        <v>0</v>
      </c>
      <c r="H1291" s="9">
        <v>1230.06196892602</v>
      </c>
      <c r="I1291" s="9">
        <v>-1.8200144</v>
      </c>
      <c r="J1291" s="9">
        <v>-1.8201027999999999</v>
      </c>
      <c r="K1291" s="9">
        <v>-3.6609473000000001</v>
      </c>
      <c r="L1291" s="9">
        <v>-1.4241922612906599</v>
      </c>
      <c r="M1291" s="9">
        <v>-5.1270924000000004</v>
      </c>
      <c r="N1291" s="9">
        <v>-5.1270924000000004</v>
      </c>
      <c r="O1291" s="9">
        <v>-1.4241922612906599</v>
      </c>
      <c r="P1291">
        <v>0</v>
      </c>
      <c r="Q1291" s="9">
        <v>68.849991000000003</v>
      </c>
      <c r="R1291" s="9">
        <v>-1.07131368765567E-3</v>
      </c>
      <c r="S1291" s="9">
        <v>1.4241922612906599</v>
      </c>
      <c r="T1291" s="9">
        <v>0</v>
      </c>
      <c r="U1291" s="9">
        <v>1.4241922612906599</v>
      </c>
      <c r="V1291" s="9" t="s">
        <v>97</v>
      </c>
      <c r="W1291" s="9">
        <v>0</v>
      </c>
      <c r="X1291" s="9">
        <v>6.6633005999999998E-3</v>
      </c>
      <c r="AM1291" s="9">
        <f>K1291-'Processed Potentiostat'!$J$3</f>
        <v>-3.6609473000000001</v>
      </c>
    </row>
    <row r="1292" spans="1:39" x14ac:dyDescent="0.35">
      <c r="A1292">
        <v>2</v>
      </c>
      <c r="B1292">
        <v>0</v>
      </c>
      <c r="C1292">
        <v>0</v>
      </c>
      <c r="D1292">
        <v>0</v>
      </c>
      <c r="E1292">
        <v>0</v>
      </c>
      <c r="F1292">
        <v>0</v>
      </c>
      <c r="G1292">
        <v>0</v>
      </c>
      <c r="H1292" s="9">
        <v>1231.0619689007499</v>
      </c>
      <c r="I1292" s="9">
        <v>-1.8201647999999999</v>
      </c>
      <c r="J1292" s="9">
        <v>-1.8202617999999999</v>
      </c>
      <c r="K1292" s="9">
        <v>-3.5987979999999999</v>
      </c>
      <c r="L1292" s="9">
        <v>-1.4252023462891901</v>
      </c>
      <c r="M1292" s="9">
        <v>-5.1307282000000001</v>
      </c>
      <c r="N1292" s="9">
        <v>-5.1307282000000001</v>
      </c>
      <c r="O1292" s="9">
        <v>-1.4252023462891901</v>
      </c>
      <c r="P1292">
        <v>0</v>
      </c>
      <c r="Q1292" s="9">
        <v>68.849991000000003</v>
      </c>
      <c r="R1292" s="9">
        <v>-1.0100849985281699E-3</v>
      </c>
      <c r="S1292" s="9">
        <v>1.4252023462891901</v>
      </c>
      <c r="T1292" s="9">
        <v>0</v>
      </c>
      <c r="U1292" s="9">
        <v>1.4252023462891901</v>
      </c>
      <c r="V1292" s="9" t="s">
        <v>97</v>
      </c>
      <c r="W1292" s="9">
        <v>0</v>
      </c>
      <c r="X1292" s="9">
        <v>6.5507548999999997E-3</v>
      </c>
      <c r="AM1292" s="9">
        <f>K1292-'Processed Potentiostat'!$J$3</f>
        <v>-3.5987979999999999</v>
      </c>
    </row>
    <row r="1293" spans="1:39" x14ac:dyDescent="0.35">
      <c r="A1293">
        <v>2</v>
      </c>
      <c r="B1293">
        <v>0</v>
      </c>
      <c r="C1293">
        <v>0</v>
      </c>
      <c r="D1293">
        <v>0</v>
      </c>
      <c r="E1293">
        <v>0</v>
      </c>
      <c r="F1293">
        <v>0</v>
      </c>
      <c r="G1293">
        <v>0</v>
      </c>
      <c r="H1293" s="9">
        <v>1232.06196887549</v>
      </c>
      <c r="I1293" s="9">
        <v>-1.8198782</v>
      </c>
      <c r="J1293" s="9">
        <v>-1.8199780999999999</v>
      </c>
      <c r="K1293" s="9">
        <v>-4.2595362999999997</v>
      </c>
      <c r="L1293" s="9">
        <v>-1.4262458694092399</v>
      </c>
      <c r="M1293" s="9">
        <v>-5.1344852000000003</v>
      </c>
      <c r="N1293" s="9">
        <v>-5.1344852000000003</v>
      </c>
      <c r="O1293" s="9">
        <v>-1.4262458694092399</v>
      </c>
      <c r="P1293">
        <v>0</v>
      </c>
      <c r="Q1293" s="9">
        <v>68.849991000000003</v>
      </c>
      <c r="R1293" s="9">
        <v>-1.0435231200456301E-3</v>
      </c>
      <c r="S1293" s="9">
        <v>1.4262458694092399</v>
      </c>
      <c r="T1293" s="9">
        <v>0</v>
      </c>
      <c r="U1293" s="9">
        <v>1.4262458694092399</v>
      </c>
      <c r="V1293" s="9" t="s">
        <v>97</v>
      </c>
      <c r="W1293" s="9">
        <v>0</v>
      </c>
      <c r="X1293" s="9">
        <v>7.7522629999999997E-3</v>
      </c>
      <c r="AM1293" s="9">
        <f>K1293-'Processed Potentiostat'!$J$3</f>
        <v>-4.2595362999999997</v>
      </c>
    </row>
    <row r="1294" spans="1:39" x14ac:dyDescent="0.35">
      <c r="A1294">
        <v>2</v>
      </c>
      <c r="B1294">
        <v>0</v>
      </c>
      <c r="C1294">
        <v>0</v>
      </c>
      <c r="D1294">
        <v>0</v>
      </c>
      <c r="E1294">
        <v>0</v>
      </c>
      <c r="F1294">
        <v>0</v>
      </c>
      <c r="G1294">
        <v>0</v>
      </c>
      <c r="H1294" s="9">
        <v>1233.06196885023</v>
      </c>
      <c r="I1294" s="9">
        <v>-1.8199048</v>
      </c>
      <c r="J1294" s="9">
        <v>-1.8200886000000001</v>
      </c>
      <c r="K1294" s="9">
        <v>-4.2733683999999998</v>
      </c>
      <c r="L1294" s="9">
        <v>-1.4273780514016201</v>
      </c>
      <c r="M1294" s="9">
        <v>-5.1385607999999996</v>
      </c>
      <c r="N1294" s="9">
        <v>-5.1385607999999996</v>
      </c>
      <c r="O1294" s="9">
        <v>-1.4273780514016201</v>
      </c>
      <c r="P1294">
        <v>0</v>
      </c>
      <c r="Q1294" s="9">
        <v>68.849991000000003</v>
      </c>
      <c r="R1294" s="9">
        <v>-1.1321819923850701E-3</v>
      </c>
      <c r="S1294" s="9">
        <v>1.4273780514016201</v>
      </c>
      <c r="T1294" s="9">
        <v>0</v>
      </c>
      <c r="U1294" s="9">
        <v>1.4273780514016201</v>
      </c>
      <c r="V1294" s="9" t="s">
        <v>97</v>
      </c>
      <c r="W1294" s="9">
        <v>0</v>
      </c>
      <c r="X1294" s="9">
        <v>7.7779093000000001E-3</v>
      </c>
      <c r="AM1294" s="9">
        <f>K1294-'Processed Potentiostat'!$J$3</f>
        <v>-4.2733683999999998</v>
      </c>
    </row>
    <row r="1295" spans="1:39" x14ac:dyDescent="0.35">
      <c r="A1295">
        <v>2</v>
      </c>
      <c r="B1295">
        <v>0</v>
      </c>
      <c r="C1295">
        <v>0</v>
      </c>
      <c r="D1295">
        <v>0</v>
      </c>
      <c r="E1295">
        <v>0</v>
      </c>
      <c r="F1295">
        <v>0</v>
      </c>
      <c r="G1295">
        <v>0</v>
      </c>
      <c r="H1295" s="9">
        <v>1234.0619688249701</v>
      </c>
      <c r="I1295" s="9">
        <v>-1.8199856000000001</v>
      </c>
      <c r="J1295" s="9">
        <v>-1.8200455</v>
      </c>
      <c r="K1295" s="9">
        <v>-4.3599424000000004</v>
      </c>
      <c r="L1295" s="9">
        <v>-1.42855015789545</v>
      </c>
      <c r="M1295" s="9">
        <v>-5.1427807999999997</v>
      </c>
      <c r="N1295" s="9">
        <v>-5.1427807999999997</v>
      </c>
      <c r="O1295" s="9">
        <v>-1.42855015789545</v>
      </c>
      <c r="P1295">
        <v>0</v>
      </c>
      <c r="Q1295" s="9">
        <v>68.849991000000003</v>
      </c>
      <c r="R1295" s="9">
        <v>-1.17210649383081E-3</v>
      </c>
      <c r="S1295" s="9">
        <v>1.42855015789545</v>
      </c>
      <c r="T1295" s="9">
        <v>0</v>
      </c>
      <c r="U1295" s="9">
        <v>1.42855015789545</v>
      </c>
      <c r="V1295" s="9" t="s">
        <v>97</v>
      </c>
      <c r="W1295" s="9">
        <v>0</v>
      </c>
      <c r="X1295" s="9">
        <v>7.9352940000000007E-3</v>
      </c>
      <c r="AM1295" s="9">
        <f>K1295-'Processed Potentiostat'!$J$3</f>
        <v>-4.3599424000000004</v>
      </c>
    </row>
    <row r="1296" spans="1:39" x14ac:dyDescent="0.35">
      <c r="A1296">
        <v>2</v>
      </c>
      <c r="B1296">
        <v>0</v>
      </c>
      <c r="C1296">
        <v>0</v>
      </c>
      <c r="D1296">
        <v>0</v>
      </c>
      <c r="E1296">
        <v>0</v>
      </c>
      <c r="F1296">
        <v>0</v>
      </c>
      <c r="G1296">
        <v>0</v>
      </c>
      <c r="H1296" s="9">
        <v>1235.06196879971</v>
      </c>
      <c r="I1296" s="9">
        <v>-1.8199025</v>
      </c>
      <c r="J1296" s="9">
        <v>-1.8200656</v>
      </c>
      <c r="K1296" s="9">
        <v>-4.2098475000000004</v>
      </c>
      <c r="L1296" s="9">
        <v>-1.4297340660489799</v>
      </c>
      <c r="M1296" s="9">
        <v>-5.1470428000000004</v>
      </c>
      <c r="N1296" s="9">
        <v>-5.1470428000000004</v>
      </c>
      <c r="O1296" s="9">
        <v>-1.4297340660489799</v>
      </c>
      <c r="P1296">
        <v>0</v>
      </c>
      <c r="Q1296" s="9">
        <v>68.849991000000003</v>
      </c>
      <c r="R1296" s="9">
        <v>-1.18390815352054E-3</v>
      </c>
      <c r="S1296" s="9">
        <v>1.4297340660489799</v>
      </c>
      <c r="T1296" s="9">
        <v>0</v>
      </c>
      <c r="U1296" s="9">
        <v>1.4297340660489799</v>
      </c>
      <c r="V1296" s="9" t="s">
        <v>97</v>
      </c>
      <c r="W1296" s="9">
        <v>0</v>
      </c>
      <c r="X1296" s="9">
        <v>7.6621985E-3</v>
      </c>
      <c r="AM1296" s="9">
        <f>K1296-'Processed Potentiostat'!$J$3</f>
        <v>-4.2098475000000004</v>
      </c>
    </row>
    <row r="1297" spans="1:39" x14ac:dyDescent="0.35">
      <c r="A1297">
        <v>2</v>
      </c>
      <c r="B1297">
        <v>0</v>
      </c>
      <c r="C1297">
        <v>0</v>
      </c>
      <c r="D1297">
        <v>0</v>
      </c>
      <c r="E1297">
        <v>0</v>
      </c>
      <c r="F1297">
        <v>0</v>
      </c>
      <c r="G1297">
        <v>0</v>
      </c>
      <c r="H1297" s="9">
        <v>1236.0619687744399</v>
      </c>
      <c r="I1297" s="9">
        <v>-1.8200153999999999</v>
      </c>
      <c r="J1297" s="9">
        <v>-1.8201201</v>
      </c>
      <c r="K1297" s="9">
        <v>-4.1994071000000002</v>
      </c>
      <c r="L1297" s="9">
        <v>-1.4308328602456699</v>
      </c>
      <c r="M1297" s="9">
        <v>-5.1509980999999998</v>
      </c>
      <c r="N1297" s="9">
        <v>-5.1509980999999998</v>
      </c>
      <c r="O1297" s="9">
        <v>-1.4308328602456699</v>
      </c>
      <c r="P1297">
        <v>0</v>
      </c>
      <c r="Q1297" s="9">
        <v>68.849991000000003</v>
      </c>
      <c r="R1297" s="9">
        <v>-1.09879419669844E-3</v>
      </c>
      <c r="S1297" s="9">
        <v>1.4308328602456699</v>
      </c>
      <c r="T1297" s="9">
        <v>0</v>
      </c>
      <c r="U1297" s="9">
        <v>1.4308328602456699</v>
      </c>
      <c r="V1297" s="9" t="s">
        <v>97</v>
      </c>
      <c r="W1297" s="9">
        <v>0</v>
      </c>
      <c r="X1297" s="9">
        <v>7.6434253999999998E-3</v>
      </c>
      <c r="AM1297" s="9">
        <f>K1297-'Processed Potentiostat'!$J$3</f>
        <v>-4.1994071000000002</v>
      </c>
    </row>
    <row r="1298" spans="1:39" x14ac:dyDescent="0.35">
      <c r="A1298">
        <v>2</v>
      </c>
      <c r="B1298">
        <v>0</v>
      </c>
      <c r="C1298">
        <v>0</v>
      </c>
      <c r="D1298">
        <v>0</v>
      </c>
      <c r="E1298">
        <v>0</v>
      </c>
      <c r="F1298">
        <v>0</v>
      </c>
      <c r="G1298">
        <v>0</v>
      </c>
      <c r="H1298" s="9">
        <v>1237.0619687491801</v>
      </c>
      <c r="I1298" s="9">
        <v>-1.8199263000000001</v>
      </c>
      <c r="J1298" s="9">
        <v>-1.8200054000000001</v>
      </c>
      <c r="K1298" s="9">
        <v>-3.9969937999999998</v>
      </c>
      <c r="L1298" s="9">
        <v>-1.4320057244258699</v>
      </c>
      <c r="M1298" s="9">
        <v>-5.1552205000000004</v>
      </c>
      <c r="N1298" s="9">
        <v>-5.1552205000000004</v>
      </c>
      <c r="O1298" s="9">
        <v>-1.4320057244258699</v>
      </c>
      <c r="P1298">
        <v>0</v>
      </c>
      <c r="Q1298" s="9">
        <v>68.849991000000003</v>
      </c>
      <c r="R1298" s="9">
        <v>-1.1728641801940201E-3</v>
      </c>
      <c r="S1298" s="9">
        <v>1.4320057244258699</v>
      </c>
      <c r="T1298" s="9">
        <v>0</v>
      </c>
      <c r="U1298" s="9">
        <v>1.4320057244258699</v>
      </c>
      <c r="V1298" s="9" t="s">
        <v>97</v>
      </c>
      <c r="W1298" s="9">
        <v>0</v>
      </c>
      <c r="X1298" s="9">
        <v>7.2745504000000004E-3</v>
      </c>
      <c r="AM1298" s="9">
        <f>K1298-'Processed Potentiostat'!$J$3</f>
        <v>-3.9969937999999998</v>
      </c>
    </row>
    <row r="1299" spans="1:39" x14ac:dyDescent="0.35">
      <c r="A1299">
        <v>2</v>
      </c>
      <c r="B1299">
        <v>0</v>
      </c>
      <c r="C1299">
        <v>0</v>
      </c>
      <c r="D1299">
        <v>0</v>
      </c>
      <c r="E1299">
        <v>0</v>
      </c>
      <c r="F1299">
        <v>0</v>
      </c>
      <c r="G1299">
        <v>0</v>
      </c>
      <c r="H1299" s="9">
        <v>1238.06196872392</v>
      </c>
      <c r="I1299" s="9">
        <v>-1.8199912</v>
      </c>
      <c r="J1299" s="9">
        <v>-1.8200999</v>
      </c>
      <c r="K1299" s="9">
        <v>-4.2667761000000004</v>
      </c>
      <c r="L1299" s="9">
        <v>-1.4331068358308401</v>
      </c>
      <c r="M1299" s="9">
        <v>-5.1591845000000003</v>
      </c>
      <c r="N1299" s="9">
        <v>-5.1591845000000003</v>
      </c>
      <c r="O1299" s="9">
        <v>-1.4331068358308401</v>
      </c>
      <c r="P1299">
        <v>0</v>
      </c>
      <c r="Q1299" s="9">
        <v>68.849991000000003</v>
      </c>
      <c r="R1299" s="9">
        <v>-1.10111140497526E-3</v>
      </c>
      <c r="S1299" s="9">
        <v>1.4331068358308401</v>
      </c>
      <c r="T1299" s="9">
        <v>0</v>
      </c>
      <c r="U1299" s="9">
        <v>1.4331068358308401</v>
      </c>
      <c r="V1299" s="9" t="s">
        <v>97</v>
      </c>
      <c r="W1299" s="9">
        <v>0</v>
      </c>
      <c r="X1299" s="9">
        <v>7.7659590000000002E-3</v>
      </c>
      <c r="AM1299" s="9">
        <f>K1299-'Processed Potentiostat'!$J$3</f>
        <v>-4.2667761000000004</v>
      </c>
    </row>
    <row r="1300" spans="1:39" x14ac:dyDescent="0.35">
      <c r="A1300">
        <v>2</v>
      </c>
      <c r="B1300">
        <v>0</v>
      </c>
      <c r="C1300">
        <v>0</v>
      </c>
      <c r="D1300">
        <v>0</v>
      </c>
      <c r="E1300">
        <v>0</v>
      </c>
      <c r="F1300">
        <v>0</v>
      </c>
      <c r="G1300">
        <v>0</v>
      </c>
      <c r="H1300" s="9">
        <v>1239.0619686986599</v>
      </c>
      <c r="I1300" s="9">
        <v>-1.8198793</v>
      </c>
      <c r="J1300" s="9">
        <v>-1.8199508</v>
      </c>
      <c r="K1300" s="9">
        <v>-4.0047293000000002</v>
      </c>
      <c r="L1300" s="9">
        <v>-1.4342571155992401</v>
      </c>
      <c r="M1300" s="9">
        <v>-5.1633258</v>
      </c>
      <c r="N1300" s="9">
        <v>-5.1633258</v>
      </c>
      <c r="O1300" s="9">
        <v>-1.4342571155992401</v>
      </c>
      <c r="P1300">
        <v>0</v>
      </c>
      <c r="Q1300" s="9">
        <v>68.849991000000003</v>
      </c>
      <c r="R1300" s="9">
        <v>-1.1502797684006499E-3</v>
      </c>
      <c r="S1300" s="9">
        <v>1.4342571155992401</v>
      </c>
      <c r="T1300" s="9">
        <v>0</v>
      </c>
      <c r="U1300" s="9">
        <v>1.4342571155992401</v>
      </c>
      <c r="V1300" s="9" t="s">
        <v>97</v>
      </c>
      <c r="W1300" s="9">
        <v>0</v>
      </c>
      <c r="X1300" s="9">
        <v>7.2884103E-3</v>
      </c>
      <c r="AM1300" s="9">
        <f>K1300-'Processed Potentiostat'!$J$3</f>
        <v>-4.0047293000000002</v>
      </c>
    </row>
    <row r="1301" spans="1:39" x14ac:dyDescent="0.35">
      <c r="A1301">
        <v>2</v>
      </c>
      <c r="B1301">
        <v>0</v>
      </c>
      <c r="C1301">
        <v>0</v>
      </c>
      <c r="D1301">
        <v>0</v>
      </c>
      <c r="E1301">
        <v>0</v>
      </c>
      <c r="F1301">
        <v>0</v>
      </c>
      <c r="G1301">
        <v>0</v>
      </c>
      <c r="H1301" s="9">
        <v>1240.0619686733901</v>
      </c>
      <c r="I1301" s="9">
        <v>-1.8200019999999999</v>
      </c>
      <c r="J1301" s="9">
        <v>-1.8201333</v>
      </c>
      <c r="K1301" s="9">
        <v>-3.7943144000000002</v>
      </c>
      <c r="L1301" s="9">
        <v>-1.43539107950356</v>
      </c>
      <c r="M1301" s="9">
        <v>-5.167408</v>
      </c>
      <c r="N1301" s="9">
        <v>-5.167408</v>
      </c>
      <c r="O1301" s="9">
        <v>-1.43539107950356</v>
      </c>
      <c r="P1301">
        <v>0</v>
      </c>
      <c r="Q1301" s="9">
        <v>68.849991000000003</v>
      </c>
      <c r="R1301" s="9">
        <v>-1.1339639043146301E-3</v>
      </c>
      <c r="S1301" s="9">
        <v>1.43539107950356</v>
      </c>
      <c r="T1301" s="9">
        <v>0</v>
      </c>
      <c r="U1301" s="9">
        <v>1.43539107950356</v>
      </c>
      <c r="V1301" s="9" t="s">
        <v>97</v>
      </c>
      <c r="W1301" s="9">
        <v>0</v>
      </c>
      <c r="X1301" s="9">
        <v>6.9061582999999996E-3</v>
      </c>
      <c r="AM1301" s="9">
        <f>K1301-'Processed Potentiostat'!$J$3</f>
        <v>-3.7943144000000002</v>
      </c>
    </row>
    <row r="1302" spans="1:39" x14ac:dyDescent="0.35">
      <c r="A1302">
        <v>2</v>
      </c>
      <c r="B1302">
        <v>0</v>
      </c>
      <c r="C1302">
        <v>0</v>
      </c>
      <c r="D1302">
        <v>0</v>
      </c>
      <c r="E1302">
        <v>0</v>
      </c>
      <c r="F1302">
        <v>0</v>
      </c>
      <c r="G1302">
        <v>0</v>
      </c>
      <c r="H1302" s="9">
        <v>1241.06196864813</v>
      </c>
      <c r="I1302" s="9">
        <v>-1.8198787000000001</v>
      </c>
      <c r="J1302" s="9">
        <v>-1.8199595</v>
      </c>
      <c r="K1302" s="9">
        <v>-4.0911894000000002</v>
      </c>
      <c r="L1302" s="9">
        <v>-1.4364421044894899</v>
      </c>
      <c r="M1302" s="9">
        <v>-5.1711916999999996</v>
      </c>
      <c r="N1302" s="9">
        <v>-5.1711916999999996</v>
      </c>
      <c r="O1302" s="9">
        <v>-1.4364421044894899</v>
      </c>
      <c r="P1302">
        <v>0</v>
      </c>
      <c r="Q1302" s="9">
        <v>68.849991000000003</v>
      </c>
      <c r="R1302" s="9">
        <v>-1.0510249859359E-3</v>
      </c>
      <c r="S1302" s="9">
        <v>1.4364421044894899</v>
      </c>
      <c r="T1302" s="9">
        <v>0</v>
      </c>
      <c r="U1302" s="9">
        <v>1.4364421044894899</v>
      </c>
      <c r="V1302" s="9" t="s">
        <v>97</v>
      </c>
      <c r="W1302" s="9">
        <v>0</v>
      </c>
      <c r="X1302" s="9">
        <v>7.4457992000000004E-3</v>
      </c>
      <c r="AM1302" s="9">
        <f>K1302-'Processed Potentiostat'!$J$3</f>
        <v>-4.0911894000000002</v>
      </c>
    </row>
    <row r="1303" spans="1:39" x14ac:dyDescent="0.35">
      <c r="A1303">
        <v>2</v>
      </c>
      <c r="B1303">
        <v>0</v>
      </c>
      <c r="C1303">
        <v>0</v>
      </c>
      <c r="D1303">
        <v>0</v>
      </c>
      <c r="E1303">
        <v>0</v>
      </c>
      <c r="F1303">
        <v>0</v>
      </c>
      <c r="G1303">
        <v>0</v>
      </c>
      <c r="H1303" s="9">
        <v>1242.0619686228699</v>
      </c>
      <c r="I1303" s="9">
        <v>-1.8199620999999999</v>
      </c>
      <c r="J1303" s="9">
        <v>-1.8200400999999999</v>
      </c>
      <c r="K1303" s="9">
        <v>-3.7801391999999998</v>
      </c>
      <c r="L1303" s="9">
        <v>-1.4375514906334199</v>
      </c>
      <c r="M1303" s="9">
        <v>-5.1751851999999996</v>
      </c>
      <c r="N1303" s="9">
        <v>-5.1751851999999996</v>
      </c>
      <c r="O1303" s="9">
        <v>-1.4375514906334199</v>
      </c>
      <c r="P1303">
        <v>0</v>
      </c>
      <c r="Q1303" s="9">
        <v>68.849991000000003</v>
      </c>
      <c r="R1303" s="9">
        <v>-1.1093861439228599E-3</v>
      </c>
      <c r="S1303" s="9">
        <v>1.4375514906334199</v>
      </c>
      <c r="T1303" s="9">
        <v>0</v>
      </c>
      <c r="U1303" s="9">
        <v>1.4375514906334199</v>
      </c>
      <c r="V1303" s="9" t="s">
        <v>97</v>
      </c>
      <c r="W1303" s="9">
        <v>0</v>
      </c>
      <c r="X1303" s="9">
        <v>6.8800049000000002E-3</v>
      </c>
      <c r="AM1303" s="9">
        <f>K1303-'Processed Potentiostat'!$J$3</f>
        <v>-3.7801391999999998</v>
      </c>
    </row>
    <row r="1304" spans="1:39" x14ac:dyDescent="0.35">
      <c r="A1304">
        <v>2</v>
      </c>
      <c r="B1304">
        <v>0</v>
      </c>
      <c r="C1304">
        <v>0</v>
      </c>
      <c r="D1304">
        <v>0</v>
      </c>
      <c r="E1304">
        <v>0</v>
      </c>
      <c r="F1304">
        <v>0</v>
      </c>
      <c r="G1304">
        <v>0</v>
      </c>
      <c r="H1304" s="9">
        <v>1243.0619685976101</v>
      </c>
      <c r="I1304" s="9">
        <v>-1.8201176999999999</v>
      </c>
      <c r="J1304" s="9">
        <v>-1.8201995</v>
      </c>
      <c r="K1304" s="9">
        <v>-4.1961297999999996</v>
      </c>
      <c r="L1304" s="9">
        <v>-1.4386823777907101</v>
      </c>
      <c r="M1304" s="9">
        <v>-5.1792563999999999</v>
      </c>
      <c r="N1304" s="9">
        <v>-5.1792563999999999</v>
      </c>
      <c r="O1304" s="9">
        <v>-1.4386823777907101</v>
      </c>
      <c r="P1304">
        <v>0</v>
      </c>
      <c r="Q1304" s="9">
        <v>68.849991000000003</v>
      </c>
      <c r="R1304" s="9">
        <v>-1.13088715729459E-3</v>
      </c>
      <c r="S1304" s="9">
        <v>1.4386823777907101</v>
      </c>
      <c r="T1304" s="9">
        <v>0</v>
      </c>
      <c r="U1304" s="9">
        <v>1.4386823777907101</v>
      </c>
      <c r="V1304" s="9" t="s">
        <v>97</v>
      </c>
      <c r="W1304" s="9">
        <v>0</v>
      </c>
      <c r="X1304" s="9">
        <v>7.6377932000000004E-3</v>
      </c>
      <c r="AM1304" s="9">
        <f>K1304-'Processed Potentiostat'!$J$3</f>
        <v>-4.1961297999999996</v>
      </c>
    </row>
    <row r="1305" spans="1:39" x14ac:dyDescent="0.35">
      <c r="A1305">
        <v>2</v>
      </c>
      <c r="B1305">
        <v>0</v>
      </c>
      <c r="C1305">
        <v>0</v>
      </c>
      <c r="D1305">
        <v>0</v>
      </c>
      <c r="E1305">
        <v>0</v>
      </c>
      <c r="F1305">
        <v>0</v>
      </c>
      <c r="G1305">
        <v>0</v>
      </c>
      <c r="H1305" s="9">
        <v>1244.06196857235</v>
      </c>
      <c r="I1305" s="9">
        <v>-1.8199799999999999</v>
      </c>
      <c r="J1305" s="9">
        <v>-1.8201314</v>
      </c>
      <c r="K1305" s="9">
        <v>-4.1550908</v>
      </c>
      <c r="L1305" s="9">
        <v>-1.43982147624132</v>
      </c>
      <c r="M1305" s="9">
        <v>-5.1833571999999997</v>
      </c>
      <c r="N1305" s="9">
        <v>-5.1833571999999997</v>
      </c>
      <c r="O1305" s="9">
        <v>-1.43982147624132</v>
      </c>
      <c r="P1305">
        <v>0</v>
      </c>
      <c r="Q1305" s="9">
        <v>68.849991000000003</v>
      </c>
      <c r="R1305" s="9">
        <v>-1.13909845060766E-3</v>
      </c>
      <c r="S1305" s="9">
        <v>1.43982147624132</v>
      </c>
      <c r="T1305" s="9">
        <v>0</v>
      </c>
      <c r="U1305" s="9">
        <v>1.43982147624132</v>
      </c>
      <c r="V1305" s="9" t="s">
        <v>97</v>
      </c>
      <c r="W1305" s="9">
        <v>0</v>
      </c>
      <c r="X1305" s="9">
        <v>7.5628114999999997E-3</v>
      </c>
      <c r="AM1305" s="9">
        <f>K1305-'Processed Potentiostat'!$J$3</f>
        <v>-4.1550908</v>
      </c>
    </row>
    <row r="1306" spans="1:39" x14ac:dyDescent="0.35">
      <c r="A1306">
        <v>2</v>
      </c>
      <c r="B1306">
        <v>0</v>
      </c>
      <c r="C1306">
        <v>0</v>
      </c>
      <c r="D1306">
        <v>0</v>
      </c>
      <c r="E1306">
        <v>0</v>
      </c>
      <c r="F1306">
        <v>0</v>
      </c>
      <c r="G1306">
        <v>0</v>
      </c>
      <c r="H1306" s="9">
        <v>1245.0619685470799</v>
      </c>
      <c r="I1306" s="9">
        <v>-1.8199909000000001</v>
      </c>
      <c r="J1306" s="9">
        <v>-1.8200221000000001</v>
      </c>
      <c r="K1306" s="9">
        <v>-4.4562334999999997</v>
      </c>
      <c r="L1306" s="9">
        <v>-1.44101371668872</v>
      </c>
      <c r="M1306" s="9">
        <v>-5.1876493000000004</v>
      </c>
      <c r="N1306" s="9">
        <v>-5.1876493000000004</v>
      </c>
      <c r="O1306" s="9">
        <v>-1.44101371668872</v>
      </c>
      <c r="P1306">
        <v>0</v>
      </c>
      <c r="Q1306" s="9">
        <v>68.849991000000003</v>
      </c>
      <c r="R1306" s="9">
        <v>-1.19224044740184E-3</v>
      </c>
      <c r="S1306" s="9">
        <v>1.44101371668872</v>
      </c>
      <c r="T1306" s="9">
        <v>0</v>
      </c>
      <c r="U1306" s="9">
        <v>1.44101371668872</v>
      </c>
      <c r="V1306" s="9" t="s">
        <v>97</v>
      </c>
      <c r="W1306" s="9">
        <v>0</v>
      </c>
      <c r="X1306" s="9">
        <v>8.1104430999999998E-3</v>
      </c>
      <c r="AM1306" s="9">
        <f>K1306-'Processed Potentiostat'!$J$3</f>
        <v>-4.4562334999999997</v>
      </c>
    </row>
    <row r="1307" spans="1:39" x14ac:dyDescent="0.35">
      <c r="A1307">
        <v>2</v>
      </c>
      <c r="B1307">
        <v>0</v>
      </c>
      <c r="C1307">
        <v>0</v>
      </c>
      <c r="D1307">
        <v>0</v>
      </c>
      <c r="E1307">
        <v>0</v>
      </c>
      <c r="F1307">
        <v>0</v>
      </c>
      <c r="G1307">
        <v>0</v>
      </c>
      <c r="H1307" s="9">
        <v>1246.0619685218201</v>
      </c>
      <c r="I1307" s="9">
        <v>-1.8198612999999999</v>
      </c>
      <c r="J1307" s="9">
        <v>-1.8199455</v>
      </c>
      <c r="K1307" s="9">
        <v>-4.4168329000000002</v>
      </c>
      <c r="L1307" s="9">
        <v>-1.4422065867476199</v>
      </c>
      <c r="M1307" s="9">
        <v>-5.1919436000000001</v>
      </c>
      <c r="N1307" s="9">
        <v>-5.1919436000000001</v>
      </c>
      <c r="O1307" s="9">
        <v>-1.4422065867476199</v>
      </c>
      <c r="P1307">
        <v>0</v>
      </c>
      <c r="Q1307" s="9">
        <v>68.849991000000003</v>
      </c>
      <c r="R1307" s="9">
        <v>-1.1928700588943401E-3</v>
      </c>
      <c r="S1307" s="9">
        <v>1.4422065867476199</v>
      </c>
      <c r="T1307" s="9">
        <v>0</v>
      </c>
      <c r="U1307" s="9">
        <v>1.4422065867476199</v>
      </c>
      <c r="V1307" s="9" t="s">
        <v>97</v>
      </c>
      <c r="W1307" s="9">
        <v>0</v>
      </c>
      <c r="X1307" s="9">
        <v>8.0383950999999999E-3</v>
      </c>
      <c r="AM1307" s="9">
        <f>K1307-'Processed Potentiostat'!$J$3</f>
        <v>-4.4168329000000002</v>
      </c>
    </row>
    <row r="1308" spans="1:39" x14ac:dyDescent="0.35">
      <c r="A1308">
        <v>2</v>
      </c>
      <c r="B1308">
        <v>0</v>
      </c>
      <c r="C1308">
        <v>0</v>
      </c>
      <c r="D1308">
        <v>0</v>
      </c>
      <c r="E1308">
        <v>0</v>
      </c>
      <c r="F1308">
        <v>0</v>
      </c>
      <c r="G1308">
        <v>0</v>
      </c>
      <c r="H1308" s="9">
        <v>1247.06196849656</v>
      </c>
      <c r="I1308" s="9">
        <v>-1.8201392999999999</v>
      </c>
      <c r="J1308" s="9">
        <v>-1.8202027000000001</v>
      </c>
      <c r="K1308" s="9">
        <v>-4.3143311000000004</v>
      </c>
      <c r="L1308" s="9">
        <v>-1.4433775160189399</v>
      </c>
      <c r="M1308" s="9">
        <v>-5.1961589000000004</v>
      </c>
      <c r="N1308" s="9">
        <v>-5.1961589000000004</v>
      </c>
      <c r="O1308" s="9">
        <v>-1.4433775160189399</v>
      </c>
      <c r="P1308">
        <v>0</v>
      </c>
      <c r="Q1308" s="9">
        <v>68.849991000000003</v>
      </c>
      <c r="R1308" s="9">
        <v>-1.1709292713271099E-3</v>
      </c>
      <c r="S1308" s="9">
        <v>1.4433775160189399</v>
      </c>
      <c r="T1308" s="9">
        <v>0</v>
      </c>
      <c r="U1308" s="9">
        <v>1.4433775160189399</v>
      </c>
      <c r="V1308" s="9" t="s">
        <v>97</v>
      </c>
      <c r="W1308" s="9">
        <v>0</v>
      </c>
      <c r="X1308" s="9">
        <v>7.8529567000000002E-3</v>
      </c>
      <c r="AM1308" s="9">
        <f>K1308-'Processed Potentiostat'!$J$3</f>
        <v>-4.3143311000000004</v>
      </c>
    </row>
    <row r="1309" spans="1:39" x14ac:dyDescent="0.35">
      <c r="A1309">
        <v>2</v>
      </c>
      <c r="B1309">
        <v>0</v>
      </c>
      <c r="C1309">
        <v>0</v>
      </c>
      <c r="D1309">
        <v>0</v>
      </c>
      <c r="E1309">
        <v>0</v>
      </c>
      <c r="F1309">
        <v>0</v>
      </c>
      <c r="G1309">
        <v>0</v>
      </c>
      <c r="H1309" s="9">
        <v>1248.0619684712999</v>
      </c>
      <c r="I1309" s="9">
        <v>-1.8198509</v>
      </c>
      <c r="J1309" s="9">
        <v>-1.8199034000000001</v>
      </c>
      <c r="K1309" s="9">
        <v>-4.4147753999999999</v>
      </c>
      <c r="L1309" s="9">
        <v>-1.4445246428807399</v>
      </c>
      <c r="M1309" s="9">
        <v>-5.2002888</v>
      </c>
      <c r="N1309" s="9">
        <v>-5.2002888</v>
      </c>
      <c r="O1309" s="9">
        <v>-1.4445246428807399</v>
      </c>
      <c r="P1309">
        <v>0</v>
      </c>
      <c r="Q1309" s="9">
        <v>68.849991000000003</v>
      </c>
      <c r="R1309" s="9">
        <v>-1.14712686179729E-3</v>
      </c>
      <c r="S1309" s="9">
        <v>1.4445246428807399</v>
      </c>
      <c r="T1309" s="9">
        <v>0</v>
      </c>
      <c r="U1309" s="9">
        <v>1.4445246428807399</v>
      </c>
      <c r="V1309" s="9" t="s">
        <v>97</v>
      </c>
      <c r="W1309" s="9">
        <v>0</v>
      </c>
      <c r="X1309" s="9">
        <v>8.0344648999999997E-3</v>
      </c>
      <c r="AM1309" s="9">
        <f>K1309-'Processed Potentiostat'!$J$3</f>
        <v>-4.4147753999999999</v>
      </c>
    </row>
    <row r="1310" spans="1:39" x14ac:dyDescent="0.35">
      <c r="A1310">
        <v>2</v>
      </c>
      <c r="B1310">
        <v>0</v>
      </c>
      <c r="C1310">
        <v>0</v>
      </c>
      <c r="D1310">
        <v>0</v>
      </c>
      <c r="E1310">
        <v>0</v>
      </c>
      <c r="F1310">
        <v>0</v>
      </c>
      <c r="G1310">
        <v>0</v>
      </c>
      <c r="H1310" s="9">
        <v>1249.0619684460401</v>
      </c>
      <c r="I1310" s="9">
        <v>-1.8199959000000001</v>
      </c>
      <c r="J1310" s="9">
        <v>-1.8201308</v>
      </c>
      <c r="K1310" s="9">
        <v>-4.3554845000000002</v>
      </c>
      <c r="L1310" s="9">
        <v>-1.44572278383606</v>
      </c>
      <c r="M1310" s="9">
        <v>-5.2046022000000001</v>
      </c>
      <c r="N1310" s="9">
        <v>-5.2046022000000001</v>
      </c>
      <c r="O1310" s="9">
        <v>-1.44572278383606</v>
      </c>
      <c r="P1310">
        <v>0</v>
      </c>
      <c r="Q1310" s="9">
        <v>68.849991000000003</v>
      </c>
      <c r="R1310" s="9">
        <v>-1.19814095531567E-3</v>
      </c>
      <c r="S1310" s="9">
        <v>1.44572278383606</v>
      </c>
      <c r="T1310" s="9">
        <v>0</v>
      </c>
      <c r="U1310" s="9">
        <v>1.44572278383606</v>
      </c>
      <c r="V1310" s="9" t="s">
        <v>97</v>
      </c>
      <c r="W1310" s="9">
        <v>0</v>
      </c>
      <c r="X1310" s="9">
        <v>7.9275518999999996E-3</v>
      </c>
      <c r="AM1310" s="9">
        <f>K1310-'Processed Potentiostat'!$J$3</f>
        <v>-4.3554845000000002</v>
      </c>
    </row>
    <row r="1311" spans="1:39" x14ac:dyDescent="0.35">
      <c r="A1311">
        <v>2</v>
      </c>
      <c r="B1311">
        <v>0</v>
      </c>
      <c r="C1311">
        <v>0</v>
      </c>
      <c r="D1311">
        <v>0</v>
      </c>
      <c r="E1311">
        <v>0</v>
      </c>
      <c r="F1311">
        <v>0</v>
      </c>
      <c r="G1311">
        <v>0</v>
      </c>
      <c r="H1311" s="9">
        <v>1250.06196842077</v>
      </c>
      <c r="I1311" s="9">
        <v>-1.8201088999999999</v>
      </c>
      <c r="J1311" s="9">
        <v>-1.8203125</v>
      </c>
      <c r="K1311" s="9">
        <v>-3.9605274000000001</v>
      </c>
      <c r="L1311" s="9">
        <v>-1.4469039145412099</v>
      </c>
      <c r="M1311" s="9">
        <v>-5.2088542000000002</v>
      </c>
      <c r="N1311" s="9">
        <v>-5.2088542000000002</v>
      </c>
      <c r="O1311" s="9">
        <v>-1.4469039145412099</v>
      </c>
      <c r="P1311">
        <v>0</v>
      </c>
      <c r="Q1311" s="9">
        <v>68.849991000000003</v>
      </c>
      <c r="R1311" s="9">
        <v>-1.1811307051579E-3</v>
      </c>
      <c r="S1311" s="9">
        <v>1.4469039145412099</v>
      </c>
      <c r="T1311" s="9">
        <v>0</v>
      </c>
      <c r="U1311" s="9">
        <v>1.4469039145412099</v>
      </c>
      <c r="V1311" s="9" t="s">
        <v>97</v>
      </c>
      <c r="W1311" s="9">
        <v>0</v>
      </c>
      <c r="X1311" s="9">
        <v>7.2093974000000003E-3</v>
      </c>
      <c r="AM1311" s="9">
        <f>K1311-'Processed Potentiostat'!$J$3</f>
        <v>-3.9605274000000001</v>
      </c>
    </row>
    <row r="1312" spans="1:39" x14ac:dyDescent="0.35">
      <c r="A1312">
        <v>2</v>
      </c>
      <c r="B1312">
        <v>0</v>
      </c>
      <c r="C1312">
        <v>0</v>
      </c>
      <c r="D1312">
        <v>0</v>
      </c>
      <c r="E1312">
        <v>0</v>
      </c>
      <c r="F1312">
        <v>0</v>
      </c>
      <c r="G1312">
        <v>0</v>
      </c>
      <c r="H1312" s="9">
        <v>1251.0619683955099</v>
      </c>
      <c r="I1312" s="9">
        <v>-1.8199297000000001</v>
      </c>
      <c r="J1312" s="9">
        <v>-1.8200668</v>
      </c>
      <c r="K1312" s="9">
        <v>-4.1288365999999996</v>
      </c>
      <c r="L1312" s="9">
        <v>-1.4479830986617801</v>
      </c>
      <c r="M1312" s="9">
        <v>-5.212739</v>
      </c>
      <c r="N1312" s="9">
        <v>-5.212739</v>
      </c>
      <c r="O1312" s="9">
        <v>-1.4479830986617801</v>
      </c>
      <c r="P1312">
        <v>0</v>
      </c>
      <c r="Q1312" s="9">
        <v>68.849991000000003</v>
      </c>
      <c r="R1312" s="9">
        <v>-1.0791841205624001E-3</v>
      </c>
      <c r="S1312" s="9">
        <v>1.4479830986617801</v>
      </c>
      <c r="T1312" s="9">
        <v>0</v>
      </c>
      <c r="U1312" s="9">
        <v>1.4479830986617801</v>
      </c>
      <c r="V1312" s="9" t="s">
        <v>97</v>
      </c>
      <c r="W1312" s="9">
        <v>0</v>
      </c>
      <c r="X1312" s="9">
        <v>7.5147584999999996E-3</v>
      </c>
      <c r="AM1312" s="9">
        <f>K1312-'Processed Potentiostat'!$J$3</f>
        <v>-4.1288365999999996</v>
      </c>
    </row>
    <row r="1313" spans="1:39" x14ac:dyDescent="0.35">
      <c r="A1313">
        <v>2</v>
      </c>
      <c r="B1313">
        <v>0</v>
      </c>
      <c r="C1313">
        <v>0</v>
      </c>
      <c r="D1313">
        <v>0</v>
      </c>
      <c r="E1313">
        <v>0</v>
      </c>
      <c r="F1313">
        <v>0</v>
      </c>
      <c r="G1313">
        <v>0</v>
      </c>
      <c r="H1313" s="9">
        <v>1252.06196837025</v>
      </c>
      <c r="I1313" s="9">
        <v>-1.8200091</v>
      </c>
      <c r="J1313" s="9">
        <v>-1.820079</v>
      </c>
      <c r="K1313" s="9">
        <v>-4.1553959999999996</v>
      </c>
      <c r="L1313" s="9">
        <v>-1.44913691952094</v>
      </c>
      <c r="M1313" s="9">
        <v>-5.2168926999999998</v>
      </c>
      <c r="N1313" s="9">
        <v>-5.2168926999999998</v>
      </c>
      <c r="O1313" s="9">
        <v>-1.44913691952094</v>
      </c>
      <c r="P1313">
        <v>0</v>
      </c>
      <c r="Q1313" s="9">
        <v>68.849991000000003</v>
      </c>
      <c r="R1313" s="9">
        <v>-1.15382085916726E-3</v>
      </c>
      <c r="S1313" s="9">
        <v>1.44913691952094</v>
      </c>
      <c r="T1313" s="9">
        <v>0</v>
      </c>
      <c r="U1313" s="9">
        <v>1.44913691952094</v>
      </c>
      <c r="V1313" s="9" t="s">
        <v>97</v>
      </c>
      <c r="W1313" s="9">
        <v>0</v>
      </c>
      <c r="X1313" s="9">
        <v>7.5631485999999998E-3</v>
      </c>
      <c r="AM1313" s="9">
        <f>K1313-'Processed Potentiostat'!$J$3</f>
        <v>-4.1553959999999996</v>
      </c>
    </row>
    <row r="1314" spans="1:39" x14ac:dyDescent="0.35">
      <c r="A1314">
        <v>2</v>
      </c>
      <c r="B1314">
        <v>0</v>
      </c>
      <c r="C1314">
        <v>0</v>
      </c>
      <c r="D1314">
        <v>0</v>
      </c>
      <c r="E1314">
        <v>0</v>
      </c>
      <c r="F1314">
        <v>0</v>
      </c>
      <c r="G1314">
        <v>0</v>
      </c>
      <c r="H1314" s="9">
        <v>1253.06196834499</v>
      </c>
      <c r="I1314" s="9">
        <v>-1.820044</v>
      </c>
      <c r="J1314" s="9">
        <v>-1.8201091</v>
      </c>
      <c r="K1314" s="9">
        <v>-4.1840124000000003</v>
      </c>
      <c r="L1314" s="9">
        <v>-1.4502884164715</v>
      </c>
      <c r="M1314" s="9">
        <v>-5.2210383</v>
      </c>
      <c r="N1314" s="9">
        <v>-5.2210383</v>
      </c>
      <c r="O1314" s="9">
        <v>-1.4502884164715</v>
      </c>
      <c r="P1314">
        <v>0</v>
      </c>
      <c r="Q1314" s="9">
        <v>68.849991000000003</v>
      </c>
      <c r="R1314" s="9">
        <v>-1.15149695056016E-3</v>
      </c>
      <c r="S1314" s="9">
        <v>1.4502884164715</v>
      </c>
      <c r="T1314" s="9">
        <v>0</v>
      </c>
      <c r="U1314" s="9">
        <v>1.4502884164715</v>
      </c>
      <c r="V1314" s="9" t="s">
        <v>97</v>
      </c>
      <c r="W1314" s="9">
        <v>0</v>
      </c>
      <c r="X1314" s="9">
        <v>7.6153590000000004E-3</v>
      </c>
      <c r="AM1314" s="9">
        <f>K1314-'Processed Potentiostat'!$J$3</f>
        <v>-4.1840124000000003</v>
      </c>
    </row>
    <row r="1315" spans="1:39" x14ac:dyDescent="0.35">
      <c r="A1315">
        <v>2</v>
      </c>
      <c r="B1315">
        <v>0</v>
      </c>
      <c r="C1315">
        <v>0</v>
      </c>
      <c r="D1315">
        <v>0</v>
      </c>
      <c r="E1315">
        <v>0</v>
      </c>
      <c r="F1315">
        <v>0</v>
      </c>
      <c r="G1315">
        <v>0</v>
      </c>
      <c r="H1315" s="9">
        <v>1254.0619683197201</v>
      </c>
      <c r="I1315" s="9">
        <v>-1.8201102</v>
      </c>
      <c r="J1315" s="9">
        <v>-1.8201295</v>
      </c>
      <c r="K1315" s="9">
        <v>-3.8178250999999999</v>
      </c>
      <c r="L1315" s="9">
        <v>-1.45138251681678</v>
      </c>
      <c r="M1315" s="9">
        <v>-5.224977</v>
      </c>
      <c r="N1315" s="9">
        <v>-5.224977</v>
      </c>
      <c r="O1315" s="9">
        <v>-1.45138251681678</v>
      </c>
      <c r="P1315">
        <v>0</v>
      </c>
      <c r="Q1315" s="9">
        <v>68.849991000000003</v>
      </c>
      <c r="R1315" s="9">
        <v>-1.09410034528045E-3</v>
      </c>
      <c r="S1315" s="9">
        <v>1.45138251681678</v>
      </c>
      <c r="T1315" s="9">
        <v>0</v>
      </c>
      <c r="U1315" s="9">
        <v>1.45138251681678</v>
      </c>
      <c r="V1315" s="9" t="s">
        <v>97</v>
      </c>
      <c r="W1315" s="9">
        <v>0</v>
      </c>
      <c r="X1315" s="9">
        <v>6.9489362999999998E-3</v>
      </c>
      <c r="AM1315" s="9">
        <f>K1315-'Processed Potentiostat'!$J$3</f>
        <v>-3.8178250999999999</v>
      </c>
    </row>
    <row r="1316" spans="1:39" x14ac:dyDescent="0.35">
      <c r="A1316">
        <v>2</v>
      </c>
      <c r="B1316">
        <v>0</v>
      </c>
      <c r="C1316">
        <v>0</v>
      </c>
      <c r="D1316">
        <v>0</v>
      </c>
      <c r="E1316">
        <v>0</v>
      </c>
      <c r="F1316">
        <v>0</v>
      </c>
      <c r="G1316">
        <v>0</v>
      </c>
      <c r="H1316" s="9">
        <v>1255.06196829446</v>
      </c>
      <c r="I1316" s="9">
        <v>-1.8200042000000001</v>
      </c>
      <c r="J1316" s="9">
        <v>-1.8201098</v>
      </c>
      <c r="K1316" s="9">
        <v>-3.9720354000000002</v>
      </c>
      <c r="L1316" s="9">
        <v>-1.4524417299243</v>
      </c>
      <c r="M1316" s="9">
        <v>-5.2287903</v>
      </c>
      <c r="N1316" s="9">
        <v>-5.2287903</v>
      </c>
      <c r="O1316" s="9">
        <v>-1.4524417299243</v>
      </c>
      <c r="P1316">
        <v>0</v>
      </c>
      <c r="Q1316" s="9">
        <v>68.849991000000003</v>
      </c>
      <c r="R1316" s="9">
        <v>-1.05921310751977E-3</v>
      </c>
      <c r="S1316" s="9">
        <v>1.4524417299243</v>
      </c>
      <c r="T1316" s="9">
        <v>0</v>
      </c>
      <c r="U1316" s="9">
        <v>1.4524417299243</v>
      </c>
      <c r="V1316" s="9" t="s">
        <v>97</v>
      </c>
      <c r="W1316" s="9">
        <v>0</v>
      </c>
      <c r="X1316" s="9">
        <v>7.2295409999999999E-3</v>
      </c>
      <c r="AM1316" s="9">
        <f>K1316-'Processed Potentiostat'!$J$3</f>
        <v>-3.9720354000000002</v>
      </c>
    </row>
    <row r="1317" spans="1:39" x14ac:dyDescent="0.35">
      <c r="A1317">
        <v>2</v>
      </c>
      <c r="B1317">
        <v>0</v>
      </c>
      <c r="C1317">
        <v>0</v>
      </c>
      <c r="D1317">
        <v>0</v>
      </c>
      <c r="E1317">
        <v>0</v>
      </c>
      <c r="F1317">
        <v>0</v>
      </c>
      <c r="G1317">
        <v>0</v>
      </c>
      <c r="H1317" s="9">
        <v>1256.0619682692</v>
      </c>
      <c r="I1317" s="9">
        <v>-1.8201219</v>
      </c>
      <c r="J1317" s="9">
        <v>-1.8201951000000001</v>
      </c>
      <c r="K1317" s="9">
        <v>-3.6644909000000001</v>
      </c>
      <c r="L1317" s="9">
        <v>-1.45352877301634</v>
      </c>
      <c r="M1317" s="9">
        <v>-5.2327037000000001</v>
      </c>
      <c r="N1317" s="9">
        <v>-5.2327037000000001</v>
      </c>
      <c r="O1317" s="9">
        <v>-1.45352877301634</v>
      </c>
      <c r="P1317">
        <v>0</v>
      </c>
      <c r="Q1317" s="9">
        <v>68.849991000000003</v>
      </c>
      <c r="R1317" s="9">
        <v>-1.08704309203888E-3</v>
      </c>
      <c r="S1317" s="9">
        <v>1.45352877301634</v>
      </c>
      <c r="T1317" s="9">
        <v>0</v>
      </c>
      <c r="U1317" s="9">
        <v>1.45352877301634</v>
      </c>
      <c r="V1317" s="9" t="s">
        <v>97</v>
      </c>
      <c r="W1317" s="9">
        <v>0</v>
      </c>
      <c r="X1317" s="9">
        <v>6.6700885E-3</v>
      </c>
      <c r="AM1317" s="9">
        <f>K1317-'Processed Potentiostat'!$J$3</f>
        <v>-3.6644909000000001</v>
      </c>
    </row>
    <row r="1318" spans="1:39" x14ac:dyDescent="0.35">
      <c r="A1318">
        <v>2</v>
      </c>
      <c r="B1318">
        <v>0</v>
      </c>
      <c r="C1318">
        <v>0</v>
      </c>
      <c r="D1318">
        <v>0</v>
      </c>
      <c r="E1318">
        <v>0</v>
      </c>
      <c r="F1318">
        <v>0</v>
      </c>
      <c r="G1318">
        <v>0</v>
      </c>
      <c r="H1318" s="9">
        <v>1257.0619682439401</v>
      </c>
      <c r="I1318" s="9">
        <v>-1.8198638</v>
      </c>
      <c r="J1318" s="9">
        <v>-1.8199818000000001</v>
      </c>
      <c r="K1318" s="9">
        <v>-4.1163001000000001</v>
      </c>
      <c r="L1318" s="9">
        <v>-1.45462127398665</v>
      </c>
      <c r="M1318" s="9">
        <v>-5.2366365999999998</v>
      </c>
      <c r="N1318" s="9">
        <v>-5.2366365999999998</v>
      </c>
      <c r="O1318" s="9">
        <v>-1.45462127398665</v>
      </c>
      <c r="P1318">
        <v>0</v>
      </c>
      <c r="Q1318" s="9">
        <v>68.849991000000003</v>
      </c>
      <c r="R1318" s="9">
        <v>-1.0925009703106601E-3</v>
      </c>
      <c r="S1318" s="9">
        <v>1.45462127398665</v>
      </c>
      <c r="T1318" s="9">
        <v>0</v>
      </c>
      <c r="U1318" s="9">
        <v>1.45462127398665</v>
      </c>
      <c r="V1318" s="9" t="s">
        <v>97</v>
      </c>
      <c r="W1318" s="9">
        <v>0</v>
      </c>
      <c r="X1318" s="9">
        <v>7.4915913999999998E-3</v>
      </c>
      <c r="AM1318" s="9">
        <f>K1318-'Processed Potentiostat'!$J$3</f>
        <v>-4.1163001000000001</v>
      </c>
    </row>
    <row r="1319" spans="1:39" x14ac:dyDescent="0.35">
      <c r="A1319">
        <v>2</v>
      </c>
      <c r="B1319">
        <v>0</v>
      </c>
      <c r="C1319">
        <v>0</v>
      </c>
      <c r="D1319">
        <v>0</v>
      </c>
      <c r="E1319">
        <v>0</v>
      </c>
      <c r="F1319">
        <v>0</v>
      </c>
      <c r="G1319">
        <v>0</v>
      </c>
      <c r="H1319" s="9">
        <v>1258.06196821868</v>
      </c>
      <c r="I1319" s="9">
        <v>-1.8200921999999999</v>
      </c>
      <c r="J1319" s="9">
        <v>-1.8202205</v>
      </c>
      <c r="K1319" s="9">
        <v>-4.1213683999999997</v>
      </c>
      <c r="L1319" s="9">
        <v>-1.4557220147296901</v>
      </c>
      <c r="M1319" s="9">
        <v>-5.2405992000000001</v>
      </c>
      <c r="N1319" s="9">
        <v>-5.2405992000000001</v>
      </c>
      <c r="O1319" s="9">
        <v>-1.4557220147296901</v>
      </c>
      <c r="P1319">
        <v>0</v>
      </c>
      <c r="Q1319" s="9">
        <v>68.849991000000003</v>
      </c>
      <c r="R1319" s="9">
        <v>-1.100740743041E-3</v>
      </c>
      <c r="S1319" s="9">
        <v>1.4557220147296901</v>
      </c>
      <c r="T1319" s="9">
        <v>0</v>
      </c>
      <c r="U1319" s="9">
        <v>1.4557220147296901</v>
      </c>
      <c r="V1319" s="9" t="s">
        <v>97</v>
      </c>
      <c r="W1319" s="9">
        <v>0</v>
      </c>
      <c r="X1319" s="9">
        <v>7.5017990999999996E-3</v>
      </c>
      <c r="AM1319" s="9">
        <f>K1319-'Processed Potentiostat'!$J$3</f>
        <v>-4.1213683999999997</v>
      </c>
    </row>
    <row r="1320" spans="1:39" x14ac:dyDescent="0.35">
      <c r="A1320">
        <v>2</v>
      </c>
      <c r="B1320">
        <v>0</v>
      </c>
      <c r="C1320">
        <v>0</v>
      </c>
      <c r="D1320">
        <v>0</v>
      </c>
      <c r="E1320">
        <v>0</v>
      </c>
      <c r="F1320">
        <v>0</v>
      </c>
      <c r="G1320">
        <v>0</v>
      </c>
      <c r="H1320" s="9">
        <v>1259.0619681934099</v>
      </c>
      <c r="I1320" s="9">
        <v>-1.8199981000000001</v>
      </c>
      <c r="J1320" s="9">
        <v>-1.8200852000000001</v>
      </c>
      <c r="K1320" s="9">
        <v>-4.0449681000000002</v>
      </c>
      <c r="L1320" s="9">
        <v>-1.45683037452382</v>
      </c>
      <c r="M1320" s="9">
        <v>-5.2445893000000003</v>
      </c>
      <c r="N1320" s="9">
        <v>-5.2445893000000003</v>
      </c>
      <c r="O1320" s="9">
        <v>-1.45683037452382</v>
      </c>
      <c r="P1320">
        <v>0</v>
      </c>
      <c r="Q1320" s="9">
        <v>68.849991000000003</v>
      </c>
      <c r="R1320" s="9">
        <v>-1.1083597941265999E-3</v>
      </c>
      <c r="S1320" s="9">
        <v>1.45683037452382</v>
      </c>
      <c r="T1320" s="9">
        <v>0</v>
      </c>
      <c r="U1320" s="9">
        <v>1.45683037452382</v>
      </c>
      <c r="V1320" s="9" t="s">
        <v>97</v>
      </c>
      <c r="W1320" s="9">
        <v>0</v>
      </c>
      <c r="X1320" s="9">
        <v>7.3621863999999999E-3</v>
      </c>
      <c r="AM1320" s="9">
        <f>K1320-'Processed Potentiostat'!$J$3</f>
        <v>-4.0449681000000002</v>
      </c>
    </row>
    <row r="1321" spans="1:39" x14ac:dyDescent="0.35">
      <c r="A1321">
        <v>2</v>
      </c>
      <c r="B1321">
        <v>0</v>
      </c>
      <c r="C1321">
        <v>0</v>
      </c>
      <c r="D1321">
        <v>0</v>
      </c>
      <c r="E1321">
        <v>0</v>
      </c>
      <c r="F1321">
        <v>0</v>
      </c>
      <c r="G1321">
        <v>0</v>
      </c>
      <c r="H1321" s="9">
        <v>1260.0619681681501</v>
      </c>
      <c r="I1321" s="9">
        <v>-1.8201179999999999</v>
      </c>
      <c r="J1321" s="9">
        <v>-1.8200736</v>
      </c>
      <c r="K1321" s="9">
        <v>-4.3922172000000002</v>
      </c>
      <c r="L1321" s="9">
        <v>-1.4579792836977901</v>
      </c>
      <c r="M1321" s="9">
        <v>-5.2487253999999997</v>
      </c>
      <c r="N1321" s="9">
        <v>-5.2487253999999997</v>
      </c>
      <c r="O1321" s="9">
        <v>-1.4579792836977901</v>
      </c>
      <c r="P1321">
        <v>0</v>
      </c>
      <c r="Q1321" s="9">
        <v>68.849991000000003</v>
      </c>
      <c r="R1321" s="9">
        <v>-1.1489091739653699E-3</v>
      </c>
      <c r="S1321" s="9">
        <v>1.4579792836977901</v>
      </c>
      <c r="T1321" s="9">
        <v>0</v>
      </c>
      <c r="U1321" s="9">
        <v>1.4579792836977901</v>
      </c>
      <c r="V1321" s="9" t="s">
        <v>97</v>
      </c>
      <c r="W1321" s="9">
        <v>0</v>
      </c>
      <c r="X1321" s="9">
        <v>7.9941582000000004E-3</v>
      </c>
      <c r="AM1321" s="9">
        <f>K1321-'Processed Potentiostat'!$J$3</f>
        <v>-4.3922172000000002</v>
      </c>
    </row>
    <row r="1322" spans="1:39" x14ac:dyDescent="0.35">
      <c r="A1322">
        <v>2</v>
      </c>
      <c r="B1322">
        <v>0</v>
      </c>
      <c r="C1322">
        <v>0</v>
      </c>
      <c r="D1322">
        <v>0</v>
      </c>
      <c r="E1322">
        <v>0</v>
      </c>
      <c r="F1322">
        <v>0</v>
      </c>
      <c r="G1322">
        <v>0</v>
      </c>
      <c r="H1322" s="9">
        <v>1261.06196814289</v>
      </c>
      <c r="I1322" s="9">
        <v>-1.8198513999999999</v>
      </c>
      <c r="J1322" s="9">
        <v>-1.8198972</v>
      </c>
      <c r="K1322" s="9">
        <v>-3.7530847000000001</v>
      </c>
      <c r="L1322" s="9">
        <v>-1.45913042251769</v>
      </c>
      <c r="M1322" s="9">
        <v>-5.2528696000000004</v>
      </c>
      <c r="N1322" s="9">
        <v>-5.2528696000000004</v>
      </c>
      <c r="O1322" s="9">
        <v>-1.45913042251769</v>
      </c>
      <c r="P1322">
        <v>0</v>
      </c>
      <c r="Q1322" s="9">
        <v>68.849991000000003</v>
      </c>
      <c r="R1322" s="9">
        <v>-1.15113881990658E-3</v>
      </c>
      <c r="S1322" s="9">
        <v>1.45913042251769</v>
      </c>
      <c r="T1322" s="9">
        <v>0</v>
      </c>
      <c r="U1322" s="9">
        <v>1.45913042251769</v>
      </c>
      <c r="V1322" s="9" t="s">
        <v>97</v>
      </c>
      <c r="W1322" s="9">
        <v>0</v>
      </c>
      <c r="X1322" s="9">
        <v>6.8302279999999998E-3</v>
      </c>
      <c r="AM1322" s="9">
        <f>K1322-'Processed Potentiostat'!$J$3</f>
        <v>-3.7530847000000001</v>
      </c>
    </row>
    <row r="1323" spans="1:39" x14ac:dyDescent="0.35">
      <c r="A1323">
        <v>2</v>
      </c>
      <c r="B1323">
        <v>0</v>
      </c>
      <c r="C1323">
        <v>0</v>
      </c>
      <c r="D1323">
        <v>0</v>
      </c>
      <c r="E1323">
        <v>0</v>
      </c>
      <c r="F1323">
        <v>0</v>
      </c>
      <c r="G1323">
        <v>0</v>
      </c>
      <c r="H1323" s="9">
        <v>1262.0619681176299</v>
      </c>
      <c r="I1323" s="9">
        <v>-1.8200147</v>
      </c>
      <c r="J1323" s="9">
        <v>-1.8201465999999999</v>
      </c>
      <c r="K1323" s="9">
        <v>-4.0711842000000003</v>
      </c>
      <c r="L1323" s="9">
        <v>-1.4602158530642499</v>
      </c>
      <c r="M1323" s="9">
        <v>-5.2567773000000004</v>
      </c>
      <c r="N1323" s="9">
        <v>-5.2567773000000004</v>
      </c>
      <c r="O1323" s="9">
        <v>-1.4602158530642499</v>
      </c>
      <c r="P1323">
        <v>0</v>
      </c>
      <c r="Q1323" s="9">
        <v>68.849991000000003</v>
      </c>
      <c r="R1323" s="9">
        <v>-1.08543054656173E-3</v>
      </c>
      <c r="S1323" s="9">
        <v>1.4602158530642499</v>
      </c>
      <c r="T1323" s="9">
        <v>0</v>
      </c>
      <c r="U1323" s="9">
        <v>1.4602158530642499</v>
      </c>
      <c r="V1323" s="9" t="s">
        <v>97</v>
      </c>
      <c r="W1323" s="9">
        <v>0</v>
      </c>
      <c r="X1323" s="9">
        <v>7.4101519000000001E-3</v>
      </c>
      <c r="AM1323" s="9">
        <f>K1323-'Processed Potentiostat'!$J$3</f>
        <v>-4.0711842000000003</v>
      </c>
    </row>
    <row r="1324" spans="1:39" x14ac:dyDescent="0.35">
      <c r="A1324">
        <v>2</v>
      </c>
      <c r="B1324">
        <v>0</v>
      </c>
      <c r="C1324">
        <v>0</v>
      </c>
      <c r="D1324">
        <v>0</v>
      </c>
      <c r="E1324">
        <v>0</v>
      </c>
      <c r="F1324">
        <v>0</v>
      </c>
      <c r="G1324">
        <v>0</v>
      </c>
      <c r="H1324" s="9">
        <v>1263.0619680923701</v>
      </c>
      <c r="I1324" s="9">
        <v>-1.8200048</v>
      </c>
      <c r="J1324" s="9">
        <v>-1.8201373999999999</v>
      </c>
      <c r="K1324" s="9">
        <v>-4.1918616000000002</v>
      </c>
      <c r="L1324" s="9">
        <v>-1.4613805142182199</v>
      </c>
      <c r="M1324" s="9">
        <v>-5.2609696000000001</v>
      </c>
      <c r="N1324" s="9">
        <v>-5.2609696000000001</v>
      </c>
      <c r="O1324" s="9">
        <v>-1.4613805142182199</v>
      </c>
      <c r="P1324">
        <v>0</v>
      </c>
      <c r="Q1324" s="9">
        <v>68.849991000000003</v>
      </c>
      <c r="R1324" s="9">
        <v>-1.16466115396551E-3</v>
      </c>
      <c r="S1324" s="9">
        <v>1.4613805142182199</v>
      </c>
      <c r="T1324" s="9">
        <v>0</v>
      </c>
      <c r="U1324" s="9">
        <v>1.4613805142182199</v>
      </c>
      <c r="V1324" s="9" t="s">
        <v>97</v>
      </c>
      <c r="W1324" s="9">
        <v>0</v>
      </c>
      <c r="X1324" s="9">
        <v>7.6297643000000004E-3</v>
      </c>
      <c r="AM1324" s="9">
        <f>K1324-'Processed Potentiostat'!$J$3</f>
        <v>-4.1918616000000002</v>
      </c>
    </row>
    <row r="1325" spans="1:39" x14ac:dyDescent="0.35">
      <c r="A1325">
        <v>2</v>
      </c>
      <c r="B1325">
        <v>0</v>
      </c>
      <c r="C1325">
        <v>0</v>
      </c>
      <c r="D1325">
        <v>0</v>
      </c>
      <c r="E1325">
        <v>0</v>
      </c>
      <c r="F1325">
        <v>0</v>
      </c>
      <c r="G1325">
        <v>0</v>
      </c>
      <c r="H1325" s="9">
        <v>1264.0619680671</v>
      </c>
      <c r="I1325" s="9">
        <v>-1.8200334</v>
      </c>
      <c r="J1325" s="9">
        <v>-1.8200253</v>
      </c>
      <c r="K1325" s="9">
        <v>-4.2827802000000004</v>
      </c>
      <c r="L1325" s="9">
        <v>-1.4625318464496899</v>
      </c>
      <c r="M1325" s="9">
        <v>-5.2651148000000001</v>
      </c>
      <c r="N1325" s="9">
        <v>-5.2651148000000001</v>
      </c>
      <c r="O1325" s="9">
        <v>-1.4625318464496899</v>
      </c>
      <c r="P1325">
        <v>0</v>
      </c>
      <c r="Q1325" s="9">
        <v>68.849991000000003</v>
      </c>
      <c r="R1325" s="9">
        <v>-1.1513322314686801E-3</v>
      </c>
      <c r="S1325" s="9">
        <v>1.4625318464496899</v>
      </c>
      <c r="T1325" s="9">
        <v>0</v>
      </c>
      <c r="U1325" s="9">
        <v>1.4625318464496899</v>
      </c>
      <c r="V1325" s="9" t="s">
        <v>97</v>
      </c>
      <c r="W1325" s="9">
        <v>0</v>
      </c>
      <c r="X1325" s="9">
        <v>7.7947685000000003E-3</v>
      </c>
      <c r="AM1325" s="9">
        <f>K1325-'Processed Potentiostat'!$J$3</f>
        <v>-4.2827802000000004</v>
      </c>
    </row>
    <row r="1326" spans="1:39" x14ac:dyDescent="0.35">
      <c r="A1326">
        <v>2</v>
      </c>
      <c r="B1326">
        <v>0</v>
      </c>
      <c r="C1326">
        <v>0</v>
      </c>
      <c r="D1326">
        <v>0</v>
      </c>
      <c r="E1326">
        <v>0</v>
      </c>
      <c r="F1326">
        <v>0</v>
      </c>
      <c r="G1326">
        <v>0</v>
      </c>
      <c r="H1326" s="9">
        <v>1265.0619680418399</v>
      </c>
      <c r="I1326" s="9">
        <v>-1.8201281</v>
      </c>
      <c r="J1326" s="9">
        <v>-1.8202525000000001</v>
      </c>
      <c r="K1326" s="9">
        <v>-3.8917481999999999</v>
      </c>
      <c r="L1326" s="9">
        <v>-1.4636607237458401</v>
      </c>
      <c r="M1326" s="9">
        <v>-5.2691784000000004</v>
      </c>
      <c r="N1326" s="9">
        <v>-5.2691784000000004</v>
      </c>
      <c r="O1326" s="9">
        <v>-1.4636607237458401</v>
      </c>
      <c r="P1326">
        <v>0</v>
      </c>
      <c r="Q1326" s="9">
        <v>68.849991000000003</v>
      </c>
      <c r="R1326" s="9">
        <v>-1.1288772961564001E-3</v>
      </c>
      <c r="S1326" s="9">
        <v>1.4636607237458401</v>
      </c>
      <c r="T1326" s="9">
        <v>0</v>
      </c>
      <c r="U1326" s="9">
        <v>1.4636607237458401</v>
      </c>
      <c r="V1326" s="9" t="s">
        <v>97</v>
      </c>
      <c r="W1326" s="9">
        <v>0</v>
      </c>
      <c r="X1326" s="9">
        <v>7.0839644999999996E-3</v>
      </c>
      <c r="AM1326" s="9">
        <f>K1326-'Processed Potentiostat'!$J$3</f>
        <v>-3.8917481999999999</v>
      </c>
    </row>
    <row r="1327" spans="1:39" x14ac:dyDescent="0.35">
      <c r="A1327">
        <v>2</v>
      </c>
      <c r="B1327">
        <v>0</v>
      </c>
      <c r="C1327">
        <v>0</v>
      </c>
      <c r="D1327">
        <v>0</v>
      </c>
      <c r="E1327">
        <v>0</v>
      </c>
      <c r="F1327">
        <v>0</v>
      </c>
      <c r="G1327">
        <v>0</v>
      </c>
      <c r="H1327" s="9">
        <v>1266.0619680165801</v>
      </c>
      <c r="I1327" s="9">
        <v>-1.819958</v>
      </c>
      <c r="J1327" s="9">
        <v>-1.8200011</v>
      </c>
      <c r="K1327" s="9">
        <v>-3.9093146000000001</v>
      </c>
      <c r="L1327" s="9">
        <v>-1.46471422573509</v>
      </c>
      <c r="M1327" s="9">
        <v>-5.2729711999999997</v>
      </c>
      <c r="N1327" s="9">
        <v>-5.2729711999999997</v>
      </c>
      <c r="O1327" s="9">
        <v>-1.46471422573509</v>
      </c>
      <c r="P1327">
        <v>0</v>
      </c>
      <c r="Q1327" s="9">
        <v>68.849991000000003</v>
      </c>
      <c r="R1327" s="9">
        <v>-1.0535019892454699E-3</v>
      </c>
      <c r="S1327" s="9">
        <v>1.46471422573509</v>
      </c>
      <c r="T1327" s="9">
        <v>0</v>
      </c>
      <c r="U1327" s="9">
        <v>1.46471422573509</v>
      </c>
      <c r="V1327" s="9" t="s">
        <v>97</v>
      </c>
      <c r="W1327" s="9">
        <v>0</v>
      </c>
      <c r="X1327" s="9">
        <v>7.1149571000000003E-3</v>
      </c>
      <c r="AM1327" s="9">
        <f>K1327-'Processed Potentiostat'!$J$3</f>
        <v>-3.9093146000000001</v>
      </c>
    </row>
    <row r="1328" spans="1:39" x14ac:dyDescent="0.35">
      <c r="A1328">
        <v>2</v>
      </c>
      <c r="B1328">
        <v>0</v>
      </c>
      <c r="C1328">
        <v>0</v>
      </c>
      <c r="D1328">
        <v>0</v>
      </c>
      <c r="E1328">
        <v>0</v>
      </c>
      <c r="F1328">
        <v>0</v>
      </c>
      <c r="G1328">
        <v>0</v>
      </c>
      <c r="H1328" s="9">
        <v>1267.06196799132</v>
      </c>
      <c r="I1328" s="9">
        <v>-1.8201232000000001</v>
      </c>
      <c r="J1328" s="9">
        <v>-1.8203022</v>
      </c>
      <c r="K1328" s="9">
        <v>-4.0990767000000004</v>
      </c>
      <c r="L1328" s="9">
        <v>-1.46582157037301</v>
      </c>
      <c r="M1328" s="9">
        <v>-5.2769575</v>
      </c>
      <c r="N1328" s="9">
        <v>-5.2769575</v>
      </c>
      <c r="O1328" s="9">
        <v>-1.46582157037301</v>
      </c>
      <c r="P1328">
        <v>0</v>
      </c>
      <c r="Q1328" s="9">
        <v>68.849991000000003</v>
      </c>
      <c r="R1328" s="9">
        <v>-1.10734463792372E-3</v>
      </c>
      <c r="S1328" s="9">
        <v>1.46582157037301</v>
      </c>
      <c r="T1328" s="9">
        <v>0</v>
      </c>
      <c r="U1328" s="9">
        <v>1.46582157037301</v>
      </c>
      <c r="V1328" s="9" t="s">
        <v>97</v>
      </c>
      <c r="W1328" s="9">
        <v>0</v>
      </c>
      <c r="X1328" s="9">
        <v>7.4615586000000003E-3</v>
      </c>
      <c r="AM1328" s="9">
        <f>K1328-'Processed Potentiostat'!$J$3</f>
        <v>-4.0990767000000004</v>
      </c>
    </row>
    <row r="1329" spans="1:39" x14ac:dyDescent="0.35">
      <c r="A1329">
        <v>2</v>
      </c>
      <c r="B1329">
        <v>0</v>
      </c>
      <c r="C1329">
        <v>0</v>
      </c>
      <c r="D1329">
        <v>0</v>
      </c>
      <c r="E1329">
        <v>0</v>
      </c>
      <c r="F1329">
        <v>0</v>
      </c>
      <c r="G1329">
        <v>0</v>
      </c>
      <c r="H1329" s="9">
        <v>1268.0619679660499</v>
      </c>
      <c r="I1329" s="9">
        <v>-1.8201567999999999</v>
      </c>
      <c r="J1329" s="9">
        <v>-1.8202672</v>
      </c>
      <c r="K1329" s="9">
        <v>-3.9043991999999998</v>
      </c>
      <c r="L1329" s="9">
        <v>-1.4669194798837899</v>
      </c>
      <c r="M1329" s="9">
        <v>-5.2809100000000004</v>
      </c>
      <c r="N1329" s="9">
        <v>-5.2809100000000004</v>
      </c>
      <c r="O1329" s="9">
        <v>-1.4669194798837899</v>
      </c>
      <c r="P1329">
        <v>0</v>
      </c>
      <c r="Q1329" s="9">
        <v>68.849991000000003</v>
      </c>
      <c r="R1329" s="9">
        <v>-1.09790951077148E-3</v>
      </c>
      <c r="S1329" s="9">
        <v>1.4669194798837899</v>
      </c>
      <c r="T1329" s="9">
        <v>0</v>
      </c>
      <c r="U1329" s="9">
        <v>1.4669194798837899</v>
      </c>
      <c r="V1329" s="9" t="s">
        <v>97</v>
      </c>
      <c r="W1329" s="9">
        <v>0</v>
      </c>
      <c r="X1329" s="9">
        <v>7.1070496999999996E-3</v>
      </c>
      <c r="AM1329" s="9">
        <f>K1329-'Processed Potentiostat'!$J$3</f>
        <v>-3.9043991999999998</v>
      </c>
    </row>
    <row r="1330" spans="1:39" x14ac:dyDescent="0.35">
      <c r="A1330">
        <v>2</v>
      </c>
      <c r="B1330">
        <v>0</v>
      </c>
      <c r="C1330">
        <v>0</v>
      </c>
      <c r="D1330">
        <v>0</v>
      </c>
      <c r="E1330">
        <v>0</v>
      </c>
      <c r="F1330">
        <v>0</v>
      </c>
      <c r="G1330">
        <v>0</v>
      </c>
      <c r="H1330" s="9">
        <v>1269.0619679407901</v>
      </c>
      <c r="I1330" s="9">
        <v>-1.8198506999999999</v>
      </c>
      <c r="J1330" s="9">
        <v>-1.8199255000000001</v>
      </c>
      <c r="K1330" s="9">
        <v>-3.9237945000000001</v>
      </c>
      <c r="L1330" s="9">
        <v>-1.4680040763947</v>
      </c>
      <c r="M1330" s="9">
        <v>-5.2848148000000004</v>
      </c>
      <c r="N1330" s="9">
        <v>-5.2848148000000004</v>
      </c>
      <c r="O1330" s="9">
        <v>-1.4680040763947</v>
      </c>
      <c r="P1330">
        <v>0</v>
      </c>
      <c r="Q1330" s="9">
        <v>68.849991000000003</v>
      </c>
      <c r="R1330" s="9">
        <v>-1.0845965109136299E-3</v>
      </c>
      <c r="S1330" s="9">
        <v>1.4680040763947</v>
      </c>
      <c r="T1330" s="9">
        <v>0</v>
      </c>
      <c r="U1330" s="9">
        <v>1.4680040763947</v>
      </c>
      <c r="V1330" s="9" t="s">
        <v>97</v>
      </c>
      <c r="W1330" s="9">
        <v>0</v>
      </c>
      <c r="X1330" s="9">
        <v>7.1410140999999998E-3</v>
      </c>
      <c r="AM1330" s="9">
        <f>K1330-'Processed Potentiostat'!$J$3</f>
        <v>-3.9237945000000001</v>
      </c>
    </row>
    <row r="1331" spans="1:39" x14ac:dyDescent="0.35">
      <c r="A1331">
        <v>2</v>
      </c>
      <c r="B1331">
        <v>0</v>
      </c>
      <c r="C1331">
        <v>0</v>
      </c>
      <c r="D1331">
        <v>0</v>
      </c>
      <c r="E1331">
        <v>0</v>
      </c>
      <c r="F1331">
        <v>0</v>
      </c>
      <c r="G1331">
        <v>0</v>
      </c>
      <c r="H1331" s="9">
        <v>1270.06196791553</v>
      </c>
      <c r="I1331" s="9">
        <v>-1.8199464999999999</v>
      </c>
      <c r="J1331" s="9">
        <v>-1.8199727999999999</v>
      </c>
      <c r="K1331" s="9">
        <v>-3.8730006000000001</v>
      </c>
      <c r="L1331" s="9">
        <v>-1.46908395988096</v>
      </c>
      <c r="M1331" s="9">
        <v>-5.2887025000000003</v>
      </c>
      <c r="N1331" s="9">
        <v>-5.2887025000000003</v>
      </c>
      <c r="O1331" s="9">
        <v>-1.46908395988096</v>
      </c>
      <c r="P1331">
        <v>0</v>
      </c>
      <c r="Q1331" s="9">
        <v>68.849991000000003</v>
      </c>
      <c r="R1331" s="9">
        <v>-1.0798834862575299E-3</v>
      </c>
      <c r="S1331" s="9">
        <v>1.46908395988096</v>
      </c>
      <c r="T1331" s="9">
        <v>0</v>
      </c>
      <c r="U1331" s="9">
        <v>1.46908395988096</v>
      </c>
      <c r="V1331" s="9" t="s">
        <v>97</v>
      </c>
      <c r="W1331" s="9">
        <v>0</v>
      </c>
      <c r="X1331" s="9">
        <v>7.0487553999999996E-3</v>
      </c>
      <c r="AM1331" s="9">
        <f>K1331-'Processed Potentiostat'!$J$3</f>
        <v>-3.8730006000000001</v>
      </c>
    </row>
    <row r="1332" spans="1:39" x14ac:dyDescent="0.35">
      <c r="A1332">
        <v>2</v>
      </c>
      <c r="B1332">
        <v>0</v>
      </c>
      <c r="C1332">
        <v>0</v>
      </c>
      <c r="D1332">
        <v>0</v>
      </c>
      <c r="E1332">
        <v>0</v>
      </c>
      <c r="F1332">
        <v>0</v>
      </c>
      <c r="G1332">
        <v>0</v>
      </c>
      <c r="H1332" s="9">
        <v>1271.0619678902699</v>
      </c>
      <c r="I1332" s="9">
        <v>-1.8199482</v>
      </c>
      <c r="J1332" s="9">
        <v>-1.8200365999999999</v>
      </c>
      <c r="K1332" s="9">
        <v>-4.0357466000000004</v>
      </c>
      <c r="L1332" s="9">
        <v>-1.47016680952198</v>
      </c>
      <c r="M1332" s="9">
        <v>-5.2926006000000001</v>
      </c>
      <c r="N1332" s="9">
        <v>-5.2926006000000001</v>
      </c>
      <c r="O1332" s="9">
        <v>-1.47016680952198</v>
      </c>
      <c r="P1332">
        <v>0</v>
      </c>
      <c r="Q1332" s="9">
        <v>68.849991000000003</v>
      </c>
      <c r="R1332" s="9">
        <v>-1.08284964101845E-3</v>
      </c>
      <c r="S1332" s="9">
        <v>1.47016680952198</v>
      </c>
      <c r="T1332" s="9">
        <v>0</v>
      </c>
      <c r="U1332" s="9">
        <v>1.47016680952198</v>
      </c>
      <c r="V1332" s="9" t="s">
        <v>97</v>
      </c>
      <c r="W1332" s="9">
        <v>0</v>
      </c>
      <c r="X1332" s="9">
        <v>7.3452066000000002E-3</v>
      </c>
      <c r="AM1332" s="9">
        <f>K1332-'Processed Potentiostat'!$J$3</f>
        <v>-4.0357466000000004</v>
      </c>
    </row>
    <row r="1333" spans="1:39" x14ac:dyDescent="0.35">
      <c r="A1333">
        <v>2</v>
      </c>
      <c r="B1333">
        <v>0</v>
      </c>
      <c r="C1333">
        <v>0</v>
      </c>
      <c r="D1333">
        <v>0</v>
      </c>
      <c r="E1333">
        <v>0</v>
      </c>
      <c r="F1333">
        <v>0</v>
      </c>
      <c r="G1333">
        <v>0</v>
      </c>
      <c r="H1333" s="9">
        <v>1272.06196786501</v>
      </c>
      <c r="I1333" s="9">
        <v>-1.8200692000000001</v>
      </c>
      <c r="J1333" s="9">
        <v>-1.8202635</v>
      </c>
      <c r="K1333" s="9">
        <v>-4.5226502000000002</v>
      </c>
      <c r="L1333" s="9">
        <v>-1.47134383705196</v>
      </c>
      <c r="M1333" s="9">
        <v>-5.2968377999999996</v>
      </c>
      <c r="N1333" s="9">
        <v>-5.2968377999999996</v>
      </c>
      <c r="O1333" s="9">
        <v>-1.47134383705196</v>
      </c>
      <c r="P1333">
        <v>0</v>
      </c>
      <c r="Q1333" s="9">
        <v>68.849991000000003</v>
      </c>
      <c r="R1333" s="9">
        <v>-1.1770275299813799E-3</v>
      </c>
      <c r="S1333" s="9">
        <v>1.47134383705196</v>
      </c>
      <c r="T1333" s="9">
        <v>0</v>
      </c>
      <c r="U1333" s="9">
        <v>1.47134383705196</v>
      </c>
      <c r="V1333" s="9" t="s">
        <v>97</v>
      </c>
      <c r="W1333" s="9">
        <v>0</v>
      </c>
      <c r="X1333" s="9">
        <v>8.2324146999999993E-3</v>
      </c>
      <c r="AM1333" s="9">
        <f>K1333-'Processed Potentiostat'!$J$3</f>
        <v>-4.5226502000000002</v>
      </c>
    </row>
    <row r="1334" spans="1:39" x14ac:dyDescent="0.35">
      <c r="A1334">
        <v>2</v>
      </c>
      <c r="B1334">
        <v>0</v>
      </c>
      <c r="C1334">
        <v>0</v>
      </c>
      <c r="D1334">
        <v>0</v>
      </c>
      <c r="E1334">
        <v>0</v>
      </c>
      <c r="F1334">
        <v>0</v>
      </c>
      <c r="G1334">
        <v>0</v>
      </c>
      <c r="H1334" s="9">
        <v>1273.06196783974</v>
      </c>
      <c r="I1334" s="9">
        <v>-1.8198650999999999</v>
      </c>
      <c r="J1334" s="9">
        <v>-1.8199141999999999</v>
      </c>
      <c r="K1334" s="9">
        <v>-4.0647444999999998</v>
      </c>
      <c r="L1334" s="9">
        <v>-1.4725562365267899</v>
      </c>
      <c r="M1334" s="9">
        <v>-5.3012022999999999</v>
      </c>
      <c r="N1334" s="9">
        <v>-5.3012022999999999</v>
      </c>
      <c r="O1334" s="9">
        <v>-1.4725562365267899</v>
      </c>
      <c r="P1334">
        <v>0</v>
      </c>
      <c r="Q1334" s="9">
        <v>68.849991000000003</v>
      </c>
      <c r="R1334" s="9">
        <v>-1.21239947483275E-3</v>
      </c>
      <c r="S1334" s="9">
        <v>1.4725562365267899</v>
      </c>
      <c r="T1334" s="9">
        <v>0</v>
      </c>
      <c r="U1334" s="9">
        <v>1.4725562365267899</v>
      </c>
      <c r="V1334" s="9" t="s">
        <v>97</v>
      </c>
      <c r="W1334" s="9">
        <v>0</v>
      </c>
      <c r="X1334" s="9">
        <v>7.3974864000000001E-3</v>
      </c>
      <c r="AM1334" s="9">
        <f>K1334-'Processed Potentiostat'!$J$3</f>
        <v>-4.0647444999999998</v>
      </c>
    </row>
    <row r="1335" spans="1:39" x14ac:dyDescent="0.35">
      <c r="A1335">
        <v>2</v>
      </c>
      <c r="B1335">
        <v>0</v>
      </c>
      <c r="C1335">
        <v>0</v>
      </c>
      <c r="D1335">
        <v>0</v>
      </c>
      <c r="E1335">
        <v>0</v>
      </c>
      <c r="F1335">
        <v>0</v>
      </c>
      <c r="G1335">
        <v>0</v>
      </c>
      <c r="H1335" s="9">
        <v>1274.0619678144801</v>
      </c>
      <c r="I1335" s="9">
        <v>-1.8201475</v>
      </c>
      <c r="J1335" s="9">
        <v>-1.8202026</v>
      </c>
      <c r="K1335" s="9">
        <v>-4.4155373999999998</v>
      </c>
      <c r="L1335" s="9">
        <v>-1.47375865630034</v>
      </c>
      <c r="M1335" s="9">
        <v>-5.3055310000000002</v>
      </c>
      <c r="N1335" s="9">
        <v>-5.3055310000000002</v>
      </c>
      <c r="O1335" s="9">
        <v>-1.47375865630034</v>
      </c>
      <c r="P1335">
        <v>0</v>
      </c>
      <c r="Q1335" s="9">
        <v>68.849991000000003</v>
      </c>
      <c r="R1335" s="9">
        <v>-1.20241977355206E-3</v>
      </c>
      <c r="S1335" s="9">
        <v>1.47375865630034</v>
      </c>
      <c r="T1335" s="9">
        <v>0</v>
      </c>
      <c r="U1335" s="9">
        <v>1.47375865630034</v>
      </c>
      <c r="V1335" s="9" t="s">
        <v>97</v>
      </c>
      <c r="W1335" s="9">
        <v>0</v>
      </c>
      <c r="X1335" s="9">
        <v>8.0371722999999992E-3</v>
      </c>
      <c r="AM1335" s="9">
        <f>K1335-'Processed Potentiostat'!$J$3</f>
        <v>-4.4155373999999998</v>
      </c>
    </row>
    <row r="1336" spans="1:39" x14ac:dyDescent="0.35">
      <c r="A1336">
        <v>2</v>
      </c>
      <c r="B1336">
        <v>0</v>
      </c>
      <c r="C1336">
        <v>0</v>
      </c>
      <c r="D1336">
        <v>0</v>
      </c>
      <c r="E1336">
        <v>0</v>
      </c>
      <c r="F1336">
        <v>0</v>
      </c>
      <c r="G1336">
        <v>0</v>
      </c>
      <c r="H1336" s="9">
        <v>1275.06196778922</v>
      </c>
      <c r="I1336" s="9">
        <v>-1.8201361</v>
      </c>
      <c r="J1336" s="9">
        <v>-1.8203049</v>
      </c>
      <c r="K1336" s="9">
        <v>-4.2851048</v>
      </c>
      <c r="L1336" s="9">
        <v>-1.47490894017492</v>
      </c>
      <c r="M1336" s="9">
        <v>-5.3096724000000002</v>
      </c>
      <c r="N1336" s="9">
        <v>-5.3096724000000002</v>
      </c>
      <c r="O1336" s="9">
        <v>-1.47490894017492</v>
      </c>
      <c r="P1336">
        <v>0</v>
      </c>
      <c r="Q1336" s="9">
        <v>68.849991000000003</v>
      </c>
      <c r="R1336" s="9">
        <v>-1.1502838745780499E-3</v>
      </c>
      <c r="S1336" s="9">
        <v>1.47490894017492</v>
      </c>
      <c r="T1336" s="9">
        <v>0</v>
      </c>
      <c r="U1336" s="9">
        <v>1.47490894017492</v>
      </c>
      <c r="V1336" s="9" t="s">
        <v>97</v>
      </c>
      <c r="W1336" s="9">
        <v>0</v>
      </c>
      <c r="X1336" s="9">
        <v>7.8001972000000001E-3</v>
      </c>
      <c r="AM1336" s="9">
        <f>K1336-'Processed Potentiostat'!$J$3</f>
        <v>-4.2851048</v>
      </c>
    </row>
    <row r="1337" spans="1:39" x14ac:dyDescent="0.35">
      <c r="A1337">
        <v>2</v>
      </c>
      <c r="B1337">
        <v>0</v>
      </c>
      <c r="C1337">
        <v>0</v>
      </c>
      <c r="D1337">
        <v>0</v>
      </c>
      <c r="E1337">
        <v>0</v>
      </c>
      <c r="F1337">
        <v>0</v>
      </c>
      <c r="G1337">
        <v>0</v>
      </c>
      <c r="H1337" s="9">
        <v>1276.06196776396</v>
      </c>
      <c r="I1337" s="9">
        <v>-1.8201609999999999</v>
      </c>
      <c r="J1337" s="9">
        <v>-1.8203014</v>
      </c>
      <c r="K1337" s="9">
        <v>-4.2325195999999998</v>
      </c>
      <c r="L1337" s="9">
        <v>-1.47607659045608</v>
      </c>
      <c r="M1337" s="9">
        <v>-5.3138756999999996</v>
      </c>
      <c r="N1337" s="9">
        <v>-5.3138756999999996</v>
      </c>
      <c r="O1337" s="9">
        <v>-1.47607659045608</v>
      </c>
      <c r="P1337">
        <v>0</v>
      </c>
      <c r="Q1337" s="9">
        <v>68.849991000000003</v>
      </c>
      <c r="R1337" s="9">
        <v>-1.1676502811643901E-3</v>
      </c>
      <c r="S1337" s="9">
        <v>1.47607659045608</v>
      </c>
      <c r="T1337" s="9">
        <v>0</v>
      </c>
      <c r="U1337" s="9">
        <v>1.47607659045608</v>
      </c>
      <c r="V1337" s="9" t="s">
        <v>97</v>
      </c>
      <c r="W1337" s="9">
        <v>0</v>
      </c>
      <c r="X1337" s="9">
        <v>7.7044614999999999E-3</v>
      </c>
      <c r="AM1337" s="9">
        <f>K1337-'Processed Potentiostat'!$J$3</f>
        <v>-4.2325195999999998</v>
      </c>
    </row>
    <row r="1338" spans="1:39" x14ac:dyDescent="0.35">
      <c r="A1338">
        <v>2</v>
      </c>
      <c r="B1338">
        <v>0</v>
      </c>
      <c r="C1338">
        <v>0</v>
      </c>
      <c r="D1338">
        <v>0</v>
      </c>
      <c r="E1338">
        <v>0</v>
      </c>
      <c r="F1338">
        <v>0</v>
      </c>
      <c r="G1338">
        <v>0</v>
      </c>
      <c r="H1338" s="9">
        <v>1277.0619677387001</v>
      </c>
      <c r="I1338" s="9">
        <v>-1.8199069000000001</v>
      </c>
      <c r="J1338" s="9">
        <v>-1.8199604</v>
      </c>
      <c r="K1338" s="9">
        <v>-3.9594605</v>
      </c>
      <c r="L1338" s="9">
        <v>-1.4771967046253101</v>
      </c>
      <c r="M1338" s="9">
        <v>-5.3179083</v>
      </c>
      <c r="N1338" s="9">
        <v>-5.3179083</v>
      </c>
      <c r="O1338" s="9">
        <v>-1.4771967046253101</v>
      </c>
      <c r="P1338">
        <v>0</v>
      </c>
      <c r="Q1338" s="9">
        <v>68.849991000000003</v>
      </c>
      <c r="R1338" s="9">
        <v>-1.12011416922674E-3</v>
      </c>
      <c r="S1338" s="9">
        <v>1.4771967046253101</v>
      </c>
      <c r="T1338" s="9">
        <v>0</v>
      </c>
      <c r="U1338" s="9">
        <v>1.4771967046253101</v>
      </c>
      <c r="V1338" s="9" t="s">
        <v>97</v>
      </c>
      <c r="W1338" s="9">
        <v>0</v>
      </c>
      <c r="X1338" s="9">
        <v>7.2060609000000001E-3</v>
      </c>
      <c r="AM1338" s="9">
        <f>K1338-'Processed Potentiostat'!$J$3</f>
        <v>-3.9594605</v>
      </c>
    </row>
    <row r="1339" spans="1:39" x14ac:dyDescent="0.35">
      <c r="A1339">
        <v>2</v>
      </c>
      <c r="B1339">
        <v>0</v>
      </c>
      <c r="C1339">
        <v>0</v>
      </c>
      <c r="D1339">
        <v>0</v>
      </c>
      <c r="E1339">
        <v>0</v>
      </c>
      <c r="F1339">
        <v>0</v>
      </c>
      <c r="G1339">
        <v>0</v>
      </c>
      <c r="H1339" s="9">
        <v>1278.06196771343</v>
      </c>
      <c r="I1339" s="9">
        <v>-1.8199107999999999</v>
      </c>
      <c r="J1339" s="9">
        <v>-1.8200396999999999</v>
      </c>
      <c r="K1339" s="9">
        <v>-4.2080945999999999</v>
      </c>
      <c r="L1339" s="9">
        <v>-1.4783078075554199</v>
      </c>
      <c r="M1339" s="9">
        <v>-5.3219079999999996</v>
      </c>
      <c r="N1339" s="9">
        <v>-5.3219079999999996</v>
      </c>
      <c r="O1339" s="9">
        <v>-1.4783078075554199</v>
      </c>
      <c r="P1339">
        <v>0</v>
      </c>
      <c r="Q1339" s="9">
        <v>68.849991000000003</v>
      </c>
      <c r="R1339" s="9">
        <v>-1.1111029301087399E-3</v>
      </c>
      <c r="S1339" s="9">
        <v>1.4783078075554199</v>
      </c>
      <c r="T1339" s="9">
        <v>0</v>
      </c>
      <c r="U1339" s="9">
        <v>1.4783078075554199</v>
      </c>
      <c r="V1339" s="9" t="s">
        <v>97</v>
      </c>
      <c r="W1339" s="9">
        <v>0</v>
      </c>
      <c r="X1339" s="9">
        <v>7.6588992999999999E-3</v>
      </c>
      <c r="AM1339" s="9">
        <f>K1339-'Processed Potentiostat'!$J$3</f>
        <v>-4.2080945999999999</v>
      </c>
    </row>
    <row r="1340" spans="1:39" x14ac:dyDescent="0.35">
      <c r="A1340">
        <v>2</v>
      </c>
      <c r="B1340">
        <v>0</v>
      </c>
      <c r="C1340">
        <v>0</v>
      </c>
      <c r="D1340">
        <v>0</v>
      </c>
      <c r="E1340">
        <v>0</v>
      </c>
      <c r="F1340">
        <v>0</v>
      </c>
      <c r="G1340">
        <v>0</v>
      </c>
      <c r="H1340" s="9">
        <v>1279.0619676881699</v>
      </c>
      <c r="I1340" s="9">
        <v>-1.8200158</v>
      </c>
      <c r="J1340" s="9">
        <v>-1.8201035000000001</v>
      </c>
      <c r="K1340" s="9">
        <v>-3.9190691000000002</v>
      </c>
      <c r="L1340" s="9">
        <v>-1.4794429898594399</v>
      </c>
      <c r="M1340" s="9">
        <v>-5.3259949999999998</v>
      </c>
      <c r="N1340" s="9">
        <v>-5.3259949999999998</v>
      </c>
      <c r="O1340" s="9">
        <v>-1.4794429898594399</v>
      </c>
      <c r="P1340">
        <v>0</v>
      </c>
      <c r="Q1340" s="9">
        <v>68.849991000000003</v>
      </c>
      <c r="R1340" s="9">
        <v>-1.1351823040246501E-3</v>
      </c>
      <c r="S1340" s="9">
        <v>1.4794429898594399</v>
      </c>
      <c r="T1340" s="9">
        <v>0</v>
      </c>
      <c r="U1340" s="9">
        <v>1.4794429898594399</v>
      </c>
      <c r="V1340" s="9" t="s">
        <v>97</v>
      </c>
      <c r="W1340" s="9">
        <v>0</v>
      </c>
      <c r="X1340" s="9">
        <v>7.1331114000000003E-3</v>
      </c>
      <c r="AM1340" s="9">
        <f>K1340-'Processed Potentiostat'!$J$3</f>
        <v>-3.9190691000000002</v>
      </c>
    </row>
    <row r="1341" spans="1:39" x14ac:dyDescent="0.35">
      <c r="A1341">
        <v>2</v>
      </c>
      <c r="B1341">
        <v>0</v>
      </c>
      <c r="C1341">
        <v>0</v>
      </c>
      <c r="D1341">
        <v>0</v>
      </c>
      <c r="E1341">
        <v>0</v>
      </c>
      <c r="F1341">
        <v>0</v>
      </c>
      <c r="G1341">
        <v>0</v>
      </c>
      <c r="H1341" s="9">
        <v>1280.0619676629101</v>
      </c>
      <c r="I1341" s="9">
        <v>-1.8200864000000001</v>
      </c>
      <c r="J1341" s="9">
        <v>-1.8201083</v>
      </c>
      <c r="K1341" s="9">
        <v>-3.7987342000000002</v>
      </c>
      <c r="L1341" s="9">
        <v>-1.4804905381378199</v>
      </c>
      <c r="M1341" s="9">
        <v>-5.3297657999999997</v>
      </c>
      <c r="N1341" s="9">
        <v>-5.3297657999999997</v>
      </c>
      <c r="O1341" s="9">
        <v>-1.4804905381378199</v>
      </c>
      <c r="P1341">
        <v>0</v>
      </c>
      <c r="Q1341" s="9">
        <v>68.849991000000003</v>
      </c>
      <c r="R1341" s="9">
        <v>-1.0475482783713901E-3</v>
      </c>
      <c r="S1341" s="9">
        <v>1.4804905381378199</v>
      </c>
      <c r="T1341" s="9">
        <v>0</v>
      </c>
      <c r="U1341" s="9">
        <v>1.4804905381378199</v>
      </c>
      <c r="V1341" s="9" t="s">
        <v>97</v>
      </c>
      <c r="W1341" s="9">
        <v>0</v>
      </c>
      <c r="X1341" s="9">
        <v>6.9141076000000003E-3</v>
      </c>
      <c r="AM1341" s="9">
        <f>K1341-'Processed Potentiostat'!$J$3</f>
        <v>-3.7987342000000002</v>
      </c>
    </row>
    <row r="1342" spans="1:39" x14ac:dyDescent="0.35">
      <c r="A1342">
        <v>2</v>
      </c>
      <c r="B1342">
        <v>0</v>
      </c>
      <c r="C1342">
        <v>0</v>
      </c>
      <c r="D1342">
        <v>0</v>
      </c>
      <c r="E1342">
        <v>0</v>
      </c>
      <c r="F1342">
        <v>0</v>
      </c>
      <c r="G1342">
        <v>0</v>
      </c>
      <c r="H1342" s="9">
        <v>1281.06196763765</v>
      </c>
      <c r="I1342" s="9">
        <v>-1.8199198000000001</v>
      </c>
      <c r="J1342" s="9">
        <v>-1.8199949</v>
      </c>
      <c r="K1342" s="9">
        <v>-3.9489817999999999</v>
      </c>
      <c r="L1342" s="9">
        <v>-1.4815563945243599</v>
      </c>
      <c r="M1342" s="9">
        <v>-5.3336028999999998</v>
      </c>
      <c r="N1342" s="9">
        <v>-5.3336028999999998</v>
      </c>
      <c r="O1342" s="9">
        <v>-1.4815563945243599</v>
      </c>
      <c r="P1342">
        <v>0</v>
      </c>
      <c r="Q1342" s="9">
        <v>68.849991000000003</v>
      </c>
      <c r="R1342" s="9">
        <v>-1.06585638654244E-3</v>
      </c>
      <c r="S1342" s="9">
        <v>1.4815563945243599</v>
      </c>
      <c r="T1342" s="9">
        <v>0</v>
      </c>
      <c r="U1342" s="9">
        <v>1.4815563945243599</v>
      </c>
      <c r="V1342" s="9" t="s">
        <v>97</v>
      </c>
      <c r="W1342" s="9">
        <v>0</v>
      </c>
      <c r="X1342" s="9">
        <v>7.1871267000000001E-3</v>
      </c>
      <c r="AM1342" s="9">
        <f>K1342-'Processed Potentiostat'!$J$3</f>
        <v>-3.9489817999999999</v>
      </c>
    </row>
    <row r="1343" spans="1:39" x14ac:dyDescent="0.35">
      <c r="A1343">
        <v>2</v>
      </c>
      <c r="B1343">
        <v>0</v>
      </c>
      <c r="C1343">
        <v>0</v>
      </c>
      <c r="D1343">
        <v>0</v>
      </c>
      <c r="E1343">
        <v>0</v>
      </c>
      <c r="F1343">
        <v>0</v>
      </c>
      <c r="G1343">
        <v>0</v>
      </c>
      <c r="H1343" s="9">
        <v>1282.0619676123899</v>
      </c>
      <c r="I1343" s="9">
        <v>-1.8200229000000001</v>
      </c>
      <c r="J1343" s="9">
        <v>-1.8200523</v>
      </c>
      <c r="K1343" s="9">
        <v>-3.9775602999999999</v>
      </c>
      <c r="L1343" s="9">
        <v>-1.4826802348583199</v>
      </c>
      <c r="M1343" s="9">
        <v>-5.3376488999999996</v>
      </c>
      <c r="N1343" s="9">
        <v>-5.3376488999999996</v>
      </c>
      <c r="O1343" s="9">
        <v>-1.4826802348583199</v>
      </c>
      <c r="P1343">
        <v>0</v>
      </c>
      <c r="Q1343" s="9">
        <v>68.849991000000003</v>
      </c>
      <c r="R1343" s="9">
        <v>-1.1238403339650599E-3</v>
      </c>
      <c r="S1343" s="9">
        <v>1.4826802348583199</v>
      </c>
      <c r="T1343" s="9">
        <v>0</v>
      </c>
      <c r="U1343" s="9">
        <v>1.4826802348583199</v>
      </c>
      <c r="V1343" s="9" t="s">
        <v>97</v>
      </c>
      <c r="W1343" s="9">
        <v>0</v>
      </c>
      <c r="X1343" s="9">
        <v>7.2393678000000003E-3</v>
      </c>
      <c r="AM1343" s="9">
        <f>K1343-'Processed Potentiostat'!$J$3</f>
        <v>-3.9775602999999999</v>
      </c>
    </row>
    <row r="1344" spans="1:39" x14ac:dyDescent="0.35">
      <c r="A1344">
        <v>2</v>
      </c>
      <c r="B1344">
        <v>0</v>
      </c>
      <c r="C1344">
        <v>0</v>
      </c>
      <c r="D1344">
        <v>0</v>
      </c>
      <c r="E1344">
        <v>0</v>
      </c>
      <c r="F1344">
        <v>0</v>
      </c>
      <c r="G1344">
        <v>0</v>
      </c>
      <c r="H1344" s="9">
        <v>1283.0619675871201</v>
      </c>
      <c r="I1344" s="9">
        <v>-1.8199563999999999</v>
      </c>
      <c r="J1344" s="9">
        <v>-1.8200175000000001</v>
      </c>
      <c r="K1344" s="9">
        <v>-4.1649981</v>
      </c>
      <c r="L1344" s="9">
        <v>-1.48388455843554</v>
      </c>
      <c r="M1344" s="9">
        <v>-5.3419843</v>
      </c>
      <c r="N1344" s="9">
        <v>-5.3419843</v>
      </c>
      <c r="O1344" s="9">
        <v>-1.48388455843554</v>
      </c>
      <c r="P1344">
        <v>0</v>
      </c>
      <c r="Q1344" s="9">
        <v>68.849991000000003</v>
      </c>
      <c r="R1344" s="9">
        <v>-1.2043235772185501E-3</v>
      </c>
      <c r="S1344" s="9">
        <v>1.48388455843554</v>
      </c>
      <c r="T1344" s="9">
        <v>0</v>
      </c>
      <c r="U1344" s="9">
        <v>1.48388455843554</v>
      </c>
      <c r="V1344" s="9" t="s">
        <v>97</v>
      </c>
      <c r="W1344" s="9">
        <v>0</v>
      </c>
      <c r="X1344" s="9">
        <v>7.5803692000000001E-3</v>
      </c>
      <c r="AM1344" s="9">
        <f>K1344-'Processed Potentiostat'!$J$3</f>
        <v>-4.1649981</v>
      </c>
    </row>
    <row r="1345" spans="1:39" x14ac:dyDescent="0.35">
      <c r="A1345">
        <v>2</v>
      </c>
      <c r="B1345">
        <v>0</v>
      </c>
      <c r="C1345">
        <v>0</v>
      </c>
      <c r="D1345">
        <v>0</v>
      </c>
      <c r="E1345">
        <v>0</v>
      </c>
      <c r="F1345">
        <v>0</v>
      </c>
      <c r="G1345">
        <v>0</v>
      </c>
      <c r="H1345" s="9">
        <v>1284.06196756186</v>
      </c>
      <c r="I1345" s="9">
        <v>-1.8198614</v>
      </c>
      <c r="J1345" s="9">
        <v>-1.8198993000000001</v>
      </c>
      <c r="K1345" s="9">
        <v>-4.3282771000000002</v>
      </c>
      <c r="L1345" s="9">
        <v>-1.4850090619627101</v>
      </c>
      <c r="M1345" s="9">
        <v>-5.3460326</v>
      </c>
      <c r="N1345" s="9">
        <v>-5.3460326</v>
      </c>
      <c r="O1345" s="9">
        <v>-1.4850090619627101</v>
      </c>
      <c r="P1345">
        <v>0</v>
      </c>
      <c r="Q1345" s="9">
        <v>68.849991000000003</v>
      </c>
      <c r="R1345" s="9">
        <v>-1.1245035271645299E-3</v>
      </c>
      <c r="S1345" s="9">
        <v>1.4850090619627101</v>
      </c>
      <c r="T1345" s="9">
        <v>0</v>
      </c>
      <c r="U1345" s="9">
        <v>1.4850090619627101</v>
      </c>
      <c r="V1345" s="9" t="s">
        <v>97</v>
      </c>
      <c r="W1345" s="9">
        <v>0</v>
      </c>
      <c r="X1345" s="9">
        <v>7.8770284999999992E-3</v>
      </c>
      <c r="AM1345" s="9">
        <f>K1345-'Processed Potentiostat'!$J$3</f>
        <v>-4.3282771000000002</v>
      </c>
    </row>
    <row r="1346" spans="1:39" x14ac:dyDescent="0.35">
      <c r="A1346">
        <v>2</v>
      </c>
      <c r="B1346">
        <v>0</v>
      </c>
      <c r="C1346">
        <v>0</v>
      </c>
      <c r="D1346">
        <v>0</v>
      </c>
      <c r="E1346">
        <v>0</v>
      </c>
      <c r="F1346">
        <v>0</v>
      </c>
      <c r="G1346">
        <v>0</v>
      </c>
      <c r="H1346" s="9">
        <v>1285.0619675365999</v>
      </c>
      <c r="I1346" s="9">
        <v>-1.8199018</v>
      </c>
      <c r="J1346" s="9">
        <v>-1.8200139</v>
      </c>
      <c r="K1346" s="9">
        <v>-4.1653789999999997</v>
      </c>
      <c r="L1346" s="9">
        <v>-1.48620758815145</v>
      </c>
      <c r="M1346" s="9">
        <v>-5.3503474999999998</v>
      </c>
      <c r="N1346" s="9">
        <v>-5.3503474999999998</v>
      </c>
      <c r="O1346" s="9">
        <v>-1.48620758815145</v>
      </c>
      <c r="P1346">
        <v>0</v>
      </c>
      <c r="Q1346" s="9">
        <v>68.849991000000003</v>
      </c>
      <c r="R1346" s="9">
        <v>-1.19852618874438E-3</v>
      </c>
      <c r="S1346" s="9">
        <v>1.48620758815145</v>
      </c>
      <c r="T1346" s="9">
        <v>0</v>
      </c>
      <c r="U1346" s="9">
        <v>1.48620758815145</v>
      </c>
      <c r="V1346" s="9" t="s">
        <v>97</v>
      </c>
      <c r="W1346" s="9">
        <v>0</v>
      </c>
      <c r="X1346" s="9">
        <v>7.5810477000000003E-3</v>
      </c>
      <c r="AM1346" s="9">
        <f>K1346-'Processed Potentiostat'!$J$3</f>
        <v>-4.1653789999999997</v>
      </c>
    </row>
    <row r="1347" spans="1:39" x14ac:dyDescent="0.35">
      <c r="A1347">
        <v>2</v>
      </c>
      <c r="B1347">
        <v>0</v>
      </c>
      <c r="C1347">
        <v>0</v>
      </c>
      <c r="D1347">
        <v>0</v>
      </c>
      <c r="E1347">
        <v>0</v>
      </c>
      <c r="F1347">
        <v>0</v>
      </c>
      <c r="G1347">
        <v>0</v>
      </c>
      <c r="H1347" s="9">
        <v>1286.0619675113401</v>
      </c>
      <c r="I1347" s="9">
        <v>-1.8198713</v>
      </c>
      <c r="J1347" s="9">
        <v>-1.8198791999999999</v>
      </c>
      <c r="K1347" s="9">
        <v>-4.0043100999999997</v>
      </c>
      <c r="L1347" s="9">
        <v>-1.4873280976145</v>
      </c>
      <c r="M1347" s="9">
        <v>-5.3543811000000003</v>
      </c>
      <c r="N1347" s="9">
        <v>-5.3543811000000003</v>
      </c>
      <c r="O1347" s="9">
        <v>-1.4873280976145</v>
      </c>
      <c r="P1347">
        <v>0</v>
      </c>
      <c r="Q1347" s="9">
        <v>68.849991000000003</v>
      </c>
      <c r="R1347" s="9">
        <v>-1.12050946304531E-3</v>
      </c>
      <c r="S1347" s="9">
        <v>1.4873280976145</v>
      </c>
      <c r="T1347" s="9">
        <v>0</v>
      </c>
      <c r="U1347" s="9">
        <v>1.4873280976145</v>
      </c>
      <c r="V1347" s="9" t="s">
        <v>97</v>
      </c>
      <c r="W1347" s="9">
        <v>0</v>
      </c>
      <c r="X1347" s="9">
        <v>7.2873607000000003E-3</v>
      </c>
      <c r="AM1347" s="9">
        <f>K1347-'Processed Potentiostat'!$J$3</f>
        <v>-4.0043100999999997</v>
      </c>
    </row>
    <row r="1348" spans="1:39" x14ac:dyDescent="0.35">
      <c r="A1348">
        <v>2</v>
      </c>
      <c r="B1348">
        <v>0</v>
      </c>
      <c r="C1348">
        <v>0</v>
      </c>
      <c r="D1348">
        <v>0</v>
      </c>
      <c r="E1348">
        <v>0</v>
      </c>
      <c r="F1348">
        <v>0</v>
      </c>
      <c r="G1348">
        <v>0</v>
      </c>
      <c r="H1348" s="9">
        <v>1287.06196748607</v>
      </c>
      <c r="I1348" s="9">
        <v>-1.8199494000000001</v>
      </c>
      <c r="J1348" s="9">
        <v>-1.8201098</v>
      </c>
      <c r="K1348" s="9">
        <v>-3.9767220000000001</v>
      </c>
      <c r="L1348" s="9">
        <v>-1.4885018247603099</v>
      </c>
      <c r="M1348" s="9">
        <v>-5.3586062999999999</v>
      </c>
      <c r="N1348" s="9">
        <v>-5.3586062999999999</v>
      </c>
      <c r="O1348" s="9">
        <v>-1.4885018247603099</v>
      </c>
      <c r="P1348">
        <v>0</v>
      </c>
      <c r="Q1348" s="9">
        <v>68.849991000000003</v>
      </c>
      <c r="R1348" s="9">
        <v>-1.1737271458176399E-3</v>
      </c>
      <c r="S1348" s="9">
        <v>1.4885018247603099</v>
      </c>
      <c r="T1348" s="9">
        <v>0</v>
      </c>
      <c r="U1348" s="9">
        <v>1.4885018247603099</v>
      </c>
      <c r="V1348" s="9" t="s">
        <v>97</v>
      </c>
      <c r="W1348" s="9">
        <v>0</v>
      </c>
      <c r="X1348" s="9">
        <v>7.2380709E-3</v>
      </c>
      <c r="AM1348" s="9">
        <f>K1348-'Processed Potentiostat'!$J$3</f>
        <v>-3.9767220000000001</v>
      </c>
    </row>
    <row r="1349" spans="1:39" x14ac:dyDescent="0.35">
      <c r="A1349">
        <v>2</v>
      </c>
      <c r="B1349">
        <v>0</v>
      </c>
      <c r="C1349">
        <v>0</v>
      </c>
      <c r="D1349">
        <v>0</v>
      </c>
      <c r="E1349">
        <v>0</v>
      </c>
      <c r="F1349">
        <v>0</v>
      </c>
      <c r="G1349">
        <v>0</v>
      </c>
      <c r="H1349" s="9">
        <v>1288.0619674608099</v>
      </c>
      <c r="I1349" s="9">
        <v>-1.8199314</v>
      </c>
      <c r="J1349" s="9">
        <v>-1.8200907</v>
      </c>
      <c r="K1349" s="9">
        <v>-4.1890421</v>
      </c>
      <c r="L1349" s="9">
        <v>-1.4896214859943699</v>
      </c>
      <c r="M1349" s="9">
        <v>-5.3626374999999999</v>
      </c>
      <c r="N1349" s="9">
        <v>-5.3626374999999999</v>
      </c>
      <c r="O1349" s="9">
        <v>-1.4896214859943699</v>
      </c>
      <c r="P1349">
        <v>0</v>
      </c>
      <c r="Q1349" s="9">
        <v>68.849991000000003</v>
      </c>
      <c r="R1349" s="9">
        <v>-1.11966123406093E-3</v>
      </c>
      <c r="S1349" s="9">
        <v>1.4896214859943699</v>
      </c>
      <c r="T1349" s="9">
        <v>0</v>
      </c>
      <c r="U1349" s="9">
        <v>1.4896214859943699</v>
      </c>
      <c r="V1349" s="9" t="s">
        <v>97</v>
      </c>
      <c r="W1349" s="9">
        <v>0</v>
      </c>
      <c r="X1349" s="9">
        <v>7.6244362000000001E-3</v>
      </c>
      <c r="AM1349" s="9">
        <f>K1349-'Processed Potentiostat'!$J$3</f>
        <v>-4.1890421</v>
      </c>
    </row>
    <row r="1350" spans="1:39" x14ac:dyDescent="0.35">
      <c r="A1350">
        <v>2</v>
      </c>
      <c r="B1350">
        <v>0</v>
      </c>
      <c r="C1350">
        <v>0</v>
      </c>
      <c r="D1350">
        <v>0</v>
      </c>
      <c r="E1350">
        <v>0</v>
      </c>
      <c r="F1350">
        <v>0</v>
      </c>
      <c r="G1350">
        <v>0</v>
      </c>
      <c r="H1350" s="9">
        <v>1289.0619674355501</v>
      </c>
      <c r="I1350" s="9">
        <v>-1.8200653</v>
      </c>
      <c r="J1350" s="9">
        <v>-1.8201346</v>
      </c>
      <c r="K1350" s="9">
        <v>-4.0962953999999998</v>
      </c>
      <c r="L1350" s="9">
        <v>-1.49072263445742</v>
      </c>
      <c r="M1350" s="9">
        <v>-5.3666014999999998</v>
      </c>
      <c r="N1350" s="9">
        <v>-5.3666014999999998</v>
      </c>
      <c r="O1350" s="9">
        <v>-1.49072263445742</v>
      </c>
      <c r="P1350">
        <v>0</v>
      </c>
      <c r="Q1350" s="9">
        <v>68.849991000000003</v>
      </c>
      <c r="R1350" s="9">
        <v>-1.10114846305031E-3</v>
      </c>
      <c r="S1350" s="9">
        <v>1.49072263445742</v>
      </c>
      <c r="T1350" s="9">
        <v>0</v>
      </c>
      <c r="U1350" s="9">
        <v>1.49072263445742</v>
      </c>
      <c r="V1350" s="9" t="s">
        <v>97</v>
      </c>
      <c r="W1350" s="9">
        <v>0</v>
      </c>
      <c r="X1350" s="9">
        <v>7.4558089999999999E-3</v>
      </c>
      <c r="AM1350" s="9">
        <f>K1350-'Processed Potentiostat'!$J$3</f>
        <v>-4.0962953999999998</v>
      </c>
    </row>
    <row r="1351" spans="1:39" x14ac:dyDescent="0.35">
      <c r="A1351">
        <v>2</v>
      </c>
      <c r="B1351">
        <v>0</v>
      </c>
      <c r="C1351">
        <v>0</v>
      </c>
      <c r="D1351">
        <v>0</v>
      </c>
      <c r="E1351">
        <v>0</v>
      </c>
      <c r="F1351">
        <v>0</v>
      </c>
      <c r="G1351">
        <v>0</v>
      </c>
      <c r="H1351" s="9">
        <v>1290.06196741029</v>
      </c>
      <c r="I1351" s="9">
        <v>-1.8198894999999999</v>
      </c>
      <c r="J1351" s="9">
        <v>-1.8199859</v>
      </c>
      <c r="K1351" s="9">
        <v>-4.0978193000000003</v>
      </c>
      <c r="L1351" s="9">
        <v>-1.4918228696901601</v>
      </c>
      <c r="M1351" s="9">
        <v>-5.3705626000000004</v>
      </c>
      <c r="N1351" s="9">
        <v>-5.3705626000000004</v>
      </c>
      <c r="O1351" s="9">
        <v>-1.4918228696901601</v>
      </c>
      <c r="P1351">
        <v>0</v>
      </c>
      <c r="Q1351" s="9">
        <v>68.849991000000003</v>
      </c>
      <c r="R1351" s="9">
        <v>-1.1002352327373901E-3</v>
      </c>
      <c r="S1351" s="9">
        <v>1.4918228696901601</v>
      </c>
      <c r="T1351" s="9">
        <v>0</v>
      </c>
      <c r="U1351" s="9">
        <v>1.4918228696901601</v>
      </c>
      <c r="V1351" s="9" t="s">
        <v>97</v>
      </c>
      <c r="W1351" s="9">
        <v>0</v>
      </c>
      <c r="X1351" s="9">
        <v>7.4579733999999998E-3</v>
      </c>
      <c r="AM1351" s="9">
        <f>K1351-'Processed Potentiostat'!$J$3</f>
        <v>-4.0978193000000003</v>
      </c>
    </row>
    <row r="1352" spans="1:39" x14ac:dyDescent="0.35">
      <c r="A1352">
        <v>2</v>
      </c>
      <c r="B1352">
        <v>0</v>
      </c>
      <c r="C1352">
        <v>0</v>
      </c>
      <c r="D1352">
        <v>0</v>
      </c>
      <c r="E1352">
        <v>0</v>
      </c>
      <c r="F1352">
        <v>0</v>
      </c>
      <c r="G1352">
        <v>0</v>
      </c>
      <c r="H1352" s="9">
        <v>1291.0619673850299</v>
      </c>
      <c r="I1352" s="9">
        <v>-1.8200042000000001</v>
      </c>
      <c r="J1352" s="9">
        <v>-1.8200114000000001</v>
      </c>
      <c r="K1352" s="9">
        <v>-3.8762013999999998</v>
      </c>
      <c r="L1352" s="9">
        <v>-1.4929276837879899</v>
      </c>
      <c r="M1352" s="9">
        <v>-5.3745399000000003</v>
      </c>
      <c r="N1352" s="9">
        <v>-5.3745399000000003</v>
      </c>
      <c r="O1352" s="9">
        <v>-1.4929276837879899</v>
      </c>
      <c r="P1352">
        <v>0</v>
      </c>
      <c r="Q1352" s="9">
        <v>68.849991000000003</v>
      </c>
      <c r="R1352" s="9">
        <v>-1.1048140978284699E-3</v>
      </c>
      <c r="S1352" s="9">
        <v>1.4929276837879899</v>
      </c>
      <c r="T1352" s="9">
        <v>0</v>
      </c>
      <c r="U1352" s="9">
        <v>1.4929276837879899</v>
      </c>
      <c r="V1352" s="9" t="s">
        <v>97</v>
      </c>
      <c r="W1352" s="9">
        <v>0</v>
      </c>
      <c r="X1352" s="9">
        <v>7.0547307999999998E-3</v>
      </c>
      <c r="AM1352" s="9">
        <f>K1352-'Processed Potentiostat'!$J$3</f>
        <v>-3.8762013999999998</v>
      </c>
    </row>
    <row r="1353" spans="1:39" x14ac:dyDescent="0.35">
      <c r="A1353">
        <v>2</v>
      </c>
      <c r="B1353">
        <v>0</v>
      </c>
      <c r="C1353">
        <v>0</v>
      </c>
      <c r="D1353">
        <v>0</v>
      </c>
      <c r="E1353">
        <v>0</v>
      </c>
      <c r="F1353">
        <v>0</v>
      </c>
      <c r="G1353">
        <v>0</v>
      </c>
      <c r="H1353" s="9">
        <v>1292.06196735976</v>
      </c>
      <c r="I1353" s="9">
        <v>-1.8200476999999999</v>
      </c>
      <c r="J1353" s="9">
        <v>-1.8200133999999999</v>
      </c>
      <c r="K1353" s="9">
        <v>-3.9340826999999998</v>
      </c>
      <c r="L1353" s="9">
        <v>-1.4940499410064301</v>
      </c>
      <c r="M1353" s="9">
        <v>-5.3785796000000001</v>
      </c>
      <c r="N1353" s="9">
        <v>-5.3785796000000001</v>
      </c>
      <c r="O1353" s="9">
        <v>-1.4940499410064301</v>
      </c>
      <c r="P1353">
        <v>0</v>
      </c>
      <c r="Q1353" s="9">
        <v>68.849991000000003</v>
      </c>
      <c r="R1353" s="9">
        <v>-1.12225721844017E-3</v>
      </c>
      <c r="S1353" s="9">
        <v>1.4940499410064301</v>
      </c>
      <c r="T1353" s="9">
        <v>0</v>
      </c>
      <c r="U1353" s="9">
        <v>1.4940499410064301</v>
      </c>
      <c r="V1353" s="9" t="s">
        <v>97</v>
      </c>
      <c r="W1353" s="9">
        <v>0</v>
      </c>
      <c r="X1353" s="9">
        <v>7.1600834000000004E-3</v>
      </c>
      <c r="AM1353" s="9">
        <f>K1353-'Processed Potentiostat'!$J$3</f>
        <v>-3.9340826999999998</v>
      </c>
    </row>
    <row r="1354" spans="1:39" x14ac:dyDescent="0.35">
      <c r="A1354">
        <v>2</v>
      </c>
      <c r="B1354">
        <v>0</v>
      </c>
      <c r="C1354">
        <v>0</v>
      </c>
      <c r="D1354">
        <v>0</v>
      </c>
      <c r="E1354">
        <v>0</v>
      </c>
      <c r="F1354">
        <v>0</v>
      </c>
      <c r="G1354">
        <v>0</v>
      </c>
      <c r="H1354" s="9">
        <v>1293.0619673345</v>
      </c>
      <c r="I1354" s="9">
        <v>-1.8201613000000001</v>
      </c>
      <c r="J1354" s="9">
        <v>-1.8200843</v>
      </c>
      <c r="K1354" s="9">
        <v>-3.8635888</v>
      </c>
      <c r="L1354" s="9">
        <v>-1.4951262965494101</v>
      </c>
      <c r="M1354" s="9">
        <v>-5.3824548999999999</v>
      </c>
      <c r="N1354" s="9">
        <v>-5.3824548999999999</v>
      </c>
      <c r="O1354" s="9">
        <v>-1.4951262965494101</v>
      </c>
      <c r="P1354">
        <v>0</v>
      </c>
      <c r="Q1354" s="9">
        <v>68.849991000000003</v>
      </c>
      <c r="R1354" s="9">
        <v>-1.0763555429778001E-3</v>
      </c>
      <c r="S1354" s="9">
        <v>1.4951262965494101</v>
      </c>
      <c r="T1354" s="9">
        <v>0</v>
      </c>
      <c r="U1354" s="9">
        <v>1.4951262965494101</v>
      </c>
      <c r="V1354" s="9" t="s">
        <v>97</v>
      </c>
      <c r="W1354" s="9">
        <v>0</v>
      </c>
      <c r="X1354" s="9">
        <v>7.0320573000000001E-3</v>
      </c>
      <c r="AM1354" s="9">
        <f>K1354-'Processed Potentiostat'!$J$3</f>
        <v>-3.8635888</v>
      </c>
    </row>
    <row r="1355" spans="1:39" x14ac:dyDescent="0.35">
      <c r="A1355">
        <v>2</v>
      </c>
      <c r="B1355">
        <v>0</v>
      </c>
      <c r="C1355">
        <v>0</v>
      </c>
      <c r="D1355">
        <v>0</v>
      </c>
      <c r="E1355">
        <v>0</v>
      </c>
      <c r="F1355">
        <v>0</v>
      </c>
      <c r="G1355">
        <v>0</v>
      </c>
      <c r="H1355" s="9">
        <v>1294.0619673092399</v>
      </c>
      <c r="I1355" s="9">
        <v>-1.8200567000000001</v>
      </c>
      <c r="J1355" s="9">
        <v>-1.8200574</v>
      </c>
      <c r="K1355" s="9">
        <v>-3.6846869</v>
      </c>
      <c r="L1355" s="9">
        <v>-1.4961864688100599</v>
      </c>
      <c r="M1355" s="9">
        <v>-5.3862715000000003</v>
      </c>
      <c r="N1355" s="9">
        <v>-5.3862715000000003</v>
      </c>
      <c r="O1355" s="9">
        <v>-1.4961864688100599</v>
      </c>
      <c r="P1355">
        <v>0</v>
      </c>
      <c r="Q1355" s="9">
        <v>68.849991000000003</v>
      </c>
      <c r="R1355" s="9">
        <v>-1.06017226065535E-3</v>
      </c>
      <c r="S1355" s="9">
        <v>1.4961864688100599</v>
      </c>
      <c r="T1355" s="9">
        <v>0</v>
      </c>
      <c r="U1355" s="9">
        <v>1.4961864688100599</v>
      </c>
      <c r="V1355" s="9" t="s">
        <v>97</v>
      </c>
      <c r="W1355" s="9">
        <v>0</v>
      </c>
      <c r="X1355" s="9">
        <v>6.7063416000000004E-3</v>
      </c>
      <c r="AM1355" s="9">
        <f>K1355-'Processed Potentiostat'!$J$3</f>
        <v>-3.6846869</v>
      </c>
    </row>
    <row r="1356" spans="1:39" x14ac:dyDescent="0.35">
      <c r="A1356">
        <v>2</v>
      </c>
      <c r="B1356">
        <v>0</v>
      </c>
      <c r="C1356">
        <v>0</v>
      </c>
      <c r="D1356">
        <v>0</v>
      </c>
      <c r="E1356">
        <v>0</v>
      </c>
      <c r="F1356">
        <v>0</v>
      </c>
      <c r="G1356">
        <v>0</v>
      </c>
      <c r="H1356" s="9">
        <v>1295.06196728398</v>
      </c>
      <c r="I1356" s="9">
        <v>-1.8201419999999999</v>
      </c>
      <c r="J1356" s="9">
        <v>-1.8203247</v>
      </c>
      <c r="K1356" s="9">
        <v>-3.6379321</v>
      </c>
      <c r="L1356" s="9">
        <v>-1.49720905757627</v>
      </c>
      <c r="M1356" s="9">
        <v>-5.3899527000000003</v>
      </c>
      <c r="N1356" s="9">
        <v>-5.3899527000000003</v>
      </c>
      <c r="O1356" s="9">
        <v>-1.49720905757627</v>
      </c>
      <c r="P1356">
        <v>0</v>
      </c>
      <c r="Q1356" s="9">
        <v>68.849991000000003</v>
      </c>
      <c r="R1356" s="9">
        <v>-1.02258876620386E-3</v>
      </c>
      <c r="S1356" s="9">
        <v>1.49720905757627</v>
      </c>
      <c r="T1356" s="9">
        <v>0</v>
      </c>
      <c r="U1356" s="9">
        <v>1.49720905757627</v>
      </c>
      <c r="V1356" s="9" t="s">
        <v>97</v>
      </c>
      <c r="W1356" s="9">
        <v>0</v>
      </c>
      <c r="X1356" s="9">
        <v>6.6222175999999999E-3</v>
      </c>
      <c r="AM1356" s="9">
        <f>K1356-'Processed Potentiostat'!$J$3</f>
        <v>-3.6379321</v>
      </c>
    </row>
    <row r="1357" spans="1:39" x14ac:dyDescent="0.35">
      <c r="A1357">
        <v>2</v>
      </c>
      <c r="B1357">
        <v>0</v>
      </c>
      <c r="C1357">
        <v>0</v>
      </c>
      <c r="D1357">
        <v>0</v>
      </c>
      <c r="E1357">
        <v>0</v>
      </c>
      <c r="F1357">
        <v>0</v>
      </c>
      <c r="G1357">
        <v>0</v>
      </c>
      <c r="H1357" s="9">
        <v>1296.06196725872</v>
      </c>
      <c r="I1357" s="9">
        <v>-1.8201563000000001</v>
      </c>
      <c r="J1357" s="9">
        <v>-1.8201997000000001</v>
      </c>
      <c r="K1357" s="9">
        <v>-4.1664843999999999</v>
      </c>
      <c r="L1357" s="9">
        <v>-1.49830430385984</v>
      </c>
      <c r="M1357" s="9">
        <v>-5.3938955999999996</v>
      </c>
      <c r="N1357" s="9">
        <v>-5.3938955999999996</v>
      </c>
      <c r="O1357" s="9">
        <v>-1.49830430385984</v>
      </c>
      <c r="P1357">
        <v>0</v>
      </c>
      <c r="Q1357" s="9">
        <v>68.849991000000003</v>
      </c>
      <c r="R1357" s="9">
        <v>-1.09524628357093E-3</v>
      </c>
      <c r="S1357" s="9">
        <v>1.49830430385984</v>
      </c>
      <c r="T1357" s="9">
        <v>0</v>
      </c>
      <c r="U1357" s="9">
        <v>1.49830430385984</v>
      </c>
      <c r="V1357" s="9" t="s">
        <v>97</v>
      </c>
      <c r="W1357" s="9">
        <v>0</v>
      </c>
      <c r="X1357" s="9">
        <v>7.5838338000000002E-3</v>
      </c>
      <c r="AM1357" s="9">
        <f>K1357-'Processed Potentiostat'!$J$3</f>
        <v>-4.1664843999999999</v>
      </c>
    </row>
    <row r="1358" spans="1:39" x14ac:dyDescent="0.35">
      <c r="A1358">
        <v>2</v>
      </c>
      <c r="B1358">
        <v>0</v>
      </c>
      <c r="C1358">
        <v>0</v>
      </c>
      <c r="D1358">
        <v>0</v>
      </c>
      <c r="E1358">
        <v>0</v>
      </c>
      <c r="F1358">
        <v>0</v>
      </c>
      <c r="G1358">
        <v>0</v>
      </c>
      <c r="H1358" s="9">
        <v>1297.0619672334501</v>
      </c>
      <c r="I1358" s="9">
        <v>-1.8201387</v>
      </c>
      <c r="J1358" s="9">
        <v>-1.8203762000000001</v>
      </c>
      <c r="K1358" s="9">
        <v>-4.2812561999999996</v>
      </c>
      <c r="L1358" s="9">
        <v>-1.49946708795038</v>
      </c>
      <c r="M1358" s="9">
        <v>-5.3980813000000003</v>
      </c>
      <c r="N1358" s="9">
        <v>-5.3980813000000003</v>
      </c>
      <c r="O1358" s="9">
        <v>-1.49946708795038</v>
      </c>
      <c r="P1358">
        <v>0</v>
      </c>
      <c r="Q1358" s="9">
        <v>68.849991000000003</v>
      </c>
      <c r="R1358" s="9">
        <v>-1.16278409054548E-3</v>
      </c>
      <c r="S1358" s="9">
        <v>1.49946708795038</v>
      </c>
      <c r="T1358" s="9">
        <v>0</v>
      </c>
      <c r="U1358" s="9">
        <v>1.49946708795038</v>
      </c>
      <c r="V1358" s="9" t="s">
        <v>97</v>
      </c>
      <c r="W1358" s="9">
        <v>0</v>
      </c>
      <c r="X1358" s="9">
        <v>7.7934967999999999E-3</v>
      </c>
      <c r="AM1358" s="9">
        <f>K1358-'Processed Potentiostat'!$J$3</f>
        <v>-4.2812561999999996</v>
      </c>
    </row>
    <row r="1359" spans="1:39" x14ac:dyDescent="0.35">
      <c r="A1359">
        <v>2</v>
      </c>
      <c r="B1359">
        <v>0</v>
      </c>
      <c r="C1359">
        <v>0</v>
      </c>
      <c r="D1359">
        <v>0</v>
      </c>
      <c r="E1359">
        <v>0</v>
      </c>
      <c r="F1359">
        <v>0</v>
      </c>
      <c r="G1359">
        <v>0</v>
      </c>
      <c r="H1359" s="9">
        <v>1298.06196720819</v>
      </c>
      <c r="I1359" s="9">
        <v>-1.8200034</v>
      </c>
      <c r="J1359" s="9">
        <v>-1.8201247</v>
      </c>
      <c r="K1359" s="9">
        <v>-4.4312749</v>
      </c>
      <c r="L1359" s="9">
        <v>-1.5006476443810699</v>
      </c>
      <c r="M1359" s="9">
        <v>-5.4023313999999996</v>
      </c>
      <c r="N1359" s="9">
        <v>-5.4023313999999996</v>
      </c>
      <c r="O1359" s="9">
        <v>-1.5006476443810699</v>
      </c>
      <c r="P1359">
        <v>0</v>
      </c>
      <c r="Q1359" s="9">
        <v>68.849991000000003</v>
      </c>
      <c r="R1359" s="9">
        <v>-1.1805564306841499E-3</v>
      </c>
      <c r="S1359" s="9">
        <v>1.5006476443810699</v>
      </c>
      <c r="T1359" s="9">
        <v>0</v>
      </c>
      <c r="U1359" s="9">
        <v>1.5006476443810699</v>
      </c>
      <c r="V1359" s="9" t="s">
        <v>97</v>
      </c>
      <c r="W1359" s="9">
        <v>0</v>
      </c>
      <c r="X1359" s="9">
        <v>8.0654733000000006E-3</v>
      </c>
      <c r="AM1359" s="9">
        <f>K1359-'Processed Potentiostat'!$J$3</f>
        <v>-4.4312749</v>
      </c>
    </row>
    <row r="1360" spans="1:39" x14ac:dyDescent="0.35">
      <c r="A1360">
        <v>2</v>
      </c>
      <c r="B1360">
        <v>0</v>
      </c>
      <c r="C1360">
        <v>0</v>
      </c>
      <c r="D1360">
        <v>0</v>
      </c>
      <c r="E1360">
        <v>0</v>
      </c>
      <c r="F1360">
        <v>0</v>
      </c>
      <c r="G1360">
        <v>0</v>
      </c>
      <c r="H1360" s="9">
        <v>1299.0619671829299</v>
      </c>
      <c r="I1360" s="9">
        <v>-1.8200761999999999</v>
      </c>
      <c r="J1360" s="9">
        <v>-1.8202178</v>
      </c>
      <c r="K1360" s="9">
        <v>-4.2247085999999996</v>
      </c>
      <c r="L1360" s="9">
        <v>-1.5018600693209101</v>
      </c>
      <c r="M1360" s="9">
        <v>-5.4066963000000001</v>
      </c>
      <c r="N1360" s="9">
        <v>-5.4066963000000001</v>
      </c>
      <c r="O1360" s="9">
        <v>-1.5018600693209101</v>
      </c>
      <c r="P1360">
        <v>0</v>
      </c>
      <c r="Q1360" s="9">
        <v>68.849991000000003</v>
      </c>
      <c r="R1360" s="9">
        <v>-1.2124249398444099E-3</v>
      </c>
      <c r="S1360" s="9">
        <v>1.5018600693209101</v>
      </c>
      <c r="T1360" s="9">
        <v>0</v>
      </c>
      <c r="U1360" s="9">
        <v>1.5018600693209101</v>
      </c>
      <c r="V1360" s="9" t="s">
        <v>97</v>
      </c>
      <c r="W1360" s="9">
        <v>0</v>
      </c>
      <c r="X1360" s="9">
        <v>7.6898899999999996E-3</v>
      </c>
      <c r="AM1360" s="9">
        <f>K1360-'Processed Potentiostat'!$J$3</f>
        <v>-4.2247085999999996</v>
      </c>
    </row>
    <row r="1361" spans="1:39" x14ac:dyDescent="0.35">
      <c r="A1361">
        <v>2</v>
      </c>
      <c r="B1361">
        <v>0</v>
      </c>
      <c r="C1361">
        <v>0</v>
      </c>
      <c r="D1361">
        <v>0</v>
      </c>
      <c r="E1361">
        <v>0</v>
      </c>
      <c r="F1361">
        <v>0</v>
      </c>
      <c r="G1361">
        <v>0</v>
      </c>
      <c r="H1361" s="9">
        <v>1300.0619671576701</v>
      </c>
      <c r="I1361" s="9">
        <v>-1.8201392999999999</v>
      </c>
      <c r="J1361" s="9">
        <v>-1.8202419999999999</v>
      </c>
      <c r="K1361" s="9">
        <v>-4.1149668999999998</v>
      </c>
      <c r="L1361" s="9">
        <v>-1.5029804245535501</v>
      </c>
      <c r="M1361" s="9">
        <v>-5.4107294000000001</v>
      </c>
      <c r="N1361" s="9">
        <v>-5.4107294000000001</v>
      </c>
      <c r="O1361" s="9">
        <v>-1.5029804245535501</v>
      </c>
      <c r="P1361">
        <v>0</v>
      </c>
      <c r="Q1361" s="9">
        <v>68.849991000000003</v>
      </c>
      <c r="R1361" s="9">
        <v>-1.1203552326359801E-3</v>
      </c>
      <c r="S1361" s="9">
        <v>1.5029804245535501</v>
      </c>
      <c r="T1361" s="9">
        <v>0</v>
      </c>
      <c r="U1361" s="9">
        <v>1.5029804245535501</v>
      </c>
      <c r="V1361" s="9" t="s">
        <v>97</v>
      </c>
      <c r="W1361" s="9">
        <v>0</v>
      </c>
      <c r="X1361" s="9">
        <v>7.4902357999999999E-3</v>
      </c>
      <c r="AM1361" s="9">
        <f>K1361-'Processed Potentiostat'!$J$3</f>
        <v>-4.1149668999999998</v>
      </c>
    </row>
    <row r="1362" spans="1:39" x14ac:dyDescent="0.35">
      <c r="A1362">
        <v>2</v>
      </c>
      <c r="B1362">
        <v>0</v>
      </c>
      <c r="C1362">
        <v>0</v>
      </c>
      <c r="D1362">
        <v>0</v>
      </c>
      <c r="E1362">
        <v>0</v>
      </c>
      <c r="F1362">
        <v>0</v>
      </c>
      <c r="G1362">
        <v>0</v>
      </c>
      <c r="H1362" s="9">
        <v>1301.0619671324</v>
      </c>
      <c r="I1362" s="9">
        <v>-1.8200544999999999</v>
      </c>
      <c r="J1362" s="9">
        <v>-1.8201129</v>
      </c>
      <c r="K1362" s="9">
        <v>-4.3839864999999998</v>
      </c>
      <c r="L1362" s="9">
        <v>-1.5041065312512301</v>
      </c>
      <c r="M1362" s="9">
        <v>-5.4147835000000004</v>
      </c>
      <c r="N1362" s="9">
        <v>-5.4147835000000004</v>
      </c>
      <c r="O1362" s="9">
        <v>-1.5041065312512301</v>
      </c>
      <c r="P1362">
        <v>0</v>
      </c>
      <c r="Q1362" s="9">
        <v>68.849991000000003</v>
      </c>
      <c r="R1362" s="9">
        <v>-1.1261066976786501E-3</v>
      </c>
      <c r="S1362" s="9">
        <v>1.5041065312512301</v>
      </c>
      <c r="T1362" s="9">
        <v>0</v>
      </c>
      <c r="U1362" s="9">
        <v>1.5041065312512301</v>
      </c>
      <c r="V1362" s="9" t="s">
        <v>97</v>
      </c>
      <c r="W1362" s="9">
        <v>0</v>
      </c>
      <c r="X1362" s="9">
        <v>7.9793502000000006E-3</v>
      </c>
      <c r="AM1362" s="9">
        <f>K1362-'Processed Potentiostat'!$J$3</f>
        <v>-4.3839864999999998</v>
      </c>
    </row>
    <row r="1363" spans="1:39" x14ac:dyDescent="0.35">
      <c r="A1363">
        <v>2</v>
      </c>
      <c r="B1363">
        <v>0</v>
      </c>
      <c r="C1363">
        <v>0</v>
      </c>
      <c r="D1363">
        <v>0</v>
      </c>
      <c r="E1363">
        <v>0</v>
      </c>
      <c r="F1363">
        <v>0</v>
      </c>
      <c r="G1363">
        <v>0</v>
      </c>
      <c r="H1363" s="9">
        <v>1302.0619671071399</v>
      </c>
      <c r="I1363" s="9">
        <v>-1.8200623</v>
      </c>
      <c r="J1363" s="9">
        <v>-1.8201773999999999</v>
      </c>
      <c r="K1363" s="9">
        <v>-4.2733302000000002</v>
      </c>
      <c r="L1363" s="9">
        <v>-1.5052119190417499</v>
      </c>
      <c r="M1363" s="9">
        <v>-5.4187627000000003</v>
      </c>
      <c r="N1363" s="9">
        <v>-5.4187627000000003</v>
      </c>
      <c r="O1363" s="9">
        <v>-1.5052119190417499</v>
      </c>
      <c r="P1363">
        <v>0</v>
      </c>
      <c r="Q1363" s="9">
        <v>68.849991000000003</v>
      </c>
      <c r="R1363" s="9">
        <v>-1.1053877905209399E-3</v>
      </c>
      <c r="S1363" s="9">
        <v>1.5052119190417499</v>
      </c>
      <c r="T1363" s="9">
        <v>0</v>
      </c>
      <c r="U1363" s="9">
        <v>1.5052119190417499</v>
      </c>
      <c r="V1363" s="9" t="s">
        <v>97</v>
      </c>
      <c r="W1363" s="9">
        <v>0</v>
      </c>
      <c r="X1363" s="9">
        <v>7.7782194000000004E-3</v>
      </c>
      <c r="AM1363" s="9">
        <f>K1363-'Processed Potentiostat'!$J$3</f>
        <v>-4.2733302000000002</v>
      </c>
    </row>
    <row r="1364" spans="1:39" x14ac:dyDescent="0.35">
      <c r="A1364">
        <v>2</v>
      </c>
      <c r="B1364">
        <v>0</v>
      </c>
      <c r="C1364">
        <v>0</v>
      </c>
      <c r="D1364">
        <v>0</v>
      </c>
      <c r="E1364">
        <v>0</v>
      </c>
      <c r="F1364">
        <v>0</v>
      </c>
      <c r="G1364">
        <v>0</v>
      </c>
      <c r="H1364" s="9">
        <v>1303.0619670818801</v>
      </c>
      <c r="I1364" s="9">
        <v>-1.8199729</v>
      </c>
      <c r="J1364" s="9">
        <v>-1.8200700999999999</v>
      </c>
      <c r="K1364" s="9">
        <v>-4.2700911000000001</v>
      </c>
      <c r="L1364" s="9">
        <v>-1.5063857973357699</v>
      </c>
      <c r="M1364" s="9">
        <v>-5.4229889</v>
      </c>
      <c r="N1364" s="9">
        <v>-5.4229889</v>
      </c>
      <c r="O1364" s="9">
        <v>-1.5063857973357699</v>
      </c>
      <c r="P1364">
        <v>0</v>
      </c>
      <c r="Q1364" s="9">
        <v>68.849991000000003</v>
      </c>
      <c r="R1364" s="9">
        <v>-1.1738782940175999E-3</v>
      </c>
      <c r="S1364" s="9">
        <v>1.5063857973357699</v>
      </c>
      <c r="T1364" s="9">
        <v>0</v>
      </c>
      <c r="U1364" s="9">
        <v>1.5063857973357699</v>
      </c>
      <c r="V1364" s="9" t="s">
        <v>97</v>
      </c>
      <c r="W1364" s="9">
        <v>0</v>
      </c>
      <c r="X1364" s="9">
        <v>7.7718654999999999E-3</v>
      </c>
      <c r="AM1364" s="9">
        <f>K1364-'Processed Potentiostat'!$J$3</f>
        <v>-4.2700911000000001</v>
      </c>
    </row>
    <row r="1365" spans="1:39" x14ac:dyDescent="0.35">
      <c r="A1365">
        <v>2</v>
      </c>
      <c r="B1365">
        <v>0</v>
      </c>
      <c r="C1365">
        <v>0</v>
      </c>
      <c r="D1365">
        <v>0</v>
      </c>
      <c r="E1365">
        <v>0</v>
      </c>
      <c r="F1365">
        <v>0</v>
      </c>
      <c r="G1365">
        <v>0</v>
      </c>
      <c r="H1365" s="9">
        <v>1304.06196705662</v>
      </c>
      <c r="I1365" s="9">
        <v>-1.8199407999999999</v>
      </c>
      <c r="J1365" s="9">
        <v>-1.8200064</v>
      </c>
      <c r="K1365" s="9">
        <v>-3.8638558000000001</v>
      </c>
      <c r="L1365" s="9">
        <v>-1.5074611241781299</v>
      </c>
      <c r="M1365" s="9">
        <v>-5.4268599000000002</v>
      </c>
      <c r="N1365" s="9">
        <v>-5.4268599000000002</v>
      </c>
      <c r="O1365" s="9">
        <v>-1.5074611241781299</v>
      </c>
      <c r="P1365">
        <v>0</v>
      </c>
      <c r="Q1365" s="9">
        <v>68.849991000000003</v>
      </c>
      <c r="R1365" s="9">
        <v>-1.07532684236111E-3</v>
      </c>
      <c r="S1365" s="9">
        <v>1.5074611241781299</v>
      </c>
      <c r="T1365" s="9">
        <v>0</v>
      </c>
      <c r="U1365" s="9">
        <v>1.5074611241781299</v>
      </c>
      <c r="V1365" s="9" t="s">
        <v>97</v>
      </c>
      <c r="W1365" s="9">
        <v>0</v>
      </c>
      <c r="X1365" s="9">
        <v>7.0322420999999998E-3</v>
      </c>
      <c r="AM1365" s="9">
        <f>K1365-'Processed Potentiostat'!$J$3</f>
        <v>-3.8638558000000001</v>
      </c>
    </row>
    <row r="1366" spans="1:39" x14ac:dyDescent="0.35">
      <c r="A1366">
        <v>2</v>
      </c>
      <c r="B1366">
        <v>0</v>
      </c>
      <c r="C1366">
        <v>0</v>
      </c>
      <c r="D1366">
        <v>0</v>
      </c>
      <c r="E1366">
        <v>0</v>
      </c>
      <c r="F1366">
        <v>0</v>
      </c>
      <c r="G1366">
        <v>0</v>
      </c>
      <c r="H1366" s="9">
        <v>1305.0619670313599</v>
      </c>
      <c r="I1366" s="9">
        <v>-1.8200854</v>
      </c>
      <c r="J1366" s="9">
        <v>-1.820146</v>
      </c>
      <c r="K1366" s="9">
        <v>-3.6700922999999999</v>
      </c>
      <c r="L1366" s="9">
        <v>-1.5085393888319401</v>
      </c>
      <c r="M1366" s="9">
        <v>-5.4307417999999998</v>
      </c>
      <c r="N1366" s="9">
        <v>-5.4307417999999998</v>
      </c>
      <c r="O1366" s="9">
        <v>-1.5085393888319401</v>
      </c>
      <c r="P1366">
        <v>0</v>
      </c>
      <c r="Q1366" s="9">
        <v>68.849991000000003</v>
      </c>
      <c r="R1366" s="9">
        <v>-1.07826465381499E-3</v>
      </c>
      <c r="S1366" s="9">
        <v>1.5085393888319401</v>
      </c>
      <c r="T1366" s="9">
        <v>0</v>
      </c>
      <c r="U1366" s="9">
        <v>1.5085393888319401</v>
      </c>
      <c r="V1366" s="9" t="s">
        <v>97</v>
      </c>
      <c r="W1366" s="9">
        <v>0</v>
      </c>
      <c r="X1366" s="9">
        <v>6.6801040000000001E-3</v>
      </c>
      <c r="AM1366" s="9">
        <f>K1366-'Processed Potentiostat'!$J$3</f>
        <v>-3.6700922999999999</v>
      </c>
    </row>
    <row r="1367" spans="1:39" x14ac:dyDescent="0.35">
      <c r="A1367">
        <v>2</v>
      </c>
      <c r="B1367">
        <v>0</v>
      </c>
      <c r="C1367">
        <v>0</v>
      </c>
      <c r="D1367">
        <v>0</v>
      </c>
      <c r="E1367">
        <v>0</v>
      </c>
      <c r="F1367">
        <v>0</v>
      </c>
      <c r="G1367">
        <v>0</v>
      </c>
      <c r="H1367" s="9">
        <v>1306.0619670060901</v>
      </c>
      <c r="I1367" s="9">
        <v>-1.8198372</v>
      </c>
      <c r="J1367" s="9">
        <v>-1.8199533000000001</v>
      </c>
      <c r="K1367" s="9">
        <v>-4.0094924000000001</v>
      </c>
      <c r="L1367" s="9">
        <v>-1.5095856394022</v>
      </c>
      <c r="M1367" s="9">
        <v>-5.4345083000000001</v>
      </c>
      <c r="N1367" s="9">
        <v>-5.4345083000000001</v>
      </c>
      <c r="O1367" s="9">
        <v>-1.5095856394022</v>
      </c>
      <c r="P1367">
        <v>0</v>
      </c>
      <c r="Q1367" s="9">
        <v>68.849991000000003</v>
      </c>
      <c r="R1367" s="9">
        <v>-1.0462505702575301E-3</v>
      </c>
      <c r="S1367" s="9">
        <v>1.5095856394022</v>
      </c>
      <c r="T1367" s="9">
        <v>0</v>
      </c>
      <c r="U1367" s="9">
        <v>1.5095856394022</v>
      </c>
      <c r="V1367" s="9" t="s">
        <v>97</v>
      </c>
      <c r="W1367" s="9">
        <v>0</v>
      </c>
      <c r="X1367" s="9">
        <v>7.2970889000000001E-3</v>
      </c>
      <c r="AM1367" s="9">
        <f>K1367-'Processed Potentiostat'!$J$3</f>
        <v>-4.0094924000000001</v>
      </c>
    </row>
    <row r="1368" spans="1:39" x14ac:dyDescent="0.35">
      <c r="A1368">
        <v>2</v>
      </c>
      <c r="B1368">
        <v>0</v>
      </c>
      <c r="C1368">
        <v>0</v>
      </c>
      <c r="D1368">
        <v>0</v>
      </c>
      <c r="E1368">
        <v>0</v>
      </c>
      <c r="F1368">
        <v>0</v>
      </c>
      <c r="G1368">
        <v>0</v>
      </c>
      <c r="H1368" s="9">
        <v>1307.06196698083</v>
      </c>
      <c r="I1368" s="9">
        <v>-1.8200243</v>
      </c>
      <c r="J1368" s="9">
        <v>-1.8200784000000001</v>
      </c>
      <c r="K1368" s="9">
        <v>-4.0403953000000001</v>
      </c>
      <c r="L1368" s="9">
        <v>-1.5106831666512399</v>
      </c>
      <c r="M1368" s="9">
        <v>-5.4384594000000002</v>
      </c>
      <c r="N1368" s="9">
        <v>-5.4384594000000002</v>
      </c>
      <c r="O1368" s="9">
        <v>-1.5106831666512399</v>
      </c>
      <c r="P1368">
        <v>0</v>
      </c>
      <c r="Q1368" s="9">
        <v>68.849991000000003</v>
      </c>
      <c r="R1368" s="9">
        <v>-1.09752724904499E-3</v>
      </c>
      <c r="S1368" s="9">
        <v>1.5106831666512399</v>
      </c>
      <c r="T1368" s="9">
        <v>0</v>
      </c>
      <c r="U1368" s="9">
        <v>1.5106831666512399</v>
      </c>
      <c r="V1368" s="9" t="s">
        <v>97</v>
      </c>
      <c r="W1368" s="9">
        <v>0</v>
      </c>
      <c r="X1368" s="9">
        <v>7.3538361999999999E-3</v>
      </c>
      <c r="AM1368" s="9">
        <f>K1368-'Processed Potentiostat'!$J$3</f>
        <v>-4.0403953000000001</v>
      </c>
    </row>
    <row r="1369" spans="1:39" x14ac:dyDescent="0.35">
      <c r="A1369">
        <v>2</v>
      </c>
      <c r="B1369">
        <v>0</v>
      </c>
      <c r="C1369">
        <v>0</v>
      </c>
      <c r="D1369">
        <v>0</v>
      </c>
      <c r="E1369">
        <v>0</v>
      </c>
      <c r="F1369">
        <v>0</v>
      </c>
      <c r="G1369">
        <v>0</v>
      </c>
      <c r="H1369" s="9">
        <v>1308.0619669555699</v>
      </c>
      <c r="I1369" s="9">
        <v>-1.8201662000000001</v>
      </c>
      <c r="J1369" s="9">
        <v>-1.8203142999999999</v>
      </c>
      <c r="K1369" s="9">
        <v>-4.2291287999999998</v>
      </c>
      <c r="L1369" s="9">
        <v>-1.5117821605304</v>
      </c>
      <c r="M1369" s="9">
        <v>-5.4424156999999997</v>
      </c>
      <c r="N1369" s="9">
        <v>-5.4424156999999997</v>
      </c>
      <c r="O1369" s="9">
        <v>-1.5117821605304</v>
      </c>
      <c r="P1369">
        <v>0</v>
      </c>
      <c r="Q1369" s="9">
        <v>68.849991000000003</v>
      </c>
      <c r="R1369" s="9">
        <v>-1.0989938791592299E-3</v>
      </c>
      <c r="S1369" s="9">
        <v>1.5117821605304</v>
      </c>
      <c r="T1369" s="9">
        <v>0</v>
      </c>
      <c r="U1369" s="9">
        <v>1.5117821605304</v>
      </c>
      <c r="V1369" s="9" t="s">
        <v>97</v>
      </c>
      <c r="W1369" s="9">
        <v>0</v>
      </c>
      <c r="X1369" s="9">
        <v>7.6983436000000001E-3</v>
      </c>
      <c r="AM1369" s="9">
        <f>K1369-'Processed Potentiostat'!$J$3</f>
        <v>-4.2291287999999998</v>
      </c>
    </row>
    <row r="1370" spans="1:39" x14ac:dyDescent="0.35">
      <c r="A1370">
        <v>2</v>
      </c>
      <c r="B1370">
        <v>0</v>
      </c>
      <c r="C1370">
        <v>0</v>
      </c>
      <c r="D1370">
        <v>0</v>
      </c>
      <c r="E1370">
        <v>0</v>
      </c>
      <c r="F1370">
        <v>0</v>
      </c>
      <c r="G1370">
        <v>0</v>
      </c>
      <c r="H1370" s="9">
        <v>1309.0619669303101</v>
      </c>
      <c r="I1370" s="9">
        <v>-1.8200537000000001</v>
      </c>
      <c r="J1370" s="9">
        <v>-1.8201734000000001</v>
      </c>
      <c r="K1370" s="9">
        <v>-4.1511282999999999</v>
      </c>
      <c r="L1370" s="9">
        <v>-1.5128869580269699</v>
      </c>
      <c r="M1370" s="9">
        <v>-5.4463929999999996</v>
      </c>
      <c r="N1370" s="9">
        <v>-5.4463929999999996</v>
      </c>
      <c r="O1370" s="9">
        <v>-1.5128869580269699</v>
      </c>
      <c r="P1370">
        <v>0</v>
      </c>
      <c r="Q1370" s="9">
        <v>68.849991000000003</v>
      </c>
      <c r="R1370" s="9">
        <v>-1.1047974965705499E-3</v>
      </c>
      <c r="S1370" s="9">
        <v>1.5128869580269699</v>
      </c>
      <c r="T1370" s="9">
        <v>0</v>
      </c>
      <c r="U1370" s="9">
        <v>1.5128869580269699</v>
      </c>
      <c r="V1370" s="9" t="s">
        <v>97</v>
      </c>
      <c r="W1370" s="9">
        <v>0</v>
      </c>
      <c r="X1370" s="9">
        <v>7.555773E-3</v>
      </c>
      <c r="AM1370" s="9">
        <f>K1370-'Processed Potentiostat'!$J$3</f>
        <v>-4.1511282999999999</v>
      </c>
    </row>
    <row r="1371" spans="1:39" x14ac:dyDescent="0.35">
      <c r="A1371">
        <v>2</v>
      </c>
      <c r="B1371">
        <v>0</v>
      </c>
      <c r="C1371">
        <v>0</v>
      </c>
      <c r="D1371">
        <v>0</v>
      </c>
      <c r="E1371">
        <v>0</v>
      </c>
      <c r="F1371">
        <v>0</v>
      </c>
      <c r="G1371">
        <v>0</v>
      </c>
      <c r="H1371" s="9">
        <v>1310.06196690505</v>
      </c>
      <c r="I1371" s="9">
        <v>-1.8198920000000001</v>
      </c>
      <c r="J1371" s="9">
        <v>-1.8199871999999999</v>
      </c>
      <c r="K1371" s="9">
        <v>-4.4857645000000002</v>
      </c>
      <c r="L1371" s="9">
        <v>-1.51404746817165</v>
      </c>
      <c r="M1371" s="9">
        <v>-5.4505711000000003</v>
      </c>
      <c r="N1371" s="9">
        <v>-5.4505711000000003</v>
      </c>
      <c r="O1371" s="9">
        <v>-1.51404746817165</v>
      </c>
      <c r="P1371">
        <v>0</v>
      </c>
      <c r="Q1371" s="9">
        <v>68.849991000000003</v>
      </c>
      <c r="R1371" s="9">
        <v>-1.16051014467077E-3</v>
      </c>
      <c r="S1371" s="9">
        <v>1.51404746817165</v>
      </c>
      <c r="T1371" s="9">
        <v>0</v>
      </c>
      <c r="U1371" s="9">
        <v>1.51404746817165</v>
      </c>
      <c r="V1371" s="9" t="s">
        <v>97</v>
      </c>
      <c r="W1371" s="9">
        <v>0</v>
      </c>
      <c r="X1371" s="9">
        <v>8.1640341999999998E-3</v>
      </c>
      <c r="AM1371" s="9">
        <f>K1371-'Processed Potentiostat'!$J$3</f>
        <v>-4.4857645000000002</v>
      </c>
    </row>
    <row r="1372" spans="1:39" x14ac:dyDescent="0.35">
      <c r="A1372">
        <v>2</v>
      </c>
      <c r="B1372">
        <v>0</v>
      </c>
      <c r="C1372">
        <v>0</v>
      </c>
      <c r="D1372">
        <v>0</v>
      </c>
      <c r="E1372">
        <v>0</v>
      </c>
      <c r="F1372">
        <v>0</v>
      </c>
      <c r="G1372">
        <v>0</v>
      </c>
      <c r="H1372" s="9">
        <v>1311.0619668797799</v>
      </c>
      <c r="I1372" s="9">
        <v>-1.8198844999999999</v>
      </c>
      <c r="J1372" s="9">
        <v>-1.8200164000000001</v>
      </c>
      <c r="K1372" s="9">
        <v>-4.1015538999999999</v>
      </c>
      <c r="L1372" s="9">
        <v>-1.51525056802323</v>
      </c>
      <c r="M1372" s="9">
        <v>-5.4549022000000003</v>
      </c>
      <c r="N1372" s="9">
        <v>-5.4549022000000003</v>
      </c>
      <c r="O1372" s="9">
        <v>-1.51525056802323</v>
      </c>
      <c r="P1372">
        <v>0</v>
      </c>
      <c r="Q1372" s="9">
        <v>68.849991000000003</v>
      </c>
      <c r="R1372" s="9">
        <v>-1.2030998515817301E-3</v>
      </c>
      <c r="S1372" s="9">
        <v>1.51525056802323</v>
      </c>
      <c r="T1372" s="9">
        <v>0</v>
      </c>
      <c r="U1372" s="9">
        <v>1.51525056802323</v>
      </c>
      <c r="V1372" s="9" t="s">
        <v>97</v>
      </c>
      <c r="W1372" s="9">
        <v>0</v>
      </c>
      <c r="X1372" s="9">
        <v>7.4648954999999998E-3</v>
      </c>
      <c r="AM1372" s="9">
        <f>K1372-'Processed Potentiostat'!$J$3</f>
        <v>-4.1015538999999999</v>
      </c>
    </row>
    <row r="1373" spans="1:39" x14ac:dyDescent="0.35">
      <c r="A1373">
        <v>2</v>
      </c>
      <c r="B1373">
        <v>0</v>
      </c>
      <c r="C1373">
        <v>0</v>
      </c>
      <c r="D1373">
        <v>0</v>
      </c>
      <c r="E1373">
        <v>0</v>
      </c>
      <c r="F1373">
        <v>0</v>
      </c>
      <c r="G1373">
        <v>0</v>
      </c>
      <c r="H1373" s="9">
        <v>1312.0619668545201</v>
      </c>
      <c r="I1373" s="9">
        <v>-1.8199278999999999</v>
      </c>
      <c r="J1373" s="9">
        <v>-1.8199599</v>
      </c>
      <c r="K1373" s="9">
        <v>-3.5702194999999999</v>
      </c>
      <c r="L1373" s="9">
        <v>-1.5163349933739101</v>
      </c>
      <c r="M1373" s="9">
        <v>-5.458806</v>
      </c>
      <c r="N1373" s="9">
        <v>-5.458806</v>
      </c>
      <c r="O1373" s="9">
        <v>-1.5163349933739101</v>
      </c>
      <c r="P1373">
        <v>0</v>
      </c>
      <c r="Q1373" s="9">
        <v>68.849991000000003</v>
      </c>
      <c r="R1373" s="9">
        <v>-1.0844253506792001E-3</v>
      </c>
      <c r="S1373" s="9">
        <v>1.5163349933739101</v>
      </c>
      <c r="T1373" s="9">
        <v>0</v>
      </c>
      <c r="U1373" s="9">
        <v>1.5163349933739101</v>
      </c>
      <c r="V1373" s="9" t="s">
        <v>97</v>
      </c>
      <c r="W1373" s="9">
        <v>0</v>
      </c>
      <c r="X1373" s="9">
        <v>6.4976564999999998E-3</v>
      </c>
      <c r="AM1373" s="9">
        <f>K1373-'Processed Potentiostat'!$J$3</f>
        <v>-3.5702194999999999</v>
      </c>
    </row>
    <row r="1374" spans="1:39" x14ac:dyDescent="0.35">
      <c r="A1374">
        <v>2</v>
      </c>
      <c r="B1374">
        <v>0</v>
      </c>
      <c r="C1374">
        <v>0</v>
      </c>
      <c r="D1374">
        <v>0</v>
      </c>
      <c r="E1374">
        <v>0</v>
      </c>
      <c r="F1374">
        <v>0</v>
      </c>
      <c r="G1374">
        <v>0</v>
      </c>
      <c r="H1374" s="9">
        <v>1313.06196682926</v>
      </c>
      <c r="I1374" s="9">
        <v>-1.8198919</v>
      </c>
      <c r="J1374" s="9">
        <v>-1.8199723000000001</v>
      </c>
      <c r="K1374" s="9">
        <v>-4.1828313000000001</v>
      </c>
      <c r="L1374" s="9">
        <v>-1.51746364115945</v>
      </c>
      <c r="M1374" s="9">
        <v>-5.4628692000000001</v>
      </c>
      <c r="N1374" s="9">
        <v>-5.4628692000000001</v>
      </c>
      <c r="O1374" s="9">
        <v>-1.51746364115945</v>
      </c>
      <c r="P1374">
        <v>0</v>
      </c>
      <c r="Q1374" s="9">
        <v>68.849991000000003</v>
      </c>
      <c r="R1374" s="9">
        <v>-1.12864778554455E-3</v>
      </c>
      <c r="S1374" s="9">
        <v>1.51746364115945</v>
      </c>
      <c r="T1374" s="9">
        <v>0</v>
      </c>
      <c r="U1374" s="9">
        <v>1.51746364115945</v>
      </c>
      <c r="V1374" s="9" t="s">
        <v>97</v>
      </c>
      <c r="W1374" s="9">
        <v>0</v>
      </c>
      <c r="X1374" s="9">
        <v>7.6126368000000002E-3</v>
      </c>
      <c r="AM1374" s="9">
        <f>K1374-'Processed Potentiostat'!$J$3</f>
        <v>-4.1828313000000001</v>
      </c>
    </row>
    <row r="1375" spans="1:39" x14ac:dyDescent="0.35">
      <c r="A1375">
        <v>2</v>
      </c>
      <c r="B1375">
        <v>0</v>
      </c>
      <c r="C1375">
        <v>0</v>
      </c>
      <c r="D1375">
        <v>0</v>
      </c>
      <c r="E1375">
        <v>0</v>
      </c>
      <c r="F1375">
        <v>0</v>
      </c>
      <c r="G1375">
        <v>0</v>
      </c>
      <c r="H1375" s="9">
        <v>1314.0619668039999</v>
      </c>
      <c r="I1375" s="9">
        <v>-1.8201438999999999</v>
      </c>
      <c r="J1375" s="9">
        <v>-1.8201563000000001</v>
      </c>
      <c r="K1375" s="9">
        <v>-3.8510523000000001</v>
      </c>
      <c r="L1375" s="9">
        <v>-1.5185931182628001</v>
      </c>
      <c r="M1375" s="9">
        <v>-5.4669352</v>
      </c>
      <c r="N1375" s="9">
        <v>-5.4669352</v>
      </c>
      <c r="O1375" s="9">
        <v>-1.5185931182628001</v>
      </c>
      <c r="P1375">
        <v>0</v>
      </c>
      <c r="Q1375" s="9">
        <v>68.849991000000003</v>
      </c>
      <c r="R1375" s="9">
        <v>-1.1294771033525299E-3</v>
      </c>
      <c r="S1375" s="9">
        <v>1.5185931182628001</v>
      </c>
      <c r="T1375" s="9">
        <v>0</v>
      </c>
      <c r="U1375" s="9">
        <v>1.5185931182628001</v>
      </c>
      <c r="V1375" s="9" t="s">
        <v>97</v>
      </c>
      <c r="W1375" s="9">
        <v>0</v>
      </c>
      <c r="X1375" s="9">
        <v>7.0095174E-3</v>
      </c>
      <c r="AM1375" s="9">
        <f>K1375-'Processed Potentiostat'!$J$3</f>
        <v>-3.8510523000000001</v>
      </c>
    </row>
    <row r="1376" spans="1:39" x14ac:dyDescent="0.35">
      <c r="A1376">
        <v>2</v>
      </c>
      <c r="B1376">
        <v>0</v>
      </c>
      <c r="C1376">
        <v>0</v>
      </c>
      <c r="D1376">
        <v>0</v>
      </c>
      <c r="E1376">
        <v>0</v>
      </c>
      <c r="F1376">
        <v>0</v>
      </c>
      <c r="G1376">
        <v>0</v>
      </c>
      <c r="H1376" s="9">
        <v>1315.06196677874</v>
      </c>
      <c r="I1376" s="9">
        <v>-1.8199186000000001</v>
      </c>
      <c r="J1376" s="9">
        <v>-1.8200133000000001</v>
      </c>
      <c r="K1376" s="9">
        <v>-4.2078280000000001</v>
      </c>
      <c r="L1376" s="9">
        <v>-1.51974193216761</v>
      </c>
      <c r="M1376" s="9">
        <v>-5.4710707999999997</v>
      </c>
      <c r="N1376" s="9">
        <v>-5.4710707999999997</v>
      </c>
      <c r="O1376" s="9">
        <v>-1.51974193216761</v>
      </c>
      <c r="P1376">
        <v>0</v>
      </c>
      <c r="Q1376" s="9">
        <v>68.849991000000003</v>
      </c>
      <c r="R1376" s="9">
        <v>-1.1488139048019201E-3</v>
      </c>
      <c r="S1376" s="9">
        <v>1.51974193216761</v>
      </c>
      <c r="T1376" s="9">
        <v>0</v>
      </c>
      <c r="U1376" s="9">
        <v>1.51974193216761</v>
      </c>
      <c r="V1376" s="9" t="s">
        <v>97</v>
      </c>
      <c r="W1376" s="9">
        <v>0</v>
      </c>
      <c r="X1376" s="9">
        <v>7.6583027999999999E-3</v>
      </c>
      <c r="AM1376" s="9">
        <f>K1376-'Processed Potentiostat'!$J$3</f>
        <v>-4.2078280000000001</v>
      </c>
    </row>
    <row r="1377" spans="1:39" x14ac:dyDescent="0.35">
      <c r="A1377">
        <v>2</v>
      </c>
      <c r="B1377">
        <v>0</v>
      </c>
      <c r="C1377">
        <v>0</v>
      </c>
      <c r="D1377">
        <v>0</v>
      </c>
      <c r="E1377">
        <v>0</v>
      </c>
      <c r="F1377">
        <v>0</v>
      </c>
      <c r="G1377">
        <v>0</v>
      </c>
      <c r="H1377" s="9">
        <v>1316.06196675347</v>
      </c>
      <c r="I1377" s="9">
        <v>-1.8198371</v>
      </c>
      <c r="J1377" s="9">
        <v>-1.8199182</v>
      </c>
      <c r="K1377" s="9">
        <v>-3.7069016000000001</v>
      </c>
      <c r="L1377" s="9">
        <v>-1.5208434750025599</v>
      </c>
      <c r="M1377" s="9">
        <v>-5.4750366000000001</v>
      </c>
      <c r="N1377" s="9">
        <v>-5.4750366000000001</v>
      </c>
      <c r="O1377" s="9">
        <v>-1.5208434750025599</v>
      </c>
      <c r="P1377">
        <v>0</v>
      </c>
      <c r="Q1377" s="9">
        <v>68.849991000000003</v>
      </c>
      <c r="R1377" s="9">
        <v>-1.1015428349574401E-3</v>
      </c>
      <c r="S1377" s="9">
        <v>1.5208434750025599</v>
      </c>
      <c r="T1377" s="9">
        <v>0</v>
      </c>
      <c r="U1377" s="9">
        <v>1.5208434750025599</v>
      </c>
      <c r="V1377" s="9" t="s">
        <v>97</v>
      </c>
      <c r="W1377" s="9">
        <v>0</v>
      </c>
      <c r="X1377" s="9">
        <v>6.7462577000000001E-3</v>
      </c>
      <c r="AM1377" s="9">
        <f>K1377-'Processed Potentiostat'!$J$3</f>
        <v>-3.7069016000000001</v>
      </c>
    </row>
    <row r="1378" spans="1:39" x14ac:dyDescent="0.35">
      <c r="A1378">
        <v>2</v>
      </c>
      <c r="B1378">
        <v>0</v>
      </c>
      <c r="C1378">
        <v>0</v>
      </c>
      <c r="D1378">
        <v>0</v>
      </c>
      <c r="E1378">
        <v>0</v>
      </c>
      <c r="F1378">
        <v>0</v>
      </c>
      <c r="G1378">
        <v>0</v>
      </c>
      <c r="H1378" s="9">
        <v>1317.0619667282101</v>
      </c>
      <c r="I1378" s="9">
        <v>-1.8198749999999999</v>
      </c>
      <c r="J1378" s="9">
        <v>-1.8199753999999999</v>
      </c>
      <c r="K1378" s="9">
        <v>-3.9503151999999999</v>
      </c>
      <c r="L1378" s="9">
        <v>-1.5219161569598501</v>
      </c>
      <c r="M1378" s="9">
        <v>-5.478898</v>
      </c>
      <c r="N1378" s="9">
        <v>-5.478898</v>
      </c>
      <c r="O1378" s="9">
        <v>-1.5219161569598501</v>
      </c>
      <c r="P1378">
        <v>0</v>
      </c>
      <c r="Q1378" s="9">
        <v>68.849991000000003</v>
      </c>
      <c r="R1378" s="9">
        <v>-1.0726819572845999E-3</v>
      </c>
      <c r="S1378" s="9">
        <v>1.5219161569598501</v>
      </c>
      <c r="T1378" s="9">
        <v>0</v>
      </c>
      <c r="U1378" s="9">
        <v>1.5219161569598501</v>
      </c>
      <c r="V1378" s="9" t="s">
        <v>97</v>
      </c>
      <c r="W1378" s="9">
        <v>0</v>
      </c>
      <c r="X1378" s="9">
        <v>7.1894764000000003E-3</v>
      </c>
      <c r="AM1378" s="9">
        <f>K1378-'Processed Potentiostat'!$J$3</f>
        <v>-3.9503151999999999</v>
      </c>
    </row>
    <row r="1379" spans="1:39" x14ac:dyDescent="0.35">
      <c r="A1379">
        <v>2</v>
      </c>
      <c r="B1379">
        <v>0</v>
      </c>
      <c r="C1379">
        <v>0</v>
      </c>
      <c r="D1379">
        <v>0</v>
      </c>
      <c r="E1379">
        <v>0</v>
      </c>
      <c r="F1379">
        <v>0</v>
      </c>
      <c r="G1379">
        <v>0</v>
      </c>
      <c r="H1379" s="9">
        <v>1318.06196670295</v>
      </c>
      <c r="I1379" s="9">
        <v>-1.8200210000000001</v>
      </c>
      <c r="J1379" s="9">
        <v>-1.8200384000000001</v>
      </c>
      <c r="K1379" s="9">
        <v>-4.1054405999999997</v>
      </c>
      <c r="L1379" s="9">
        <v>-1.52302704892741</v>
      </c>
      <c r="M1379" s="9">
        <v>-5.4828973000000003</v>
      </c>
      <c r="N1379" s="9">
        <v>-5.4828973000000003</v>
      </c>
      <c r="O1379" s="9">
        <v>-1.52302704892741</v>
      </c>
      <c r="P1379">
        <v>0</v>
      </c>
      <c r="Q1379" s="9">
        <v>68.849991000000003</v>
      </c>
      <c r="R1379" s="9">
        <v>-1.1108919675615299E-3</v>
      </c>
      <c r="S1379" s="9">
        <v>1.52302704892741</v>
      </c>
      <c r="T1379" s="9">
        <v>0</v>
      </c>
      <c r="U1379" s="9">
        <v>1.52302704892741</v>
      </c>
      <c r="V1379" s="9" t="s">
        <v>97</v>
      </c>
      <c r="W1379" s="9">
        <v>0</v>
      </c>
      <c r="X1379" s="9">
        <v>7.4720597000000003E-3</v>
      </c>
      <c r="AM1379" s="9">
        <f>K1379-'Processed Potentiostat'!$J$3</f>
        <v>-4.1054405999999997</v>
      </c>
    </row>
    <row r="1380" spans="1:39" x14ac:dyDescent="0.35">
      <c r="A1380">
        <v>2</v>
      </c>
      <c r="B1380">
        <v>0</v>
      </c>
      <c r="C1380">
        <v>0</v>
      </c>
      <c r="D1380">
        <v>0</v>
      </c>
      <c r="E1380">
        <v>0</v>
      </c>
      <c r="F1380">
        <v>0</v>
      </c>
      <c r="G1380">
        <v>0</v>
      </c>
      <c r="H1380" s="9">
        <v>1319.06196667769</v>
      </c>
      <c r="I1380" s="9">
        <v>-1.8198531</v>
      </c>
      <c r="J1380" s="9">
        <v>-1.8199604</v>
      </c>
      <c r="K1380" s="9">
        <v>-3.8513951</v>
      </c>
      <c r="L1380" s="9">
        <v>-1.52416381796842</v>
      </c>
      <c r="M1380" s="9">
        <v>-5.4869899999999996</v>
      </c>
      <c r="N1380" s="9">
        <v>-5.4869899999999996</v>
      </c>
      <c r="O1380" s="9">
        <v>-1.52416381796842</v>
      </c>
      <c r="P1380">
        <v>0</v>
      </c>
      <c r="Q1380" s="9">
        <v>68.849991000000003</v>
      </c>
      <c r="R1380" s="9">
        <v>-1.13676904100845E-3</v>
      </c>
      <c r="S1380" s="9">
        <v>1.52416381796842</v>
      </c>
      <c r="T1380" s="9">
        <v>0</v>
      </c>
      <c r="U1380" s="9">
        <v>1.52416381796842</v>
      </c>
      <c r="V1380" s="9" t="s">
        <v>97</v>
      </c>
      <c r="W1380" s="9">
        <v>0</v>
      </c>
      <c r="X1380" s="9">
        <v>7.0093865999999996E-3</v>
      </c>
      <c r="AM1380" s="9">
        <f>K1380-'Processed Potentiostat'!$J$3</f>
        <v>-3.8513951</v>
      </c>
    </row>
    <row r="1381" spans="1:39" x14ac:dyDescent="0.35">
      <c r="A1381">
        <v>2</v>
      </c>
      <c r="B1381">
        <v>0</v>
      </c>
      <c r="C1381">
        <v>0</v>
      </c>
      <c r="D1381">
        <v>0</v>
      </c>
      <c r="E1381">
        <v>0</v>
      </c>
      <c r="F1381">
        <v>0</v>
      </c>
      <c r="G1381">
        <v>0</v>
      </c>
      <c r="H1381" s="9">
        <v>1320.0619666524201</v>
      </c>
      <c r="I1381" s="9">
        <v>-1.8200700999999999</v>
      </c>
      <c r="J1381" s="9">
        <v>-1.8202053</v>
      </c>
      <c r="K1381" s="9">
        <v>-4.1836696</v>
      </c>
      <c r="L1381" s="9">
        <v>-1.52529204715467</v>
      </c>
      <c r="M1381" s="9">
        <v>-5.4910512000000002</v>
      </c>
      <c r="N1381" s="9">
        <v>-5.4910512000000002</v>
      </c>
      <c r="O1381" s="9">
        <v>-1.52529204715467</v>
      </c>
      <c r="P1381">
        <v>0</v>
      </c>
      <c r="Q1381" s="9">
        <v>68.849991000000003</v>
      </c>
      <c r="R1381" s="9">
        <v>-1.12822918625665E-3</v>
      </c>
      <c r="S1381" s="9">
        <v>1.52529204715467</v>
      </c>
      <c r="T1381" s="9">
        <v>0</v>
      </c>
      <c r="U1381" s="9">
        <v>1.52529204715467</v>
      </c>
      <c r="V1381" s="9" t="s">
        <v>97</v>
      </c>
      <c r="W1381" s="9">
        <v>0</v>
      </c>
      <c r="X1381" s="9">
        <v>7.6151378000000004E-3</v>
      </c>
      <c r="AM1381" s="9">
        <f>K1381-'Processed Potentiostat'!$J$3</f>
        <v>-4.1836696</v>
      </c>
    </row>
    <row r="1382" spans="1:39" x14ac:dyDescent="0.35">
      <c r="A1382">
        <v>2</v>
      </c>
      <c r="B1382">
        <v>0</v>
      </c>
      <c r="C1382">
        <v>0</v>
      </c>
      <c r="D1382">
        <v>0</v>
      </c>
      <c r="E1382">
        <v>0</v>
      </c>
      <c r="F1382">
        <v>0</v>
      </c>
      <c r="G1382">
        <v>0</v>
      </c>
      <c r="H1382" s="9">
        <v>1321.06196662716</v>
      </c>
      <c r="I1382" s="9">
        <v>-1.8199616999999999</v>
      </c>
      <c r="J1382" s="9">
        <v>-1.8199730999999999</v>
      </c>
      <c r="K1382" s="9">
        <v>-4.1395439999999999</v>
      </c>
      <c r="L1382" s="9">
        <v>-1.5264319272834499</v>
      </c>
      <c r="M1382" s="9">
        <v>-5.4951549000000002</v>
      </c>
      <c r="N1382" s="9">
        <v>-5.4951549000000002</v>
      </c>
      <c r="O1382" s="9">
        <v>-1.5264319272834499</v>
      </c>
      <c r="P1382">
        <v>0</v>
      </c>
      <c r="Q1382" s="9">
        <v>68.849991000000003</v>
      </c>
      <c r="R1382" s="9">
        <v>-1.1398801287809601E-3</v>
      </c>
      <c r="S1382" s="9">
        <v>1.5264319272834499</v>
      </c>
      <c r="T1382" s="9">
        <v>0</v>
      </c>
      <c r="U1382" s="9">
        <v>1.5264319272834499</v>
      </c>
      <c r="V1382" s="9" t="s">
        <v>97</v>
      </c>
      <c r="W1382" s="9">
        <v>0</v>
      </c>
      <c r="X1382" s="9">
        <v>7.5338590000000004E-3</v>
      </c>
      <c r="AM1382" s="9">
        <f>K1382-'Processed Potentiostat'!$J$3</f>
        <v>-4.1395439999999999</v>
      </c>
    </row>
    <row r="1383" spans="1:39" x14ac:dyDescent="0.35">
      <c r="A1383">
        <v>2</v>
      </c>
      <c r="B1383">
        <v>0</v>
      </c>
      <c r="C1383">
        <v>0</v>
      </c>
      <c r="D1383">
        <v>0</v>
      </c>
      <c r="E1383">
        <v>0</v>
      </c>
      <c r="F1383">
        <v>0</v>
      </c>
      <c r="G1383">
        <v>0</v>
      </c>
      <c r="H1383" s="9">
        <v>1322.0619666018999</v>
      </c>
      <c r="I1383" s="9">
        <v>-1.8199048</v>
      </c>
      <c r="J1383" s="9">
        <v>-1.8200400000000001</v>
      </c>
      <c r="K1383" s="9">
        <v>-3.7985058</v>
      </c>
      <c r="L1383" s="9">
        <v>-1.52751835607567</v>
      </c>
      <c r="M1383" s="9">
        <v>-5.4990658999999997</v>
      </c>
      <c r="N1383" s="9">
        <v>-5.4990658999999997</v>
      </c>
      <c r="O1383" s="9">
        <v>-1.52751835607567</v>
      </c>
      <c r="P1383">
        <v>0</v>
      </c>
      <c r="Q1383" s="9">
        <v>68.849991000000003</v>
      </c>
      <c r="R1383" s="9">
        <v>-1.08642879221165E-3</v>
      </c>
      <c r="S1383" s="9">
        <v>1.52751835607567</v>
      </c>
      <c r="T1383" s="9">
        <v>0</v>
      </c>
      <c r="U1383" s="9">
        <v>1.52751835607567</v>
      </c>
      <c r="V1383" s="9" t="s">
        <v>97</v>
      </c>
      <c r="W1383" s="9">
        <v>0</v>
      </c>
      <c r="X1383" s="9">
        <v>6.9134323999999999E-3</v>
      </c>
      <c r="AM1383" s="9">
        <f>K1383-'Processed Potentiostat'!$J$3</f>
        <v>-3.7985058</v>
      </c>
    </row>
    <row r="1384" spans="1:39" x14ac:dyDescent="0.35">
      <c r="A1384">
        <v>2</v>
      </c>
      <c r="B1384">
        <v>0</v>
      </c>
      <c r="C1384">
        <v>0</v>
      </c>
      <c r="D1384">
        <v>0</v>
      </c>
      <c r="E1384">
        <v>0</v>
      </c>
      <c r="F1384">
        <v>0</v>
      </c>
      <c r="G1384">
        <v>0</v>
      </c>
      <c r="H1384" s="9">
        <v>1323.0619665766401</v>
      </c>
      <c r="I1384" s="9">
        <v>-1.8200073000000001</v>
      </c>
      <c r="J1384" s="9">
        <v>-1.8201997000000001</v>
      </c>
      <c r="K1384" s="9">
        <v>-3.9896779000000002</v>
      </c>
      <c r="L1384" s="9">
        <v>-1.5285666190635301</v>
      </c>
      <c r="M1384" s="9">
        <v>-5.50284</v>
      </c>
      <c r="N1384" s="9">
        <v>-5.50284</v>
      </c>
      <c r="O1384" s="9">
        <v>-1.5285666190635301</v>
      </c>
      <c r="P1384">
        <v>0</v>
      </c>
      <c r="Q1384" s="9">
        <v>68.849991000000003</v>
      </c>
      <c r="R1384" s="9">
        <v>-1.04826298786542E-3</v>
      </c>
      <c r="S1384" s="9">
        <v>1.5285666190635301</v>
      </c>
      <c r="T1384" s="9">
        <v>0</v>
      </c>
      <c r="U1384" s="9">
        <v>1.5285666190635301</v>
      </c>
      <c r="V1384" s="9" t="s">
        <v>97</v>
      </c>
      <c r="W1384" s="9">
        <v>0</v>
      </c>
      <c r="X1384" s="9">
        <v>7.2620106000000004E-3</v>
      </c>
      <c r="AM1384" s="9">
        <f>K1384-'Processed Potentiostat'!$J$3</f>
        <v>-3.9896779000000002</v>
      </c>
    </row>
    <row r="1385" spans="1:39" x14ac:dyDescent="0.35">
      <c r="A1385">
        <v>2</v>
      </c>
      <c r="B1385">
        <v>0</v>
      </c>
      <c r="C1385">
        <v>0</v>
      </c>
      <c r="D1385">
        <v>0</v>
      </c>
      <c r="E1385">
        <v>0</v>
      </c>
      <c r="F1385">
        <v>0</v>
      </c>
      <c r="G1385">
        <v>0</v>
      </c>
      <c r="H1385" s="9">
        <v>1324.06196655138</v>
      </c>
      <c r="I1385" s="9">
        <v>-1.8200166</v>
      </c>
      <c r="J1385" s="9">
        <v>-1.820154</v>
      </c>
      <c r="K1385" s="9">
        <v>-4.3266387000000002</v>
      </c>
      <c r="L1385" s="9">
        <v>-1.5297207127696</v>
      </c>
      <c r="M1385" s="9">
        <v>-5.5069946999999999</v>
      </c>
      <c r="N1385" s="9">
        <v>-5.5069946999999999</v>
      </c>
      <c r="O1385" s="9">
        <v>-1.5297207127696</v>
      </c>
      <c r="P1385">
        <v>0</v>
      </c>
      <c r="Q1385" s="9">
        <v>68.849991000000003</v>
      </c>
      <c r="R1385" s="9">
        <v>-1.1540937060647799E-3</v>
      </c>
      <c r="S1385" s="9">
        <v>1.5297207127696</v>
      </c>
      <c r="T1385" s="9">
        <v>0</v>
      </c>
      <c r="U1385" s="9">
        <v>1.5297207127696</v>
      </c>
      <c r="V1385" s="9" t="s">
        <v>97</v>
      </c>
      <c r="W1385" s="9">
        <v>0</v>
      </c>
      <c r="X1385" s="9">
        <v>7.8751481999999994E-3</v>
      </c>
      <c r="AM1385" s="9">
        <f>K1385-'Processed Potentiostat'!$J$3</f>
        <v>-4.3266387000000002</v>
      </c>
    </row>
    <row r="1386" spans="1:39" x14ac:dyDescent="0.35">
      <c r="A1386">
        <v>2</v>
      </c>
      <c r="B1386">
        <v>0</v>
      </c>
      <c r="C1386">
        <v>0</v>
      </c>
      <c r="D1386">
        <v>0</v>
      </c>
      <c r="E1386">
        <v>0</v>
      </c>
      <c r="F1386">
        <v>0</v>
      </c>
      <c r="G1386">
        <v>0</v>
      </c>
      <c r="H1386" s="9">
        <v>1325.0619665261099</v>
      </c>
      <c r="I1386" s="9">
        <v>-1.8201001000000001</v>
      </c>
      <c r="J1386" s="9">
        <v>-1.8201480000000001</v>
      </c>
      <c r="K1386" s="9">
        <v>-4.5052361000000003</v>
      </c>
      <c r="L1386" s="9">
        <v>-1.5309124770917799</v>
      </c>
      <c r="M1386" s="9">
        <v>-5.5112848000000003</v>
      </c>
      <c r="N1386" s="9">
        <v>-5.5112848000000003</v>
      </c>
      <c r="O1386" s="9">
        <v>-1.5309124770917799</v>
      </c>
      <c r="P1386">
        <v>0</v>
      </c>
      <c r="Q1386" s="9">
        <v>68.849991000000003</v>
      </c>
      <c r="R1386" s="9">
        <v>-1.19176432218814E-3</v>
      </c>
      <c r="S1386" s="9">
        <v>1.5309124770917799</v>
      </c>
      <c r="T1386" s="9">
        <v>0</v>
      </c>
      <c r="U1386" s="9">
        <v>1.5309124770917799</v>
      </c>
      <c r="V1386" s="9" t="s">
        <v>97</v>
      </c>
      <c r="W1386" s="9">
        <v>0</v>
      </c>
      <c r="X1386" s="9">
        <v>8.2001964999999996E-3</v>
      </c>
      <c r="AM1386" s="9">
        <f>K1386-'Processed Potentiostat'!$J$3</f>
        <v>-4.5052361000000003</v>
      </c>
    </row>
    <row r="1387" spans="1:39" x14ac:dyDescent="0.35">
      <c r="A1387">
        <v>2</v>
      </c>
      <c r="B1387">
        <v>0</v>
      </c>
      <c r="C1387">
        <v>0</v>
      </c>
      <c r="D1387">
        <v>0</v>
      </c>
      <c r="E1387">
        <v>0</v>
      </c>
      <c r="F1387">
        <v>0</v>
      </c>
      <c r="G1387">
        <v>0</v>
      </c>
      <c r="H1387" s="9">
        <v>1326.0619665008501</v>
      </c>
      <c r="I1387" s="9">
        <v>-1.8201153000000001</v>
      </c>
      <c r="J1387" s="9">
        <v>-1.820111</v>
      </c>
      <c r="K1387" s="9">
        <v>-4.0991530000000003</v>
      </c>
      <c r="L1387" s="9">
        <v>-1.53212821390811</v>
      </c>
      <c r="M1387" s="9">
        <v>-5.5156616999999999</v>
      </c>
      <c r="N1387" s="9">
        <v>-5.5156616999999999</v>
      </c>
      <c r="O1387" s="9">
        <v>-1.53212821390811</v>
      </c>
      <c r="P1387">
        <v>0</v>
      </c>
      <c r="Q1387" s="9">
        <v>68.849991000000003</v>
      </c>
      <c r="R1387" s="9">
        <v>-1.2157368163268E-3</v>
      </c>
      <c r="S1387" s="9">
        <v>1.53212821390811</v>
      </c>
      <c r="T1387" s="9">
        <v>0</v>
      </c>
      <c r="U1387" s="9">
        <v>1.53212821390811</v>
      </c>
      <c r="V1387" s="9" t="s">
        <v>97</v>
      </c>
      <c r="W1387" s="9">
        <v>0</v>
      </c>
      <c r="X1387" s="9">
        <v>7.4609135999999998E-3</v>
      </c>
      <c r="AM1387" s="9">
        <f>K1387-'Processed Potentiostat'!$J$3</f>
        <v>-4.0991530000000003</v>
      </c>
    </row>
    <row r="1388" spans="1:39" x14ac:dyDescent="0.35">
      <c r="A1388">
        <v>2</v>
      </c>
      <c r="B1388">
        <v>0</v>
      </c>
      <c r="C1388">
        <v>0</v>
      </c>
      <c r="D1388">
        <v>0</v>
      </c>
      <c r="E1388">
        <v>0</v>
      </c>
      <c r="F1388">
        <v>0</v>
      </c>
      <c r="G1388">
        <v>0</v>
      </c>
      <c r="H1388" s="9">
        <v>1327.06196647559</v>
      </c>
      <c r="I1388" s="9">
        <v>-1.8201392000000001</v>
      </c>
      <c r="J1388" s="9">
        <v>-1.8202392999999999</v>
      </c>
      <c r="K1388" s="9">
        <v>-4.1079930999999998</v>
      </c>
      <c r="L1388" s="9">
        <v>-1.5332375269624099</v>
      </c>
      <c r="M1388" s="9">
        <v>-5.5196551999999999</v>
      </c>
      <c r="N1388" s="9">
        <v>-5.5196551999999999</v>
      </c>
      <c r="O1388" s="9">
        <v>-1.5332375269624099</v>
      </c>
      <c r="P1388">
        <v>0</v>
      </c>
      <c r="Q1388" s="9">
        <v>68.849991000000003</v>
      </c>
      <c r="R1388" s="9">
        <v>-1.1093130542967301E-3</v>
      </c>
      <c r="S1388" s="9">
        <v>1.5332375269624099</v>
      </c>
      <c r="T1388" s="9">
        <v>0</v>
      </c>
      <c r="U1388" s="9">
        <v>1.5332375269624099</v>
      </c>
      <c r="V1388" s="9" t="s">
        <v>97</v>
      </c>
      <c r="W1388" s="9">
        <v>0</v>
      </c>
      <c r="X1388" s="9">
        <v>7.4775307000000003E-3</v>
      </c>
      <c r="AM1388" s="9">
        <f>K1388-'Processed Potentiostat'!$J$3</f>
        <v>-4.1079930999999998</v>
      </c>
    </row>
    <row r="1389" spans="1:39" x14ac:dyDescent="0.35">
      <c r="A1389">
        <v>2</v>
      </c>
      <c r="B1389">
        <v>0</v>
      </c>
      <c r="C1389">
        <v>0</v>
      </c>
      <c r="D1389">
        <v>0</v>
      </c>
      <c r="E1389">
        <v>0</v>
      </c>
      <c r="F1389">
        <v>0</v>
      </c>
      <c r="G1389">
        <v>0</v>
      </c>
      <c r="H1389" s="9">
        <v>1328.0619664503299</v>
      </c>
      <c r="I1389" s="9">
        <v>-1.8198458</v>
      </c>
      <c r="J1389" s="9">
        <v>-1.8199524</v>
      </c>
      <c r="K1389" s="9">
        <v>-4.5016923000000002</v>
      </c>
      <c r="L1389" s="9">
        <v>-1.53440776343048</v>
      </c>
      <c r="M1389" s="9">
        <v>-5.5238680999999996</v>
      </c>
      <c r="N1389" s="9">
        <v>-5.5238680999999996</v>
      </c>
      <c r="O1389" s="9">
        <v>-1.53440776343048</v>
      </c>
      <c r="P1389">
        <v>0</v>
      </c>
      <c r="Q1389" s="9">
        <v>68.849991000000003</v>
      </c>
      <c r="R1389" s="9">
        <v>-1.17023646807656E-3</v>
      </c>
      <c r="S1389" s="9">
        <v>1.53440776343048</v>
      </c>
      <c r="T1389" s="9">
        <v>0</v>
      </c>
      <c r="U1389" s="9">
        <v>1.53440776343048</v>
      </c>
      <c r="V1389" s="9" t="s">
        <v>97</v>
      </c>
      <c r="W1389" s="9">
        <v>0</v>
      </c>
      <c r="X1389" s="9">
        <v>8.1928651999999998E-3</v>
      </c>
      <c r="AM1389" s="9">
        <f>K1389-'Processed Potentiostat'!$J$3</f>
        <v>-4.5016923000000002</v>
      </c>
    </row>
    <row r="1390" spans="1:39" x14ac:dyDescent="0.35">
      <c r="A1390">
        <v>2</v>
      </c>
      <c r="B1390">
        <v>0</v>
      </c>
      <c r="C1390">
        <v>0</v>
      </c>
      <c r="D1390">
        <v>0</v>
      </c>
      <c r="E1390">
        <v>0</v>
      </c>
      <c r="F1390">
        <v>0</v>
      </c>
      <c r="G1390">
        <v>0</v>
      </c>
      <c r="H1390" s="9">
        <v>1329.0619664250701</v>
      </c>
      <c r="I1390" s="9">
        <v>-1.8199457999999999</v>
      </c>
      <c r="J1390" s="9">
        <v>-1.8199589</v>
      </c>
      <c r="K1390" s="9">
        <v>-4.4300556000000002</v>
      </c>
      <c r="L1390" s="9">
        <v>-1.5355617629085601</v>
      </c>
      <c r="M1390" s="9">
        <v>-5.5280222999999999</v>
      </c>
      <c r="N1390" s="9">
        <v>-5.5280222999999999</v>
      </c>
      <c r="O1390" s="9">
        <v>-1.5355617629085601</v>
      </c>
      <c r="P1390">
        <v>0</v>
      </c>
      <c r="Q1390" s="9">
        <v>68.849991000000003</v>
      </c>
      <c r="R1390" s="9">
        <v>-1.15399947807537E-3</v>
      </c>
      <c r="S1390" s="9">
        <v>1.5355617629085601</v>
      </c>
      <c r="T1390" s="9">
        <v>0</v>
      </c>
      <c r="U1390" s="9">
        <v>1.5355617629085601</v>
      </c>
      <c r="V1390" s="9" t="s">
        <v>97</v>
      </c>
      <c r="W1390" s="9">
        <v>0</v>
      </c>
      <c r="X1390" s="9">
        <v>8.0625191000000002E-3</v>
      </c>
      <c r="AM1390" s="9">
        <f>K1390-'Processed Potentiostat'!$J$3</f>
        <v>-4.4300556000000002</v>
      </c>
    </row>
    <row r="1391" spans="1:39" x14ac:dyDescent="0.35">
      <c r="A1391">
        <v>2</v>
      </c>
      <c r="B1391">
        <v>0</v>
      </c>
      <c r="C1391">
        <v>0</v>
      </c>
      <c r="D1391">
        <v>0</v>
      </c>
      <c r="E1391">
        <v>0</v>
      </c>
      <c r="F1391">
        <v>0</v>
      </c>
      <c r="G1391">
        <v>0</v>
      </c>
      <c r="H1391" s="9">
        <v>1330.0619663998</v>
      </c>
      <c r="I1391" s="9">
        <v>-1.8198555000000001</v>
      </c>
      <c r="J1391" s="9">
        <v>-1.8199955999999999</v>
      </c>
      <c r="K1391" s="9">
        <v>-3.8121095</v>
      </c>
      <c r="L1391" s="9">
        <v>-1.53670037976846</v>
      </c>
      <c r="M1391" s="9">
        <v>-5.5321211999999997</v>
      </c>
      <c r="N1391" s="9">
        <v>-5.5321211999999997</v>
      </c>
      <c r="O1391" s="9">
        <v>-1.53670037976846</v>
      </c>
      <c r="P1391">
        <v>0</v>
      </c>
      <c r="Q1391" s="9">
        <v>68.849991000000003</v>
      </c>
      <c r="R1391" s="9">
        <v>-1.13861685989968E-3</v>
      </c>
      <c r="S1391" s="9">
        <v>1.53670037976846</v>
      </c>
      <c r="T1391" s="9">
        <v>0</v>
      </c>
      <c r="U1391" s="9">
        <v>1.53670037976846</v>
      </c>
      <c r="V1391" s="9" t="s">
        <v>97</v>
      </c>
      <c r="W1391" s="9">
        <v>0</v>
      </c>
      <c r="X1391" s="9">
        <v>6.9380225999999996E-3</v>
      </c>
      <c r="AM1391" s="9">
        <f>K1391-'Processed Potentiostat'!$J$3</f>
        <v>-3.8121095</v>
      </c>
    </row>
    <row r="1392" spans="1:39" x14ac:dyDescent="0.35">
      <c r="A1392">
        <v>2</v>
      </c>
      <c r="B1392">
        <v>0</v>
      </c>
      <c r="C1392">
        <v>0</v>
      </c>
      <c r="D1392">
        <v>0</v>
      </c>
      <c r="E1392">
        <v>0</v>
      </c>
      <c r="F1392">
        <v>0</v>
      </c>
      <c r="G1392">
        <v>0</v>
      </c>
      <c r="H1392" s="9">
        <v>1331.0619663745399</v>
      </c>
      <c r="I1392" s="9">
        <v>-1.8198401</v>
      </c>
      <c r="J1392" s="9">
        <v>-1.819966</v>
      </c>
      <c r="K1392" s="9">
        <v>-3.9161735000000002</v>
      </c>
      <c r="L1392" s="9">
        <v>-1.5378235458057301</v>
      </c>
      <c r="M1392" s="9">
        <v>-5.5361647999999999</v>
      </c>
      <c r="N1392" s="9">
        <v>-5.5361647999999999</v>
      </c>
      <c r="O1392" s="9">
        <v>-1.5378235458057301</v>
      </c>
      <c r="P1392">
        <v>0</v>
      </c>
      <c r="Q1392" s="9">
        <v>68.849991000000003</v>
      </c>
      <c r="R1392" s="9">
        <v>-1.12316603726792E-3</v>
      </c>
      <c r="S1392" s="9">
        <v>1.5378235458057301</v>
      </c>
      <c r="T1392" s="9">
        <v>0</v>
      </c>
      <c r="U1392" s="9">
        <v>1.5378235458057301</v>
      </c>
      <c r="V1392" s="9" t="s">
        <v>97</v>
      </c>
      <c r="W1392" s="9">
        <v>0</v>
      </c>
      <c r="X1392" s="9">
        <v>7.1273022000000004E-3</v>
      </c>
      <c r="AM1392" s="9">
        <f>K1392-'Processed Potentiostat'!$J$3</f>
        <v>-3.9161735000000002</v>
      </c>
    </row>
    <row r="1393" spans="1:39" x14ac:dyDescent="0.35">
      <c r="A1393">
        <v>2</v>
      </c>
      <c r="B1393">
        <v>0</v>
      </c>
      <c r="C1393">
        <v>0</v>
      </c>
      <c r="D1393">
        <v>0</v>
      </c>
      <c r="E1393">
        <v>0</v>
      </c>
      <c r="F1393">
        <v>0</v>
      </c>
      <c r="G1393">
        <v>0</v>
      </c>
      <c r="H1393" s="9">
        <v>1332.0619663492801</v>
      </c>
      <c r="I1393" s="9">
        <v>-1.8199767</v>
      </c>
      <c r="J1393" s="9">
        <v>-1.8200426999999999</v>
      </c>
      <c r="K1393" s="9">
        <v>-3.9282148000000001</v>
      </c>
      <c r="L1393" s="9">
        <v>-1.5388785049026401</v>
      </c>
      <c r="M1393" s="9">
        <v>-5.5399627999999996</v>
      </c>
      <c r="N1393" s="9">
        <v>-5.5399627999999996</v>
      </c>
      <c r="O1393" s="9">
        <v>-1.5388785049026401</v>
      </c>
      <c r="P1393">
        <v>0</v>
      </c>
      <c r="Q1393" s="9">
        <v>68.849991000000003</v>
      </c>
      <c r="R1393" s="9">
        <v>-1.05495909690867E-3</v>
      </c>
      <c r="S1393" s="9">
        <v>1.5388785049026401</v>
      </c>
      <c r="T1393" s="9">
        <v>0</v>
      </c>
      <c r="U1393" s="9">
        <v>1.5388785049026401</v>
      </c>
      <c r="V1393" s="9" t="s">
        <v>97</v>
      </c>
      <c r="W1393" s="9">
        <v>0</v>
      </c>
      <c r="X1393" s="9">
        <v>7.1495189000000004E-3</v>
      </c>
      <c r="AM1393" s="9">
        <f>K1393-'Processed Potentiostat'!$J$3</f>
        <v>-3.9282148000000001</v>
      </c>
    </row>
    <row r="1394" spans="1:39" x14ac:dyDescent="0.35">
      <c r="A1394">
        <v>2</v>
      </c>
      <c r="B1394">
        <v>0</v>
      </c>
      <c r="C1394">
        <v>0</v>
      </c>
      <c r="D1394">
        <v>0</v>
      </c>
      <c r="E1394">
        <v>0</v>
      </c>
      <c r="F1394">
        <v>0</v>
      </c>
      <c r="G1394">
        <v>0</v>
      </c>
      <c r="H1394" s="9">
        <v>1333.06196632402</v>
      </c>
      <c r="I1394" s="9">
        <v>-1.8200966000000001</v>
      </c>
      <c r="J1394" s="9">
        <v>-1.8202792000000001</v>
      </c>
      <c r="K1394" s="9">
        <v>-4.0817012999999998</v>
      </c>
      <c r="L1394" s="9">
        <v>-1.5399676643390099</v>
      </c>
      <c r="M1394" s="9">
        <v>-5.5438837999999997</v>
      </c>
      <c r="N1394" s="9">
        <v>-5.5438837999999997</v>
      </c>
      <c r="O1394" s="9">
        <v>-1.5399676643390099</v>
      </c>
      <c r="P1394">
        <v>0</v>
      </c>
      <c r="Q1394" s="9">
        <v>68.849991000000003</v>
      </c>
      <c r="R1394" s="9">
        <v>-1.0891594363715499E-3</v>
      </c>
      <c r="S1394" s="9">
        <v>1.5399676643390099</v>
      </c>
      <c r="T1394" s="9">
        <v>0</v>
      </c>
      <c r="U1394" s="9">
        <v>1.5399676643390099</v>
      </c>
      <c r="V1394" s="9" t="s">
        <v>97</v>
      </c>
      <c r="W1394" s="9">
        <v>0</v>
      </c>
      <c r="X1394" s="9">
        <v>7.4298363000000001E-3</v>
      </c>
      <c r="AM1394" s="9">
        <f>K1394-'Processed Potentiostat'!$J$3</f>
        <v>-4.0817012999999998</v>
      </c>
    </row>
    <row r="1395" spans="1:39" x14ac:dyDescent="0.35">
      <c r="A1395">
        <v>2</v>
      </c>
      <c r="B1395">
        <v>0</v>
      </c>
      <c r="C1395">
        <v>0</v>
      </c>
      <c r="D1395">
        <v>0</v>
      </c>
      <c r="E1395">
        <v>0</v>
      </c>
      <c r="F1395">
        <v>0</v>
      </c>
      <c r="G1395">
        <v>0</v>
      </c>
      <c r="H1395" s="9">
        <v>1334.0619662987499</v>
      </c>
      <c r="I1395" s="9">
        <v>-1.8201449999999999</v>
      </c>
      <c r="J1395" s="9">
        <v>-1.8201958</v>
      </c>
      <c r="K1395" s="9">
        <v>-4.3394423</v>
      </c>
      <c r="L1395" s="9">
        <v>-1.5410869268576299</v>
      </c>
      <c r="M1395" s="9">
        <v>-5.5479130999999997</v>
      </c>
      <c r="N1395" s="9">
        <v>-5.5479130999999997</v>
      </c>
      <c r="O1395" s="9">
        <v>-1.5410869268576299</v>
      </c>
      <c r="P1395">
        <v>0</v>
      </c>
      <c r="Q1395" s="9">
        <v>68.849991000000003</v>
      </c>
      <c r="R1395" s="9">
        <v>-1.1192625186178199E-3</v>
      </c>
      <c r="S1395" s="9">
        <v>1.5410869268576299</v>
      </c>
      <c r="T1395" s="9">
        <v>0</v>
      </c>
      <c r="U1395" s="9">
        <v>1.5410869268576299</v>
      </c>
      <c r="V1395" s="9" t="s">
        <v>97</v>
      </c>
      <c r="W1395" s="9">
        <v>0</v>
      </c>
      <c r="X1395" s="9">
        <v>7.8986343000000004E-3</v>
      </c>
      <c r="AM1395" s="9">
        <f>K1395-'Processed Potentiostat'!$J$3</f>
        <v>-4.3394423</v>
      </c>
    </row>
    <row r="1396" spans="1:39" x14ac:dyDescent="0.35">
      <c r="A1396">
        <v>2</v>
      </c>
      <c r="B1396">
        <v>0</v>
      </c>
      <c r="C1396">
        <v>0</v>
      </c>
      <c r="D1396">
        <v>0</v>
      </c>
      <c r="E1396">
        <v>0</v>
      </c>
      <c r="F1396">
        <v>0</v>
      </c>
      <c r="G1396">
        <v>0</v>
      </c>
      <c r="H1396" s="9">
        <v>1335.06196627349</v>
      </c>
      <c r="I1396" s="9">
        <v>-1.8201567000000001</v>
      </c>
      <c r="J1396" s="9">
        <v>-1.8201631</v>
      </c>
      <c r="K1396" s="9">
        <v>-4.3743844000000003</v>
      </c>
      <c r="L1396" s="9">
        <v>-1.54231367398338</v>
      </c>
      <c r="M1396" s="9">
        <v>-5.5523290999999997</v>
      </c>
      <c r="N1396" s="9">
        <v>-5.5523290999999997</v>
      </c>
      <c r="O1396" s="9">
        <v>-1.54231367398338</v>
      </c>
      <c r="P1396">
        <v>0</v>
      </c>
      <c r="Q1396" s="9">
        <v>68.849991000000003</v>
      </c>
      <c r="R1396" s="9">
        <v>-1.22674712575809E-3</v>
      </c>
      <c r="S1396" s="9">
        <v>1.54231367398338</v>
      </c>
      <c r="T1396" s="9">
        <v>0</v>
      </c>
      <c r="U1396" s="9">
        <v>1.54231367398338</v>
      </c>
      <c r="V1396" s="9" t="s">
        <v>97</v>
      </c>
      <c r="W1396" s="9">
        <v>0</v>
      </c>
      <c r="X1396" s="9">
        <v>7.9620928000000007E-3</v>
      </c>
      <c r="AM1396" s="9">
        <f>K1396-'Processed Potentiostat'!$J$3</f>
        <v>-4.3743844000000003</v>
      </c>
    </row>
    <row r="1397" spans="1:39" x14ac:dyDescent="0.35">
      <c r="A1397">
        <v>2</v>
      </c>
      <c r="B1397">
        <v>0</v>
      </c>
      <c r="C1397">
        <v>0</v>
      </c>
      <c r="D1397">
        <v>0</v>
      </c>
      <c r="E1397">
        <v>0</v>
      </c>
      <c r="F1397">
        <v>0</v>
      </c>
      <c r="G1397">
        <v>0</v>
      </c>
      <c r="H1397" s="9">
        <v>1336.06196624823</v>
      </c>
      <c r="I1397" s="9">
        <v>-1.8200197</v>
      </c>
      <c r="J1397" s="9">
        <v>-1.8200335999999999</v>
      </c>
      <c r="K1397" s="9">
        <v>-4.7437344000000001</v>
      </c>
      <c r="L1397" s="9">
        <v>-1.54357675367887</v>
      </c>
      <c r="M1397" s="9">
        <v>-5.5568761999999996</v>
      </c>
      <c r="N1397" s="9">
        <v>-5.5568761999999996</v>
      </c>
      <c r="O1397" s="9">
        <v>-1.54357675367887</v>
      </c>
      <c r="P1397">
        <v>0</v>
      </c>
      <c r="Q1397" s="9">
        <v>68.849991000000003</v>
      </c>
      <c r="R1397" s="9">
        <v>-1.26307969548977E-3</v>
      </c>
      <c r="S1397" s="9">
        <v>1.54357675367887</v>
      </c>
      <c r="T1397" s="9">
        <v>0</v>
      </c>
      <c r="U1397" s="9">
        <v>1.54357675367887</v>
      </c>
      <c r="V1397" s="9" t="s">
        <v>97</v>
      </c>
      <c r="W1397" s="9">
        <v>0</v>
      </c>
      <c r="X1397" s="9">
        <v>8.6337561000000007E-3</v>
      </c>
      <c r="AM1397" s="9">
        <f>K1397-'Processed Potentiostat'!$J$3</f>
        <v>-4.7437344000000001</v>
      </c>
    </row>
    <row r="1398" spans="1:39" x14ac:dyDescent="0.35">
      <c r="A1398">
        <v>2</v>
      </c>
      <c r="B1398">
        <v>0</v>
      </c>
      <c r="C1398">
        <v>0</v>
      </c>
      <c r="D1398">
        <v>0</v>
      </c>
      <c r="E1398">
        <v>0</v>
      </c>
      <c r="F1398">
        <v>0</v>
      </c>
      <c r="G1398">
        <v>0</v>
      </c>
      <c r="H1398" s="9">
        <v>1337.0619662229701</v>
      </c>
      <c r="I1398" s="9">
        <v>-1.8199814999999999</v>
      </c>
      <c r="J1398" s="9">
        <v>-1.8201193</v>
      </c>
      <c r="K1398" s="9">
        <v>-4.2094278000000003</v>
      </c>
      <c r="L1398" s="9">
        <v>-1.5448465054581899</v>
      </c>
      <c r="M1398" s="9">
        <v>-5.5614476000000002</v>
      </c>
      <c r="N1398" s="9">
        <v>-5.5614476000000002</v>
      </c>
      <c r="O1398" s="9">
        <v>-1.5448465054581899</v>
      </c>
      <c r="P1398">
        <v>0</v>
      </c>
      <c r="Q1398" s="9">
        <v>68.849991000000003</v>
      </c>
      <c r="R1398" s="9">
        <v>-1.2697517793176501E-3</v>
      </c>
      <c r="S1398" s="9">
        <v>1.5448465054581899</v>
      </c>
      <c r="T1398" s="9">
        <v>0</v>
      </c>
      <c r="U1398" s="9">
        <v>1.5448465054581899</v>
      </c>
      <c r="V1398" s="9" t="s">
        <v>97</v>
      </c>
      <c r="W1398" s="9">
        <v>0</v>
      </c>
      <c r="X1398" s="9">
        <v>7.6616606999999996E-3</v>
      </c>
      <c r="AM1398" s="9">
        <f>K1398-'Processed Potentiostat'!$J$3</f>
        <v>-4.2094278000000003</v>
      </c>
    </row>
    <row r="1399" spans="1:39" x14ac:dyDescent="0.35">
      <c r="A1399">
        <v>2</v>
      </c>
      <c r="B1399">
        <v>0</v>
      </c>
      <c r="C1399">
        <v>0</v>
      </c>
      <c r="D1399">
        <v>0</v>
      </c>
      <c r="E1399">
        <v>0</v>
      </c>
      <c r="F1399">
        <v>0</v>
      </c>
      <c r="G1399">
        <v>0</v>
      </c>
      <c r="H1399" s="9">
        <v>1338.06196619771</v>
      </c>
      <c r="I1399" s="9">
        <v>-1.8198840999999999</v>
      </c>
      <c r="J1399" s="9">
        <v>-1.8200331000000001</v>
      </c>
      <c r="K1399" s="9">
        <v>-4.5715003000000003</v>
      </c>
      <c r="L1399" s="9">
        <v>-1.5461014278957499</v>
      </c>
      <c r="M1399" s="9">
        <v>-5.5659651999999999</v>
      </c>
      <c r="N1399" s="9">
        <v>-5.5659651999999999</v>
      </c>
      <c r="O1399" s="9">
        <v>-1.5461014278957499</v>
      </c>
      <c r="P1399">
        <v>0</v>
      </c>
      <c r="Q1399" s="9">
        <v>68.849991000000003</v>
      </c>
      <c r="R1399" s="9">
        <v>-1.2549224375619701E-3</v>
      </c>
      <c r="S1399" s="9">
        <v>1.5461014278957499</v>
      </c>
      <c r="T1399" s="9">
        <v>0</v>
      </c>
      <c r="U1399" s="9">
        <v>1.5461014278957499</v>
      </c>
      <c r="V1399" s="9" t="s">
        <v>97</v>
      </c>
      <c r="W1399" s="9">
        <v>0</v>
      </c>
      <c r="X1399" s="9">
        <v>8.3202812999999994E-3</v>
      </c>
      <c r="AM1399" s="9">
        <f>K1399-'Processed Potentiostat'!$J$3</f>
        <v>-4.5715003000000003</v>
      </c>
    </row>
    <row r="1400" spans="1:39" x14ac:dyDescent="0.35">
      <c r="A1400">
        <v>2</v>
      </c>
      <c r="B1400">
        <v>0</v>
      </c>
      <c r="C1400">
        <v>0</v>
      </c>
      <c r="D1400">
        <v>0</v>
      </c>
      <c r="E1400">
        <v>0</v>
      </c>
      <c r="F1400">
        <v>0</v>
      </c>
      <c r="G1400">
        <v>0</v>
      </c>
      <c r="H1400" s="9">
        <v>1339.06196617244</v>
      </c>
      <c r="I1400" s="9">
        <v>-1.8198335000000001</v>
      </c>
      <c r="J1400" s="9">
        <v>-1.8198608999999999</v>
      </c>
      <c r="K1400" s="9">
        <v>-4.0665735999999999</v>
      </c>
      <c r="L1400" s="9">
        <v>-1.5473352634870301</v>
      </c>
      <c r="M1400" s="9">
        <v>-5.5704069</v>
      </c>
      <c r="N1400" s="9">
        <v>-5.5704069</v>
      </c>
      <c r="O1400" s="9">
        <v>-1.5473352634870301</v>
      </c>
      <c r="P1400">
        <v>0</v>
      </c>
      <c r="Q1400" s="9">
        <v>68.849991000000003</v>
      </c>
      <c r="R1400" s="9">
        <v>-1.2338355912764299E-3</v>
      </c>
      <c r="S1400" s="9">
        <v>1.5473352634870301</v>
      </c>
      <c r="T1400" s="9">
        <v>0</v>
      </c>
      <c r="U1400" s="9">
        <v>1.5473352634870301</v>
      </c>
      <c r="V1400" s="9" t="s">
        <v>97</v>
      </c>
      <c r="W1400" s="9">
        <v>0</v>
      </c>
      <c r="X1400" s="9">
        <v>7.4005983999999997E-3</v>
      </c>
      <c r="AM1400" s="9">
        <f>K1400-'Processed Potentiostat'!$J$3</f>
        <v>-4.0665735999999999</v>
      </c>
    </row>
    <row r="1401" spans="1:39" x14ac:dyDescent="0.35">
      <c r="A1401">
        <v>2</v>
      </c>
      <c r="B1401">
        <v>0</v>
      </c>
      <c r="C1401">
        <v>0</v>
      </c>
      <c r="D1401">
        <v>0</v>
      </c>
      <c r="E1401">
        <v>0</v>
      </c>
      <c r="F1401">
        <v>0</v>
      </c>
      <c r="G1401">
        <v>0</v>
      </c>
      <c r="H1401" s="9">
        <v>1340.0619661471801</v>
      </c>
      <c r="I1401" s="9">
        <v>-1.8201476000000001</v>
      </c>
      <c r="J1401" s="9">
        <v>-1.8202969</v>
      </c>
      <c r="K1401" s="9">
        <v>-4.4242635000000003</v>
      </c>
      <c r="L1401" s="9">
        <v>-1.5485366166602099</v>
      </c>
      <c r="M1401" s="9">
        <v>-5.5747318000000003</v>
      </c>
      <c r="N1401" s="9">
        <v>-5.5747318000000003</v>
      </c>
      <c r="O1401" s="9">
        <v>-1.5485366166602099</v>
      </c>
      <c r="P1401">
        <v>0</v>
      </c>
      <c r="Q1401" s="9">
        <v>68.849991000000003</v>
      </c>
      <c r="R1401" s="9">
        <v>-1.2013531731764799E-3</v>
      </c>
      <c r="S1401" s="9">
        <v>1.5485366166602099</v>
      </c>
      <c r="T1401" s="9">
        <v>0</v>
      </c>
      <c r="U1401" s="9">
        <v>1.5485366166602099</v>
      </c>
      <c r="V1401" s="9" t="s">
        <v>97</v>
      </c>
      <c r="W1401" s="9">
        <v>0</v>
      </c>
      <c r="X1401" s="9">
        <v>8.0534731999999994E-3</v>
      </c>
      <c r="AM1401" s="9">
        <f>K1401-'Processed Potentiostat'!$J$3</f>
        <v>-4.4242635000000003</v>
      </c>
    </row>
    <row r="1402" spans="1:39" x14ac:dyDescent="0.35">
      <c r="A1402">
        <v>2</v>
      </c>
      <c r="B1402">
        <v>0</v>
      </c>
      <c r="C1402">
        <v>0</v>
      </c>
      <c r="D1402">
        <v>0</v>
      </c>
      <c r="E1402">
        <v>0</v>
      </c>
      <c r="F1402">
        <v>0</v>
      </c>
      <c r="G1402">
        <v>0</v>
      </c>
      <c r="H1402" s="9">
        <v>1341.06196612192</v>
      </c>
      <c r="I1402" s="9">
        <v>-1.8201598999999999</v>
      </c>
      <c r="J1402" s="9">
        <v>-1.8202518999999999</v>
      </c>
      <c r="K1402" s="9">
        <v>-4.0045004000000004</v>
      </c>
      <c r="L1402" s="9">
        <v>-1.5498031149467799</v>
      </c>
      <c r="M1402" s="9">
        <v>-5.5792913000000004</v>
      </c>
      <c r="N1402" s="9">
        <v>-5.5792913000000004</v>
      </c>
      <c r="O1402" s="9">
        <v>-1.5498031149467799</v>
      </c>
      <c r="P1402">
        <v>0</v>
      </c>
      <c r="Q1402" s="9">
        <v>68.849991000000003</v>
      </c>
      <c r="R1402" s="9">
        <v>-1.2664982865784301E-3</v>
      </c>
      <c r="S1402" s="9">
        <v>1.5498031149467799</v>
      </c>
      <c r="T1402" s="9">
        <v>0</v>
      </c>
      <c r="U1402" s="9">
        <v>1.5498031149467799</v>
      </c>
      <c r="V1402" s="9" t="s">
        <v>97</v>
      </c>
      <c r="W1402" s="9">
        <v>0</v>
      </c>
      <c r="X1402" s="9">
        <v>7.2891995999999999E-3</v>
      </c>
      <c r="AM1402" s="9">
        <f>K1402-'Processed Potentiostat'!$J$3</f>
        <v>-4.0045004000000004</v>
      </c>
    </row>
    <row r="1403" spans="1:39" x14ac:dyDescent="0.35">
      <c r="A1403">
        <v>2</v>
      </c>
      <c r="B1403">
        <v>0</v>
      </c>
      <c r="C1403">
        <v>0</v>
      </c>
      <c r="D1403">
        <v>0</v>
      </c>
      <c r="E1403">
        <v>0</v>
      </c>
      <c r="F1403">
        <v>0</v>
      </c>
      <c r="G1403">
        <v>0</v>
      </c>
      <c r="H1403" s="9">
        <v>1342.0619660966599</v>
      </c>
      <c r="I1403" s="9">
        <v>-1.8201312000000001</v>
      </c>
      <c r="J1403" s="9">
        <v>-1.8202046000000001</v>
      </c>
      <c r="K1403" s="9">
        <v>-4.3048805999999997</v>
      </c>
      <c r="L1403" s="9">
        <v>-1.5509165785058801</v>
      </c>
      <c r="M1403" s="9">
        <v>-5.5832996000000001</v>
      </c>
      <c r="N1403" s="9">
        <v>-5.5832996000000001</v>
      </c>
      <c r="O1403" s="9">
        <v>-1.5509165785058801</v>
      </c>
      <c r="P1403">
        <v>0</v>
      </c>
      <c r="Q1403" s="9">
        <v>68.849991000000003</v>
      </c>
      <c r="R1403" s="9">
        <v>-1.1134635590976901E-3</v>
      </c>
      <c r="S1403" s="9">
        <v>1.5509165785058801</v>
      </c>
      <c r="T1403" s="9">
        <v>0</v>
      </c>
      <c r="U1403" s="9">
        <v>1.5509165785058801</v>
      </c>
      <c r="V1403" s="9" t="s">
        <v>97</v>
      </c>
      <c r="W1403" s="9">
        <v>0</v>
      </c>
      <c r="X1403" s="9">
        <v>7.8357635000000005E-3</v>
      </c>
      <c r="AM1403" s="9">
        <f>K1403-'Processed Potentiostat'!$J$3</f>
        <v>-4.3048805999999997</v>
      </c>
    </row>
    <row r="1404" spans="1:39" x14ac:dyDescent="0.35">
      <c r="A1404">
        <v>2</v>
      </c>
      <c r="B1404">
        <v>0</v>
      </c>
      <c r="C1404">
        <v>0</v>
      </c>
      <c r="D1404">
        <v>0</v>
      </c>
      <c r="E1404">
        <v>0</v>
      </c>
      <c r="F1404">
        <v>0</v>
      </c>
      <c r="G1404">
        <v>0</v>
      </c>
      <c r="H1404" s="9">
        <v>1343.0619660714001</v>
      </c>
      <c r="I1404" s="9">
        <v>-1.8198422999999999</v>
      </c>
      <c r="J1404" s="9">
        <v>-1.8199978000000001</v>
      </c>
      <c r="K1404" s="9">
        <v>-3.9980226000000001</v>
      </c>
      <c r="L1404" s="9">
        <v>-1.55207542721515</v>
      </c>
      <c r="M1404" s="9">
        <v>-5.5874715000000004</v>
      </c>
      <c r="N1404" s="9">
        <v>-5.5874715000000004</v>
      </c>
      <c r="O1404" s="9">
        <v>-1.55207542721515</v>
      </c>
      <c r="P1404">
        <v>0</v>
      </c>
      <c r="Q1404" s="9">
        <v>68.849991000000003</v>
      </c>
      <c r="R1404" s="9">
        <v>-1.1588487092653E-3</v>
      </c>
      <c r="S1404" s="9">
        <v>1.55207542721515</v>
      </c>
      <c r="T1404" s="9">
        <v>0</v>
      </c>
      <c r="U1404" s="9">
        <v>1.55207542721515</v>
      </c>
      <c r="V1404" s="9" t="s">
        <v>97</v>
      </c>
      <c r="W1404" s="9">
        <v>0</v>
      </c>
      <c r="X1404" s="9">
        <v>7.2763921000000001E-3</v>
      </c>
      <c r="AM1404" s="9">
        <f>K1404-'Processed Potentiostat'!$J$3</f>
        <v>-3.9980226000000001</v>
      </c>
    </row>
    <row r="1405" spans="1:39" x14ac:dyDescent="0.35">
      <c r="A1405">
        <v>2</v>
      </c>
      <c r="B1405">
        <v>0</v>
      </c>
      <c r="C1405">
        <v>0</v>
      </c>
      <c r="D1405">
        <v>0</v>
      </c>
      <c r="E1405">
        <v>0</v>
      </c>
      <c r="F1405">
        <v>0</v>
      </c>
      <c r="G1405">
        <v>0</v>
      </c>
      <c r="H1405" s="9">
        <v>1344.06196604613</v>
      </c>
      <c r="I1405" s="9">
        <v>-1.8199074</v>
      </c>
      <c r="J1405" s="9">
        <v>-1.8199713</v>
      </c>
      <c r="K1405" s="9">
        <v>-3.7925615000000001</v>
      </c>
      <c r="L1405" s="9">
        <v>-1.5531618473594799</v>
      </c>
      <c r="M1405" s="9">
        <v>-5.5913824999999999</v>
      </c>
      <c r="N1405" s="9">
        <v>-5.5913824999999999</v>
      </c>
      <c r="O1405" s="9">
        <v>-1.5531618473594799</v>
      </c>
      <c r="P1405">
        <v>0</v>
      </c>
      <c r="Q1405" s="9">
        <v>68.849991000000003</v>
      </c>
      <c r="R1405" s="9">
        <v>-1.0864201443328001E-3</v>
      </c>
      <c r="S1405" s="9">
        <v>1.5531618473594799</v>
      </c>
      <c r="T1405" s="9">
        <v>0</v>
      </c>
      <c r="U1405" s="9">
        <v>1.5531618473594799</v>
      </c>
      <c r="V1405" s="9" t="s">
        <v>97</v>
      </c>
      <c r="W1405" s="9">
        <v>0</v>
      </c>
      <c r="X1405" s="9">
        <v>6.9023534000000001E-3</v>
      </c>
      <c r="AM1405" s="9">
        <f>K1405-'Processed Potentiostat'!$J$3</f>
        <v>-3.7925615000000001</v>
      </c>
    </row>
    <row r="1406" spans="1:39" x14ac:dyDescent="0.35">
      <c r="A1406">
        <v>2</v>
      </c>
      <c r="B1406">
        <v>0</v>
      </c>
      <c r="C1406">
        <v>0</v>
      </c>
      <c r="D1406">
        <v>0</v>
      </c>
      <c r="E1406">
        <v>0</v>
      </c>
      <c r="F1406">
        <v>0</v>
      </c>
      <c r="G1406">
        <v>0</v>
      </c>
      <c r="H1406" s="9">
        <v>1345.0619660208699</v>
      </c>
      <c r="I1406" s="9">
        <v>-1.8198508</v>
      </c>
      <c r="J1406" s="9">
        <v>-1.8199676</v>
      </c>
      <c r="K1406" s="9">
        <v>-4.1265124999999996</v>
      </c>
      <c r="L1406" s="9">
        <v>-1.5542897739317101</v>
      </c>
      <c r="M1406" s="9">
        <v>-5.5954432000000001</v>
      </c>
      <c r="N1406" s="9">
        <v>-5.5954432000000001</v>
      </c>
      <c r="O1406" s="9">
        <v>-1.5542897739317101</v>
      </c>
      <c r="P1406">
        <v>0</v>
      </c>
      <c r="Q1406" s="9">
        <v>68.849991000000003</v>
      </c>
      <c r="R1406" s="9">
        <v>-1.12792657223015E-3</v>
      </c>
      <c r="S1406" s="9">
        <v>1.5542897739317101</v>
      </c>
      <c r="T1406" s="9">
        <v>0</v>
      </c>
      <c r="U1406" s="9">
        <v>1.5542897739317101</v>
      </c>
      <c r="V1406" s="9" t="s">
        <v>97</v>
      </c>
      <c r="W1406" s="9">
        <v>0</v>
      </c>
      <c r="X1406" s="9">
        <v>7.5101190999999996E-3</v>
      </c>
      <c r="AM1406" s="9">
        <f>K1406-'Processed Potentiostat'!$J$3</f>
        <v>-4.1265124999999996</v>
      </c>
    </row>
    <row r="1407" spans="1:39" x14ac:dyDescent="0.35">
      <c r="A1407">
        <v>2</v>
      </c>
      <c r="B1407">
        <v>0</v>
      </c>
      <c r="C1407">
        <v>0</v>
      </c>
      <c r="D1407">
        <v>0</v>
      </c>
      <c r="E1407">
        <v>0</v>
      </c>
      <c r="F1407">
        <v>0</v>
      </c>
      <c r="G1407">
        <v>0</v>
      </c>
      <c r="H1407" s="9">
        <v>1346.0619659956101</v>
      </c>
      <c r="I1407" s="9">
        <v>-1.8199198999999999</v>
      </c>
      <c r="J1407" s="9">
        <v>-1.8200337</v>
      </c>
      <c r="K1407" s="9">
        <v>-4.2505816999999997</v>
      </c>
      <c r="L1407" s="9">
        <v>-1.5554536403168899</v>
      </c>
      <c r="M1407" s="9">
        <v>-5.5996332000000004</v>
      </c>
      <c r="N1407" s="9">
        <v>-5.5996332000000004</v>
      </c>
      <c r="O1407" s="9">
        <v>-1.5554536403168899</v>
      </c>
      <c r="P1407">
        <v>0</v>
      </c>
      <c r="Q1407" s="9">
        <v>68.849991000000003</v>
      </c>
      <c r="R1407" s="9">
        <v>-1.1638663851818399E-3</v>
      </c>
      <c r="S1407" s="9">
        <v>1.5554536403168899</v>
      </c>
      <c r="T1407" s="9">
        <v>0</v>
      </c>
      <c r="U1407" s="9">
        <v>1.5554536403168899</v>
      </c>
      <c r="V1407" s="9" t="s">
        <v>97</v>
      </c>
      <c r="W1407" s="9">
        <v>0</v>
      </c>
      <c r="X1407" s="9">
        <v>7.7362018999999997E-3</v>
      </c>
      <c r="AM1407" s="9">
        <f>K1407-'Processed Potentiostat'!$J$3</f>
        <v>-4.2505816999999997</v>
      </c>
    </row>
    <row r="1408" spans="1:39" x14ac:dyDescent="0.35">
      <c r="A1408">
        <v>2</v>
      </c>
      <c r="B1408">
        <v>0</v>
      </c>
      <c r="C1408">
        <v>0</v>
      </c>
      <c r="D1408">
        <v>0</v>
      </c>
      <c r="E1408">
        <v>0</v>
      </c>
      <c r="F1408">
        <v>0</v>
      </c>
      <c r="G1408">
        <v>0</v>
      </c>
      <c r="H1408" s="9">
        <v>1347.06196597035</v>
      </c>
      <c r="I1408" s="9">
        <v>-1.8201288</v>
      </c>
      <c r="J1408" s="9">
        <v>-1.8201883999999999</v>
      </c>
      <c r="K1408" s="9">
        <v>-3.9319109999999999</v>
      </c>
      <c r="L1408" s="9">
        <v>-1.55661012495936</v>
      </c>
      <c r="M1408" s="9">
        <v>-5.6037964999999996</v>
      </c>
      <c r="N1408" s="9">
        <v>-5.6037964999999996</v>
      </c>
      <c r="O1408" s="9">
        <v>-1.55661012495936</v>
      </c>
      <c r="P1408">
        <v>0</v>
      </c>
      <c r="Q1408" s="9">
        <v>68.849991000000003</v>
      </c>
      <c r="R1408" s="9">
        <v>-1.1564846424658699E-3</v>
      </c>
      <c r="S1408" s="9">
        <v>1.55661012495936</v>
      </c>
      <c r="T1408" s="9">
        <v>0</v>
      </c>
      <c r="U1408" s="9">
        <v>1.55661012495936</v>
      </c>
      <c r="V1408" s="9" t="s">
        <v>97</v>
      </c>
      <c r="W1408" s="9">
        <v>0</v>
      </c>
      <c r="X1408" s="9">
        <v>7.1568185999999999E-3</v>
      </c>
      <c r="AM1408" s="9">
        <f>K1408-'Processed Potentiostat'!$J$3</f>
        <v>-3.9319109999999999</v>
      </c>
    </row>
    <row r="1409" spans="1:39" x14ac:dyDescent="0.35">
      <c r="A1409">
        <v>2</v>
      </c>
      <c r="B1409">
        <v>0</v>
      </c>
      <c r="C1409">
        <v>0</v>
      </c>
      <c r="D1409">
        <v>0</v>
      </c>
      <c r="E1409">
        <v>0</v>
      </c>
      <c r="F1409">
        <v>0</v>
      </c>
      <c r="G1409">
        <v>0</v>
      </c>
      <c r="H1409" s="9">
        <v>1348.0619659450799</v>
      </c>
      <c r="I1409" s="9">
        <v>-1.8198831</v>
      </c>
      <c r="J1409" s="9">
        <v>-1.8199608</v>
      </c>
      <c r="K1409" s="9">
        <v>-4.1557388</v>
      </c>
      <c r="L1409" s="9">
        <v>-1.55776709045808</v>
      </c>
      <c r="M1409" s="9">
        <v>-5.6079616999999997</v>
      </c>
      <c r="N1409" s="9">
        <v>-5.6079616999999997</v>
      </c>
      <c r="O1409" s="9">
        <v>-1.55776709045808</v>
      </c>
      <c r="P1409">
        <v>0</v>
      </c>
      <c r="Q1409" s="9">
        <v>68.849991000000003</v>
      </c>
      <c r="R1409" s="9">
        <v>-1.15696549872557E-3</v>
      </c>
      <c r="S1409" s="9">
        <v>1.55776709045808</v>
      </c>
      <c r="T1409" s="9">
        <v>0</v>
      </c>
      <c r="U1409" s="9">
        <v>1.55776709045808</v>
      </c>
      <c r="V1409" s="9" t="s">
        <v>97</v>
      </c>
      <c r="W1409" s="9">
        <v>0</v>
      </c>
      <c r="X1409" s="9">
        <v>7.5632818000000001E-3</v>
      </c>
      <c r="AM1409" s="9">
        <f>K1409-'Processed Potentiostat'!$J$3</f>
        <v>-4.1557388</v>
      </c>
    </row>
    <row r="1410" spans="1:39" x14ac:dyDescent="0.35">
      <c r="A1410">
        <v>2</v>
      </c>
      <c r="B1410">
        <v>0</v>
      </c>
      <c r="C1410">
        <v>0</v>
      </c>
      <c r="D1410">
        <v>0</v>
      </c>
      <c r="E1410">
        <v>0</v>
      </c>
      <c r="F1410">
        <v>0</v>
      </c>
      <c r="G1410">
        <v>0</v>
      </c>
      <c r="H1410" s="9">
        <v>1349.0619659198201</v>
      </c>
      <c r="I1410" s="9">
        <v>-1.819874</v>
      </c>
      <c r="J1410" s="9">
        <v>-1.8198941</v>
      </c>
      <c r="K1410" s="9">
        <v>-4.3079676999999998</v>
      </c>
      <c r="L1410" s="9">
        <v>-1.55890147648778</v>
      </c>
      <c r="M1410" s="9">
        <v>-5.6120453000000001</v>
      </c>
      <c r="N1410" s="9">
        <v>-5.6120453000000001</v>
      </c>
      <c r="O1410" s="9">
        <v>-1.55890147648778</v>
      </c>
      <c r="P1410">
        <v>0</v>
      </c>
      <c r="Q1410" s="9">
        <v>68.849991000000003</v>
      </c>
      <c r="R1410" s="9">
        <v>-1.1343860296937299E-3</v>
      </c>
      <c r="S1410" s="9">
        <v>1.55890147648778</v>
      </c>
      <c r="T1410" s="9">
        <v>0</v>
      </c>
      <c r="U1410" s="9">
        <v>1.55890147648778</v>
      </c>
      <c r="V1410" s="9" t="s">
        <v>97</v>
      </c>
      <c r="W1410" s="9">
        <v>0</v>
      </c>
      <c r="X1410" s="9">
        <v>7.8400447999999994E-3</v>
      </c>
      <c r="AM1410" s="9">
        <f>K1410-'Processed Potentiostat'!$J$3</f>
        <v>-4.3079676999999998</v>
      </c>
    </row>
    <row r="1411" spans="1:39" x14ac:dyDescent="0.35">
      <c r="A1411">
        <v>2</v>
      </c>
      <c r="B1411">
        <v>0</v>
      </c>
      <c r="C1411">
        <v>0</v>
      </c>
      <c r="D1411">
        <v>0</v>
      </c>
      <c r="E1411">
        <v>0</v>
      </c>
      <c r="F1411">
        <v>0</v>
      </c>
      <c r="G1411">
        <v>0</v>
      </c>
      <c r="H1411" s="9">
        <v>1350.06196589456</v>
      </c>
      <c r="I1411" s="9">
        <v>-1.8201482</v>
      </c>
      <c r="J1411" s="9">
        <v>-1.8201894999999999</v>
      </c>
      <c r="K1411" s="9">
        <v>-4.2539349</v>
      </c>
      <c r="L1411" s="9">
        <v>-1.5601338298405001</v>
      </c>
      <c r="M1411" s="9">
        <v>-5.6164817999999999</v>
      </c>
      <c r="N1411" s="9">
        <v>-5.6164817999999999</v>
      </c>
      <c r="O1411" s="9">
        <v>-1.5601338298405001</v>
      </c>
      <c r="P1411">
        <v>0</v>
      </c>
      <c r="Q1411" s="9">
        <v>68.849991000000003</v>
      </c>
      <c r="R1411" s="9">
        <v>-1.2323533527189799E-3</v>
      </c>
      <c r="S1411" s="9">
        <v>1.5601338298405001</v>
      </c>
      <c r="T1411" s="9">
        <v>0</v>
      </c>
      <c r="U1411" s="9">
        <v>1.5601338298405001</v>
      </c>
      <c r="V1411" s="9" t="s">
        <v>97</v>
      </c>
      <c r="W1411" s="9">
        <v>0</v>
      </c>
      <c r="X1411" s="9">
        <v>7.7429674999999996E-3</v>
      </c>
      <c r="AM1411" s="9">
        <f>K1411-'Processed Potentiostat'!$J$3</f>
        <v>-4.2539349</v>
      </c>
    </row>
    <row r="1412" spans="1:39" x14ac:dyDescent="0.35">
      <c r="A1412">
        <v>2</v>
      </c>
      <c r="B1412">
        <v>0</v>
      </c>
      <c r="C1412">
        <v>0</v>
      </c>
      <c r="D1412">
        <v>0</v>
      </c>
      <c r="E1412">
        <v>0</v>
      </c>
      <c r="F1412">
        <v>0</v>
      </c>
      <c r="G1412">
        <v>0</v>
      </c>
      <c r="H1412" s="9">
        <v>1351.0619658692999</v>
      </c>
      <c r="I1412" s="9">
        <v>-1.8200784999999999</v>
      </c>
      <c r="J1412" s="9">
        <v>-1.820227</v>
      </c>
      <c r="K1412" s="9">
        <v>-4.2936401000000002</v>
      </c>
      <c r="L1412" s="9">
        <v>-1.56130682482043</v>
      </c>
      <c r="M1412" s="9">
        <v>-5.6207047000000001</v>
      </c>
      <c r="N1412" s="9">
        <v>-5.6207047000000001</v>
      </c>
      <c r="O1412" s="9">
        <v>-1.56130682482043</v>
      </c>
      <c r="P1412">
        <v>0</v>
      </c>
      <c r="Q1412" s="9">
        <v>68.849991000000003</v>
      </c>
      <c r="R1412" s="9">
        <v>-1.1729949799377201E-3</v>
      </c>
      <c r="S1412" s="9">
        <v>1.56130682482043</v>
      </c>
      <c r="T1412" s="9">
        <v>0</v>
      </c>
      <c r="U1412" s="9">
        <v>1.56130682482043</v>
      </c>
      <c r="V1412" s="9" t="s">
        <v>97</v>
      </c>
      <c r="W1412" s="9">
        <v>0</v>
      </c>
      <c r="X1412" s="9">
        <v>7.8154000999999997E-3</v>
      </c>
      <c r="AM1412" s="9">
        <f>K1412-'Processed Potentiostat'!$J$3</f>
        <v>-4.2936401000000002</v>
      </c>
    </row>
    <row r="1413" spans="1:39" x14ac:dyDescent="0.35">
      <c r="A1413">
        <v>2</v>
      </c>
      <c r="B1413">
        <v>0</v>
      </c>
      <c r="C1413">
        <v>0</v>
      </c>
      <c r="D1413">
        <v>0</v>
      </c>
      <c r="E1413">
        <v>0</v>
      </c>
      <c r="F1413">
        <v>0</v>
      </c>
      <c r="G1413">
        <v>0</v>
      </c>
      <c r="H1413" s="9">
        <v>1352.0619658440401</v>
      </c>
      <c r="I1413" s="9">
        <v>-1.8199396999999999</v>
      </c>
      <c r="J1413" s="9">
        <v>-1.8200377000000001</v>
      </c>
      <c r="K1413" s="9">
        <v>-4.7815342000000003</v>
      </c>
      <c r="L1413" s="9">
        <v>-1.56253305274036</v>
      </c>
      <c r="M1413" s="9">
        <v>-5.6251192000000003</v>
      </c>
      <c r="N1413" s="9">
        <v>-5.6251192000000003</v>
      </c>
      <c r="O1413" s="9">
        <v>-1.56253305274036</v>
      </c>
      <c r="P1413">
        <v>0</v>
      </c>
      <c r="Q1413" s="9">
        <v>68.849991000000003</v>
      </c>
      <c r="R1413" s="9">
        <v>-1.2262279199231E-3</v>
      </c>
      <c r="S1413" s="9">
        <v>1.56253305274036</v>
      </c>
      <c r="T1413" s="9">
        <v>0</v>
      </c>
      <c r="U1413" s="9">
        <v>1.56253305274036</v>
      </c>
      <c r="V1413" s="9" t="s">
        <v>97</v>
      </c>
      <c r="W1413" s="9">
        <v>0</v>
      </c>
      <c r="X1413" s="9">
        <v>8.7025724000000006E-3</v>
      </c>
      <c r="AM1413" s="9">
        <f>K1413-'Processed Potentiostat'!$J$3</f>
        <v>-4.7815342000000003</v>
      </c>
    </row>
    <row r="1414" spans="1:39" x14ac:dyDescent="0.35">
      <c r="A1414">
        <v>2</v>
      </c>
      <c r="B1414">
        <v>0</v>
      </c>
      <c r="C1414">
        <v>0</v>
      </c>
      <c r="D1414">
        <v>0</v>
      </c>
      <c r="E1414">
        <v>0</v>
      </c>
      <c r="F1414">
        <v>0</v>
      </c>
      <c r="G1414">
        <v>0</v>
      </c>
      <c r="H1414" s="9">
        <v>1353.06196581877</v>
      </c>
      <c r="I1414" s="9">
        <v>-1.8200179000000001</v>
      </c>
      <c r="J1414" s="9">
        <v>-1.8200544000000001</v>
      </c>
      <c r="K1414" s="9">
        <v>-4.0905794999999996</v>
      </c>
      <c r="L1414" s="9">
        <v>-1.5637449225669799</v>
      </c>
      <c r="M1414" s="9">
        <v>-5.6294817999999998</v>
      </c>
      <c r="N1414" s="9">
        <v>-5.6294817999999998</v>
      </c>
      <c r="O1414" s="9">
        <v>-1.5637449225669799</v>
      </c>
      <c r="P1414">
        <v>0</v>
      </c>
      <c r="Q1414" s="9">
        <v>68.849991000000003</v>
      </c>
      <c r="R1414" s="9">
        <v>-1.21186982662147E-3</v>
      </c>
      <c r="S1414" s="9">
        <v>1.5637449225669799</v>
      </c>
      <c r="T1414" s="9">
        <v>0</v>
      </c>
      <c r="U1414" s="9">
        <v>1.5637449225669799</v>
      </c>
      <c r="V1414" s="9" t="s">
        <v>97</v>
      </c>
      <c r="W1414" s="9">
        <v>0</v>
      </c>
      <c r="X1414" s="9">
        <v>7.4450773999999997E-3</v>
      </c>
      <c r="AM1414" s="9">
        <f>K1414-'Processed Potentiostat'!$J$3</f>
        <v>-4.0905794999999996</v>
      </c>
    </row>
    <row r="1415" spans="1:39" x14ac:dyDescent="0.35">
      <c r="A1415">
        <v>2</v>
      </c>
      <c r="B1415">
        <v>0</v>
      </c>
      <c r="C1415">
        <v>0</v>
      </c>
      <c r="D1415">
        <v>0</v>
      </c>
      <c r="E1415">
        <v>0</v>
      </c>
      <c r="F1415">
        <v>0</v>
      </c>
      <c r="G1415">
        <v>0</v>
      </c>
      <c r="H1415" s="9">
        <v>1354.0619657935099</v>
      </c>
      <c r="I1415" s="9">
        <v>-1.8200776999999999</v>
      </c>
      <c r="J1415" s="9">
        <v>-1.8202088000000001</v>
      </c>
      <c r="K1415" s="9">
        <v>-4.1681990999999998</v>
      </c>
      <c r="L1415" s="9">
        <v>-1.5648991040112801</v>
      </c>
      <c r="M1415" s="9">
        <v>-5.6336370000000002</v>
      </c>
      <c r="N1415" s="9">
        <v>-5.6336370000000002</v>
      </c>
      <c r="O1415" s="9">
        <v>-1.5648991040112801</v>
      </c>
      <c r="P1415">
        <v>0</v>
      </c>
      <c r="Q1415" s="9">
        <v>68.849991000000003</v>
      </c>
      <c r="R1415" s="9">
        <v>-1.1541814443005701E-3</v>
      </c>
      <c r="S1415" s="9">
        <v>1.5648991040112801</v>
      </c>
      <c r="T1415" s="9">
        <v>0</v>
      </c>
      <c r="U1415" s="9">
        <v>1.5648991040112801</v>
      </c>
      <c r="V1415" s="9" t="s">
        <v>97</v>
      </c>
      <c r="W1415" s="9">
        <v>0</v>
      </c>
      <c r="X1415" s="9">
        <v>7.5869923000000004E-3</v>
      </c>
      <c r="AM1415" s="9">
        <f>K1415-'Processed Potentiostat'!$J$3</f>
        <v>-4.1681990999999998</v>
      </c>
    </row>
    <row r="1416" spans="1:39" x14ac:dyDescent="0.35">
      <c r="A1416">
        <v>2</v>
      </c>
      <c r="B1416">
        <v>0</v>
      </c>
      <c r="C1416">
        <v>0</v>
      </c>
      <c r="D1416">
        <v>0</v>
      </c>
      <c r="E1416">
        <v>0</v>
      </c>
      <c r="F1416">
        <v>0</v>
      </c>
      <c r="G1416">
        <v>0</v>
      </c>
      <c r="H1416" s="9">
        <v>1355.06196576825</v>
      </c>
      <c r="I1416" s="9">
        <v>-1.8200365999999999</v>
      </c>
      <c r="J1416" s="9">
        <v>-1.8200407000000001</v>
      </c>
      <c r="K1416" s="9">
        <v>-4.0131120999999998</v>
      </c>
      <c r="L1416" s="9">
        <v>-1.56602495809563</v>
      </c>
      <c r="M1416" s="9">
        <v>-5.6376901000000004</v>
      </c>
      <c r="N1416" s="9">
        <v>-5.6376901000000004</v>
      </c>
      <c r="O1416" s="9">
        <v>-1.56602495809563</v>
      </c>
      <c r="P1416">
        <v>0</v>
      </c>
      <c r="Q1416" s="9">
        <v>68.849991000000003</v>
      </c>
      <c r="R1416" s="9">
        <v>-1.1258540843459501E-3</v>
      </c>
      <c r="S1416" s="9">
        <v>1.56602495809563</v>
      </c>
      <c r="T1416" s="9">
        <v>0</v>
      </c>
      <c r="U1416" s="9">
        <v>1.56602495809563</v>
      </c>
      <c r="V1416" s="9" t="s">
        <v>97</v>
      </c>
      <c r="W1416" s="9">
        <v>0</v>
      </c>
      <c r="X1416" s="9">
        <v>7.3040272000000003E-3</v>
      </c>
      <c r="AM1416" s="9">
        <f>K1416-'Processed Potentiostat'!$J$3</f>
        <v>-4.0131120999999998</v>
      </c>
    </row>
    <row r="1417" spans="1:39" x14ac:dyDescent="0.35">
      <c r="A1417">
        <v>2</v>
      </c>
      <c r="B1417">
        <v>0</v>
      </c>
      <c r="C1417">
        <v>0</v>
      </c>
      <c r="D1417">
        <v>0</v>
      </c>
      <c r="E1417">
        <v>0</v>
      </c>
      <c r="F1417">
        <v>0</v>
      </c>
      <c r="G1417">
        <v>0</v>
      </c>
      <c r="H1417" s="9">
        <v>1356.06196574299</v>
      </c>
      <c r="I1417" s="9">
        <v>-1.8198742999999999</v>
      </c>
      <c r="J1417" s="9">
        <v>-1.8199453000000001</v>
      </c>
      <c r="K1417" s="9">
        <v>-4.3211136000000003</v>
      </c>
      <c r="L1417" s="9">
        <v>-1.56721191951429</v>
      </c>
      <c r="M1417" s="9">
        <v>-5.6419629999999996</v>
      </c>
      <c r="N1417" s="9">
        <v>-5.6419629999999996</v>
      </c>
      <c r="O1417" s="9">
        <v>-1.56721191951429</v>
      </c>
      <c r="P1417">
        <v>0</v>
      </c>
      <c r="Q1417" s="9">
        <v>68.849991000000003</v>
      </c>
      <c r="R1417" s="9">
        <v>-1.18696141866836E-3</v>
      </c>
      <c r="S1417" s="9">
        <v>1.56721191951429</v>
      </c>
      <c r="T1417" s="9">
        <v>0</v>
      </c>
      <c r="U1417" s="9">
        <v>1.56721191951429</v>
      </c>
      <c r="V1417" s="9" t="s">
        <v>97</v>
      </c>
      <c r="W1417" s="9">
        <v>0</v>
      </c>
      <c r="X1417" s="9">
        <v>7.8641903000000006E-3</v>
      </c>
      <c r="AM1417" s="9">
        <f>K1417-'Processed Potentiostat'!$J$3</f>
        <v>-4.3211136000000003</v>
      </c>
    </row>
    <row r="1418" spans="1:39" x14ac:dyDescent="0.35">
      <c r="A1418">
        <v>2</v>
      </c>
      <c r="B1418">
        <v>0</v>
      </c>
      <c r="C1418">
        <v>0</v>
      </c>
      <c r="D1418">
        <v>0</v>
      </c>
      <c r="E1418">
        <v>0</v>
      </c>
      <c r="F1418">
        <v>0</v>
      </c>
      <c r="G1418">
        <v>0</v>
      </c>
      <c r="H1418" s="9">
        <v>1357.0619657177299</v>
      </c>
      <c r="I1418" s="9">
        <v>-1.8201129</v>
      </c>
      <c r="J1418" s="9">
        <v>-1.8202130999999999</v>
      </c>
      <c r="K1418" s="9">
        <v>-4.1126041000000004</v>
      </c>
      <c r="L1418" s="9">
        <v>-1.56839890247311</v>
      </c>
      <c r="M1418" s="9">
        <v>-5.6462358999999998</v>
      </c>
      <c r="N1418" s="9">
        <v>-5.6462358999999998</v>
      </c>
      <c r="O1418" s="9">
        <v>-1.56839890247311</v>
      </c>
      <c r="P1418">
        <v>0</v>
      </c>
      <c r="Q1418" s="9">
        <v>68.849991000000003</v>
      </c>
      <c r="R1418" s="9">
        <v>-1.1869829588202401E-3</v>
      </c>
      <c r="S1418" s="9">
        <v>1.56839890247311</v>
      </c>
      <c r="T1418" s="9">
        <v>0</v>
      </c>
      <c r="U1418" s="9">
        <v>1.56839890247311</v>
      </c>
      <c r="V1418" s="9" t="s">
        <v>97</v>
      </c>
      <c r="W1418" s="9">
        <v>0</v>
      </c>
      <c r="X1418" s="9">
        <v>7.4858158000000001E-3</v>
      </c>
      <c r="AM1418" s="9">
        <f>K1418-'Processed Potentiostat'!$J$3</f>
        <v>-4.1126041000000004</v>
      </c>
    </row>
    <row r="1419" spans="1:39" x14ac:dyDescent="0.35">
      <c r="A1419">
        <v>2</v>
      </c>
      <c r="B1419">
        <v>0</v>
      </c>
      <c r="C1419">
        <v>0</v>
      </c>
      <c r="D1419">
        <v>0</v>
      </c>
      <c r="E1419">
        <v>0</v>
      </c>
      <c r="F1419">
        <v>0</v>
      </c>
      <c r="G1419">
        <v>0</v>
      </c>
      <c r="H1419" s="9">
        <v>1358.06196569246</v>
      </c>
      <c r="I1419" s="9">
        <v>-1.8198688000000001</v>
      </c>
      <c r="J1419" s="9">
        <v>-1.8199666000000001</v>
      </c>
      <c r="K1419" s="9">
        <v>-3.7205051999999998</v>
      </c>
      <c r="L1419" s="9">
        <v>-1.56951258660913</v>
      </c>
      <c r="M1419" s="9">
        <v>-5.6502451999999996</v>
      </c>
      <c r="N1419" s="9">
        <v>-5.6502451999999996</v>
      </c>
      <c r="O1419" s="9">
        <v>-1.56951258660913</v>
      </c>
      <c r="P1419">
        <v>0</v>
      </c>
      <c r="Q1419" s="9">
        <v>68.849991000000003</v>
      </c>
      <c r="R1419" s="9">
        <v>-1.1136841360197499E-3</v>
      </c>
      <c r="S1419" s="9">
        <v>1.56951258660913</v>
      </c>
      <c r="T1419" s="9">
        <v>0</v>
      </c>
      <c r="U1419" s="9">
        <v>1.56951258660913</v>
      </c>
      <c r="V1419" s="9" t="s">
        <v>97</v>
      </c>
      <c r="W1419" s="9">
        <v>0</v>
      </c>
      <c r="X1419" s="9">
        <v>6.7711951999999999E-3</v>
      </c>
      <c r="AM1419" s="9">
        <f>K1419-'Processed Potentiostat'!$J$3</f>
        <v>-3.7205051999999998</v>
      </c>
    </row>
    <row r="1420" spans="1:39" x14ac:dyDescent="0.35">
      <c r="A1420">
        <v>2</v>
      </c>
      <c r="B1420">
        <v>0</v>
      </c>
      <c r="C1420">
        <v>0</v>
      </c>
      <c r="D1420">
        <v>0</v>
      </c>
      <c r="E1420">
        <v>0</v>
      </c>
      <c r="F1420">
        <v>0</v>
      </c>
      <c r="G1420">
        <v>0</v>
      </c>
      <c r="H1420" s="9">
        <v>1359.0619656672</v>
      </c>
      <c r="I1420" s="9">
        <v>-1.8198723999999999</v>
      </c>
      <c r="J1420" s="9">
        <v>-1.8200605000000001</v>
      </c>
      <c r="K1420" s="9">
        <v>-3.9522588000000001</v>
      </c>
      <c r="L1420" s="9">
        <v>-1.5705823132736101</v>
      </c>
      <c r="M1420" s="9">
        <v>-5.6540961000000003</v>
      </c>
      <c r="N1420" s="9">
        <v>-5.6540961000000003</v>
      </c>
      <c r="O1420" s="9">
        <v>-1.5705823132736101</v>
      </c>
      <c r="P1420">
        <v>0</v>
      </c>
      <c r="Q1420" s="9">
        <v>68.849991000000003</v>
      </c>
      <c r="R1420" s="9">
        <v>-1.0697266644770201E-3</v>
      </c>
      <c r="S1420" s="9">
        <v>1.5705823132736101</v>
      </c>
      <c r="T1420" s="9">
        <v>0</v>
      </c>
      <c r="U1420" s="9">
        <v>1.5705823132736101</v>
      </c>
      <c r="V1420" s="9" t="s">
        <v>97</v>
      </c>
      <c r="W1420" s="9">
        <v>0</v>
      </c>
      <c r="X1420" s="9">
        <v>7.1933502000000003E-3</v>
      </c>
      <c r="AM1420" s="9">
        <f>K1420-'Processed Potentiostat'!$J$3</f>
        <v>-3.9522588000000001</v>
      </c>
    </row>
    <row r="1421" spans="1:39" x14ac:dyDescent="0.35">
      <c r="A1421">
        <v>2</v>
      </c>
      <c r="B1421">
        <v>0</v>
      </c>
      <c r="C1421">
        <v>0</v>
      </c>
      <c r="D1421">
        <v>0</v>
      </c>
      <c r="E1421">
        <v>0</v>
      </c>
      <c r="F1421">
        <v>0</v>
      </c>
      <c r="G1421">
        <v>0</v>
      </c>
      <c r="H1421" s="9">
        <v>1360.0619656419401</v>
      </c>
      <c r="I1421" s="9">
        <v>-1.8198620999999999</v>
      </c>
      <c r="J1421" s="9">
        <v>-1.8199829999999999</v>
      </c>
      <c r="K1421" s="9">
        <v>-3.9569453999999999</v>
      </c>
      <c r="L1421" s="9">
        <v>-1.5716899160884401</v>
      </c>
      <c r="M1421" s="9">
        <v>-5.6580839000000003</v>
      </c>
      <c r="N1421" s="9">
        <v>-5.6580839000000003</v>
      </c>
      <c r="O1421" s="9">
        <v>-1.5716899160884401</v>
      </c>
      <c r="P1421">
        <v>0</v>
      </c>
      <c r="Q1421" s="9">
        <v>68.849991000000003</v>
      </c>
      <c r="R1421" s="9">
        <v>-1.1076028148331301E-3</v>
      </c>
      <c r="S1421" s="9">
        <v>1.5716899160884401</v>
      </c>
      <c r="T1421" s="9">
        <v>0</v>
      </c>
      <c r="U1421" s="9">
        <v>1.5716899160884401</v>
      </c>
      <c r="V1421" s="9" t="s">
        <v>97</v>
      </c>
      <c r="W1421" s="9">
        <v>0</v>
      </c>
      <c r="X1421" s="9">
        <v>7.2015732999999998E-3</v>
      </c>
      <c r="AM1421" s="9">
        <f>K1421-'Processed Potentiostat'!$J$3</f>
        <v>-3.9569453999999999</v>
      </c>
    </row>
    <row r="1422" spans="1:39" x14ac:dyDescent="0.35">
      <c r="A1422">
        <v>2</v>
      </c>
      <c r="B1422">
        <v>0</v>
      </c>
      <c r="C1422">
        <v>0</v>
      </c>
      <c r="D1422">
        <v>0</v>
      </c>
      <c r="E1422">
        <v>0</v>
      </c>
      <c r="F1422">
        <v>0</v>
      </c>
      <c r="G1422">
        <v>0</v>
      </c>
      <c r="H1422" s="9">
        <v>1361.06196561668</v>
      </c>
      <c r="I1422" s="9">
        <v>-1.8200114000000001</v>
      </c>
      <c r="J1422" s="9">
        <v>-1.8199885</v>
      </c>
      <c r="K1422" s="9">
        <v>-3.7578098999999998</v>
      </c>
      <c r="L1422" s="9">
        <v>-1.57281135578816</v>
      </c>
      <c r="M1422" s="9">
        <v>-5.6621208000000003</v>
      </c>
      <c r="N1422" s="9">
        <v>-5.6621208000000003</v>
      </c>
      <c r="O1422" s="9">
        <v>-1.57281135578816</v>
      </c>
      <c r="P1422">
        <v>0</v>
      </c>
      <c r="Q1422" s="9">
        <v>68.849991000000003</v>
      </c>
      <c r="R1422" s="9">
        <v>-1.12143969971612E-3</v>
      </c>
      <c r="S1422" s="9">
        <v>1.57281135578816</v>
      </c>
      <c r="T1422" s="9">
        <v>0</v>
      </c>
      <c r="U1422" s="9">
        <v>1.57281135578816</v>
      </c>
      <c r="V1422" s="9" t="s">
        <v>97</v>
      </c>
      <c r="W1422" s="9">
        <v>0</v>
      </c>
      <c r="X1422" s="9">
        <v>6.8391705999999997E-3</v>
      </c>
      <c r="AM1422" s="9">
        <f>K1422-'Processed Potentiostat'!$J$3</f>
        <v>-3.7578098999999998</v>
      </c>
    </row>
    <row r="1423" spans="1:39" x14ac:dyDescent="0.35">
      <c r="A1423">
        <v>2</v>
      </c>
      <c r="B1423">
        <v>0</v>
      </c>
      <c r="C1423">
        <v>0</v>
      </c>
      <c r="D1423">
        <v>0</v>
      </c>
      <c r="E1423">
        <v>0</v>
      </c>
      <c r="F1423">
        <v>0</v>
      </c>
      <c r="G1423">
        <v>0</v>
      </c>
      <c r="H1423" s="9">
        <v>1362.0619655914199</v>
      </c>
      <c r="I1423" s="9">
        <v>-1.8201476000000001</v>
      </c>
      <c r="J1423" s="9">
        <v>-1.8201997999999999</v>
      </c>
      <c r="K1423" s="9">
        <v>-3.7441684999999998</v>
      </c>
      <c r="L1423" s="9">
        <v>-1.5738497908940801</v>
      </c>
      <c r="M1423" s="9">
        <v>-5.6658591999999999</v>
      </c>
      <c r="N1423" s="9">
        <v>-5.6658591999999999</v>
      </c>
      <c r="O1423" s="9">
        <v>-1.5738497908940801</v>
      </c>
      <c r="P1423">
        <v>0</v>
      </c>
      <c r="Q1423" s="9">
        <v>68.849991000000003</v>
      </c>
      <c r="R1423" s="9">
        <v>-1.0384351059198301E-3</v>
      </c>
      <c r="S1423" s="9">
        <v>1.5738497908940801</v>
      </c>
      <c r="T1423" s="9">
        <v>0</v>
      </c>
      <c r="U1423" s="9">
        <v>1.5738497908940801</v>
      </c>
      <c r="V1423" s="9" t="s">
        <v>97</v>
      </c>
      <c r="W1423" s="9">
        <v>0</v>
      </c>
      <c r="X1423" s="9">
        <v>6.8151349999999999E-3</v>
      </c>
      <c r="AM1423" s="9">
        <f>K1423-'Processed Potentiostat'!$J$3</f>
        <v>-3.7441684999999998</v>
      </c>
    </row>
    <row r="1424" spans="1:39" x14ac:dyDescent="0.35">
      <c r="A1424">
        <v>2</v>
      </c>
      <c r="B1424">
        <v>0</v>
      </c>
      <c r="C1424">
        <v>0</v>
      </c>
      <c r="D1424">
        <v>0</v>
      </c>
      <c r="E1424">
        <v>0</v>
      </c>
      <c r="F1424">
        <v>0</v>
      </c>
      <c r="G1424">
        <v>0</v>
      </c>
      <c r="H1424" s="9">
        <v>1363.0619655661501</v>
      </c>
      <c r="I1424" s="9">
        <v>-1.8200852999999999</v>
      </c>
      <c r="J1424" s="9">
        <v>-1.8202073999999999</v>
      </c>
      <c r="K1424" s="9">
        <v>-4.5503526000000001</v>
      </c>
      <c r="L1424" s="9">
        <v>-1.5749560679104699</v>
      </c>
      <c r="M1424" s="9">
        <v>-5.6698418000000004</v>
      </c>
      <c r="N1424" s="9">
        <v>-5.6698418000000004</v>
      </c>
      <c r="O1424" s="9">
        <v>-1.5749560679104699</v>
      </c>
      <c r="P1424">
        <v>0</v>
      </c>
      <c r="Q1424" s="9">
        <v>68.849991000000003</v>
      </c>
      <c r="R1424" s="9">
        <v>-1.1062770163881E-3</v>
      </c>
      <c r="S1424" s="9">
        <v>1.5749560679104699</v>
      </c>
      <c r="T1424" s="9">
        <v>0</v>
      </c>
      <c r="U1424" s="9">
        <v>1.5749560679104699</v>
      </c>
      <c r="V1424" s="9" t="s">
        <v>97</v>
      </c>
      <c r="W1424" s="9">
        <v>0</v>
      </c>
      <c r="X1424" s="9">
        <v>8.2825850999999999E-3</v>
      </c>
      <c r="AM1424" s="9">
        <f>K1424-'Processed Potentiostat'!$J$3</f>
        <v>-4.5503526000000001</v>
      </c>
    </row>
    <row r="1425" spans="1:39" x14ac:dyDescent="0.35">
      <c r="A1425">
        <v>2</v>
      </c>
      <c r="B1425">
        <v>0</v>
      </c>
      <c r="C1425">
        <v>0</v>
      </c>
      <c r="D1425">
        <v>0</v>
      </c>
      <c r="E1425">
        <v>0</v>
      </c>
      <c r="F1425">
        <v>0</v>
      </c>
      <c r="G1425">
        <v>0</v>
      </c>
      <c r="H1425" s="9">
        <v>1364.06196554089</v>
      </c>
      <c r="I1425" s="9">
        <v>-1.8200049</v>
      </c>
      <c r="J1425" s="9">
        <v>-1.8201582000000001</v>
      </c>
      <c r="K1425" s="9">
        <v>-4.6841005999999998</v>
      </c>
      <c r="L1425" s="9">
        <v>-1.57618589194558</v>
      </c>
      <c r="M1425" s="9">
        <v>-5.6742692000000003</v>
      </c>
      <c r="N1425" s="9">
        <v>-5.6742692000000003</v>
      </c>
      <c r="O1425" s="9">
        <v>-1.57618589194558</v>
      </c>
      <c r="P1425">
        <v>0</v>
      </c>
      <c r="Q1425" s="9">
        <v>68.849991000000003</v>
      </c>
      <c r="R1425" s="9">
        <v>-1.2298240351147299E-3</v>
      </c>
      <c r="S1425" s="9">
        <v>1.57618589194558</v>
      </c>
      <c r="T1425" s="9">
        <v>0</v>
      </c>
      <c r="U1425" s="9">
        <v>1.57618589194558</v>
      </c>
      <c r="V1425" s="9" t="s">
        <v>97</v>
      </c>
      <c r="W1425" s="9">
        <v>0</v>
      </c>
      <c r="X1425" s="9">
        <v>8.5258046000000007E-3</v>
      </c>
      <c r="AM1425" s="9">
        <f>K1425-'Processed Potentiostat'!$J$3</f>
        <v>-4.6841005999999998</v>
      </c>
    </row>
    <row r="1426" spans="1:39" x14ac:dyDescent="0.35">
      <c r="A1426">
        <v>2</v>
      </c>
      <c r="B1426">
        <v>0</v>
      </c>
      <c r="C1426">
        <v>0</v>
      </c>
      <c r="D1426">
        <v>0</v>
      </c>
      <c r="E1426">
        <v>0</v>
      </c>
      <c r="F1426">
        <v>0</v>
      </c>
      <c r="G1426">
        <v>0</v>
      </c>
      <c r="H1426" s="9">
        <v>1365.0619655156299</v>
      </c>
      <c r="I1426" s="9">
        <v>-1.8201543</v>
      </c>
      <c r="J1426" s="9">
        <v>-1.8202068</v>
      </c>
      <c r="K1426" s="9">
        <v>-4.1923575</v>
      </c>
      <c r="L1426" s="9">
        <v>-1.5773460268614401</v>
      </c>
      <c r="M1426" s="9">
        <v>-5.6784458000000004</v>
      </c>
      <c r="N1426" s="9">
        <v>-5.6784458000000004</v>
      </c>
      <c r="O1426" s="9">
        <v>-1.5773460268614401</v>
      </c>
      <c r="P1426">
        <v>0</v>
      </c>
      <c r="Q1426" s="9">
        <v>68.849991000000003</v>
      </c>
      <c r="R1426" s="9">
        <v>-1.1601349158552E-3</v>
      </c>
      <c r="S1426" s="9">
        <v>1.5773460268614401</v>
      </c>
      <c r="T1426" s="9">
        <v>0</v>
      </c>
      <c r="U1426" s="9">
        <v>1.5773460268614401</v>
      </c>
      <c r="V1426" s="9" t="s">
        <v>97</v>
      </c>
      <c r="W1426" s="9">
        <v>0</v>
      </c>
      <c r="X1426" s="9">
        <v>7.6309578000000001E-3</v>
      </c>
      <c r="AM1426" s="9">
        <f>K1426-'Processed Potentiostat'!$J$3</f>
        <v>-4.1923575</v>
      </c>
    </row>
    <row r="1427" spans="1:39" x14ac:dyDescent="0.35">
      <c r="A1427">
        <v>2</v>
      </c>
      <c r="B1427">
        <v>0</v>
      </c>
      <c r="C1427">
        <v>0</v>
      </c>
      <c r="D1427">
        <v>0</v>
      </c>
      <c r="E1427">
        <v>0</v>
      </c>
      <c r="F1427">
        <v>0</v>
      </c>
      <c r="G1427">
        <v>0</v>
      </c>
      <c r="H1427" s="9">
        <v>1366.0619654903701</v>
      </c>
      <c r="I1427" s="9">
        <v>-1.8201027000000001</v>
      </c>
      <c r="J1427" s="9">
        <v>-1.8201506000000001</v>
      </c>
      <c r="K1427" s="9">
        <v>-4.5122476000000002</v>
      </c>
      <c r="L1427" s="9">
        <v>-1.5785754220747099</v>
      </c>
      <c r="M1427" s="9">
        <v>-5.6828713000000004</v>
      </c>
      <c r="N1427" s="9">
        <v>-5.6828713000000004</v>
      </c>
      <c r="O1427" s="9">
        <v>-1.5785754220747099</v>
      </c>
      <c r="P1427">
        <v>0</v>
      </c>
      <c r="Q1427" s="9">
        <v>68.849991000000003</v>
      </c>
      <c r="R1427" s="9">
        <v>-1.22939521327269E-3</v>
      </c>
      <c r="S1427" s="9">
        <v>1.5785754220747099</v>
      </c>
      <c r="T1427" s="9">
        <v>0</v>
      </c>
      <c r="U1427" s="9">
        <v>1.5785754220747099</v>
      </c>
      <c r="V1427" s="9" t="s">
        <v>97</v>
      </c>
      <c r="W1427" s="9">
        <v>0</v>
      </c>
      <c r="X1427" s="9">
        <v>8.2129705999999993E-3</v>
      </c>
      <c r="AM1427" s="9">
        <f>K1427-'Processed Potentiostat'!$J$3</f>
        <v>-4.5122476000000002</v>
      </c>
    </row>
    <row r="1428" spans="1:39" x14ac:dyDescent="0.35">
      <c r="A1428">
        <v>2</v>
      </c>
      <c r="B1428">
        <v>0</v>
      </c>
      <c r="C1428">
        <v>0</v>
      </c>
      <c r="D1428">
        <v>0</v>
      </c>
      <c r="E1428">
        <v>0</v>
      </c>
      <c r="F1428">
        <v>0</v>
      </c>
      <c r="G1428">
        <v>0</v>
      </c>
      <c r="H1428" s="9">
        <v>1367.0619654651</v>
      </c>
      <c r="I1428" s="9">
        <v>-1.8200073999999999</v>
      </c>
      <c r="J1428" s="9">
        <v>-1.8201544999999999</v>
      </c>
      <c r="K1428" s="9">
        <v>-4.2839993999999999</v>
      </c>
      <c r="L1428" s="9">
        <v>-1.57980781393726</v>
      </c>
      <c r="M1428" s="9">
        <v>-5.6873082999999998</v>
      </c>
      <c r="N1428" s="9">
        <v>-5.6873082999999998</v>
      </c>
      <c r="O1428" s="9">
        <v>-1.57980781393726</v>
      </c>
      <c r="P1428">
        <v>0</v>
      </c>
      <c r="Q1428" s="9">
        <v>68.849991000000003</v>
      </c>
      <c r="R1428" s="9">
        <v>-1.2323918625514101E-3</v>
      </c>
      <c r="S1428" s="9">
        <v>1.57980781393726</v>
      </c>
      <c r="T1428" s="9">
        <v>0</v>
      </c>
      <c r="U1428" s="9">
        <v>1.57980781393726</v>
      </c>
      <c r="V1428" s="9" t="s">
        <v>97</v>
      </c>
      <c r="W1428" s="9">
        <v>0</v>
      </c>
      <c r="X1428" s="9">
        <v>7.7975411000000003E-3</v>
      </c>
      <c r="AM1428" s="9">
        <f>K1428-'Processed Potentiostat'!$J$3</f>
        <v>-4.2839993999999999</v>
      </c>
    </row>
    <row r="1429" spans="1:39" x14ac:dyDescent="0.35">
      <c r="A1429">
        <v>2</v>
      </c>
      <c r="B1429">
        <v>0</v>
      </c>
      <c r="C1429">
        <v>0</v>
      </c>
      <c r="D1429">
        <v>0</v>
      </c>
      <c r="E1429">
        <v>0</v>
      </c>
      <c r="F1429">
        <v>0</v>
      </c>
      <c r="G1429">
        <v>0</v>
      </c>
      <c r="H1429" s="9">
        <v>1368.0619654398399</v>
      </c>
      <c r="I1429" s="9">
        <v>-1.8201027999999999</v>
      </c>
      <c r="J1429" s="9">
        <v>-1.8202337</v>
      </c>
      <c r="K1429" s="9">
        <v>-4.1146994000000001</v>
      </c>
      <c r="L1429" s="9">
        <v>-1.5809870354367801</v>
      </c>
      <c r="M1429" s="9">
        <v>-5.6915531000000001</v>
      </c>
      <c r="N1429" s="9">
        <v>-5.6915531000000001</v>
      </c>
      <c r="O1429" s="9">
        <v>-1.5809870354367801</v>
      </c>
      <c r="P1429">
        <v>0</v>
      </c>
      <c r="Q1429" s="9">
        <v>68.849991000000003</v>
      </c>
      <c r="R1429" s="9">
        <v>-1.1792214995225399E-3</v>
      </c>
      <c r="S1429" s="9">
        <v>1.5809870354367801</v>
      </c>
      <c r="T1429" s="9">
        <v>0</v>
      </c>
      <c r="U1429" s="9">
        <v>1.5809870354367801</v>
      </c>
      <c r="V1429" s="9" t="s">
        <v>97</v>
      </c>
      <c r="W1429" s="9">
        <v>0</v>
      </c>
      <c r="X1429" s="9">
        <v>7.4897143000000003E-3</v>
      </c>
      <c r="AM1429" s="9">
        <f>K1429-'Processed Potentiostat'!$J$3</f>
        <v>-4.1146994000000001</v>
      </c>
    </row>
    <row r="1430" spans="1:39" x14ac:dyDescent="0.35">
      <c r="A1430">
        <v>2</v>
      </c>
      <c r="B1430">
        <v>0</v>
      </c>
      <c r="C1430">
        <v>0</v>
      </c>
      <c r="D1430">
        <v>0</v>
      </c>
      <c r="E1430">
        <v>0</v>
      </c>
      <c r="F1430">
        <v>0</v>
      </c>
      <c r="G1430">
        <v>0</v>
      </c>
      <c r="H1430" s="9">
        <v>1369.0619654145801</v>
      </c>
      <c r="I1430" s="9">
        <v>-1.8201532</v>
      </c>
      <c r="J1430" s="9">
        <v>-1.8202958</v>
      </c>
      <c r="K1430" s="9">
        <v>-4.3456149000000002</v>
      </c>
      <c r="L1430" s="9">
        <v>-1.58216122094665</v>
      </c>
      <c r="M1430" s="9">
        <v>-5.6957803</v>
      </c>
      <c r="N1430" s="9">
        <v>-5.6957803</v>
      </c>
      <c r="O1430" s="9">
        <v>-1.58216122094665</v>
      </c>
      <c r="P1430">
        <v>0</v>
      </c>
      <c r="Q1430" s="9">
        <v>68.849991000000003</v>
      </c>
      <c r="R1430" s="9">
        <v>-1.17418550986703E-3</v>
      </c>
      <c r="S1430" s="9">
        <v>1.58216122094665</v>
      </c>
      <c r="T1430" s="9">
        <v>0</v>
      </c>
      <c r="U1430" s="9">
        <v>1.58216122094665</v>
      </c>
      <c r="V1430" s="9" t="s">
        <v>97</v>
      </c>
      <c r="W1430" s="9">
        <v>0</v>
      </c>
      <c r="X1430" s="9">
        <v>7.9103047000000006E-3</v>
      </c>
      <c r="AM1430" s="9">
        <f>K1430-'Processed Potentiostat'!$J$3</f>
        <v>-4.3456149000000002</v>
      </c>
    </row>
    <row r="1431" spans="1:39" x14ac:dyDescent="0.35">
      <c r="A1431">
        <v>2</v>
      </c>
      <c r="B1431">
        <v>0</v>
      </c>
      <c r="C1431">
        <v>0</v>
      </c>
      <c r="D1431">
        <v>0</v>
      </c>
      <c r="E1431">
        <v>0</v>
      </c>
      <c r="F1431">
        <v>0</v>
      </c>
      <c r="G1431">
        <v>0</v>
      </c>
      <c r="H1431" s="9">
        <v>1370.06196538932</v>
      </c>
      <c r="I1431" s="9">
        <v>-1.8198749000000001</v>
      </c>
      <c r="J1431" s="9">
        <v>-1.8199588</v>
      </c>
      <c r="K1431" s="9">
        <v>-4.3394423</v>
      </c>
      <c r="L1431" s="9">
        <v>-1.5833579105456499</v>
      </c>
      <c r="M1431" s="9">
        <v>-5.7000884999999997</v>
      </c>
      <c r="N1431" s="9">
        <v>-5.7000884999999997</v>
      </c>
      <c r="O1431" s="9">
        <v>-1.5833579105456499</v>
      </c>
      <c r="P1431">
        <v>0</v>
      </c>
      <c r="Q1431" s="9">
        <v>68.849991000000003</v>
      </c>
      <c r="R1431" s="9">
        <v>-1.1966895989974299E-3</v>
      </c>
      <c r="S1431" s="9">
        <v>1.5833579105456499</v>
      </c>
      <c r="T1431" s="9">
        <v>0</v>
      </c>
      <c r="U1431" s="9">
        <v>1.5833579105456499</v>
      </c>
      <c r="V1431" s="9" t="s">
        <v>97</v>
      </c>
      <c r="W1431" s="9">
        <v>0</v>
      </c>
      <c r="X1431" s="9">
        <v>7.8976060999999993E-3</v>
      </c>
      <c r="AM1431" s="9">
        <f>K1431-'Processed Potentiostat'!$J$3</f>
        <v>-4.3394423</v>
      </c>
    </row>
    <row r="1432" spans="1:39" x14ac:dyDescent="0.35">
      <c r="A1432">
        <v>2</v>
      </c>
      <c r="B1432">
        <v>0</v>
      </c>
      <c r="C1432">
        <v>0</v>
      </c>
      <c r="D1432">
        <v>0</v>
      </c>
      <c r="E1432">
        <v>0</v>
      </c>
      <c r="F1432">
        <v>0</v>
      </c>
      <c r="G1432">
        <v>0</v>
      </c>
      <c r="H1432" s="9">
        <v>1371.0619653640599</v>
      </c>
      <c r="I1432" s="9">
        <v>-1.8200175999999999</v>
      </c>
      <c r="J1432" s="9">
        <v>-1.8200414</v>
      </c>
      <c r="K1432" s="9">
        <v>-3.8860323000000001</v>
      </c>
      <c r="L1432" s="9">
        <v>-1.5844501737319101</v>
      </c>
      <c r="M1432" s="9">
        <v>-5.7040205000000004</v>
      </c>
      <c r="N1432" s="9">
        <v>-5.7040205000000004</v>
      </c>
      <c r="O1432" s="9">
        <v>-1.5844501737319101</v>
      </c>
      <c r="P1432">
        <v>0</v>
      </c>
      <c r="Q1432" s="9">
        <v>68.849991000000003</v>
      </c>
      <c r="R1432" s="9">
        <v>-1.0922631862562099E-3</v>
      </c>
      <c r="S1432" s="9">
        <v>1.5844501737319101</v>
      </c>
      <c r="T1432" s="9">
        <v>0</v>
      </c>
      <c r="U1432" s="9">
        <v>1.5844501737319101</v>
      </c>
      <c r="V1432" s="9" t="s">
        <v>97</v>
      </c>
      <c r="W1432" s="9">
        <v>0</v>
      </c>
      <c r="X1432" s="9">
        <v>7.0727398E-3</v>
      </c>
      <c r="AM1432" s="9">
        <f>K1432-'Processed Potentiostat'!$J$3</f>
        <v>-3.8860323000000001</v>
      </c>
    </row>
    <row r="1433" spans="1:39" x14ac:dyDescent="0.35">
      <c r="A1433">
        <v>2</v>
      </c>
      <c r="B1433">
        <v>0</v>
      </c>
      <c r="C1433">
        <v>0</v>
      </c>
      <c r="D1433">
        <v>0</v>
      </c>
      <c r="E1433">
        <v>0</v>
      </c>
      <c r="F1433">
        <v>0</v>
      </c>
      <c r="G1433">
        <v>0</v>
      </c>
      <c r="H1433" s="9">
        <v>1372.0619653387901</v>
      </c>
      <c r="I1433" s="9">
        <v>-1.8198704999999999</v>
      </c>
      <c r="J1433" s="9">
        <v>-1.8199844000000001</v>
      </c>
      <c r="K1433" s="9">
        <v>-4.2657851999999998</v>
      </c>
      <c r="L1433" s="9">
        <v>-1.58555839833039</v>
      </c>
      <c r="M1433" s="9">
        <v>-5.7080102000000004</v>
      </c>
      <c r="N1433" s="9">
        <v>-5.7080102000000004</v>
      </c>
      <c r="O1433" s="9">
        <v>-1.58555839833039</v>
      </c>
      <c r="P1433">
        <v>0</v>
      </c>
      <c r="Q1433" s="9">
        <v>68.849991000000003</v>
      </c>
      <c r="R1433" s="9">
        <v>-1.1082245984872501E-3</v>
      </c>
      <c r="S1433" s="9">
        <v>1.58555839833039</v>
      </c>
      <c r="T1433" s="9">
        <v>0</v>
      </c>
      <c r="U1433" s="9">
        <v>1.58555839833039</v>
      </c>
      <c r="V1433" s="9" t="s">
        <v>97</v>
      </c>
      <c r="W1433" s="9">
        <v>0</v>
      </c>
      <c r="X1433" s="9">
        <v>7.7636627999999996E-3</v>
      </c>
      <c r="AM1433" s="9">
        <f>K1433-'Processed Potentiostat'!$J$3</f>
        <v>-4.2657851999999998</v>
      </c>
    </row>
    <row r="1434" spans="1:39" x14ac:dyDescent="0.35">
      <c r="A1434">
        <v>2</v>
      </c>
      <c r="B1434">
        <v>0</v>
      </c>
      <c r="C1434">
        <v>0</v>
      </c>
      <c r="D1434">
        <v>0</v>
      </c>
      <c r="E1434">
        <v>0</v>
      </c>
      <c r="F1434">
        <v>0</v>
      </c>
      <c r="G1434">
        <v>0</v>
      </c>
      <c r="H1434" s="9">
        <v>1373.06196531353</v>
      </c>
      <c r="I1434" s="9">
        <v>-1.8200419999999999</v>
      </c>
      <c r="J1434" s="9">
        <v>-1.8201748</v>
      </c>
      <c r="K1434" s="9">
        <v>-4.0152082</v>
      </c>
      <c r="L1434" s="9">
        <v>-1.58670074683364</v>
      </c>
      <c r="M1434" s="9">
        <v>-5.7121228999999998</v>
      </c>
      <c r="N1434" s="9">
        <v>-5.7121228999999998</v>
      </c>
      <c r="O1434" s="9">
        <v>-1.58670074683364</v>
      </c>
      <c r="P1434">
        <v>0</v>
      </c>
      <c r="Q1434" s="9">
        <v>68.849991000000003</v>
      </c>
      <c r="R1434" s="9">
        <v>-1.1423485032451199E-3</v>
      </c>
      <c r="S1434" s="9">
        <v>1.58670074683364</v>
      </c>
      <c r="T1434" s="9">
        <v>0</v>
      </c>
      <c r="U1434" s="9">
        <v>1.58670074683364</v>
      </c>
      <c r="V1434" s="9" t="s">
        <v>97</v>
      </c>
      <c r="W1434" s="9">
        <v>0</v>
      </c>
      <c r="X1434" s="9">
        <v>7.3083810999999997E-3</v>
      </c>
      <c r="AM1434" s="9">
        <f>K1434-'Processed Potentiostat'!$J$3</f>
        <v>-4.0152082</v>
      </c>
    </row>
    <row r="1435" spans="1:39" x14ac:dyDescent="0.35">
      <c r="A1435">
        <v>2</v>
      </c>
      <c r="B1435">
        <v>0</v>
      </c>
      <c r="C1435">
        <v>0</v>
      </c>
      <c r="D1435">
        <v>0</v>
      </c>
      <c r="E1435">
        <v>0</v>
      </c>
      <c r="F1435">
        <v>0</v>
      </c>
      <c r="G1435">
        <v>0</v>
      </c>
      <c r="H1435" s="9">
        <v>1374.0619652882699</v>
      </c>
      <c r="I1435" s="9">
        <v>-1.8200727999999999</v>
      </c>
      <c r="J1435" s="9">
        <v>-1.8201392999999999</v>
      </c>
      <c r="K1435" s="9">
        <v>-3.7953432</v>
      </c>
      <c r="L1435" s="9">
        <v>-1.58777436317118</v>
      </c>
      <c r="M1435" s="9">
        <v>-5.7159877000000003</v>
      </c>
      <c r="N1435" s="9">
        <v>-5.7159877000000003</v>
      </c>
      <c r="O1435" s="9">
        <v>-1.58777436317118</v>
      </c>
      <c r="P1435">
        <v>0</v>
      </c>
      <c r="Q1435" s="9">
        <v>68.849991000000003</v>
      </c>
      <c r="R1435" s="9">
        <v>-1.07361633753777E-3</v>
      </c>
      <c r="S1435" s="9">
        <v>1.58777436317118</v>
      </c>
      <c r="T1435" s="9">
        <v>0</v>
      </c>
      <c r="U1435" s="9">
        <v>1.58777436317118</v>
      </c>
      <c r="V1435" s="9" t="s">
        <v>97</v>
      </c>
      <c r="W1435" s="9">
        <v>0</v>
      </c>
      <c r="X1435" s="9">
        <v>6.9080531000000004E-3</v>
      </c>
      <c r="AM1435" s="9">
        <f>K1435-'Processed Potentiostat'!$J$3</f>
        <v>-3.7953432</v>
      </c>
    </row>
    <row r="1436" spans="1:39" x14ac:dyDescent="0.35">
      <c r="A1436">
        <v>2</v>
      </c>
      <c r="B1436">
        <v>0</v>
      </c>
      <c r="C1436">
        <v>0</v>
      </c>
      <c r="D1436">
        <v>0</v>
      </c>
      <c r="E1436">
        <v>0</v>
      </c>
      <c r="F1436">
        <v>0</v>
      </c>
      <c r="G1436">
        <v>0</v>
      </c>
      <c r="H1436" s="9">
        <v>1375.0619652630101</v>
      </c>
      <c r="I1436" s="9">
        <v>-1.8200334</v>
      </c>
      <c r="J1436" s="9">
        <v>-1.8201476000000001</v>
      </c>
      <c r="K1436" s="9">
        <v>-3.8938440999999999</v>
      </c>
      <c r="L1436" s="9">
        <v>-1.5888160721639999</v>
      </c>
      <c r="M1436" s="9">
        <v>-5.7197380000000004</v>
      </c>
      <c r="N1436" s="9">
        <v>-5.7197380000000004</v>
      </c>
      <c r="O1436" s="9">
        <v>-1.5888160721639999</v>
      </c>
      <c r="P1436">
        <v>0</v>
      </c>
      <c r="Q1436" s="9">
        <v>68.849991000000003</v>
      </c>
      <c r="R1436" s="9">
        <v>-1.04170899282563E-3</v>
      </c>
      <c r="S1436" s="9">
        <v>1.5888160721639999</v>
      </c>
      <c r="T1436" s="9">
        <v>0</v>
      </c>
      <c r="U1436" s="9">
        <v>1.5888160721639999</v>
      </c>
      <c r="V1436" s="9" t="s">
        <v>97</v>
      </c>
      <c r="W1436" s="9">
        <v>0</v>
      </c>
      <c r="X1436" s="9">
        <v>7.0873713E-3</v>
      </c>
      <c r="AM1436" s="9">
        <f>K1436-'Processed Potentiostat'!$J$3</f>
        <v>-3.8938440999999999</v>
      </c>
    </row>
    <row r="1437" spans="1:39" x14ac:dyDescent="0.35">
      <c r="A1437">
        <v>2</v>
      </c>
      <c r="B1437">
        <v>0</v>
      </c>
      <c r="C1437">
        <v>0</v>
      </c>
      <c r="D1437">
        <v>0</v>
      </c>
      <c r="E1437">
        <v>0</v>
      </c>
      <c r="F1437">
        <v>0</v>
      </c>
      <c r="G1437">
        <v>0</v>
      </c>
      <c r="H1437" s="9">
        <v>1376.06196523775</v>
      </c>
      <c r="I1437" s="9">
        <v>-1.8200959000000001</v>
      </c>
      <c r="J1437" s="9">
        <v>-1.8201788999999999</v>
      </c>
      <c r="K1437" s="9">
        <v>-3.7745758999999999</v>
      </c>
      <c r="L1437" s="9">
        <v>-1.58987860735995</v>
      </c>
      <c r="M1437" s="9">
        <v>-5.7235632000000001</v>
      </c>
      <c r="N1437" s="9">
        <v>-5.7235632000000001</v>
      </c>
      <c r="O1437" s="9">
        <v>-1.58987860735995</v>
      </c>
      <c r="P1437">
        <v>0</v>
      </c>
      <c r="Q1437" s="9">
        <v>68.849991000000003</v>
      </c>
      <c r="R1437" s="9">
        <v>-1.0625351959467899E-3</v>
      </c>
      <c r="S1437" s="9">
        <v>1.58987860735995</v>
      </c>
      <c r="T1437" s="9">
        <v>0</v>
      </c>
      <c r="U1437" s="9">
        <v>1.58987860735995</v>
      </c>
      <c r="V1437" s="9" t="s">
        <v>97</v>
      </c>
      <c r="W1437" s="9">
        <v>0</v>
      </c>
      <c r="X1437" s="9">
        <v>6.8704033999999999E-3</v>
      </c>
      <c r="AM1437" s="9">
        <f>K1437-'Processed Potentiostat'!$J$3</f>
        <v>-3.7745758999999999</v>
      </c>
    </row>
    <row r="1438" spans="1:39" x14ac:dyDescent="0.35">
      <c r="A1438">
        <v>2</v>
      </c>
      <c r="B1438">
        <v>0</v>
      </c>
      <c r="C1438">
        <v>0</v>
      </c>
      <c r="D1438">
        <v>0</v>
      </c>
      <c r="E1438">
        <v>0</v>
      </c>
      <c r="F1438">
        <v>0</v>
      </c>
      <c r="G1438">
        <v>0</v>
      </c>
      <c r="H1438" s="9">
        <v>1377.0619652124799</v>
      </c>
      <c r="I1438" s="9">
        <v>-1.8200917999999999</v>
      </c>
      <c r="J1438" s="9">
        <v>-1.8201786</v>
      </c>
      <c r="K1438" s="9">
        <v>-4.3961039</v>
      </c>
      <c r="L1438" s="9">
        <v>-1.59100054560813</v>
      </c>
      <c r="M1438" s="9">
        <v>-5.7276020000000001</v>
      </c>
      <c r="N1438" s="9">
        <v>-5.7276020000000001</v>
      </c>
      <c r="O1438" s="9">
        <v>-1.59100054560813</v>
      </c>
      <c r="P1438">
        <v>0</v>
      </c>
      <c r="Q1438" s="9">
        <v>68.849991000000003</v>
      </c>
      <c r="R1438" s="9">
        <v>-1.12193824818396E-3</v>
      </c>
      <c r="S1438" s="9">
        <v>1.59100054560813</v>
      </c>
      <c r="T1438" s="9">
        <v>0</v>
      </c>
      <c r="U1438" s="9">
        <v>1.59100054560813</v>
      </c>
      <c r="V1438" s="9" t="s">
        <v>97</v>
      </c>
      <c r="W1438" s="9">
        <v>0</v>
      </c>
      <c r="X1438" s="9">
        <v>8.0016944999999999E-3</v>
      </c>
      <c r="AM1438" s="9">
        <f>K1438-'Processed Potentiostat'!$J$3</f>
        <v>-4.3961039</v>
      </c>
    </row>
    <row r="1439" spans="1:39" x14ac:dyDescent="0.35">
      <c r="A1439">
        <v>2</v>
      </c>
      <c r="B1439">
        <v>0</v>
      </c>
      <c r="C1439">
        <v>0</v>
      </c>
      <c r="D1439">
        <v>0</v>
      </c>
      <c r="E1439">
        <v>0</v>
      </c>
      <c r="F1439">
        <v>0</v>
      </c>
      <c r="G1439">
        <v>0</v>
      </c>
      <c r="H1439" s="9">
        <v>1378.06196518722</v>
      </c>
      <c r="I1439" s="9">
        <v>-1.8198816</v>
      </c>
      <c r="J1439" s="9">
        <v>-1.8200236999999999</v>
      </c>
      <c r="K1439" s="9">
        <v>-4.2878860999999997</v>
      </c>
      <c r="L1439" s="9">
        <v>-1.59221338610703</v>
      </c>
      <c r="M1439" s="9">
        <v>-5.7319684000000004</v>
      </c>
      <c r="N1439" s="9">
        <v>-5.7319684000000004</v>
      </c>
      <c r="O1439" s="9">
        <v>-1.59221338610703</v>
      </c>
      <c r="P1439">
        <v>0</v>
      </c>
      <c r="Q1439" s="9">
        <v>68.849991000000003</v>
      </c>
      <c r="R1439" s="9">
        <v>-1.2128404988978E-3</v>
      </c>
      <c r="S1439" s="9">
        <v>1.59221338610703</v>
      </c>
      <c r="T1439" s="9">
        <v>0</v>
      </c>
      <c r="U1439" s="9">
        <v>1.59221338610703</v>
      </c>
      <c r="V1439" s="9" t="s">
        <v>97</v>
      </c>
      <c r="W1439" s="9">
        <v>0</v>
      </c>
      <c r="X1439" s="9">
        <v>7.8040543E-3</v>
      </c>
      <c r="AM1439" s="9">
        <f>K1439-'Processed Potentiostat'!$J$3</f>
        <v>-4.2878860999999997</v>
      </c>
    </row>
    <row r="1440" spans="1:39" x14ac:dyDescent="0.35">
      <c r="A1440">
        <v>2</v>
      </c>
      <c r="B1440">
        <v>0</v>
      </c>
      <c r="C1440">
        <v>0</v>
      </c>
      <c r="D1440">
        <v>0</v>
      </c>
      <c r="E1440">
        <v>0</v>
      </c>
      <c r="F1440">
        <v>0</v>
      </c>
      <c r="G1440">
        <v>0</v>
      </c>
      <c r="H1440" s="9">
        <v>1379.06196516196</v>
      </c>
      <c r="I1440" s="9">
        <v>-1.8199426999999999</v>
      </c>
      <c r="J1440" s="9">
        <v>-1.8200812</v>
      </c>
      <c r="K1440" s="9">
        <v>-3.9279858999999999</v>
      </c>
      <c r="L1440" s="9">
        <v>-1.59333746558408</v>
      </c>
      <c r="M1440" s="9">
        <v>-5.7360148000000004</v>
      </c>
      <c r="N1440" s="9">
        <v>-5.7360148000000004</v>
      </c>
      <c r="O1440" s="9">
        <v>-1.59333746558408</v>
      </c>
      <c r="P1440">
        <v>0</v>
      </c>
      <c r="Q1440" s="9">
        <v>68.849991000000003</v>
      </c>
      <c r="R1440" s="9">
        <v>-1.12407947704529E-3</v>
      </c>
      <c r="S1440" s="9">
        <v>1.59333746558408</v>
      </c>
      <c r="T1440" s="9">
        <v>0</v>
      </c>
      <c r="U1440" s="9">
        <v>1.59333746558408</v>
      </c>
      <c r="V1440" s="9" t="s">
        <v>97</v>
      </c>
      <c r="W1440" s="9">
        <v>0</v>
      </c>
      <c r="X1440" s="9">
        <v>7.1492535000000001E-3</v>
      </c>
      <c r="AM1440" s="9">
        <f>K1440-'Processed Potentiostat'!$J$3</f>
        <v>-3.9279858999999999</v>
      </c>
    </row>
    <row r="1441" spans="1:39" x14ac:dyDescent="0.35">
      <c r="A1441">
        <v>2</v>
      </c>
      <c r="B1441">
        <v>0</v>
      </c>
      <c r="C1441">
        <v>0</v>
      </c>
      <c r="D1441">
        <v>0</v>
      </c>
      <c r="E1441">
        <v>0</v>
      </c>
      <c r="F1441">
        <v>0</v>
      </c>
      <c r="G1441">
        <v>0</v>
      </c>
      <c r="H1441" s="9">
        <v>1380.0619651367001</v>
      </c>
      <c r="I1441" s="9">
        <v>-1.8201441</v>
      </c>
      <c r="J1441" s="9">
        <v>-1.8203066999999999</v>
      </c>
      <c r="K1441" s="9">
        <v>-4.4864506999999998</v>
      </c>
      <c r="L1441" s="9">
        <v>-1.5944838614285499</v>
      </c>
      <c r="M1441" s="9">
        <v>-5.7401419000000002</v>
      </c>
      <c r="N1441" s="9">
        <v>-5.7401419000000002</v>
      </c>
      <c r="O1441" s="9">
        <v>-1.5944838614285499</v>
      </c>
      <c r="P1441">
        <v>0</v>
      </c>
      <c r="Q1441" s="9">
        <v>68.849991000000003</v>
      </c>
      <c r="R1441" s="9">
        <v>-1.14639584447262E-3</v>
      </c>
      <c r="S1441" s="9">
        <v>1.5944838614285499</v>
      </c>
      <c r="T1441" s="9">
        <v>0</v>
      </c>
      <c r="U1441" s="9">
        <v>1.5944838614285499</v>
      </c>
      <c r="V1441" s="9" t="s">
        <v>97</v>
      </c>
      <c r="W1441" s="9">
        <v>0</v>
      </c>
      <c r="X1441" s="9">
        <v>8.1667163999999993E-3</v>
      </c>
      <c r="AM1441" s="9">
        <f>K1441-'Processed Potentiostat'!$J$3</f>
        <v>-4.4864506999999998</v>
      </c>
    </row>
    <row r="1442" spans="1:39" x14ac:dyDescent="0.35">
      <c r="A1442">
        <v>2</v>
      </c>
      <c r="B1442">
        <v>0</v>
      </c>
      <c r="C1442">
        <v>0</v>
      </c>
      <c r="D1442">
        <v>0</v>
      </c>
      <c r="E1442">
        <v>0</v>
      </c>
      <c r="F1442">
        <v>0</v>
      </c>
      <c r="G1442">
        <v>0</v>
      </c>
      <c r="H1442" s="9">
        <v>1381.06196511143</v>
      </c>
      <c r="I1442" s="9">
        <v>-1.8198559999999999</v>
      </c>
      <c r="J1442" s="9">
        <v>-1.8198889</v>
      </c>
      <c r="K1442" s="9">
        <v>-4.1195010999999999</v>
      </c>
      <c r="L1442" s="9">
        <v>-1.5956786586193199</v>
      </c>
      <c r="M1442" s="9">
        <v>-5.7444429000000001</v>
      </c>
      <c r="N1442" s="9">
        <v>-5.7444429000000001</v>
      </c>
      <c r="O1442" s="9">
        <v>-1.5956786586193199</v>
      </c>
      <c r="P1442">
        <v>0</v>
      </c>
      <c r="Q1442" s="9">
        <v>68.849991000000003</v>
      </c>
      <c r="R1442" s="9">
        <v>-1.1947971907722E-3</v>
      </c>
      <c r="S1442" s="9">
        <v>1.5956786586193199</v>
      </c>
      <c r="T1442" s="9">
        <v>0</v>
      </c>
      <c r="U1442" s="9">
        <v>1.5956786586193199</v>
      </c>
      <c r="V1442" s="9" t="s">
        <v>97</v>
      </c>
      <c r="W1442" s="9">
        <v>0</v>
      </c>
      <c r="X1442" s="9">
        <v>7.4970345000000002E-3</v>
      </c>
      <c r="AM1442" s="9">
        <f>K1442-'Processed Potentiostat'!$J$3</f>
        <v>-4.1195010999999999</v>
      </c>
    </row>
    <row r="1443" spans="1:39" x14ac:dyDescent="0.35">
      <c r="A1443">
        <v>2</v>
      </c>
      <c r="B1443">
        <v>0</v>
      </c>
      <c r="C1443">
        <v>0</v>
      </c>
      <c r="D1443">
        <v>0</v>
      </c>
      <c r="E1443">
        <v>0</v>
      </c>
      <c r="F1443">
        <v>0</v>
      </c>
      <c r="G1443">
        <v>0</v>
      </c>
      <c r="H1443" s="9">
        <v>1382.0619650861699</v>
      </c>
      <c r="I1443" s="9">
        <v>-1.8198953</v>
      </c>
      <c r="J1443" s="9">
        <v>-1.8199719999999999</v>
      </c>
      <c r="K1443" s="9">
        <v>-4.2151823000000004</v>
      </c>
      <c r="L1443" s="9">
        <v>-1.5968174313732999</v>
      </c>
      <c r="M1443" s="9">
        <v>-5.7485428000000001</v>
      </c>
      <c r="N1443" s="9">
        <v>-5.7485428000000001</v>
      </c>
      <c r="O1443" s="9">
        <v>-1.5968174313732999</v>
      </c>
      <c r="P1443">
        <v>0</v>
      </c>
      <c r="Q1443" s="9">
        <v>68.849991000000003</v>
      </c>
      <c r="R1443" s="9">
        <v>-1.1387727539804401E-3</v>
      </c>
      <c r="S1443" s="9">
        <v>1.5968174313732999</v>
      </c>
      <c r="T1443" s="9">
        <v>0</v>
      </c>
      <c r="U1443" s="9">
        <v>1.5968174313732999</v>
      </c>
      <c r="V1443" s="9" t="s">
        <v>97</v>
      </c>
      <c r="W1443" s="9">
        <v>0</v>
      </c>
      <c r="X1443" s="9">
        <v>7.6715141000000004E-3</v>
      </c>
      <c r="AM1443" s="9">
        <f>K1443-'Processed Potentiostat'!$J$3</f>
        <v>-4.2151823000000004</v>
      </c>
    </row>
    <row r="1444" spans="1:39" x14ac:dyDescent="0.35">
      <c r="A1444">
        <v>2</v>
      </c>
      <c r="B1444">
        <v>0</v>
      </c>
      <c r="C1444">
        <v>0</v>
      </c>
      <c r="D1444">
        <v>0</v>
      </c>
      <c r="E1444">
        <v>0</v>
      </c>
      <c r="F1444">
        <v>0</v>
      </c>
      <c r="G1444">
        <v>0</v>
      </c>
      <c r="H1444" s="9">
        <v>1383.0619650609101</v>
      </c>
      <c r="I1444" s="9">
        <v>-1.8199704000000001</v>
      </c>
      <c r="J1444" s="9">
        <v>-1.8200590999999999</v>
      </c>
      <c r="K1444" s="9">
        <v>-3.8870995000000002</v>
      </c>
      <c r="L1444" s="9">
        <v>-1.59793643231005</v>
      </c>
      <c r="M1444" s="9">
        <v>-5.7525710999999999</v>
      </c>
      <c r="N1444" s="9">
        <v>-5.7525710999999999</v>
      </c>
      <c r="O1444" s="9">
        <v>-1.59793643231005</v>
      </c>
      <c r="P1444">
        <v>0</v>
      </c>
      <c r="Q1444" s="9">
        <v>68.849991000000003</v>
      </c>
      <c r="R1444" s="9">
        <v>-1.1190009367465501E-3</v>
      </c>
      <c r="S1444" s="9">
        <v>1.59793643231005</v>
      </c>
      <c r="T1444" s="9">
        <v>0</v>
      </c>
      <c r="U1444" s="9">
        <v>1.59793643231005</v>
      </c>
      <c r="V1444" s="9" t="s">
        <v>97</v>
      </c>
      <c r="W1444" s="9">
        <v>0</v>
      </c>
      <c r="X1444" s="9">
        <v>7.0747505E-3</v>
      </c>
      <c r="AM1444" s="9">
        <f>K1444-'Processed Potentiostat'!$J$3</f>
        <v>-3.8870995000000002</v>
      </c>
    </row>
    <row r="1445" spans="1:39" x14ac:dyDescent="0.35">
      <c r="A1445">
        <v>2</v>
      </c>
      <c r="B1445">
        <v>0</v>
      </c>
      <c r="C1445">
        <v>0</v>
      </c>
      <c r="D1445">
        <v>0</v>
      </c>
      <c r="E1445">
        <v>0</v>
      </c>
      <c r="F1445">
        <v>0</v>
      </c>
      <c r="G1445">
        <v>0</v>
      </c>
      <c r="H1445" s="9">
        <v>1384.06196503565</v>
      </c>
      <c r="I1445" s="9">
        <v>-1.8200731000000001</v>
      </c>
      <c r="J1445" s="9">
        <v>-1.8201191000000001</v>
      </c>
      <c r="K1445" s="9">
        <v>-3.8004490999999998</v>
      </c>
      <c r="L1445" s="9">
        <v>-1.59900407259323</v>
      </c>
      <c r="M1445" s="9">
        <v>-5.7564149000000002</v>
      </c>
      <c r="N1445" s="9">
        <v>-5.7564149000000002</v>
      </c>
      <c r="O1445" s="9">
        <v>-1.59900407259323</v>
      </c>
      <c r="P1445">
        <v>0</v>
      </c>
      <c r="Q1445" s="9">
        <v>68.849991000000003</v>
      </c>
      <c r="R1445" s="9">
        <v>-1.06764028318728E-3</v>
      </c>
      <c r="S1445" s="9">
        <v>1.59900407259323</v>
      </c>
      <c r="T1445" s="9">
        <v>0</v>
      </c>
      <c r="U1445" s="9">
        <v>1.59900407259323</v>
      </c>
      <c r="V1445" s="9" t="s">
        <v>97</v>
      </c>
      <c r="W1445" s="9">
        <v>0</v>
      </c>
      <c r="X1445" s="9">
        <v>6.9172703999999998E-3</v>
      </c>
      <c r="AM1445" s="9">
        <f>K1445-'Processed Potentiostat'!$J$3</f>
        <v>-3.8004490999999998</v>
      </c>
    </row>
    <row r="1446" spans="1:39" x14ac:dyDescent="0.35">
      <c r="A1446">
        <v>2</v>
      </c>
      <c r="B1446">
        <v>0</v>
      </c>
      <c r="C1446">
        <v>0</v>
      </c>
      <c r="D1446">
        <v>0</v>
      </c>
      <c r="E1446">
        <v>0</v>
      </c>
      <c r="F1446">
        <v>0</v>
      </c>
      <c r="G1446">
        <v>0</v>
      </c>
      <c r="H1446" s="9">
        <v>1385.0619650103899</v>
      </c>
      <c r="I1446" s="9">
        <v>-1.8200719000000001</v>
      </c>
      <c r="J1446" s="9">
        <v>-1.8201025</v>
      </c>
      <c r="K1446" s="9">
        <v>-3.5723155000000002</v>
      </c>
      <c r="L1446" s="9">
        <v>-1.6000476399614501</v>
      </c>
      <c r="M1446" s="9">
        <v>-5.7601713999999999</v>
      </c>
      <c r="N1446" s="9">
        <v>-5.7601713999999999</v>
      </c>
      <c r="O1446" s="9">
        <v>-1.6000476399614501</v>
      </c>
      <c r="P1446">
        <v>0</v>
      </c>
      <c r="Q1446" s="9">
        <v>68.849991000000003</v>
      </c>
      <c r="R1446" s="9">
        <v>-1.0435673682158699E-3</v>
      </c>
      <c r="S1446" s="9">
        <v>1.6000476399614501</v>
      </c>
      <c r="T1446" s="9">
        <v>0</v>
      </c>
      <c r="U1446" s="9">
        <v>1.6000476399614501</v>
      </c>
      <c r="V1446" s="9" t="s">
        <v>97</v>
      </c>
      <c r="W1446" s="9">
        <v>0</v>
      </c>
      <c r="X1446" s="9">
        <v>6.5019800999999997E-3</v>
      </c>
      <c r="AM1446" s="9">
        <f>K1446-'Processed Potentiostat'!$J$3</f>
        <v>-3.5723155000000002</v>
      </c>
    </row>
    <row r="1447" spans="1:39" x14ac:dyDescent="0.35">
      <c r="A1447">
        <v>2</v>
      </c>
      <c r="B1447">
        <v>0</v>
      </c>
      <c r="C1447">
        <v>0</v>
      </c>
      <c r="D1447">
        <v>0</v>
      </c>
      <c r="E1447">
        <v>0</v>
      </c>
      <c r="F1447">
        <v>0</v>
      </c>
      <c r="G1447">
        <v>0</v>
      </c>
      <c r="H1447" s="9">
        <v>1386.0619649851201</v>
      </c>
      <c r="I1447" s="9">
        <v>-1.8199733</v>
      </c>
      <c r="J1447" s="9">
        <v>-1.8200879999999999</v>
      </c>
      <c r="K1447" s="9">
        <v>-3.9932596999999999</v>
      </c>
      <c r="L1447" s="9">
        <v>-1.60111082265902</v>
      </c>
      <c r="M1447" s="9">
        <v>-5.7639990000000001</v>
      </c>
      <c r="N1447" s="9">
        <v>-5.7639990000000001</v>
      </c>
      <c r="O1447" s="9">
        <v>-1.60111082265902</v>
      </c>
      <c r="P1447">
        <v>0</v>
      </c>
      <c r="Q1447" s="9">
        <v>68.849991000000003</v>
      </c>
      <c r="R1447" s="9">
        <v>-1.06318269757443E-3</v>
      </c>
      <c r="S1447" s="9">
        <v>1.60111082265902</v>
      </c>
      <c r="T1447" s="9">
        <v>0</v>
      </c>
      <c r="U1447" s="9">
        <v>1.60111082265902</v>
      </c>
      <c r="V1447" s="9" t="s">
        <v>97</v>
      </c>
      <c r="W1447" s="9">
        <v>0</v>
      </c>
      <c r="X1447" s="9">
        <v>7.2680842000000002E-3</v>
      </c>
      <c r="AM1447" s="9">
        <f>K1447-'Processed Potentiostat'!$J$3</f>
        <v>-3.9932596999999999</v>
      </c>
    </row>
    <row r="1448" spans="1:39" x14ac:dyDescent="0.35">
      <c r="A1448">
        <v>2</v>
      </c>
      <c r="B1448">
        <v>0</v>
      </c>
      <c r="C1448">
        <v>0</v>
      </c>
      <c r="D1448">
        <v>0</v>
      </c>
      <c r="E1448">
        <v>0</v>
      </c>
      <c r="F1448">
        <v>0</v>
      </c>
      <c r="G1448">
        <v>0</v>
      </c>
      <c r="H1448" s="9">
        <v>1387.06196495986</v>
      </c>
      <c r="I1448" s="9">
        <v>-1.8198892</v>
      </c>
      <c r="J1448" s="9">
        <v>-1.8198737</v>
      </c>
      <c r="K1448" s="9">
        <v>-3.8932723999999999</v>
      </c>
      <c r="L1448" s="9">
        <v>-1.60223650700438</v>
      </c>
      <c r="M1448" s="9">
        <v>-5.7680515999999997</v>
      </c>
      <c r="N1448" s="9">
        <v>-5.7680515999999997</v>
      </c>
      <c r="O1448" s="9">
        <v>-1.60223650700438</v>
      </c>
      <c r="P1448">
        <v>0</v>
      </c>
      <c r="Q1448" s="9">
        <v>68.849991000000003</v>
      </c>
      <c r="R1448" s="9">
        <v>-1.1256843453513099E-3</v>
      </c>
      <c r="S1448" s="9">
        <v>1.60223650700438</v>
      </c>
      <c r="T1448" s="9">
        <v>0</v>
      </c>
      <c r="U1448" s="9">
        <v>1.60223650700438</v>
      </c>
      <c r="V1448" s="9" t="s">
        <v>97</v>
      </c>
      <c r="W1448" s="9">
        <v>0</v>
      </c>
      <c r="X1448" s="9">
        <v>7.0852642E-3</v>
      </c>
      <c r="AM1448" s="9">
        <f>K1448-'Processed Potentiostat'!$J$3</f>
        <v>-3.8932723999999999</v>
      </c>
    </row>
    <row r="1449" spans="1:39" x14ac:dyDescent="0.35">
      <c r="A1449">
        <v>2</v>
      </c>
      <c r="B1449">
        <v>0</v>
      </c>
      <c r="C1449">
        <v>0</v>
      </c>
      <c r="D1449">
        <v>0</v>
      </c>
      <c r="E1449">
        <v>0</v>
      </c>
      <c r="F1449">
        <v>0</v>
      </c>
      <c r="G1449">
        <v>0</v>
      </c>
      <c r="H1449" s="9">
        <v>1388.0619649345999</v>
      </c>
      <c r="I1449" s="9">
        <v>-1.8199797</v>
      </c>
      <c r="J1449" s="9">
        <v>-1.8200698</v>
      </c>
      <c r="K1449" s="9">
        <v>-4.1310849000000003</v>
      </c>
      <c r="L1449" s="9">
        <v>-1.6033900877965801</v>
      </c>
      <c r="M1449" s="9">
        <v>-5.7722043999999997</v>
      </c>
      <c r="N1449" s="9">
        <v>-5.7722043999999997</v>
      </c>
      <c r="O1449" s="9">
        <v>-1.6033900877965801</v>
      </c>
      <c r="P1449">
        <v>0</v>
      </c>
      <c r="Q1449" s="9">
        <v>68.849991000000003</v>
      </c>
      <c r="R1449" s="9">
        <v>-1.1535807922018399E-3</v>
      </c>
      <c r="S1449" s="9">
        <v>1.6033900877965801</v>
      </c>
      <c r="T1449" s="9">
        <v>0</v>
      </c>
      <c r="U1449" s="9">
        <v>1.6033900877965801</v>
      </c>
      <c r="V1449" s="9" t="s">
        <v>97</v>
      </c>
      <c r="W1449" s="9">
        <v>0</v>
      </c>
      <c r="X1449" s="9">
        <v>7.5188627999999997E-3</v>
      </c>
      <c r="AM1449" s="9">
        <f>K1449-'Processed Potentiostat'!$J$3</f>
        <v>-4.1310849000000003</v>
      </c>
    </row>
    <row r="1450" spans="1:39" x14ac:dyDescent="0.35">
      <c r="A1450">
        <v>2</v>
      </c>
      <c r="B1450">
        <v>0</v>
      </c>
      <c r="C1450">
        <v>0</v>
      </c>
      <c r="D1450">
        <v>0</v>
      </c>
      <c r="E1450">
        <v>0</v>
      </c>
      <c r="F1450">
        <v>0</v>
      </c>
      <c r="G1450">
        <v>0</v>
      </c>
      <c r="H1450" s="9">
        <v>1389.0619649093401</v>
      </c>
      <c r="I1450" s="9">
        <v>-1.8198832</v>
      </c>
      <c r="J1450" s="9">
        <v>-1.8199780999999999</v>
      </c>
      <c r="K1450" s="9">
        <v>-3.8588257000000001</v>
      </c>
      <c r="L1450" s="9">
        <v>-1.6045397986848</v>
      </c>
      <c r="M1450" s="9">
        <v>-5.7763432999999997</v>
      </c>
      <c r="N1450" s="9">
        <v>-5.7763432999999997</v>
      </c>
      <c r="O1450" s="9">
        <v>-1.6045397986848</v>
      </c>
      <c r="P1450">
        <v>0</v>
      </c>
      <c r="Q1450" s="9">
        <v>68.849991000000003</v>
      </c>
      <c r="R1450" s="9">
        <v>-1.14971088822679E-3</v>
      </c>
      <c r="S1450" s="9">
        <v>1.6045397986848</v>
      </c>
      <c r="T1450" s="9">
        <v>0</v>
      </c>
      <c r="U1450" s="9">
        <v>1.6045397986848</v>
      </c>
      <c r="V1450" s="9" t="s">
        <v>97</v>
      </c>
      <c r="W1450" s="9">
        <v>0</v>
      </c>
      <c r="X1450" s="9">
        <v>7.0229782999999997E-3</v>
      </c>
      <c r="AM1450" s="9">
        <f>K1450-'Processed Potentiostat'!$J$3</f>
        <v>-3.8588257000000001</v>
      </c>
    </row>
    <row r="1451" spans="1:39" x14ac:dyDescent="0.35">
      <c r="A1451">
        <v>2</v>
      </c>
      <c r="B1451">
        <v>0</v>
      </c>
      <c r="C1451">
        <v>0</v>
      </c>
      <c r="D1451">
        <v>0</v>
      </c>
      <c r="E1451">
        <v>0</v>
      </c>
      <c r="F1451">
        <v>0</v>
      </c>
      <c r="G1451">
        <v>0</v>
      </c>
      <c r="H1451" s="9">
        <v>1390.06196488408</v>
      </c>
      <c r="I1451" s="9">
        <v>-1.8200182</v>
      </c>
      <c r="J1451" s="9">
        <v>-1.8201130999999999</v>
      </c>
      <c r="K1451" s="9">
        <v>-4.6784610999999998</v>
      </c>
      <c r="L1451" s="9">
        <v>-1.60576190022318</v>
      </c>
      <c r="M1451" s="9">
        <v>-5.7807426</v>
      </c>
      <c r="N1451" s="9">
        <v>-5.7807426</v>
      </c>
      <c r="O1451" s="9">
        <v>-1.60576190022318</v>
      </c>
      <c r="P1451">
        <v>0</v>
      </c>
      <c r="Q1451" s="9">
        <v>68.849991000000003</v>
      </c>
      <c r="R1451" s="9">
        <v>-1.2221015383799801E-3</v>
      </c>
      <c r="S1451" s="9">
        <v>1.60576190022318</v>
      </c>
      <c r="T1451" s="9">
        <v>0</v>
      </c>
      <c r="U1451" s="9">
        <v>1.60576190022318</v>
      </c>
      <c r="V1451" s="9" t="s">
        <v>97</v>
      </c>
      <c r="W1451" s="9">
        <v>0</v>
      </c>
      <c r="X1451" s="9">
        <v>8.5153282E-3</v>
      </c>
      <c r="AM1451" s="9">
        <f>K1451-'Processed Potentiostat'!$J$3</f>
        <v>-4.6784610999999998</v>
      </c>
    </row>
    <row r="1452" spans="1:39" x14ac:dyDescent="0.35">
      <c r="A1452">
        <v>2</v>
      </c>
      <c r="B1452">
        <v>0</v>
      </c>
      <c r="C1452">
        <v>0</v>
      </c>
      <c r="D1452">
        <v>0</v>
      </c>
      <c r="E1452">
        <v>0</v>
      </c>
      <c r="F1452">
        <v>0</v>
      </c>
      <c r="G1452">
        <v>0</v>
      </c>
      <c r="H1452" s="9">
        <v>1391.0619648588099</v>
      </c>
      <c r="I1452" s="9">
        <v>-1.8198888</v>
      </c>
      <c r="J1452" s="9">
        <v>-1.8200810000000001</v>
      </c>
      <c r="K1452" s="9">
        <v>-3.9770268999999998</v>
      </c>
      <c r="L1452" s="9">
        <v>-1.60687241633819</v>
      </c>
      <c r="M1452" s="9">
        <v>-5.7847409000000001</v>
      </c>
      <c r="N1452" s="9">
        <v>-5.7847409000000001</v>
      </c>
      <c r="O1452" s="9">
        <v>-1.60687241633819</v>
      </c>
      <c r="P1452">
        <v>0</v>
      </c>
      <c r="Q1452" s="9">
        <v>68.849991000000003</v>
      </c>
      <c r="R1452" s="9">
        <v>-1.1105161150031201E-3</v>
      </c>
      <c r="S1452" s="9">
        <v>1.60687241633819</v>
      </c>
      <c r="T1452" s="9">
        <v>0</v>
      </c>
      <c r="U1452" s="9">
        <v>1.60687241633819</v>
      </c>
      <c r="V1452" s="9" t="s">
        <v>97</v>
      </c>
      <c r="W1452" s="9">
        <v>0</v>
      </c>
      <c r="X1452" s="9">
        <v>7.2385110000000004E-3</v>
      </c>
      <c r="AM1452" s="9">
        <f>K1452-'Processed Potentiostat'!$J$3</f>
        <v>-3.9770268999999998</v>
      </c>
    </row>
    <row r="1453" spans="1:39" x14ac:dyDescent="0.35">
      <c r="A1453">
        <v>2</v>
      </c>
      <c r="B1453">
        <v>0</v>
      </c>
      <c r="C1453">
        <v>0</v>
      </c>
      <c r="D1453">
        <v>0</v>
      </c>
      <c r="E1453">
        <v>0</v>
      </c>
      <c r="F1453">
        <v>0</v>
      </c>
      <c r="G1453">
        <v>0</v>
      </c>
      <c r="H1453" s="9">
        <v>1392.0619648335501</v>
      </c>
      <c r="I1453" s="9">
        <v>-1.8199753000000001</v>
      </c>
      <c r="J1453" s="9">
        <v>-1.8199795000000001</v>
      </c>
      <c r="K1453" s="9">
        <v>-4.2591171000000001</v>
      </c>
      <c r="L1453" s="9">
        <v>-1.607946319199</v>
      </c>
      <c r="M1453" s="9">
        <v>-5.7886065999999996</v>
      </c>
      <c r="N1453" s="9">
        <v>-5.7886065999999996</v>
      </c>
      <c r="O1453" s="9">
        <v>-1.607946319199</v>
      </c>
      <c r="P1453">
        <v>0</v>
      </c>
      <c r="Q1453" s="9">
        <v>68.849991000000003</v>
      </c>
      <c r="R1453" s="9">
        <v>-1.07390286081376E-3</v>
      </c>
      <c r="S1453" s="9">
        <v>1.607946319199</v>
      </c>
      <c r="T1453" s="9">
        <v>0</v>
      </c>
      <c r="U1453" s="9">
        <v>1.607946319199</v>
      </c>
      <c r="V1453" s="9" t="s">
        <v>97</v>
      </c>
      <c r="W1453" s="9">
        <v>0</v>
      </c>
      <c r="X1453" s="9">
        <v>7.7515062999999997E-3</v>
      </c>
      <c r="AM1453" s="9">
        <f>K1453-'Processed Potentiostat'!$J$3</f>
        <v>-4.2591171000000001</v>
      </c>
    </row>
    <row r="1454" spans="1:39" x14ac:dyDescent="0.35">
      <c r="A1454">
        <v>2</v>
      </c>
      <c r="B1454">
        <v>0</v>
      </c>
      <c r="C1454">
        <v>0</v>
      </c>
      <c r="D1454">
        <v>0</v>
      </c>
      <c r="E1454">
        <v>0</v>
      </c>
      <c r="F1454">
        <v>0</v>
      </c>
      <c r="G1454">
        <v>0</v>
      </c>
      <c r="H1454" s="9">
        <v>1393.06196480829</v>
      </c>
      <c r="I1454" s="9">
        <v>-1.820055</v>
      </c>
      <c r="J1454" s="9">
        <v>-1.8200609999999999</v>
      </c>
      <c r="K1454" s="9">
        <v>-4.3041191000000003</v>
      </c>
      <c r="L1454" s="9">
        <v>-1.6091168811266101</v>
      </c>
      <c r="M1454" s="9">
        <v>-5.7928208999999997</v>
      </c>
      <c r="N1454" s="9">
        <v>-5.7928208999999997</v>
      </c>
      <c r="O1454" s="9">
        <v>-1.6091168811266101</v>
      </c>
      <c r="P1454">
        <v>0</v>
      </c>
      <c r="Q1454" s="9">
        <v>68.849991000000003</v>
      </c>
      <c r="R1454" s="9">
        <v>-1.17056192760989E-3</v>
      </c>
      <c r="S1454" s="9">
        <v>1.6091168811266101</v>
      </c>
      <c r="T1454" s="9">
        <v>0</v>
      </c>
      <c r="U1454" s="9">
        <v>1.6091168811266101</v>
      </c>
      <c r="V1454" s="9" t="s">
        <v>97</v>
      </c>
      <c r="W1454" s="9">
        <v>0</v>
      </c>
      <c r="X1454" s="9">
        <v>7.8337592999999997E-3</v>
      </c>
      <c r="AM1454" s="9">
        <f>K1454-'Processed Potentiostat'!$J$3</f>
        <v>-4.3041191000000003</v>
      </c>
    </row>
    <row r="1455" spans="1:39" x14ac:dyDescent="0.35">
      <c r="A1455">
        <v>2</v>
      </c>
      <c r="B1455">
        <v>0</v>
      </c>
      <c r="C1455">
        <v>0</v>
      </c>
      <c r="D1455">
        <v>0</v>
      </c>
      <c r="E1455">
        <v>0</v>
      </c>
      <c r="F1455">
        <v>0</v>
      </c>
      <c r="G1455">
        <v>0</v>
      </c>
      <c r="H1455" s="9">
        <v>1394.0619647830299</v>
      </c>
      <c r="I1455" s="9">
        <v>-1.8199917000000001</v>
      </c>
      <c r="J1455" s="9">
        <v>-1.8200700999999999</v>
      </c>
      <c r="K1455" s="9">
        <v>-3.7057204000000001</v>
      </c>
      <c r="L1455" s="9">
        <v>-1.6101930436121701</v>
      </c>
      <c r="M1455" s="9">
        <v>-5.7966948</v>
      </c>
      <c r="N1455" s="9">
        <v>-5.7966948</v>
      </c>
      <c r="O1455" s="9">
        <v>-1.6101930436121701</v>
      </c>
      <c r="P1455">
        <v>0</v>
      </c>
      <c r="Q1455" s="9">
        <v>68.849991000000003</v>
      </c>
      <c r="R1455" s="9">
        <v>-1.07616248555975E-3</v>
      </c>
      <c r="S1455" s="9">
        <v>1.6101930436121701</v>
      </c>
      <c r="T1455" s="9">
        <v>0</v>
      </c>
      <c r="U1455" s="9">
        <v>1.6101930436121701</v>
      </c>
      <c r="V1455" s="9" t="s">
        <v>97</v>
      </c>
      <c r="W1455" s="9">
        <v>0</v>
      </c>
      <c r="X1455" s="9">
        <v>6.7446711000000003E-3</v>
      </c>
      <c r="AM1455" s="9">
        <f>K1455-'Processed Potentiostat'!$J$3</f>
        <v>-3.7057204000000001</v>
      </c>
    </row>
    <row r="1456" spans="1:39" x14ac:dyDescent="0.35">
      <c r="A1456">
        <v>2</v>
      </c>
      <c r="B1456">
        <v>0</v>
      </c>
      <c r="C1456">
        <v>0</v>
      </c>
      <c r="D1456">
        <v>0</v>
      </c>
      <c r="E1456">
        <v>0</v>
      </c>
      <c r="F1456">
        <v>0</v>
      </c>
      <c r="G1456">
        <v>0</v>
      </c>
      <c r="H1456" s="9">
        <v>1395.0619647577701</v>
      </c>
      <c r="I1456" s="9">
        <v>-1.8199291</v>
      </c>
      <c r="J1456" s="9">
        <v>-1.8200909999999999</v>
      </c>
      <c r="K1456" s="9">
        <v>-3.8090226999999999</v>
      </c>
      <c r="L1456" s="9">
        <v>-1.6112486571944</v>
      </c>
      <c r="M1456" s="9">
        <v>-5.8004951</v>
      </c>
      <c r="N1456" s="9">
        <v>-5.8004951</v>
      </c>
      <c r="O1456" s="9">
        <v>-1.6112486571944</v>
      </c>
      <c r="P1456">
        <v>0</v>
      </c>
      <c r="Q1456" s="9">
        <v>68.849991000000003</v>
      </c>
      <c r="R1456" s="9">
        <v>-1.0556135822270499E-3</v>
      </c>
      <c r="S1456" s="9">
        <v>1.6112486571944</v>
      </c>
      <c r="T1456" s="9">
        <v>0</v>
      </c>
      <c r="U1456" s="9">
        <v>1.6112486571944</v>
      </c>
      <c r="V1456" s="9" t="s">
        <v>97</v>
      </c>
      <c r="W1456" s="9">
        <v>0</v>
      </c>
      <c r="X1456" s="9">
        <v>6.9327679999999997E-3</v>
      </c>
      <c r="AM1456" s="9">
        <f>K1456-'Processed Potentiostat'!$J$3</f>
        <v>-3.8090226999999999</v>
      </c>
    </row>
    <row r="1457" spans="1:39" x14ac:dyDescent="0.35">
      <c r="A1457">
        <v>2</v>
      </c>
      <c r="B1457">
        <v>0</v>
      </c>
      <c r="C1457">
        <v>0</v>
      </c>
      <c r="D1457">
        <v>0</v>
      </c>
      <c r="E1457">
        <v>0</v>
      </c>
      <c r="F1457">
        <v>0</v>
      </c>
      <c r="G1457">
        <v>0</v>
      </c>
      <c r="H1457" s="9">
        <v>1396.0619647325</v>
      </c>
      <c r="I1457" s="9">
        <v>-1.8201654</v>
      </c>
      <c r="J1457" s="9">
        <v>-1.8202765000000001</v>
      </c>
      <c r="K1457" s="9">
        <v>-3.7793766999999998</v>
      </c>
      <c r="L1457" s="9">
        <v>-1.61229888592064</v>
      </c>
      <c r="M1457" s="9">
        <v>-5.8042759999999998</v>
      </c>
      <c r="N1457" s="9">
        <v>-5.8042759999999998</v>
      </c>
      <c r="O1457" s="9">
        <v>-1.61229888592064</v>
      </c>
      <c r="P1457">
        <v>0</v>
      </c>
      <c r="Q1457" s="9">
        <v>68.849991000000003</v>
      </c>
      <c r="R1457" s="9">
        <v>-1.0502287262412701E-3</v>
      </c>
      <c r="S1457" s="9">
        <v>1.61229888592064</v>
      </c>
      <c r="T1457" s="9">
        <v>0</v>
      </c>
      <c r="U1457" s="9">
        <v>1.61229888592064</v>
      </c>
      <c r="V1457" s="9" t="s">
        <v>97</v>
      </c>
      <c r="W1457" s="9">
        <v>0</v>
      </c>
      <c r="X1457" s="9">
        <v>6.8795108000000004E-3</v>
      </c>
      <c r="AM1457" s="9">
        <f>K1457-'Processed Potentiostat'!$J$3</f>
        <v>-3.7793766999999998</v>
      </c>
    </row>
    <row r="1458" spans="1:39" x14ac:dyDescent="0.35">
      <c r="A1458">
        <v>2</v>
      </c>
      <c r="B1458">
        <v>0</v>
      </c>
      <c r="C1458">
        <v>0</v>
      </c>
      <c r="D1458">
        <v>0</v>
      </c>
      <c r="E1458">
        <v>0</v>
      </c>
      <c r="F1458">
        <v>0</v>
      </c>
      <c r="G1458">
        <v>0</v>
      </c>
      <c r="H1458" s="9">
        <v>1397.0619647072399</v>
      </c>
      <c r="I1458" s="9">
        <v>-1.8200377000000001</v>
      </c>
      <c r="J1458" s="9">
        <v>-1.820093</v>
      </c>
      <c r="K1458" s="9">
        <v>-3.8544437999999999</v>
      </c>
      <c r="L1458" s="9">
        <v>-1.6133843316398899</v>
      </c>
      <c r="M1458" s="9">
        <v>-5.8081836999999998</v>
      </c>
      <c r="N1458" s="9">
        <v>-5.8081836999999998</v>
      </c>
      <c r="O1458" s="9">
        <v>-1.6133843316398899</v>
      </c>
      <c r="P1458">
        <v>0</v>
      </c>
      <c r="Q1458" s="9">
        <v>68.849991000000003</v>
      </c>
      <c r="R1458" s="9">
        <v>-1.0854457192555E-3</v>
      </c>
      <c r="S1458" s="9">
        <v>1.6133843316398899</v>
      </c>
      <c r="T1458" s="9">
        <v>0</v>
      </c>
      <c r="U1458" s="9">
        <v>1.6133843316398899</v>
      </c>
      <c r="V1458" s="9" t="s">
        <v>97</v>
      </c>
      <c r="W1458" s="9">
        <v>0</v>
      </c>
      <c r="X1458" s="9">
        <v>7.0154461999999999E-3</v>
      </c>
      <c r="AM1458" s="9">
        <f>K1458-'Processed Potentiostat'!$J$3</f>
        <v>-3.8544437999999999</v>
      </c>
    </row>
    <row r="1459" spans="1:39" x14ac:dyDescent="0.35">
      <c r="A1459">
        <v>2</v>
      </c>
      <c r="B1459">
        <v>0</v>
      </c>
      <c r="C1459">
        <v>0</v>
      </c>
      <c r="D1459">
        <v>0</v>
      </c>
      <c r="E1459">
        <v>0</v>
      </c>
      <c r="F1459">
        <v>0</v>
      </c>
      <c r="G1459">
        <v>0</v>
      </c>
      <c r="H1459" s="9">
        <v>1398.06196468198</v>
      </c>
      <c r="I1459" s="9">
        <v>-1.8200194000000001</v>
      </c>
      <c r="J1459" s="9">
        <v>-1.8199525999999999</v>
      </c>
      <c r="K1459" s="9">
        <v>-3.8558919</v>
      </c>
      <c r="L1459" s="9">
        <v>-1.6144414678441801</v>
      </c>
      <c r="M1459" s="9">
        <v>-5.8119892999999996</v>
      </c>
      <c r="N1459" s="9">
        <v>-5.8119892999999996</v>
      </c>
      <c r="O1459" s="9">
        <v>-1.6144414678441801</v>
      </c>
      <c r="P1459">
        <v>0</v>
      </c>
      <c r="Q1459" s="9">
        <v>68.849991000000003</v>
      </c>
      <c r="R1459" s="9">
        <v>-1.05713620428238E-3</v>
      </c>
      <c r="S1459" s="9">
        <v>1.6144414678441801</v>
      </c>
      <c r="T1459" s="9">
        <v>0</v>
      </c>
      <c r="U1459" s="9">
        <v>1.6144414678441801</v>
      </c>
      <c r="V1459" s="9" t="s">
        <v>97</v>
      </c>
      <c r="W1459" s="9">
        <v>0</v>
      </c>
      <c r="X1459" s="9">
        <v>7.0175406999999999E-3</v>
      </c>
      <c r="AM1459" s="9">
        <f>K1459-'Processed Potentiostat'!$J$3</f>
        <v>-3.8558919</v>
      </c>
    </row>
    <row r="1460" spans="1:39" x14ac:dyDescent="0.35">
      <c r="A1460">
        <v>2</v>
      </c>
      <c r="B1460">
        <v>0</v>
      </c>
      <c r="C1460">
        <v>0</v>
      </c>
      <c r="D1460">
        <v>0</v>
      </c>
      <c r="E1460">
        <v>0</v>
      </c>
      <c r="F1460">
        <v>0</v>
      </c>
      <c r="G1460">
        <v>0</v>
      </c>
      <c r="H1460" s="9">
        <v>1399.06196465672</v>
      </c>
      <c r="I1460" s="9">
        <v>-1.8201160000000001</v>
      </c>
      <c r="J1460" s="9">
        <v>-1.8201312999999999</v>
      </c>
      <c r="K1460" s="9">
        <v>-3.7481309999999999</v>
      </c>
      <c r="L1460" s="9">
        <v>-1.61549621077663</v>
      </c>
      <c r="M1460" s="9">
        <v>-5.8157864000000004</v>
      </c>
      <c r="N1460" s="9">
        <v>-5.8157864000000004</v>
      </c>
      <c r="O1460" s="9">
        <v>-1.61549621077663</v>
      </c>
      <c r="P1460">
        <v>0</v>
      </c>
      <c r="Q1460" s="9">
        <v>68.849991000000003</v>
      </c>
      <c r="R1460" s="9">
        <v>-1.0547429324521101E-3</v>
      </c>
      <c r="S1460" s="9">
        <v>1.61549621077663</v>
      </c>
      <c r="T1460" s="9">
        <v>0</v>
      </c>
      <c r="U1460" s="9">
        <v>1.61549621077663</v>
      </c>
      <c r="V1460" s="9" t="s">
        <v>97</v>
      </c>
      <c r="W1460" s="9">
        <v>0</v>
      </c>
      <c r="X1460" s="9">
        <v>6.8220905999999996E-3</v>
      </c>
      <c r="AM1460" s="9">
        <f>K1460-'Processed Potentiostat'!$J$3</f>
        <v>-3.7481309999999999</v>
      </c>
    </row>
    <row r="1461" spans="1:39" x14ac:dyDescent="0.35">
      <c r="A1461">
        <v>2</v>
      </c>
      <c r="B1461">
        <v>0</v>
      </c>
      <c r="C1461">
        <v>0</v>
      </c>
      <c r="D1461">
        <v>0</v>
      </c>
      <c r="E1461">
        <v>0</v>
      </c>
      <c r="F1461">
        <v>0</v>
      </c>
      <c r="G1461">
        <v>0</v>
      </c>
      <c r="H1461" s="9">
        <v>1400.0619646314501</v>
      </c>
      <c r="I1461" s="9">
        <v>-1.8199673000000001</v>
      </c>
      <c r="J1461" s="9">
        <v>-1.8200711999999999</v>
      </c>
      <c r="K1461" s="9">
        <v>-4.0656590000000001</v>
      </c>
      <c r="L1461" s="9">
        <v>-1.6165451153100301</v>
      </c>
      <c r="M1461" s="9">
        <v>-5.8195623999999997</v>
      </c>
      <c r="N1461" s="9">
        <v>-5.8195623999999997</v>
      </c>
      <c r="O1461" s="9">
        <v>-1.6165451153100301</v>
      </c>
      <c r="P1461">
        <v>0</v>
      </c>
      <c r="Q1461" s="9">
        <v>68.849991000000003</v>
      </c>
      <c r="R1461" s="9">
        <v>-1.0489045333994501E-3</v>
      </c>
      <c r="S1461" s="9">
        <v>1.6165451153100301</v>
      </c>
      <c r="T1461" s="9">
        <v>0</v>
      </c>
      <c r="U1461" s="9">
        <v>1.6165451153100301</v>
      </c>
      <c r="V1461" s="9" t="s">
        <v>97</v>
      </c>
      <c r="W1461" s="9">
        <v>0</v>
      </c>
      <c r="X1461" s="9">
        <v>7.3997891E-3</v>
      </c>
      <c r="AM1461" s="9">
        <f>K1461-'Processed Potentiostat'!$J$3</f>
        <v>-4.0656590000000001</v>
      </c>
    </row>
    <row r="1462" spans="1:39" x14ac:dyDescent="0.35">
      <c r="A1462">
        <v>2</v>
      </c>
      <c r="B1462">
        <v>0</v>
      </c>
      <c r="C1462">
        <v>0</v>
      </c>
      <c r="D1462">
        <v>0</v>
      </c>
      <c r="E1462">
        <v>0</v>
      </c>
      <c r="F1462">
        <v>0</v>
      </c>
      <c r="G1462">
        <v>0</v>
      </c>
      <c r="H1462" s="9">
        <v>1401.06196460619</v>
      </c>
      <c r="I1462" s="9">
        <v>-1.8198677000000001</v>
      </c>
      <c r="J1462" s="9">
        <v>-1.819858</v>
      </c>
      <c r="K1462" s="9">
        <v>-3.7830352999999999</v>
      </c>
      <c r="L1462" s="9">
        <v>-1.61762078106892</v>
      </c>
      <c r="M1462" s="9">
        <v>-5.8234348000000002</v>
      </c>
      <c r="N1462" s="9">
        <v>-5.8234348000000002</v>
      </c>
      <c r="O1462" s="9">
        <v>-1.61762078106892</v>
      </c>
      <c r="P1462">
        <v>0</v>
      </c>
      <c r="Q1462" s="9">
        <v>68.849991000000003</v>
      </c>
      <c r="R1462" s="9">
        <v>-1.07566575888795E-3</v>
      </c>
      <c r="S1462" s="9">
        <v>1.61762078106892</v>
      </c>
      <c r="T1462" s="9">
        <v>0</v>
      </c>
      <c r="U1462" s="9">
        <v>1.61762078106892</v>
      </c>
      <c r="V1462" s="9" t="s">
        <v>97</v>
      </c>
      <c r="W1462" s="9">
        <v>0</v>
      </c>
      <c r="X1462" s="9">
        <v>6.8845870000000002E-3</v>
      </c>
      <c r="AM1462" s="9">
        <f>K1462-'Processed Potentiostat'!$J$3</f>
        <v>-3.7830352999999999</v>
      </c>
    </row>
    <row r="1463" spans="1:39" x14ac:dyDescent="0.35">
      <c r="A1463">
        <v>2</v>
      </c>
      <c r="B1463">
        <v>0</v>
      </c>
      <c r="C1463">
        <v>0</v>
      </c>
      <c r="D1463">
        <v>0</v>
      </c>
      <c r="E1463">
        <v>0</v>
      </c>
      <c r="F1463">
        <v>0</v>
      </c>
      <c r="G1463">
        <v>0</v>
      </c>
      <c r="H1463" s="9">
        <v>1402.06196458093</v>
      </c>
      <c r="I1463" s="9">
        <v>-1.8200054999999999</v>
      </c>
      <c r="J1463" s="9">
        <v>-1.8201016000000001</v>
      </c>
      <c r="K1463" s="9">
        <v>-3.6359887</v>
      </c>
      <c r="L1463" s="9">
        <v>-1.61862422454412</v>
      </c>
      <c r="M1463" s="9">
        <v>-5.8270473000000003</v>
      </c>
      <c r="N1463" s="9">
        <v>-5.8270473000000003</v>
      </c>
      <c r="O1463" s="9">
        <v>-1.61862422454412</v>
      </c>
      <c r="P1463">
        <v>0</v>
      </c>
      <c r="Q1463" s="9">
        <v>68.849991000000003</v>
      </c>
      <c r="R1463" s="9">
        <v>-1.00344347520664E-3</v>
      </c>
      <c r="S1463" s="9">
        <v>1.61862422454412</v>
      </c>
      <c r="T1463" s="9">
        <v>0</v>
      </c>
      <c r="U1463" s="9">
        <v>1.61862422454412</v>
      </c>
      <c r="V1463" s="9" t="s">
        <v>97</v>
      </c>
      <c r="W1463" s="9">
        <v>0</v>
      </c>
      <c r="X1463" s="9">
        <v>6.6178688000000001E-3</v>
      </c>
      <c r="AM1463" s="9">
        <f>K1463-'Processed Potentiostat'!$J$3</f>
        <v>-3.6359887</v>
      </c>
    </row>
    <row r="1464" spans="1:39" x14ac:dyDescent="0.35">
      <c r="A1464">
        <v>2</v>
      </c>
      <c r="B1464">
        <v>0</v>
      </c>
      <c r="C1464">
        <v>0</v>
      </c>
      <c r="D1464">
        <v>0</v>
      </c>
      <c r="E1464">
        <v>0</v>
      </c>
      <c r="F1464">
        <v>0</v>
      </c>
      <c r="G1464">
        <v>0</v>
      </c>
      <c r="H1464" s="9">
        <v>1403.0619645556701</v>
      </c>
      <c r="I1464" s="9">
        <v>-1.8198535</v>
      </c>
      <c r="J1464" s="9">
        <v>-1.8199822999999999</v>
      </c>
      <c r="K1464" s="9">
        <v>-4.4077640000000002</v>
      </c>
      <c r="L1464" s="9">
        <v>-1.6197420480717499</v>
      </c>
      <c r="M1464" s="9">
        <v>-5.8310713999999999</v>
      </c>
      <c r="N1464" s="9">
        <v>-5.8310713999999999</v>
      </c>
      <c r="O1464" s="9">
        <v>-1.6197420480717499</v>
      </c>
      <c r="P1464">
        <v>0</v>
      </c>
      <c r="Q1464" s="9">
        <v>68.849991000000003</v>
      </c>
      <c r="R1464" s="9">
        <v>-1.1178235276274599E-3</v>
      </c>
      <c r="S1464" s="9">
        <v>1.6197420480717499</v>
      </c>
      <c r="T1464" s="9">
        <v>0</v>
      </c>
      <c r="U1464" s="9">
        <v>1.6197420480717499</v>
      </c>
      <c r="V1464" s="9" t="s">
        <v>97</v>
      </c>
      <c r="W1464" s="9">
        <v>0</v>
      </c>
      <c r="X1464" s="9">
        <v>8.0220521999999992E-3</v>
      </c>
      <c r="AM1464" s="9">
        <f>K1464-'Processed Potentiostat'!$J$3</f>
        <v>-4.4077640000000002</v>
      </c>
    </row>
    <row r="1465" spans="1:39" x14ac:dyDescent="0.35">
      <c r="A1465">
        <v>2</v>
      </c>
      <c r="B1465">
        <v>0</v>
      </c>
      <c r="C1465">
        <v>0</v>
      </c>
      <c r="D1465">
        <v>0</v>
      </c>
      <c r="E1465">
        <v>0</v>
      </c>
      <c r="F1465">
        <v>0</v>
      </c>
      <c r="G1465">
        <v>0</v>
      </c>
      <c r="H1465" s="9">
        <v>1404.06196453041</v>
      </c>
      <c r="I1465" s="9">
        <v>-1.8200909000000001</v>
      </c>
      <c r="J1465" s="9">
        <v>-1.8202324999999999</v>
      </c>
      <c r="K1465" s="9">
        <v>-3.7830732</v>
      </c>
      <c r="L1465" s="9">
        <v>-1.6208728610530301</v>
      </c>
      <c r="M1465" s="9">
        <v>-5.8351420999999997</v>
      </c>
      <c r="N1465" s="9">
        <v>-5.8351420999999997</v>
      </c>
      <c r="O1465" s="9">
        <v>-1.6208728610530301</v>
      </c>
      <c r="P1465">
        <v>0</v>
      </c>
      <c r="Q1465" s="9">
        <v>68.849991000000003</v>
      </c>
      <c r="R1465" s="9">
        <v>-1.1308129812743701E-3</v>
      </c>
      <c r="S1465" s="9">
        <v>1.6208728610530301</v>
      </c>
      <c r="T1465" s="9">
        <v>0</v>
      </c>
      <c r="U1465" s="9">
        <v>1.6208728610530301</v>
      </c>
      <c r="V1465" s="9" t="s">
        <v>97</v>
      </c>
      <c r="W1465" s="9">
        <v>0</v>
      </c>
      <c r="X1465" s="9">
        <v>6.8860728999999999E-3</v>
      </c>
      <c r="AM1465" s="9">
        <f>K1465-'Processed Potentiostat'!$J$3</f>
        <v>-3.7830732</v>
      </c>
    </row>
    <row r="1466" spans="1:39" x14ac:dyDescent="0.35">
      <c r="A1466">
        <v>2</v>
      </c>
      <c r="B1466">
        <v>0</v>
      </c>
      <c r="C1466">
        <v>0</v>
      </c>
      <c r="D1466">
        <v>0</v>
      </c>
      <c r="E1466">
        <v>0</v>
      </c>
      <c r="F1466">
        <v>0</v>
      </c>
      <c r="G1466">
        <v>0</v>
      </c>
      <c r="H1466" s="9">
        <v>1405.0619645051399</v>
      </c>
      <c r="I1466" s="9">
        <v>-1.8201517</v>
      </c>
      <c r="J1466" s="9">
        <v>-1.8202537000000001</v>
      </c>
      <c r="K1466" s="9">
        <v>-4.2025695000000001</v>
      </c>
      <c r="L1466" s="9">
        <v>-1.6220066281377701</v>
      </c>
      <c r="M1466" s="9">
        <v>-5.8392239000000004</v>
      </c>
      <c r="N1466" s="9">
        <v>-5.8392239000000004</v>
      </c>
      <c r="O1466" s="9">
        <v>-1.6220066281377701</v>
      </c>
      <c r="P1466">
        <v>0</v>
      </c>
      <c r="Q1466" s="9">
        <v>68.849991000000003</v>
      </c>
      <c r="R1466" s="9">
        <v>-1.1337670847442101E-3</v>
      </c>
      <c r="S1466" s="9">
        <v>1.6220066281377701</v>
      </c>
      <c r="T1466" s="9">
        <v>0</v>
      </c>
      <c r="U1466" s="9">
        <v>1.6220066281377701</v>
      </c>
      <c r="V1466" s="9" t="s">
        <v>97</v>
      </c>
      <c r="W1466" s="9">
        <v>0</v>
      </c>
      <c r="X1466" s="9">
        <v>7.6497429999999996E-3</v>
      </c>
      <c r="AM1466" s="9">
        <f>K1466-'Processed Potentiostat'!$J$3</f>
        <v>-4.2025695000000001</v>
      </c>
    </row>
    <row r="1467" spans="1:39" x14ac:dyDescent="0.35">
      <c r="A1467">
        <v>2</v>
      </c>
      <c r="B1467">
        <v>0</v>
      </c>
      <c r="C1467">
        <v>0</v>
      </c>
      <c r="D1467">
        <v>0</v>
      </c>
      <c r="E1467">
        <v>0</v>
      </c>
      <c r="F1467">
        <v>0</v>
      </c>
      <c r="G1467">
        <v>0</v>
      </c>
      <c r="H1467" s="9">
        <v>1406.0619644798801</v>
      </c>
      <c r="I1467" s="9">
        <v>-1.8198818999999999</v>
      </c>
      <c r="J1467" s="9">
        <v>-1.8199995</v>
      </c>
      <c r="K1467" s="9">
        <v>-4.2091235999999999</v>
      </c>
      <c r="L1467" s="9">
        <v>-1.62317627505562</v>
      </c>
      <c r="M1467" s="9">
        <v>-5.8434347999999998</v>
      </c>
      <c r="N1467" s="9">
        <v>-5.8434347999999998</v>
      </c>
      <c r="O1467" s="9">
        <v>-1.62317627505562</v>
      </c>
      <c r="P1467">
        <v>0</v>
      </c>
      <c r="Q1467" s="9">
        <v>68.849991000000003</v>
      </c>
      <c r="R1467" s="9">
        <v>-1.1696469178466E-3</v>
      </c>
      <c r="S1467" s="9">
        <v>1.62317627505562</v>
      </c>
      <c r="T1467" s="9">
        <v>0</v>
      </c>
      <c r="U1467" s="9">
        <v>1.62317627505562</v>
      </c>
      <c r="V1467" s="9" t="s">
        <v>97</v>
      </c>
      <c r="W1467" s="9">
        <v>0</v>
      </c>
      <c r="X1467" s="9">
        <v>7.6606026999999997E-3</v>
      </c>
      <c r="AM1467" s="9">
        <f>K1467-'Processed Potentiostat'!$J$3</f>
        <v>-4.2091235999999999</v>
      </c>
    </row>
    <row r="1468" spans="1:39" x14ac:dyDescent="0.35">
      <c r="A1468">
        <v>2</v>
      </c>
      <c r="B1468">
        <v>0</v>
      </c>
      <c r="C1468">
        <v>0</v>
      </c>
      <c r="D1468">
        <v>0</v>
      </c>
      <c r="E1468">
        <v>0</v>
      </c>
      <c r="F1468">
        <v>0</v>
      </c>
      <c r="G1468">
        <v>0</v>
      </c>
      <c r="H1468" s="9">
        <v>1407.06196445462</v>
      </c>
      <c r="I1468" s="9">
        <v>-1.8199961</v>
      </c>
      <c r="J1468" s="9">
        <v>-1.8200018</v>
      </c>
      <c r="K1468" s="9">
        <v>-4.2542396</v>
      </c>
      <c r="L1468" s="9">
        <v>-1.6243279534573001</v>
      </c>
      <c r="M1468" s="9">
        <v>-5.8475804</v>
      </c>
      <c r="N1468" s="9">
        <v>-5.8475804</v>
      </c>
      <c r="O1468" s="9">
        <v>-1.6243279534573001</v>
      </c>
      <c r="P1468">
        <v>0</v>
      </c>
      <c r="Q1468" s="9">
        <v>68.849991000000003</v>
      </c>
      <c r="R1468" s="9">
        <v>-1.15167840168206E-3</v>
      </c>
      <c r="S1468" s="9">
        <v>1.6243279534573001</v>
      </c>
      <c r="T1468" s="9">
        <v>0</v>
      </c>
      <c r="U1468" s="9">
        <v>1.6243279534573001</v>
      </c>
      <c r="V1468" s="9" t="s">
        <v>97</v>
      </c>
      <c r="W1468" s="9">
        <v>0</v>
      </c>
      <c r="X1468" s="9">
        <v>7.7427238999999998E-3</v>
      </c>
      <c r="AM1468" s="9">
        <f>K1468-'Processed Potentiostat'!$J$3</f>
        <v>-4.2542396</v>
      </c>
    </row>
    <row r="1469" spans="1:39" x14ac:dyDescent="0.35">
      <c r="A1469">
        <v>2</v>
      </c>
      <c r="B1469">
        <v>0</v>
      </c>
      <c r="C1469">
        <v>0</v>
      </c>
      <c r="D1469">
        <v>0</v>
      </c>
      <c r="E1469">
        <v>0</v>
      </c>
      <c r="F1469">
        <v>0</v>
      </c>
      <c r="G1469">
        <v>0</v>
      </c>
      <c r="H1469" s="9">
        <v>1408.0619644293599</v>
      </c>
      <c r="I1469" s="9">
        <v>-1.8198502000000001</v>
      </c>
      <c r="J1469" s="9">
        <v>-1.8199605999999999</v>
      </c>
      <c r="K1469" s="9">
        <v>-3.9093528000000002</v>
      </c>
      <c r="L1469" s="9">
        <v>-1.62537988075664</v>
      </c>
      <c r="M1469" s="9">
        <v>-5.8513675000000003</v>
      </c>
      <c r="N1469" s="9">
        <v>-5.8513675000000003</v>
      </c>
      <c r="O1469" s="9">
        <v>-1.62537988075664</v>
      </c>
      <c r="P1469">
        <v>0</v>
      </c>
      <c r="Q1469" s="9">
        <v>68.849991000000003</v>
      </c>
      <c r="R1469" s="9">
        <v>-1.05192729934056E-3</v>
      </c>
      <c r="S1469" s="9">
        <v>1.62537988075664</v>
      </c>
      <c r="T1469" s="9">
        <v>0</v>
      </c>
      <c r="U1469" s="9">
        <v>1.62537988075664</v>
      </c>
      <c r="V1469" s="9" t="s">
        <v>97</v>
      </c>
      <c r="W1469" s="9">
        <v>0</v>
      </c>
      <c r="X1469" s="9">
        <v>7.1148681000000004E-3</v>
      </c>
      <c r="AM1469" s="9">
        <f>K1469-'Processed Potentiostat'!$J$3</f>
        <v>-3.9093528000000002</v>
      </c>
    </row>
    <row r="1470" spans="1:39" x14ac:dyDescent="0.35">
      <c r="A1470">
        <v>2</v>
      </c>
      <c r="B1470">
        <v>0</v>
      </c>
      <c r="C1470">
        <v>0</v>
      </c>
      <c r="D1470">
        <v>0</v>
      </c>
      <c r="E1470">
        <v>0</v>
      </c>
      <c r="F1470">
        <v>0</v>
      </c>
      <c r="G1470">
        <v>0</v>
      </c>
      <c r="H1470" s="9">
        <v>1409.0619644041001</v>
      </c>
      <c r="I1470" s="9">
        <v>-1.8199939000000001</v>
      </c>
      <c r="J1470" s="9">
        <v>-1.8201369000000001</v>
      </c>
      <c r="K1470" s="9">
        <v>-4.2644520000000004</v>
      </c>
      <c r="L1470" s="9">
        <v>-1.62653993516061</v>
      </c>
      <c r="M1470" s="9">
        <v>-5.8555435999999998</v>
      </c>
      <c r="N1470" s="9">
        <v>-5.8555435999999998</v>
      </c>
      <c r="O1470" s="9">
        <v>-1.62653993516061</v>
      </c>
      <c r="P1470">
        <v>0</v>
      </c>
      <c r="Q1470" s="9">
        <v>68.849991000000003</v>
      </c>
      <c r="R1470" s="9">
        <v>-1.1600544039673799E-3</v>
      </c>
      <c r="S1470" s="9">
        <v>1.62653993516061</v>
      </c>
      <c r="T1470" s="9">
        <v>0</v>
      </c>
      <c r="U1470" s="9">
        <v>1.62653993516061</v>
      </c>
      <c r="V1470" s="9" t="s">
        <v>97</v>
      </c>
      <c r="W1470" s="9">
        <v>0</v>
      </c>
      <c r="X1470" s="9">
        <v>7.7618862999999996E-3</v>
      </c>
      <c r="AM1470" s="9">
        <f>K1470-'Processed Potentiostat'!$J$3</f>
        <v>-4.2644520000000004</v>
      </c>
    </row>
    <row r="1471" spans="1:39" x14ac:dyDescent="0.35">
      <c r="A1471">
        <v>2</v>
      </c>
      <c r="B1471">
        <v>0</v>
      </c>
      <c r="C1471">
        <v>0</v>
      </c>
      <c r="D1471">
        <v>0</v>
      </c>
      <c r="E1471">
        <v>0</v>
      </c>
      <c r="F1471">
        <v>0</v>
      </c>
      <c r="G1471">
        <v>0</v>
      </c>
      <c r="H1471" s="9">
        <v>1410.06196437883</v>
      </c>
      <c r="I1471" s="9">
        <v>-1.8199064</v>
      </c>
      <c r="J1471" s="9">
        <v>-1.8199993000000001</v>
      </c>
      <c r="K1471" s="9">
        <v>-3.7455020000000001</v>
      </c>
      <c r="L1471" s="9">
        <v>-1.6276260705562799</v>
      </c>
      <c r="M1471" s="9">
        <v>-5.8594537000000004</v>
      </c>
      <c r="N1471" s="9">
        <v>-5.8594537000000004</v>
      </c>
      <c r="O1471" s="9">
        <v>-1.6276260705562799</v>
      </c>
      <c r="P1471">
        <v>0</v>
      </c>
      <c r="Q1471" s="9">
        <v>68.849991000000003</v>
      </c>
      <c r="R1471" s="9">
        <v>-1.08613539567259E-3</v>
      </c>
      <c r="S1471" s="9">
        <v>1.6276260705562799</v>
      </c>
      <c r="T1471" s="9">
        <v>0</v>
      </c>
      <c r="U1471" s="9">
        <v>1.6276260705562799</v>
      </c>
      <c r="V1471" s="9" t="s">
        <v>97</v>
      </c>
      <c r="W1471" s="9">
        <v>0</v>
      </c>
      <c r="X1471" s="9">
        <v>6.8168109000000003E-3</v>
      </c>
      <c r="AM1471" s="9">
        <f>K1471-'Processed Potentiostat'!$J$3</f>
        <v>-3.7455020000000001</v>
      </c>
    </row>
    <row r="1472" spans="1:39" x14ac:dyDescent="0.35">
      <c r="A1472">
        <v>2</v>
      </c>
      <c r="B1472">
        <v>0</v>
      </c>
      <c r="C1472">
        <v>0</v>
      </c>
      <c r="D1472">
        <v>0</v>
      </c>
      <c r="E1472">
        <v>0</v>
      </c>
      <c r="F1472">
        <v>0</v>
      </c>
      <c r="G1472">
        <v>0</v>
      </c>
      <c r="H1472" s="9">
        <v>1411.0619643535699</v>
      </c>
      <c r="I1472" s="9">
        <v>-1.8198553</v>
      </c>
      <c r="J1472" s="9">
        <v>-1.8199078</v>
      </c>
      <c r="K1472" s="9">
        <v>-3.9859814999999998</v>
      </c>
      <c r="L1472" s="9">
        <v>-1.62869020028956</v>
      </c>
      <c r="M1472" s="9">
        <v>-5.8632846000000001</v>
      </c>
      <c r="N1472" s="9">
        <v>-5.8632846000000001</v>
      </c>
      <c r="O1472" s="9">
        <v>-1.62869020028956</v>
      </c>
      <c r="P1472">
        <v>0</v>
      </c>
      <c r="Q1472" s="9">
        <v>68.849991000000003</v>
      </c>
      <c r="R1472" s="9">
        <v>-1.0641297332842901E-3</v>
      </c>
      <c r="S1472" s="9">
        <v>1.62869020028956</v>
      </c>
      <c r="T1472" s="9">
        <v>0</v>
      </c>
      <c r="U1472" s="9">
        <v>1.62869020028956</v>
      </c>
      <c r="V1472" s="9" t="s">
        <v>97</v>
      </c>
      <c r="W1472" s="9">
        <v>0</v>
      </c>
      <c r="X1472" s="9">
        <v>7.2541185999999997E-3</v>
      </c>
      <c r="AM1472" s="9">
        <f>K1472-'Processed Potentiostat'!$J$3</f>
        <v>-3.9859814999999998</v>
      </c>
    </row>
    <row r="1473" spans="1:39" x14ac:dyDescent="0.35">
      <c r="A1473">
        <v>2</v>
      </c>
      <c r="B1473">
        <v>0</v>
      </c>
      <c r="C1473">
        <v>0</v>
      </c>
      <c r="D1473">
        <v>0</v>
      </c>
      <c r="E1473">
        <v>0</v>
      </c>
      <c r="F1473">
        <v>0</v>
      </c>
      <c r="G1473">
        <v>0</v>
      </c>
      <c r="H1473" s="9">
        <v>1412.0619643283101</v>
      </c>
      <c r="I1473" s="9">
        <v>-1.8201590000000001</v>
      </c>
      <c r="J1473" s="9">
        <v>-1.8201845000000001</v>
      </c>
      <c r="K1473" s="9">
        <v>-3.9707395999999999</v>
      </c>
      <c r="L1473" s="9">
        <v>-1.6297652611872799</v>
      </c>
      <c r="M1473" s="9">
        <v>-5.8671550999999997</v>
      </c>
      <c r="N1473" s="9">
        <v>-5.8671550999999997</v>
      </c>
      <c r="O1473" s="9">
        <v>-1.6297652611872799</v>
      </c>
      <c r="P1473">
        <v>0</v>
      </c>
      <c r="Q1473" s="9">
        <v>68.849991000000003</v>
      </c>
      <c r="R1473" s="9">
        <v>-1.0750608977212401E-3</v>
      </c>
      <c r="S1473" s="9">
        <v>1.6297652611872799</v>
      </c>
      <c r="T1473" s="9">
        <v>0</v>
      </c>
      <c r="U1473" s="9">
        <v>1.6297652611872799</v>
      </c>
      <c r="V1473" s="9" t="s">
        <v>97</v>
      </c>
      <c r="W1473" s="9">
        <v>0</v>
      </c>
      <c r="X1473" s="9">
        <v>7.2274784999999996E-3</v>
      </c>
      <c r="AM1473" s="9">
        <f>K1473-'Processed Potentiostat'!$J$3</f>
        <v>-3.9707395999999999</v>
      </c>
    </row>
    <row r="1474" spans="1:39" x14ac:dyDescent="0.35">
      <c r="A1474">
        <v>2</v>
      </c>
      <c r="B1474">
        <v>0</v>
      </c>
      <c r="C1474">
        <v>0</v>
      </c>
      <c r="D1474">
        <v>0</v>
      </c>
      <c r="E1474">
        <v>0</v>
      </c>
      <c r="F1474">
        <v>0</v>
      </c>
      <c r="G1474">
        <v>0</v>
      </c>
      <c r="H1474" s="9">
        <v>1413.06196430305</v>
      </c>
      <c r="I1474" s="9">
        <v>-1.8200084999999999</v>
      </c>
      <c r="J1474" s="9">
        <v>-1.8201198999999999</v>
      </c>
      <c r="K1474" s="9">
        <v>-3.6487539</v>
      </c>
      <c r="L1474" s="9">
        <v>-1.63078667389701</v>
      </c>
      <c r="M1474" s="9">
        <v>-5.8708320000000001</v>
      </c>
      <c r="N1474" s="9">
        <v>-5.8708320000000001</v>
      </c>
      <c r="O1474" s="9">
        <v>-1.63078667389701</v>
      </c>
      <c r="P1474">
        <v>0</v>
      </c>
      <c r="Q1474" s="9">
        <v>68.849991000000003</v>
      </c>
      <c r="R1474" s="9">
        <v>-1.0214127097261101E-3</v>
      </c>
      <c r="S1474" s="9">
        <v>1.63078667389701</v>
      </c>
      <c r="T1474" s="9">
        <v>0</v>
      </c>
      <c r="U1474" s="9">
        <v>1.63078667389701</v>
      </c>
      <c r="V1474" s="9" t="s">
        <v>97</v>
      </c>
      <c r="W1474" s="9">
        <v>0</v>
      </c>
      <c r="X1474" s="9">
        <v>6.6411695000000003E-3</v>
      </c>
      <c r="AM1474" s="9">
        <f>K1474-'Processed Potentiostat'!$J$3</f>
        <v>-3.6487539</v>
      </c>
    </row>
    <row r="1475" spans="1:39" x14ac:dyDescent="0.35">
      <c r="A1475">
        <v>2</v>
      </c>
      <c r="B1475">
        <v>0</v>
      </c>
      <c r="C1475">
        <v>0</v>
      </c>
      <c r="D1475">
        <v>0</v>
      </c>
      <c r="E1475">
        <v>0</v>
      </c>
      <c r="F1475">
        <v>0</v>
      </c>
      <c r="G1475">
        <v>0</v>
      </c>
      <c r="H1475" s="9">
        <v>1414.0619642777799</v>
      </c>
      <c r="I1475" s="9">
        <v>-1.8199022</v>
      </c>
      <c r="J1475" s="9">
        <v>-1.819998</v>
      </c>
      <c r="K1475" s="9">
        <v>-3.5890434</v>
      </c>
      <c r="L1475" s="9">
        <v>-1.6317609096199099</v>
      </c>
      <c r="M1475" s="9">
        <v>-5.8743391000000003</v>
      </c>
      <c r="N1475" s="9">
        <v>-5.8743391000000003</v>
      </c>
      <c r="O1475" s="9">
        <v>-1.6317609096199099</v>
      </c>
      <c r="P1475">
        <v>0</v>
      </c>
      <c r="Q1475" s="9">
        <v>68.849991000000003</v>
      </c>
      <c r="R1475" s="9">
        <v>-9.7423572289945205E-4</v>
      </c>
      <c r="S1475" s="9">
        <v>1.6317609096199099</v>
      </c>
      <c r="T1475" s="9">
        <v>0</v>
      </c>
      <c r="U1475" s="9">
        <v>1.6317609096199099</v>
      </c>
      <c r="V1475" s="9" t="s">
        <v>97</v>
      </c>
      <c r="W1475" s="9">
        <v>0</v>
      </c>
      <c r="X1475" s="9">
        <v>6.5320520999999996E-3</v>
      </c>
      <c r="AM1475" s="9">
        <f>K1475-'Processed Potentiostat'!$J$3</f>
        <v>-3.5890434</v>
      </c>
    </row>
    <row r="1476" spans="1:39" x14ac:dyDescent="0.35">
      <c r="A1476">
        <v>2</v>
      </c>
      <c r="B1476">
        <v>0</v>
      </c>
      <c r="C1476">
        <v>0</v>
      </c>
      <c r="D1476">
        <v>0</v>
      </c>
      <c r="E1476">
        <v>0</v>
      </c>
      <c r="F1476">
        <v>0</v>
      </c>
      <c r="G1476">
        <v>0</v>
      </c>
      <c r="H1476" s="9">
        <v>1415.0619642525201</v>
      </c>
      <c r="I1476" s="9">
        <v>-1.8199742999999999</v>
      </c>
      <c r="J1476" s="9">
        <v>-1.8200601000000001</v>
      </c>
      <c r="K1476" s="9">
        <v>-4.0322794999999996</v>
      </c>
      <c r="L1476" s="9">
        <v>-1.6328277082399101</v>
      </c>
      <c r="M1476" s="9">
        <v>-5.8781796000000002</v>
      </c>
      <c r="N1476" s="9">
        <v>-5.8781796000000002</v>
      </c>
      <c r="O1476" s="9">
        <v>-1.6328277082399101</v>
      </c>
      <c r="P1476">
        <v>0</v>
      </c>
      <c r="Q1476" s="9">
        <v>68.849991000000003</v>
      </c>
      <c r="R1476" s="9">
        <v>-1.06679861999881E-3</v>
      </c>
      <c r="S1476" s="9">
        <v>1.6328277082399101</v>
      </c>
      <c r="T1476" s="9">
        <v>0</v>
      </c>
      <c r="U1476" s="9">
        <v>1.6328277082399101</v>
      </c>
      <c r="V1476" s="9" t="s">
        <v>97</v>
      </c>
      <c r="W1476" s="9">
        <v>0</v>
      </c>
      <c r="X1476" s="9">
        <v>7.3389909E-3</v>
      </c>
      <c r="AM1476" s="9">
        <f>K1476-'Processed Potentiostat'!$J$3</f>
        <v>-4.0322794999999996</v>
      </c>
    </row>
    <row r="1477" spans="1:39" x14ac:dyDescent="0.35">
      <c r="A1477">
        <v>2</v>
      </c>
      <c r="B1477">
        <v>0</v>
      </c>
      <c r="C1477">
        <v>0</v>
      </c>
      <c r="D1477">
        <v>0</v>
      </c>
      <c r="E1477">
        <v>0</v>
      </c>
      <c r="F1477">
        <v>0</v>
      </c>
      <c r="G1477">
        <v>0</v>
      </c>
      <c r="H1477" s="9">
        <v>1416.06196422726</v>
      </c>
      <c r="I1477" s="9">
        <v>-1.8199521000000001</v>
      </c>
      <c r="J1477" s="9">
        <v>-1.8200432</v>
      </c>
      <c r="K1477" s="9">
        <v>-4.2583169999999999</v>
      </c>
      <c r="L1477" s="9">
        <v>-1.6339990760859899</v>
      </c>
      <c r="M1477" s="9">
        <v>-5.8823967000000001</v>
      </c>
      <c r="N1477" s="9">
        <v>-5.8823967000000001</v>
      </c>
      <c r="O1477" s="9">
        <v>-1.6339990760859899</v>
      </c>
      <c r="P1477">
        <v>0</v>
      </c>
      <c r="Q1477" s="9">
        <v>68.849991000000003</v>
      </c>
      <c r="R1477" s="9">
        <v>-1.1713678460782901E-3</v>
      </c>
      <c r="S1477" s="9">
        <v>1.6339990760859899</v>
      </c>
      <c r="T1477" s="9">
        <v>0</v>
      </c>
      <c r="U1477" s="9">
        <v>1.6339990760859899</v>
      </c>
      <c r="V1477" s="9" t="s">
        <v>97</v>
      </c>
      <c r="W1477" s="9">
        <v>0</v>
      </c>
      <c r="X1477" s="9">
        <v>7.7503206999999996E-3</v>
      </c>
      <c r="AM1477" s="9">
        <f>K1477-'Processed Potentiostat'!$J$3</f>
        <v>-4.2583169999999999</v>
      </c>
    </row>
    <row r="1478" spans="1:39" x14ac:dyDescent="0.35">
      <c r="A1478">
        <v>2</v>
      </c>
      <c r="B1478">
        <v>0</v>
      </c>
      <c r="C1478">
        <v>0</v>
      </c>
      <c r="D1478">
        <v>0</v>
      </c>
      <c r="E1478">
        <v>0</v>
      </c>
      <c r="F1478">
        <v>0</v>
      </c>
      <c r="G1478">
        <v>0</v>
      </c>
      <c r="H1478" s="9">
        <v>1417.0619642019999</v>
      </c>
      <c r="I1478" s="9">
        <v>-1.8200704000000001</v>
      </c>
      <c r="J1478" s="9">
        <v>-1.8202594999999999</v>
      </c>
      <c r="K1478" s="9">
        <v>-4.2796941000000004</v>
      </c>
      <c r="L1478" s="9">
        <v>-1.63515613191934</v>
      </c>
      <c r="M1478" s="9">
        <v>-5.8865619000000002</v>
      </c>
      <c r="N1478" s="9">
        <v>-5.8865619000000002</v>
      </c>
      <c r="O1478" s="9">
        <v>-1.63515613191934</v>
      </c>
      <c r="P1478">
        <v>0</v>
      </c>
      <c r="Q1478" s="9">
        <v>68.849991000000003</v>
      </c>
      <c r="R1478" s="9">
        <v>-1.1570558333529001E-3</v>
      </c>
      <c r="S1478" s="9">
        <v>1.63515613191934</v>
      </c>
      <c r="T1478" s="9">
        <v>0</v>
      </c>
      <c r="U1478" s="9">
        <v>1.63515613191934</v>
      </c>
      <c r="V1478" s="9" t="s">
        <v>97</v>
      </c>
      <c r="W1478" s="9">
        <v>0</v>
      </c>
      <c r="X1478" s="9">
        <v>7.7901534000000003E-3</v>
      </c>
      <c r="AM1478" s="9">
        <f>K1478-'Processed Potentiostat'!$J$3</f>
        <v>-4.2796941000000004</v>
      </c>
    </row>
    <row r="1479" spans="1:39" x14ac:dyDescent="0.35">
      <c r="A1479">
        <v>2</v>
      </c>
      <c r="B1479">
        <v>0</v>
      </c>
      <c r="C1479">
        <v>0</v>
      </c>
      <c r="D1479">
        <v>0</v>
      </c>
      <c r="E1479">
        <v>0</v>
      </c>
      <c r="F1479">
        <v>0</v>
      </c>
      <c r="G1479">
        <v>0</v>
      </c>
      <c r="H1479" s="9">
        <v>1418.06196417674</v>
      </c>
      <c r="I1479" s="9">
        <v>-1.8199513</v>
      </c>
      <c r="J1479" s="9">
        <v>-1.8200798</v>
      </c>
      <c r="K1479" s="9">
        <v>-3.9509629999999998</v>
      </c>
      <c r="L1479" s="9">
        <v>-1.63625288097877</v>
      </c>
      <c r="M1479" s="9">
        <v>-5.8905105999999998</v>
      </c>
      <c r="N1479" s="9">
        <v>-5.8905105999999998</v>
      </c>
      <c r="O1479" s="9">
        <v>-1.63625288097877</v>
      </c>
      <c r="P1479">
        <v>0</v>
      </c>
      <c r="Q1479" s="9">
        <v>68.849991000000003</v>
      </c>
      <c r="R1479" s="9">
        <v>-1.0967490594255801E-3</v>
      </c>
      <c r="S1479" s="9">
        <v>1.63625288097877</v>
      </c>
      <c r="T1479" s="9">
        <v>0</v>
      </c>
      <c r="U1479" s="9">
        <v>1.63625288097877</v>
      </c>
      <c r="V1479" s="9" t="s">
        <v>97</v>
      </c>
      <c r="W1479" s="9">
        <v>0</v>
      </c>
      <c r="X1479" s="9">
        <v>7.1910680000000001E-3</v>
      </c>
      <c r="AM1479" s="9">
        <f>K1479-'Processed Potentiostat'!$J$3</f>
        <v>-3.9509629999999998</v>
      </c>
    </row>
    <row r="1480" spans="1:39" x14ac:dyDescent="0.35">
      <c r="A1480">
        <v>2</v>
      </c>
      <c r="B1480">
        <v>0</v>
      </c>
      <c r="C1480">
        <v>0</v>
      </c>
      <c r="D1480">
        <v>0</v>
      </c>
      <c r="E1480">
        <v>0</v>
      </c>
      <c r="F1480">
        <v>0</v>
      </c>
      <c r="G1480">
        <v>0</v>
      </c>
      <c r="H1480" s="9">
        <v>1419.06196415147</v>
      </c>
      <c r="I1480" s="9">
        <v>-1.8201592</v>
      </c>
      <c r="J1480" s="9">
        <v>-1.8202719999999999</v>
      </c>
      <c r="K1480" s="9">
        <v>-4.2558017000000001</v>
      </c>
      <c r="L1480" s="9">
        <v>-1.63742212558686</v>
      </c>
      <c r="M1480" s="9">
        <v>-5.8947196000000002</v>
      </c>
      <c r="N1480" s="9">
        <v>-5.8947196000000002</v>
      </c>
      <c r="O1480" s="9">
        <v>-1.63742212558686</v>
      </c>
      <c r="P1480">
        <v>0</v>
      </c>
      <c r="Q1480" s="9">
        <v>68.849991000000003</v>
      </c>
      <c r="R1480" s="9">
        <v>-1.1692446080975301E-3</v>
      </c>
      <c r="S1480" s="9">
        <v>1.63742212558686</v>
      </c>
      <c r="T1480" s="9">
        <v>0</v>
      </c>
      <c r="U1480" s="9">
        <v>1.63742212558686</v>
      </c>
      <c r="V1480" s="9" t="s">
        <v>97</v>
      </c>
      <c r="W1480" s="9">
        <v>0</v>
      </c>
      <c r="X1480" s="9">
        <v>7.7467164999999996E-3</v>
      </c>
      <c r="AM1480" s="9">
        <f>K1480-'Processed Potentiostat'!$J$3</f>
        <v>-4.2558017000000001</v>
      </c>
    </row>
    <row r="1481" spans="1:39" x14ac:dyDescent="0.35">
      <c r="A1481">
        <v>2</v>
      </c>
      <c r="B1481">
        <v>0</v>
      </c>
      <c r="C1481">
        <v>0</v>
      </c>
      <c r="D1481">
        <v>0</v>
      </c>
      <c r="E1481">
        <v>0</v>
      </c>
      <c r="F1481">
        <v>0</v>
      </c>
      <c r="G1481">
        <v>0</v>
      </c>
      <c r="H1481" s="9">
        <v>1420.0619641262099</v>
      </c>
      <c r="I1481" s="9">
        <v>-1.8198893</v>
      </c>
      <c r="J1481" s="9">
        <v>-1.8200643000000001</v>
      </c>
      <c r="K1481" s="9">
        <v>-4.0784621000000003</v>
      </c>
      <c r="L1481" s="9">
        <v>-1.6385474732375001</v>
      </c>
      <c r="M1481" s="9">
        <v>-5.8987708000000003</v>
      </c>
      <c r="N1481" s="9">
        <v>-5.8987708000000003</v>
      </c>
      <c r="O1481" s="9">
        <v>-1.6385474732375001</v>
      </c>
      <c r="P1481">
        <v>0</v>
      </c>
      <c r="Q1481" s="9">
        <v>68.849991000000003</v>
      </c>
      <c r="R1481" s="9">
        <v>-1.12534765063387E-3</v>
      </c>
      <c r="S1481" s="9">
        <v>1.6385474732375001</v>
      </c>
      <c r="T1481" s="9">
        <v>0</v>
      </c>
      <c r="U1481" s="9">
        <v>1.6385474732375001</v>
      </c>
      <c r="V1481" s="9" t="s">
        <v>97</v>
      </c>
      <c r="W1481" s="9">
        <v>0</v>
      </c>
      <c r="X1481" s="9">
        <v>7.4230633000000002E-3</v>
      </c>
      <c r="AM1481" s="9">
        <f>K1481-'Processed Potentiostat'!$J$3</f>
        <v>-4.0784621000000003</v>
      </c>
    </row>
    <row r="1482" spans="1:39" x14ac:dyDescent="0.35">
      <c r="A1482">
        <v>2</v>
      </c>
      <c r="B1482">
        <v>0</v>
      </c>
      <c r="C1482">
        <v>0</v>
      </c>
      <c r="D1482">
        <v>0</v>
      </c>
      <c r="E1482">
        <v>0</v>
      </c>
      <c r="F1482">
        <v>0</v>
      </c>
      <c r="G1482">
        <v>0</v>
      </c>
      <c r="H1482" s="9">
        <v>1421.06196410095</v>
      </c>
      <c r="I1482" s="9">
        <v>-1.8199943000000001</v>
      </c>
      <c r="J1482" s="9">
        <v>-1.8201700000000001</v>
      </c>
      <c r="K1482" s="9">
        <v>-3.9915831000000002</v>
      </c>
      <c r="L1482" s="9">
        <v>-1.6396544019769299</v>
      </c>
      <c r="M1482" s="9">
        <v>-5.9027557000000002</v>
      </c>
      <c r="N1482" s="9">
        <v>-5.9027557000000002</v>
      </c>
      <c r="O1482" s="9">
        <v>-1.6396544019769299</v>
      </c>
      <c r="P1482">
        <v>0</v>
      </c>
      <c r="Q1482" s="9">
        <v>68.849991000000003</v>
      </c>
      <c r="R1482" s="9">
        <v>-1.10692873942852E-3</v>
      </c>
      <c r="S1482" s="9">
        <v>1.6396544019769299</v>
      </c>
      <c r="T1482" s="9">
        <v>0</v>
      </c>
      <c r="U1482" s="9">
        <v>1.6396544019769299</v>
      </c>
      <c r="V1482" s="9" t="s">
        <v>97</v>
      </c>
      <c r="W1482" s="9">
        <v>0</v>
      </c>
      <c r="X1482" s="9">
        <v>7.2653600999999998E-3</v>
      </c>
      <c r="AM1482" s="9">
        <f>K1482-'Processed Potentiostat'!$J$3</f>
        <v>-3.9915831000000002</v>
      </c>
    </row>
    <row r="1483" spans="1:39" x14ac:dyDescent="0.35">
      <c r="A1483">
        <v>2</v>
      </c>
      <c r="B1483">
        <v>0</v>
      </c>
      <c r="C1483">
        <v>0</v>
      </c>
      <c r="D1483">
        <v>0</v>
      </c>
      <c r="E1483">
        <v>0</v>
      </c>
      <c r="F1483">
        <v>0</v>
      </c>
      <c r="G1483">
        <v>0</v>
      </c>
      <c r="H1483" s="9">
        <v>1422.06196407569</v>
      </c>
      <c r="I1483" s="9">
        <v>-1.8199353</v>
      </c>
      <c r="J1483" s="9">
        <v>-1.8199422000000001</v>
      </c>
      <c r="K1483" s="9">
        <v>-3.8460226</v>
      </c>
      <c r="L1483" s="9">
        <v>-1.6407154699136399</v>
      </c>
      <c r="M1483" s="9">
        <v>-5.9065757000000003</v>
      </c>
      <c r="N1483" s="9">
        <v>-5.9065757000000003</v>
      </c>
      <c r="O1483" s="9">
        <v>-1.6407154699136399</v>
      </c>
      <c r="P1483">
        <v>0</v>
      </c>
      <c r="Q1483" s="9">
        <v>68.849991000000003</v>
      </c>
      <c r="R1483" s="9">
        <v>-1.06106793671201E-3</v>
      </c>
      <c r="S1483" s="9">
        <v>1.6407154699136399</v>
      </c>
      <c r="T1483" s="9">
        <v>0</v>
      </c>
      <c r="U1483" s="9">
        <v>1.6407154699136399</v>
      </c>
      <c r="V1483" s="9" t="s">
        <v>97</v>
      </c>
      <c r="W1483" s="9">
        <v>0</v>
      </c>
      <c r="X1483" s="9">
        <v>6.9995392E-3</v>
      </c>
      <c r="AM1483" s="9">
        <f>K1483-'Processed Potentiostat'!$J$3</f>
        <v>-3.8460226</v>
      </c>
    </row>
    <row r="1484" spans="1:39" x14ac:dyDescent="0.35">
      <c r="A1484">
        <v>2</v>
      </c>
      <c r="B1484">
        <v>0</v>
      </c>
      <c r="C1484">
        <v>0</v>
      </c>
      <c r="D1484">
        <v>0</v>
      </c>
      <c r="E1484">
        <v>0</v>
      </c>
      <c r="F1484">
        <v>0</v>
      </c>
      <c r="G1484">
        <v>0</v>
      </c>
      <c r="H1484" s="9">
        <v>1423.0619640504301</v>
      </c>
      <c r="I1484" s="9">
        <v>-1.8198966999999999</v>
      </c>
      <c r="J1484" s="9">
        <v>-1.8200698</v>
      </c>
      <c r="K1484" s="9">
        <v>-3.9759603000000001</v>
      </c>
      <c r="L1484" s="9">
        <v>-1.6417466786003101</v>
      </c>
      <c r="M1484" s="9">
        <v>-5.9102879000000001</v>
      </c>
      <c r="N1484" s="9">
        <v>-5.9102879000000001</v>
      </c>
      <c r="O1484" s="9">
        <v>-1.6417466786003101</v>
      </c>
      <c r="P1484">
        <v>0</v>
      </c>
      <c r="Q1484" s="9">
        <v>68.849991000000003</v>
      </c>
      <c r="R1484" s="9">
        <v>-1.0312086866694999E-3</v>
      </c>
      <c r="S1484" s="9">
        <v>1.6417466786003101</v>
      </c>
      <c r="T1484" s="9">
        <v>0</v>
      </c>
      <c r="U1484" s="9">
        <v>1.6417466786003101</v>
      </c>
      <c r="V1484" s="9" t="s">
        <v>97</v>
      </c>
      <c r="W1484" s="9">
        <v>0</v>
      </c>
      <c r="X1484" s="9">
        <v>7.2365249999999997E-3</v>
      </c>
      <c r="AM1484" s="9">
        <f>K1484-'Processed Potentiostat'!$J$3</f>
        <v>-3.9759603000000001</v>
      </c>
    </row>
    <row r="1485" spans="1:39" x14ac:dyDescent="0.35">
      <c r="A1485">
        <v>2</v>
      </c>
      <c r="B1485">
        <v>0</v>
      </c>
      <c r="C1485">
        <v>0</v>
      </c>
      <c r="D1485">
        <v>0</v>
      </c>
      <c r="E1485">
        <v>0</v>
      </c>
      <c r="F1485">
        <v>0</v>
      </c>
      <c r="G1485">
        <v>0</v>
      </c>
      <c r="H1485" s="9">
        <v>1424.06196402516</v>
      </c>
      <c r="I1485" s="9">
        <v>-1.8200958</v>
      </c>
      <c r="J1485" s="9">
        <v>-1.8201609000000001</v>
      </c>
      <c r="K1485" s="9">
        <v>-3.7670314</v>
      </c>
      <c r="L1485" s="9">
        <v>-1.64281647126966</v>
      </c>
      <c r="M1485" s="9">
        <v>-5.9141393000000004</v>
      </c>
      <c r="N1485" s="9">
        <v>-5.9141393000000004</v>
      </c>
      <c r="O1485" s="9">
        <v>-1.64281647126966</v>
      </c>
      <c r="P1485">
        <v>0</v>
      </c>
      <c r="Q1485" s="9">
        <v>68.849991000000003</v>
      </c>
      <c r="R1485" s="9">
        <v>-1.06979266934925E-3</v>
      </c>
      <c r="S1485" s="9">
        <v>1.64281647126966</v>
      </c>
      <c r="T1485" s="9">
        <v>0</v>
      </c>
      <c r="U1485" s="9">
        <v>1.64281647126966</v>
      </c>
      <c r="V1485" s="9" t="s">
        <v>97</v>
      </c>
      <c r="W1485" s="9">
        <v>0</v>
      </c>
      <c r="X1485" s="9">
        <v>6.8566030999999998E-3</v>
      </c>
      <c r="AM1485" s="9">
        <f>K1485-'Processed Potentiostat'!$J$3</f>
        <v>-3.7670314</v>
      </c>
    </row>
    <row r="1486" spans="1:39" x14ac:dyDescent="0.35">
      <c r="A1486">
        <v>2</v>
      </c>
      <c r="B1486">
        <v>0</v>
      </c>
      <c r="C1486">
        <v>0</v>
      </c>
      <c r="D1486">
        <v>0</v>
      </c>
      <c r="E1486">
        <v>0</v>
      </c>
      <c r="F1486">
        <v>0</v>
      </c>
      <c r="G1486">
        <v>0</v>
      </c>
      <c r="H1486" s="9">
        <v>1425.0619639998999</v>
      </c>
      <c r="I1486" s="9">
        <v>-1.8200065999999999</v>
      </c>
      <c r="J1486" s="9">
        <v>-1.8201022</v>
      </c>
      <c r="K1486" s="9">
        <v>-3.7653546000000002</v>
      </c>
      <c r="L1486" s="9">
        <v>-1.6438479720853001</v>
      </c>
      <c r="M1486" s="9">
        <v>-5.9178528999999997</v>
      </c>
      <c r="N1486" s="9">
        <v>-5.9178528999999997</v>
      </c>
      <c r="O1486" s="9">
        <v>-1.6438479720853001</v>
      </c>
      <c r="P1486">
        <v>0</v>
      </c>
      <c r="Q1486" s="9">
        <v>68.849991000000003</v>
      </c>
      <c r="R1486" s="9">
        <v>-1.03150081564318E-3</v>
      </c>
      <c r="S1486" s="9">
        <v>1.6438479720853001</v>
      </c>
      <c r="T1486" s="9">
        <v>0</v>
      </c>
      <c r="U1486" s="9">
        <v>1.6438479720853001</v>
      </c>
      <c r="V1486" s="9" t="s">
        <v>97</v>
      </c>
      <c r="W1486" s="9">
        <v>0</v>
      </c>
      <c r="X1486" s="9">
        <v>6.8533303999999996E-3</v>
      </c>
      <c r="AM1486" s="9">
        <f>K1486-'Processed Potentiostat'!$J$3</f>
        <v>-3.7653546000000002</v>
      </c>
    </row>
    <row r="1487" spans="1:39" x14ac:dyDescent="0.35">
      <c r="A1487">
        <v>2</v>
      </c>
      <c r="B1487">
        <v>0</v>
      </c>
      <c r="C1487">
        <v>0</v>
      </c>
      <c r="D1487">
        <v>0</v>
      </c>
      <c r="E1487">
        <v>0</v>
      </c>
      <c r="F1487">
        <v>0</v>
      </c>
      <c r="G1487">
        <v>0</v>
      </c>
      <c r="H1487" s="9">
        <v>1426.0619639746401</v>
      </c>
      <c r="I1487" s="9">
        <v>-1.8199818999999999</v>
      </c>
      <c r="J1487" s="9">
        <v>-1.8200369999999999</v>
      </c>
      <c r="K1487" s="9">
        <v>-3.8284943</v>
      </c>
      <c r="L1487" s="9">
        <v>-1.6448799122184099</v>
      </c>
      <c r="M1487" s="9">
        <v>-5.9215679000000003</v>
      </c>
      <c r="N1487" s="9">
        <v>-5.9215679000000003</v>
      </c>
      <c r="O1487" s="9">
        <v>-1.6448799122184099</v>
      </c>
      <c r="P1487">
        <v>0</v>
      </c>
      <c r="Q1487" s="9">
        <v>68.849991000000003</v>
      </c>
      <c r="R1487" s="9">
        <v>-1.0319401331080301E-3</v>
      </c>
      <c r="S1487" s="9">
        <v>1.6448799122184099</v>
      </c>
      <c r="T1487" s="9">
        <v>0</v>
      </c>
      <c r="U1487" s="9">
        <v>1.6448799122184099</v>
      </c>
      <c r="V1487" s="9" t="s">
        <v>97</v>
      </c>
      <c r="W1487" s="9">
        <v>0</v>
      </c>
      <c r="X1487" s="9">
        <v>6.9680013999999998E-3</v>
      </c>
      <c r="AM1487" s="9">
        <f>K1487-'Processed Potentiostat'!$J$3</f>
        <v>-3.8284943</v>
      </c>
    </row>
    <row r="1488" spans="1:39" x14ac:dyDescent="0.35">
      <c r="A1488">
        <v>2</v>
      </c>
      <c r="B1488">
        <v>0</v>
      </c>
      <c r="C1488">
        <v>0</v>
      </c>
      <c r="D1488">
        <v>0</v>
      </c>
      <c r="E1488">
        <v>0</v>
      </c>
      <c r="F1488">
        <v>0</v>
      </c>
      <c r="G1488">
        <v>0</v>
      </c>
      <c r="H1488" s="9">
        <v>1427.06196394938</v>
      </c>
      <c r="I1488" s="9">
        <v>-1.8199677000000001</v>
      </c>
      <c r="J1488" s="9">
        <v>-1.8201415999999999</v>
      </c>
      <c r="K1488" s="9">
        <v>-3.6879255999999998</v>
      </c>
      <c r="L1488" s="9">
        <v>-1.6459142143519301</v>
      </c>
      <c r="M1488" s="9">
        <v>-5.9252910999999999</v>
      </c>
      <c r="N1488" s="9">
        <v>-5.9252910999999999</v>
      </c>
      <c r="O1488" s="9">
        <v>-1.6459142143519301</v>
      </c>
      <c r="P1488">
        <v>0</v>
      </c>
      <c r="Q1488" s="9">
        <v>68.849991000000003</v>
      </c>
      <c r="R1488" s="9">
        <v>-1.0343021335206201E-3</v>
      </c>
      <c r="S1488" s="9">
        <v>1.6459142143519301</v>
      </c>
      <c r="T1488" s="9">
        <v>0</v>
      </c>
      <c r="U1488" s="9">
        <v>1.6459142143519301</v>
      </c>
      <c r="V1488" s="9" t="s">
        <v>97</v>
      </c>
      <c r="W1488" s="9">
        <v>0</v>
      </c>
      <c r="X1488" s="9">
        <v>6.7125466E-3</v>
      </c>
      <c r="AM1488" s="9">
        <f>K1488-'Processed Potentiostat'!$J$3</f>
        <v>-3.6879255999999998</v>
      </c>
    </row>
    <row r="1489" spans="1:39" x14ac:dyDescent="0.35">
      <c r="A1489">
        <v>2</v>
      </c>
      <c r="B1489">
        <v>0</v>
      </c>
      <c r="C1489">
        <v>0</v>
      </c>
      <c r="D1489">
        <v>0</v>
      </c>
      <c r="E1489">
        <v>0</v>
      </c>
      <c r="F1489">
        <v>0</v>
      </c>
      <c r="G1489">
        <v>0</v>
      </c>
      <c r="H1489" s="9">
        <v>1428.0619639241099</v>
      </c>
      <c r="I1489" s="9">
        <v>-1.8201035000000001</v>
      </c>
      <c r="J1489" s="9">
        <v>-1.8201678999999999</v>
      </c>
      <c r="K1489" s="9">
        <v>-3.8584065000000001</v>
      </c>
      <c r="L1489" s="9">
        <v>-1.6469468407774901</v>
      </c>
      <c r="M1489" s="9">
        <v>-5.9290085000000001</v>
      </c>
      <c r="N1489" s="9">
        <v>-5.9290085000000001</v>
      </c>
      <c r="O1489" s="9">
        <v>-1.6469468407774901</v>
      </c>
      <c r="P1489">
        <v>0</v>
      </c>
      <c r="Q1489" s="9">
        <v>68.849991000000003</v>
      </c>
      <c r="R1489" s="9">
        <v>-1.0326264255575699E-3</v>
      </c>
      <c r="S1489" s="9">
        <v>1.6469468407774901</v>
      </c>
      <c r="T1489" s="9">
        <v>0</v>
      </c>
      <c r="U1489" s="9">
        <v>1.6469468407774901</v>
      </c>
      <c r="V1489" s="9" t="s">
        <v>97</v>
      </c>
      <c r="W1489" s="9">
        <v>0</v>
      </c>
      <c r="X1489" s="9">
        <v>7.0229474999999996E-3</v>
      </c>
      <c r="AM1489" s="9">
        <f>K1489-'Processed Potentiostat'!$J$3</f>
        <v>-3.8584065000000001</v>
      </c>
    </row>
    <row r="1490" spans="1:39" x14ac:dyDescent="0.35">
      <c r="A1490">
        <v>2</v>
      </c>
      <c r="B1490">
        <v>0</v>
      </c>
      <c r="C1490">
        <v>0</v>
      </c>
      <c r="D1490">
        <v>0</v>
      </c>
      <c r="E1490">
        <v>0</v>
      </c>
      <c r="F1490">
        <v>0</v>
      </c>
      <c r="G1490">
        <v>0</v>
      </c>
      <c r="H1490" s="9">
        <v>1429.0619638988501</v>
      </c>
      <c r="I1490" s="9">
        <v>-1.8201503000000001</v>
      </c>
      <c r="J1490" s="9">
        <v>-1.8202769000000001</v>
      </c>
      <c r="K1490" s="9">
        <v>-4.0325841999999996</v>
      </c>
      <c r="L1490" s="9">
        <v>-1.64805323807133</v>
      </c>
      <c r="M1490" s="9">
        <v>-5.9329915</v>
      </c>
      <c r="N1490" s="9">
        <v>-5.9329915</v>
      </c>
      <c r="O1490" s="9">
        <v>-1.64805323807133</v>
      </c>
      <c r="P1490">
        <v>0</v>
      </c>
      <c r="Q1490" s="9">
        <v>68.849991000000003</v>
      </c>
      <c r="R1490" s="9">
        <v>-1.10639729384587E-3</v>
      </c>
      <c r="S1490" s="9">
        <v>1.64805323807133</v>
      </c>
      <c r="T1490" s="9">
        <v>0</v>
      </c>
      <c r="U1490" s="9">
        <v>1.64805323807133</v>
      </c>
      <c r="V1490" s="9" t="s">
        <v>97</v>
      </c>
      <c r="W1490" s="9">
        <v>0</v>
      </c>
      <c r="X1490" s="9">
        <v>7.3404196000000001E-3</v>
      </c>
      <c r="AM1490" s="9">
        <f>K1490-'Processed Potentiostat'!$J$3</f>
        <v>-4.0325841999999996</v>
      </c>
    </row>
    <row r="1491" spans="1:39" x14ac:dyDescent="0.35">
      <c r="A1491">
        <v>2</v>
      </c>
      <c r="B1491">
        <v>0</v>
      </c>
      <c r="C1491">
        <v>0</v>
      </c>
      <c r="D1491">
        <v>0</v>
      </c>
      <c r="E1491">
        <v>0</v>
      </c>
      <c r="F1491">
        <v>0</v>
      </c>
      <c r="G1491">
        <v>0</v>
      </c>
      <c r="H1491" s="9">
        <v>1430.06196387359</v>
      </c>
      <c r="I1491" s="9">
        <v>-1.8199182</v>
      </c>
      <c r="J1491" s="9">
        <v>-1.8200641</v>
      </c>
      <c r="K1491" s="9">
        <v>-4.4817257000000001</v>
      </c>
      <c r="L1491" s="9">
        <v>-1.6492055669577499</v>
      </c>
      <c r="M1491" s="9">
        <v>-5.9371400000000003</v>
      </c>
      <c r="N1491" s="9">
        <v>-5.9371400000000003</v>
      </c>
      <c r="O1491" s="9">
        <v>-1.6492055669577499</v>
      </c>
      <c r="P1491">
        <v>0</v>
      </c>
      <c r="Q1491" s="9">
        <v>68.849991000000003</v>
      </c>
      <c r="R1491" s="9">
        <v>-1.1523288864161399E-3</v>
      </c>
      <c r="S1491" s="9">
        <v>1.6492055669577499</v>
      </c>
      <c r="T1491" s="9">
        <v>0</v>
      </c>
      <c r="U1491" s="9">
        <v>1.6492055669577499</v>
      </c>
      <c r="V1491" s="9" t="s">
        <v>97</v>
      </c>
      <c r="W1491" s="9">
        <v>0</v>
      </c>
      <c r="X1491" s="9">
        <v>8.1570279000000006E-3</v>
      </c>
      <c r="AM1491" s="9">
        <f>K1491-'Processed Potentiostat'!$J$3</f>
        <v>-4.4817257000000001</v>
      </c>
    </row>
    <row r="1492" spans="1:39" x14ac:dyDescent="0.35">
      <c r="A1492">
        <v>2</v>
      </c>
      <c r="B1492">
        <v>0</v>
      </c>
      <c r="C1492">
        <v>0</v>
      </c>
      <c r="D1492">
        <v>0</v>
      </c>
      <c r="E1492">
        <v>0</v>
      </c>
      <c r="F1492">
        <v>0</v>
      </c>
      <c r="G1492">
        <v>0</v>
      </c>
      <c r="H1492" s="9">
        <v>1431.0619638483299</v>
      </c>
      <c r="I1492" s="9">
        <v>-1.8201611</v>
      </c>
      <c r="J1492" s="9">
        <v>-1.8202877</v>
      </c>
      <c r="K1492" s="9">
        <v>-4.0351752999999997</v>
      </c>
      <c r="L1492" s="9">
        <v>-1.6503700958493199</v>
      </c>
      <c r="M1492" s="9">
        <v>-5.9413323</v>
      </c>
      <c r="N1492" s="9">
        <v>-5.9413323</v>
      </c>
      <c r="O1492" s="9">
        <v>-1.6503700958493199</v>
      </c>
      <c r="P1492">
        <v>0</v>
      </c>
      <c r="Q1492" s="9">
        <v>68.849991000000003</v>
      </c>
      <c r="R1492" s="9">
        <v>-1.16452889157669E-3</v>
      </c>
      <c r="S1492" s="9">
        <v>1.6503700958493199</v>
      </c>
      <c r="T1492" s="9">
        <v>0</v>
      </c>
      <c r="U1492" s="9">
        <v>1.6503700958493199</v>
      </c>
      <c r="V1492" s="9" t="s">
        <v>97</v>
      </c>
      <c r="W1492" s="9">
        <v>0</v>
      </c>
      <c r="X1492" s="9">
        <v>7.3451799999999998E-3</v>
      </c>
      <c r="AM1492" s="9">
        <f>K1492-'Processed Potentiostat'!$J$3</f>
        <v>-4.0351752999999997</v>
      </c>
    </row>
    <row r="1493" spans="1:39" x14ac:dyDescent="0.35">
      <c r="A1493">
        <v>2</v>
      </c>
      <c r="B1493">
        <v>0</v>
      </c>
      <c r="C1493">
        <v>0</v>
      </c>
      <c r="D1493">
        <v>0</v>
      </c>
      <c r="E1493">
        <v>0</v>
      </c>
      <c r="F1493">
        <v>0</v>
      </c>
      <c r="G1493">
        <v>0</v>
      </c>
      <c r="H1493" s="9">
        <v>1432.0619638230701</v>
      </c>
      <c r="I1493" s="9">
        <v>-1.8201376</v>
      </c>
      <c r="J1493" s="9">
        <v>-1.8202509</v>
      </c>
      <c r="K1493" s="9">
        <v>-3.9595368</v>
      </c>
      <c r="L1493" s="9">
        <v>-1.6514724861382299</v>
      </c>
      <c r="M1493" s="9">
        <v>-5.9453011</v>
      </c>
      <c r="N1493" s="9">
        <v>-5.9453011</v>
      </c>
      <c r="O1493" s="9">
        <v>-1.6514724861382299</v>
      </c>
      <c r="P1493">
        <v>0</v>
      </c>
      <c r="Q1493" s="9">
        <v>68.849991000000003</v>
      </c>
      <c r="R1493" s="9">
        <v>-1.10239028890935E-3</v>
      </c>
      <c r="S1493" s="9">
        <v>1.6514724861382299</v>
      </c>
      <c r="T1493" s="9">
        <v>0</v>
      </c>
      <c r="U1493" s="9">
        <v>1.6514724861382299</v>
      </c>
      <c r="V1493" s="9" t="s">
        <v>97</v>
      </c>
      <c r="W1493" s="9">
        <v>0</v>
      </c>
      <c r="X1493" s="9">
        <v>7.2073503000000001E-3</v>
      </c>
      <c r="AM1493" s="9">
        <f>K1493-'Processed Potentiostat'!$J$3</f>
        <v>-3.9595368</v>
      </c>
    </row>
    <row r="1494" spans="1:39" x14ac:dyDescent="0.35">
      <c r="A1494">
        <v>2</v>
      </c>
      <c r="B1494">
        <v>0</v>
      </c>
      <c r="C1494">
        <v>0</v>
      </c>
      <c r="D1494">
        <v>0</v>
      </c>
      <c r="E1494">
        <v>0</v>
      </c>
      <c r="F1494">
        <v>0</v>
      </c>
      <c r="G1494">
        <v>0</v>
      </c>
      <c r="H1494" s="9">
        <v>1433.0619637978</v>
      </c>
      <c r="I1494" s="9">
        <v>-1.820111</v>
      </c>
      <c r="J1494" s="9">
        <v>-1.8201714</v>
      </c>
      <c r="K1494" s="9">
        <v>-3.8456795000000001</v>
      </c>
      <c r="L1494" s="9">
        <v>-1.6526037485485401</v>
      </c>
      <c r="M1494" s="9">
        <v>-5.9493736999999998</v>
      </c>
      <c r="N1494" s="9">
        <v>-5.9493736999999998</v>
      </c>
      <c r="O1494" s="9">
        <v>-1.6526037485485401</v>
      </c>
      <c r="P1494">
        <v>0</v>
      </c>
      <c r="Q1494" s="9">
        <v>68.849991000000003</v>
      </c>
      <c r="R1494" s="9">
        <v>-1.1312624103094701E-3</v>
      </c>
      <c r="S1494" s="9">
        <v>1.6526037485485401</v>
      </c>
      <c r="T1494" s="9">
        <v>0</v>
      </c>
      <c r="U1494" s="9">
        <v>1.6526037485485401</v>
      </c>
      <c r="V1494" s="9" t="s">
        <v>97</v>
      </c>
      <c r="W1494" s="9">
        <v>0</v>
      </c>
      <c r="X1494" s="9">
        <v>6.9997957999999999E-3</v>
      </c>
      <c r="AM1494" s="9">
        <f>K1494-'Processed Potentiostat'!$J$3</f>
        <v>-3.8456795000000001</v>
      </c>
    </row>
    <row r="1495" spans="1:39" x14ac:dyDescent="0.35">
      <c r="A1495">
        <v>2</v>
      </c>
      <c r="B1495">
        <v>0</v>
      </c>
      <c r="C1495">
        <v>0</v>
      </c>
      <c r="D1495">
        <v>0</v>
      </c>
      <c r="E1495">
        <v>0</v>
      </c>
      <c r="F1495">
        <v>0</v>
      </c>
      <c r="G1495">
        <v>0</v>
      </c>
      <c r="H1495" s="9">
        <v>1434.0619637725399</v>
      </c>
      <c r="I1495" s="9">
        <v>-1.8201579999999999</v>
      </c>
      <c r="J1495" s="9">
        <v>-1.8203579999999999</v>
      </c>
      <c r="K1495" s="9">
        <v>-4.2183827999999997</v>
      </c>
      <c r="L1495" s="9">
        <v>-1.65370116438215</v>
      </c>
      <c r="M1495" s="9">
        <v>-5.9533243000000002</v>
      </c>
      <c r="N1495" s="9">
        <v>-5.9533243000000002</v>
      </c>
      <c r="O1495" s="9">
        <v>-1.65370116438215</v>
      </c>
      <c r="P1495">
        <v>0</v>
      </c>
      <c r="Q1495" s="9">
        <v>68.849991000000003</v>
      </c>
      <c r="R1495" s="9">
        <v>-1.09741583360567E-3</v>
      </c>
      <c r="S1495" s="9">
        <v>1.65370116438215</v>
      </c>
      <c r="T1495" s="9">
        <v>0</v>
      </c>
      <c r="U1495" s="9">
        <v>1.65370116438215</v>
      </c>
      <c r="V1495" s="9" t="s">
        <v>97</v>
      </c>
      <c r="W1495" s="9">
        <v>0</v>
      </c>
      <c r="X1495" s="9">
        <v>7.6789670000000001E-3</v>
      </c>
      <c r="AM1495" s="9">
        <f>K1495-'Processed Potentiostat'!$J$3</f>
        <v>-4.2183827999999997</v>
      </c>
    </row>
    <row r="1496" spans="1:39" x14ac:dyDescent="0.35">
      <c r="A1496">
        <v>2</v>
      </c>
      <c r="B1496">
        <v>0</v>
      </c>
      <c r="C1496">
        <v>0</v>
      </c>
      <c r="D1496">
        <v>0</v>
      </c>
      <c r="E1496">
        <v>0</v>
      </c>
      <c r="F1496">
        <v>0</v>
      </c>
      <c r="G1496">
        <v>0</v>
      </c>
      <c r="H1496" s="9">
        <v>1435.0619637472801</v>
      </c>
      <c r="I1496" s="9">
        <v>-1.8201274000000001</v>
      </c>
      <c r="J1496" s="9">
        <v>-1.8201433</v>
      </c>
      <c r="K1496" s="9">
        <v>-3.8684661</v>
      </c>
      <c r="L1496" s="9">
        <v>-1.6548275760059199</v>
      </c>
      <c r="M1496" s="9">
        <v>-5.9573793000000004</v>
      </c>
      <c r="N1496" s="9">
        <v>-5.9573793000000004</v>
      </c>
      <c r="O1496" s="9">
        <v>-1.6548275760059199</v>
      </c>
      <c r="P1496">
        <v>0</v>
      </c>
      <c r="Q1496" s="9">
        <v>68.849991000000003</v>
      </c>
      <c r="R1496" s="9">
        <v>-1.1264116237692499E-3</v>
      </c>
      <c r="S1496" s="9">
        <v>1.6548275760059199</v>
      </c>
      <c r="T1496" s="9">
        <v>0</v>
      </c>
      <c r="U1496" s="9">
        <v>1.6548275760059199</v>
      </c>
      <c r="V1496" s="9" t="s">
        <v>97</v>
      </c>
      <c r="W1496" s="9">
        <v>0</v>
      </c>
      <c r="X1496" s="9">
        <v>7.0411628000000004E-3</v>
      </c>
      <c r="AM1496" s="9">
        <f>K1496-'Processed Potentiostat'!$J$3</f>
        <v>-3.8684661</v>
      </c>
    </row>
    <row r="1497" spans="1:39" x14ac:dyDescent="0.35">
      <c r="A1497">
        <v>2</v>
      </c>
      <c r="B1497">
        <v>0</v>
      </c>
      <c r="C1497">
        <v>0</v>
      </c>
      <c r="D1497">
        <v>0</v>
      </c>
      <c r="E1497">
        <v>0</v>
      </c>
      <c r="F1497">
        <v>0</v>
      </c>
      <c r="G1497">
        <v>0</v>
      </c>
      <c r="H1497" s="9">
        <v>1436.06196372202</v>
      </c>
      <c r="I1497" s="9">
        <v>-1.8200183999999999</v>
      </c>
      <c r="J1497" s="9">
        <v>-1.8200913999999999</v>
      </c>
      <c r="K1497" s="9">
        <v>-3.8132524000000001</v>
      </c>
      <c r="L1497" s="9">
        <v>-1.6559015194823301</v>
      </c>
      <c r="M1497" s="9">
        <v>-5.9612455000000004</v>
      </c>
      <c r="N1497" s="9">
        <v>-5.9612455000000004</v>
      </c>
      <c r="O1497" s="9">
        <v>-1.6559015194823301</v>
      </c>
      <c r="P1497">
        <v>0</v>
      </c>
      <c r="Q1497" s="9">
        <v>68.849991000000003</v>
      </c>
      <c r="R1497" s="9">
        <v>-1.0739434764122E-3</v>
      </c>
      <c r="S1497" s="9">
        <v>1.6559015194823301</v>
      </c>
      <c r="T1497" s="9">
        <v>0</v>
      </c>
      <c r="U1497" s="9">
        <v>1.6559015194823301</v>
      </c>
      <c r="V1497" s="9" t="s">
        <v>97</v>
      </c>
      <c r="W1497" s="9">
        <v>0</v>
      </c>
      <c r="X1497" s="9">
        <v>6.9404677000000003E-3</v>
      </c>
      <c r="AM1497" s="9">
        <f>K1497-'Processed Potentiostat'!$J$3</f>
        <v>-3.8132524000000001</v>
      </c>
    </row>
    <row r="1498" spans="1:39" x14ac:dyDescent="0.35">
      <c r="A1498">
        <v>2</v>
      </c>
      <c r="B1498">
        <v>0</v>
      </c>
      <c r="C1498">
        <v>0</v>
      </c>
      <c r="D1498">
        <v>0</v>
      </c>
      <c r="E1498">
        <v>0</v>
      </c>
      <c r="F1498">
        <v>0</v>
      </c>
      <c r="G1498">
        <v>0</v>
      </c>
      <c r="H1498" s="9">
        <v>1437.0619636967599</v>
      </c>
      <c r="I1498" s="9">
        <v>-1.8198591</v>
      </c>
      <c r="J1498" s="9">
        <v>-1.8199194999999999</v>
      </c>
      <c r="K1498" s="9">
        <v>-4.0404716000000001</v>
      </c>
      <c r="L1498" s="9">
        <v>-1.65698416092026</v>
      </c>
      <c r="M1498" s="9">
        <v>-5.9651432</v>
      </c>
      <c r="N1498" s="9">
        <v>-5.9651432</v>
      </c>
      <c r="O1498" s="9">
        <v>-1.65698416092026</v>
      </c>
      <c r="P1498">
        <v>0</v>
      </c>
      <c r="Q1498" s="9">
        <v>68.849991000000003</v>
      </c>
      <c r="R1498" s="9">
        <v>-1.0826414379276801E-3</v>
      </c>
      <c r="S1498" s="9">
        <v>1.65698416092026</v>
      </c>
      <c r="T1498" s="9">
        <v>0</v>
      </c>
      <c r="U1498" s="9">
        <v>1.65698416092026</v>
      </c>
      <c r="V1498" s="9" t="s">
        <v>97</v>
      </c>
      <c r="W1498" s="9">
        <v>0</v>
      </c>
      <c r="X1498" s="9">
        <v>7.3533328E-3</v>
      </c>
      <c r="AM1498" s="9">
        <f>K1498-'Processed Potentiostat'!$J$3</f>
        <v>-4.0404716000000001</v>
      </c>
    </row>
    <row r="1499" spans="1:39" x14ac:dyDescent="0.35">
      <c r="A1499">
        <v>2</v>
      </c>
      <c r="B1499">
        <v>0</v>
      </c>
      <c r="C1499">
        <v>0</v>
      </c>
      <c r="D1499">
        <v>0</v>
      </c>
      <c r="E1499">
        <v>0</v>
      </c>
      <c r="F1499">
        <v>0</v>
      </c>
      <c r="G1499">
        <v>0</v>
      </c>
      <c r="H1499" s="9">
        <v>1438.06196367149</v>
      </c>
      <c r="I1499" s="9">
        <v>-1.8201541999999999</v>
      </c>
      <c r="J1499" s="9">
        <v>-1.8202035000000001</v>
      </c>
      <c r="K1499" s="9">
        <v>-3.8913291000000001</v>
      </c>
      <c r="L1499" s="9">
        <v>-1.6580741325900601</v>
      </c>
      <c r="M1499" s="9">
        <v>-5.9690671000000002</v>
      </c>
      <c r="N1499" s="9">
        <v>-5.9690671000000002</v>
      </c>
      <c r="O1499" s="9">
        <v>-1.6580741325900601</v>
      </c>
      <c r="P1499">
        <v>0</v>
      </c>
      <c r="Q1499" s="9">
        <v>68.849991000000003</v>
      </c>
      <c r="R1499" s="9">
        <v>-1.0899716698065101E-3</v>
      </c>
      <c r="S1499" s="9">
        <v>1.6580741325900601</v>
      </c>
      <c r="T1499" s="9">
        <v>0</v>
      </c>
      <c r="U1499" s="9">
        <v>1.6580741325900601</v>
      </c>
      <c r="V1499" s="9" t="s">
        <v>97</v>
      </c>
      <c r="W1499" s="9">
        <v>0</v>
      </c>
      <c r="X1499" s="9">
        <v>7.0830108999999997E-3</v>
      </c>
      <c r="AM1499" s="9">
        <f>K1499-'Processed Potentiostat'!$J$3</f>
        <v>-3.8913291000000001</v>
      </c>
    </row>
    <row r="1500" spans="1:39" x14ac:dyDescent="0.35">
      <c r="A1500">
        <v>2</v>
      </c>
      <c r="B1500">
        <v>0</v>
      </c>
      <c r="C1500">
        <v>0</v>
      </c>
      <c r="D1500">
        <v>0</v>
      </c>
      <c r="E1500">
        <v>0</v>
      </c>
      <c r="F1500">
        <v>0</v>
      </c>
      <c r="G1500">
        <v>0</v>
      </c>
      <c r="H1500" s="9">
        <v>1439.06196364623</v>
      </c>
      <c r="I1500" s="9">
        <v>-1.8200464000000001</v>
      </c>
      <c r="J1500" s="9">
        <v>-1.8201305999999999</v>
      </c>
      <c r="K1500" s="9">
        <v>-3.9776368</v>
      </c>
      <c r="L1500" s="9">
        <v>-1.6591506627096799</v>
      </c>
      <c r="M1500" s="9">
        <v>-5.9729424</v>
      </c>
      <c r="N1500" s="9">
        <v>-5.9729424</v>
      </c>
      <c r="O1500" s="9">
        <v>-1.6591506627096799</v>
      </c>
      <c r="P1500">
        <v>0</v>
      </c>
      <c r="Q1500" s="9">
        <v>68.849991000000003</v>
      </c>
      <c r="R1500" s="9">
        <v>-1.07653011961783E-3</v>
      </c>
      <c r="S1500" s="9">
        <v>1.6591506627096799</v>
      </c>
      <c r="T1500" s="9">
        <v>0</v>
      </c>
      <c r="U1500" s="9">
        <v>1.6591506627096799</v>
      </c>
      <c r="V1500" s="9" t="s">
        <v>97</v>
      </c>
      <c r="W1500" s="9">
        <v>0</v>
      </c>
      <c r="X1500" s="9">
        <v>7.2398185999999996E-3</v>
      </c>
      <c r="AM1500" s="9">
        <f>K1500-'Processed Potentiostat'!$J$3</f>
        <v>-3.9776368</v>
      </c>
    </row>
    <row r="1501" spans="1:39" x14ac:dyDescent="0.35">
      <c r="A1501">
        <v>2</v>
      </c>
      <c r="B1501">
        <v>0</v>
      </c>
      <c r="C1501">
        <v>0</v>
      </c>
      <c r="D1501">
        <v>0</v>
      </c>
      <c r="E1501">
        <v>0</v>
      </c>
      <c r="F1501">
        <v>0</v>
      </c>
      <c r="G1501">
        <v>0</v>
      </c>
      <c r="H1501" s="9">
        <v>1440.0619636209699</v>
      </c>
      <c r="I1501" s="9">
        <v>-1.8200239</v>
      </c>
      <c r="J1501" s="9">
        <v>-1.8200885</v>
      </c>
      <c r="K1501" s="9">
        <v>-4.1109653000000002</v>
      </c>
      <c r="L1501" s="9">
        <v>-1.6602684835838</v>
      </c>
      <c r="M1501" s="9">
        <v>-5.9769664000000002</v>
      </c>
      <c r="N1501" s="9">
        <v>-5.9769664000000002</v>
      </c>
      <c r="O1501" s="9">
        <v>-1.6602684835838</v>
      </c>
      <c r="P1501">
        <v>0</v>
      </c>
      <c r="Q1501" s="9">
        <v>68.849991000000003</v>
      </c>
      <c r="R1501" s="9">
        <v>-1.11782087412137E-3</v>
      </c>
      <c r="S1501" s="9">
        <v>1.6602684835838</v>
      </c>
      <c r="T1501" s="9">
        <v>0</v>
      </c>
      <c r="U1501" s="9">
        <v>1.6602684835838</v>
      </c>
      <c r="V1501" s="9" t="s">
        <v>97</v>
      </c>
      <c r="W1501" s="9">
        <v>0</v>
      </c>
      <c r="X1501" s="9">
        <v>7.4823205000000004E-3</v>
      </c>
      <c r="AM1501" s="9">
        <f>K1501-'Processed Potentiostat'!$J$3</f>
        <v>-4.1109653000000002</v>
      </c>
    </row>
    <row r="1502" spans="1:39" x14ac:dyDescent="0.35">
      <c r="A1502">
        <v>2</v>
      </c>
      <c r="B1502">
        <v>0</v>
      </c>
      <c r="C1502">
        <v>0</v>
      </c>
      <c r="D1502">
        <v>0</v>
      </c>
      <c r="E1502">
        <v>0</v>
      </c>
      <c r="F1502">
        <v>0</v>
      </c>
      <c r="G1502">
        <v>0</v>
      </c>
      <c r="H1502" s="9">
        <v>1441.06196359571</v>
      </c>
      <c r="I1502" s="9">
        <v>-1.8201271999999999</v>
      </c>
      <c r="J1502" s="9">
        <v>-1.8202832</v>
      </c>
      <c r="K1502" s="9">
        <v>-3.6654437</v>
      </c>
      <c r="L1502" s="9">
        <v>-1.6613160165854</v>
      </c>
      <c r="M1502" s="9">
        <v>-5.9807376999999997</v>
      </c>
      <c r="N1502" s="9">
        <v>-5.9807376999999997</v>
      </c>
      <c r="O1502" s="9">
        <v>-1.6613160165854</v>
      </c>
      <c r="P1502">
        <v>0</v>
      </c>
      <c r="Q1502" s="9">
        <v>68.849991000000003</v>
      </c>
      <c r="R1502" s="9">
        <v>-1.0475330015950999E-3</v>
      </c>
      <c r="S1502" s="9">
        <v>1.6613160165854</v>
      </c>
      <c r="T1502" s="9">
        <v>0</v>
      </c>
      <c r="U1502" s="9">
        <v>1.6613160165854</v>
      </c>
      <c r="V1502" s="9" t="s">
        <v>97</v>
      </c>
      <c r="W1502" s="9">
        <v>0</v>
      </c>
      <c r="X1502" s="9">
        <v>6.6721452999999997E-3</v>
      </c>
      <c r="AM1502" s="9">
        <f>K1502-'Processed Potentiostat'!$J$3</f>
        <v>-3.6654437</v>
      </c>
    </row>
    <row r="1503" spans="1:39" x14ac:dyDescent="0.35">
      <c r="A1503">
        <v>2</v>
      </c>
      <c r="B1503">
        <v>0</v>
      </c>
      <c r="C1503">
        <v>0</v>
      </c>
      <c r="D1503">
        <v>0</v>
      </c>
      <c r="E1503">
        <v>0</v>
      </c>
      <c r="F1503">
        <v>0</v>
      </c>
      <c r="G1503">
        <v>0</v>
      </c>
      <c r="H1503" s="9">
        <v>1442.06196357045</v>
      </c>
      <c r="I1503" s="9">
        <v>-1.8199751</v>
      </c>
      <c r="J1503" s="9">
        <v>-1.8199932999999999</v>
      </c>
      <c r="K1503" s="9">
        <v>-3.7727851999999999</v>
      </c>
      <c r="L1503" s="9">
        <v>-1.6623206161672499</v>
      </c>
      <c r="M1503" s="9">
        <v>-5.9843539999999997</v>
      </c>
      <c r="N1503" s="9">
        <v>-5.9843539999999997</v>
      </c>
      <c r="O1503" s="9">
        <v>-1.6623206161672499</v>
      </c>
      <c r="P1503">
        <v>0</v>
      </c>
      <c r="Q1503" s="9">
        <v>68.849991000000003</v>
      </c>
      <c r="R1503" s="9">
        <v>-1.00459958185084E-3</v>
      </c>
      <c r="S1503" s="9">
        <v>1.6623206161672499</v>
      </c>
      <c r="T1503" s="9">
        <v>0</v>
      </c>
      <c r="U1503" s="9">
        <v>1.6623206161672499</v>
      </c>
      <c r="V1503" s="9" t="s">
        <v>97</v>
      </c>
      <c r="W1503" s="9">
        <v>0</v>
      </c>
      <c r="X1503" s="9">
        <v>6.8664434E-3</v>
      </c>
      <c r="AM1503" s="9">
        <f>K1503-'Processed Potentiostat'!$J$3</f>
        <v>-3.7727851999999999</v>
      </c>
    </row>
    <row r="1504" spans="1:39" x14ac:dyDescent="0.35">
      <c r="A1504">
        <v>2</v>
      </c>
      <c r="B1504">
        <v>0</v>
      </c>
      <c r="C1504">
        <v>0</v>
      </c>
      <c r="D1504">
        <v>0</v>
      </c>
      <c r="E1504">
        <v>0</v>
      </c>
      <c r="F1504">
        <v>0</v>
      </c>
      <c r="G1504">
        <v>0</v>
      </c>
      <c r="H1504" s="9">
        <v>1443.0619635451801</v>
      </c>
      <c r="I1504" s="9">
        <v>-1.8199546</v>
      </c>
      <c r="J1504" s="9">
        <v>-1.8198698</v>
      </c>
      <c r="K1504" s="9">
        <v>-3.7925993999999998</v>
      </c>
      <c r="L1504" s="9">
        <v>-1.66336912915133</v>
      </c>
      <c r="M1504" s="9">
        <v>-5.9881286999999999</v>
      </c>
      <c r="N1504" s="9">
        <v>-5.9881286999999999</v>
      </c>
      <c r="O1504" s="9">
        <v>-1.66336912915133</v>
      </c>
      <c r="P1504">
        <v>0</v>
      </c>
      <c r="Q1504" s="9">
        <v>68.849991000000003</v>
      </c>
      <c r="R1504" s="9">
        <v>-1.04851298407715E-3</v>
      </c>
      <c r="S1504" s="9">
        <v>1.66336912915133</v>
      </c>
      <c r="T1504" s="9">
        <v>0</v>
      </c>
      <c r="U1504" s="9">
        <v>1.66336912915133</v>
      </c>
      <c r="V1504" s="9" t="s">
        <v>97</v>
      </c>
      <c r="W1504" s="9">
        <v>0</v>
      </c>
      <c r="X1504" s="9">
        <v>6.9020371999999998E-3</v>
      </c>
      <c r="AM1504" s="9">
        <f>K1504-'Processed Potentiostat'!$J$3</f>
        <v>-3.7925993999999998</v>
      </c>
    </row>
    <row r="1505" spans="1:39" x14ac:dyDescent="0.35">
      <c r="A1505">
        <v>2</v>
      </c>
      <c r="B1505">
        <v>0</v>
      </c>
      <c r="C1505">
        <v>0</v>
      </c>
      <c r="D1505">
        <v>0</v>
      </c>
      <c r="E1505">
        <v>0</v>
      </c>
      <c r="F1505">
        <v>0</v>
      </c>
      <c r="G1505">
        <v>0</v>
      </c>
      <c r="H1505" s="9">
        <v>1444.06196351992</v>
      </c>
      <c r="I1505" s="9">
        <v>-1.8198813</v>
      </c>
      <c r="J1505" s="9">
        <v>-1.8199767</v>
      </c>
      <c r="K1505" s="9">
        <v>-3.5055938000000002</v>
      </c>
      <c r="L1505" s="9">
        <v>-1.66437069279464</v>
      </c>
      <c r="M1505" s="9">
        <v>-5.9917344999999997</v>
      </c>
      <c r="N1505" s="9">
        <v>-5.9917344999999997</v>
      </c>
      <c r="O1505" s="9">
        <v>-1.66437069279464</v>
      </c>
      <c r="P1505">
        <v>0</v>
      </c>
      <c r="Q1505" s="9">
        <v>68.849991000000003</v>
      </c>
      <c r="R1505" s="9">
        <v>-1.0015636433098299E-3</v>
      </c>
      <c r="S1505" s="9">
        <v>1.66437069279464</v>
      </c>
      <c r="T1505" s="9">
        <v>0</v>
      </c>
      <c r="U1505" s="9">
        <v>1.66437069279464</v>
      </c>
      <c r="V1505" s="9" t="s">
        <v>97</v>
      </c>
      <c r="W1505" s="9">
        <v>0</v>
      </c>
      <c r="X1505" s="9">
        <v>6.3800988999999997E-3</v>
      </c>
      <c r="AM1505" s="9">
        <f>K1505-'Processed Potentiostat'!$J$3</f>
        <v>-3.5055938000000002</v>
      </c>
    </row>
    <row r="1506" spans="1:39" x14ac:dyDescent="0.35">
      <c r="A1506">
        <v>2</v>
      </c>
      <c r="B1506">
        <v>0</v>
      </c>
      <c r="C1506">
        <v>0</v>
      </c>
      <c r="D1506">
        <v>0</v>
      </c>
      <c r="E1506">
        <v>0</v>
      </c>
      <c r="F1506">
        <v>0</v>
      </c>
      <c r="G1506">
        <v>0</v>
      </c>
      <c r="H1506" s="9">
        <v>1445.0619634946599</v>
      </c>
      <c r="I1506" s="9">
        <v>-1.8201088999999999</v>
      </c>
      <c r="J1506" s="9">
        <v>-1.8201835</v>
      </c>
      <c r="K1506" s="9">
        <v>-3.8616454999999998</v>
      </c>
      <c r="L1506" s="9">
        <v>-1.6653843335865199</v>
      </c>
      <c r="M1506" s="9">
        <v>-5.9953836999999996</v>
      </c>
      <c r="N1506" s="9">
        <v>-5.9953836999999996</v>
      </c>
      <c r="O1506" s="9">
        <v>-1.6653843335865199</v>
      </c>
      <c r="P1506">
        <v>0</v>
      </c>
      <c r="Q1506" s="9">
        <v>68.849991000000003</v>
      </c>
      <c r="R1506" s="9">
        <v>-1.0136407918797099E-3</v>
      </c>
      <c r="S1506" s="9">
        <v>1.6653843335865199</v>
      </c>
      <c r="T1506" s="9">
        <v>0</v>
      </c>
      <c r="U1506" s="9">
        <v>1.6653843335865199</v>
      </c>
      <c r="V1506" s="9" t="s">
        <v>97</v>
      </c>
      <c r="W1506" s="9">
        <v>0</v>
      </c>
      <c r="X1506" s="9">
        <v>7.0289033000000001E-3</v>
      </c>
      <c r="AM1506" s="9">
        <f>K1506-'Processed Potentiostat'!$J$3</f>
        <v>-3.8616454999999998</v>
      </c>
    </row>
    <row r="1507" spans="1:39" x14ac:dyDescent="0.35">
      <c r="A1507">
        <v>2</v>
      </c>
      <c r="B1507">
        <v>0</v>
      </c>
      <c r="C1507">
        <v>0</v>
      </c>
      <c r="D1507">
        <v>0</v>
      </c>
      <c r="E1507">
        <v>0</v>
      </c>
      <c r="F1507">
        <v>0</v>
      </c>
      <c r="G1507">
        <v>0</v>
      </c>
      <c r="H1507" s="9">
        <v>1446.0619634694001</v>
      </c>
      <c r="I1507" s="9">
        <v>-1.8198979</v>
      </c>
      <c r="J1507" s="9">
        <v>-1.8199167000000001</v>
      </c>
      <c r="K1507" s="9">
        <v>-3.7379954</v>
      </c>
      <c r="L1507" s="9">
        <v>-1.66651059387494</v>
      </c>
      <c r="M1507" s="9">
        <v>-5.9994382999999996</v>
      </c>
      <c r="N1507" s="9">
        <v>-5.9994382999999996</v>
      </c>
      <c r="O1507" s="9">
        <v>-1.66651059387494</v>
      </c>
      <c r="P1507">
        <v>0</v>
      </c>
      <c r="Q1507" s="9">
        <v>68.849991000000003</v>
      </c>
      <c r="R1507" s="9">
        <v>-1.1262602884238801E-3</v>
      </c>
      <c r="S1507" s="9">
        <v>1.66651059387494</v>
      </c>
      <c r="T1507" s="9">
        <v>0</v>
      </c>
      <c r="U1507" s="9">
        <v>1.66651059387494</v>
      </c>
      <c r="V1507" s="9" t="s">
        <v>97</v>
      </c>
      <c r="W1507" s="9">
        <v>0</v>
      </c>
      <c r="X1507" s="9">
        <v>6.8028402000000002E-3</v>
      </c>
      <c r="AM1507" s="9">
        <f>K1507-'Processed Potentiostat'!$J$3</f>
        <v>-3.7379954</v>
      </c>
    </row>
    <row r="1508" spans="1:39" x14ac:dyDescent="0.35">
      <c r="A1508">
        <v>2</v>
      </c>
      <c r="B1508">
        <v>0</v>
      </c>
      <c r="C1508">
        <v>0</v>
      </c>
      <c r="D1508">
        <v>0</v>
      </c>
      <c r="E1508">
        <v>0</v>
      </c>
      <c r="F1508">
        <v>0</v>
      </c>
      <c r="G1508">
        <v>0</v>
      </c>
      <c r="H1508" s="9">
        <v>1447.06196344413</v>
      </c>
      <c r="I1508" s="9">
        <v>-1.8200529000000001</v>
      </c>
      <c r="J1508" s="9">
        <v>-1.8201506000000001</v>
      </c>
      <c r="K1508" s="9">
        <v>-4.1166048000000002</v>
      </c>
      <c r="L1508" s="9">
        <v>-1.6676228661068599</v>
      </c>
      <c r="M1508" s="9">
        <v>-6.0034422999999997</v>
      </c>
      <c r="N1508" s="9">
        <v>-6.0034422999999997</v>
      </c>
      <c r="O1508" s="9">
        <v>-1.6676228661068599</v>
      </c>
      <c r="P1508">
        <v>0</v>
      </c>
      <c r="Q1508" s="9">
        <v>68.849991000000003</v>
      </c>
      <c r="R1508" s="9">
        <v>-1.1122722319232201E-3</v>
      </c>
      <c r="S1508" s="9">
        <v>1.6676228661068599</v>
      </c>
      <c r="T1508" s="9">
        <v>0</v>
      </c>
      <c r="U1508" s="9">
        <v>1.6676228661068599</v>
      </c>
      <c r="V1508" s="9" t="s">
        <v>97</v>
      </c>
      <c r="W1508" s="9">
        <v>0</v>
      </c>
      <c r="X1508" s="9">
        <v>7.4928408E-3</v>
      </c>
      <c r="AM1508" s="9">
        <f>K1508-'Processed Potentiostat'!$J$3</f>
        <v>-4.1166048000000002</v>
      </c>
    </row>
    <row r="1509" spans="1:39" x14ac:dyDescent="0.35">
      <c r="A1509">
        <v>2</v>
      </c>
      <c r="B1509">
        <v>0</v>
      </c>
      <c r="C1509">
        <v>0</v>
      </c>
      <c r="D1509">
        <v>0</v>
      </c>
      <c r="E1509">
        <v>0</v>
      </c>
      <c r="F1509">
        <v>0</v>
      </c>
      <c r="G1509">
        <v>0</v>
      </c>
      <c r="H1509" s="9">
        <v>1448.0619634188699</v>
      </c>
      <c r="I1509" s="9">
        <v>-1.8200270999999999</v>
      </c>
      <c r="J1509" s="9">
        <v>-1.8201134000000001</v>
      </c>
      <c r="K1509" s="9">
        <v>-3.9425042000000001</v>
      </c>
      <c r="L1509" s="9">
        <v>-1.6687052135301099</v>
      </c>
      <c r="M1509" s="9">
        <v>-6.007339</v>
      </c>
      <c r="N1509" s="9">
        <v>-6.007339</v>
      </c>
      <c r="O1509" s="9">
        <v>-1.6687052135301099</v>
      </c>
      <c r="P1509">
        <v>0</v>
      </c>
      <c r="Q1509" s="9">
        <v>68.849991000000003</v>
      </c>
      <c r="R1509" s="9">
        <v>-1.08234742324886E-3</v>
      </c>
      <c r="S1509" s="9">
        <v>1.6687052135301099</v>
      </c>
      <c r="T1509" s="9">
        <v>0</v>
      </c>
      <c r="U1509" s="9">
        <v>1.6687052135301099</v>
      </c>
      <c r="V1509" s="9" t="s">
        <v>97</v>
      </c>
      <c r="W1509" s="9">
        <v>0</v>
      </c>
      <c r="X1509" s="9">
        <v>7.1758046000000002E-3</v>
      </c>
      <c r="AM1509" s="9">
        <f>K1509-'Processed Potentiostat'!$J$3</f>
        <v>-3.9425042000000001</v>
      </c>
    </row>
    <row r="1510" spans="1:39" x14ac:dyDescent="0.35">
      <c r="A1510">
        <v>2</v>
      </c>
      <c r="B1510">
        <v>0</v>
      </c>
      <c r="C1510">
        <v>0</v>
      </c>
      <c r="D1510">
        <v>0</v>
      </c>
      <c r="E1510">
        <v>0</v>
      </c>
      <c r="F1510">
        <v>0</v>
      </c>
      <c r="G1510">
        <v>0</v>
      </c>
      <c r="H1510" s="9">
        <v>1449.0619633936101</v>
      </c>
      <c r="I1510" s="9">
        <v>-1.8198791000000001</v>
      </c>
      <c r="J1510" s="9">
        <v>-1.8199894000000001</v>
      </c>
      <c r="K1510" s="9">
        <v>-3.9122868</v>
      </c>
      <c r="L1510" s="9">
        <v>-1.6697991113000901</v>
      </c>
      <c r="M1510" s="9">
        <v>-6.0112766999999998</v>
      </c>
      <c r="N1510" s="9">
        <v>-6.0112766999999998</v>
      </c>
      <c r="O1510" s="9">
        <v>-1.6697991113000901</v>
      </c>
      <c r="P1510">
        <v>0</v>
      </c>
      <c r="Q1510" s="9">
        <v>68.849991000000003</v>
      </c>
      <c r="R1510" s="9">
        <v>-1.09389776998103E-3</v>
      </c>
      <c r="S1510" s="9">
        <v>1.6697991113000901</v>
      </c>
      <c r="T1510" s="9">
        <v>0</v>
      </c>
      <c r="U1510" s="9">
        <v>1.6697991113000901</v>
      </c>
      <c r="V1510" s="9" t="s">
        <v>97</v>
      </c>
      <c r="W1510" s="9">
        <v>0</v>
      </c>
      <c r="X1510" s="9">
        <v>7.1203205999999996E-3</v>
      </c>
      <c r="AM1510" s="9">
        <f>K1510-'Processed Potentiostat'!$J$3</f>
        <v>-3.9122868</v>
      </c>
    </row>
    <row r="1511" spans="1:39" x14ac:dyDescent="0.35">
      <c r="A1511">
        <v>2</v>
      </c>
      <c r="B1511">
        <v>0</v>
      </c>
      <c r="C1511">
        <v>0</v>
      </c>
      <c r="D1511">
        <v>0</v>
      </c>
      <c r="E1511">
        <v>0</v>
      </c>
      <c r="F1511">
        <v>0</v>
      </c>
      <c r="G1511">
        <v>0</v>
      </c>
      <c r="H1511" s="9">
        <v>1450.06196336835</v>
      </c>
      <c r="I1511" s="9">
        <v>-1.8201206999999999</v>
      </c>
      <c r="J1511" s="9">
        <v>-1.8201019000000001</v>
      </c>
      <c r="K1511" s="9">
        <v>-3.8171390999999999</v>
      </c>
      <c r="L1511" s="9">
        <v>-1.6708238844772401</v>
      </c>
      <c r="M1511" s="9">
        <v>-6.0149660000000003</v>
      </c>
      <c r="N1511" s="9">
        <v>-6.0149660000000003</v>
      </c>
      <c r="O1511" s="9">
        <v>-1.6708238844772401</v>
      </c>
      <c r="P1511">
        <v>0</v>
      </c>
      <c r="Q1511" s="9">
        <v>68.849991000000003</v>
      </c>
      <c r="R1511" s="9">
        <v>-1.0247731771468799E-3</v>
      </c>
      <c r="S1511" s="9">
        <v>1.6708238844772401</v>
      </c>
      <c r="T1511" s="9">
        <v>0</v>
      </c>
      <c r="U1511" s="9">
        <v>1.6708238844772401</v>
      </c>
      <c r="V1511" s="9" t="s">
        <v>97</v>
      </c>
      <c r="W1511" s="9">
        <v>0</v>
      </c>
      <c r="X1511" s="9">
        <v>6.9475821000000004E-3</v>
      </c>
      <c r="AM1511" s="9">
        <f>K1511-'Processed Potentiostat'!$J$3</f>
        <v>-3.8171390999999999</v>
      </c>
    </row>
    <row r="1512" spans="1:39" x14ac:dyDescent="0.35">
      <c r="A1512">
        <v>2</v>
      </c>
      <c r="B1512">
        <v>0</v>
      </c>
      <c r="C1512">
        <v>0</v>
      </c>
      <c r="D1512">
        <v>0</v>
      </c>
      <c r="E1512">
        <v>0</v>
      </c>
      <c r="F1512">
        <v>0</v>
      </c>
      <c r="G1512">
        <v>0</v>
      </c>
      <c r="H1512" s="9">
        <v>1451.0619633430899</v>
      </c>
      <c r="I1512" s="9">
        <v>-1.8199879999999999</v>
      </c>
      <c r="J1512" s="9">
        <v>-1.8200928999999999</v>
      </c>
      <c r="K1512" s="9">
        <v>-3.6546981000000001</v>
      </c>
      <c r="L1512" s="9">
        <v>-1.6718598849416799</v>
      </c>
      <c r="M1512" s="9">
        <v>-6.0186954000000004</v>
      </c>
      <c r="N1512" s="9">
        <v>-6.0186954000000004</v>
      </c>
      <c r="O1512" s="9">
        <v>-1.6718598849416799</v>
      </c>
      <c r="P1512">
        <v>0</v>
      </c>
      <c r="Q1512" s="9">
        <v>68.849991000000003</v>
      </c>
      <c r="R1512" s="9">
        <v>-1.0360004644394099E-3</v>
      </c>
      <c r="S1512" s="9">
        <v>1.6718598849416799</v>
      </c>
      <c r="T1512" s="9">
        <v>0</v>
      </c>
      <c r="U1512" s="9">
        <v>1.6718598849416799</v>
      </c>
      <c r="V1512" s="9" t="s">
        <v>97</v>
      </c>
      <c r="W1512" s="9">
        <v>0</v>
      </c>
      <c r="X1512" s="9">
        <v>6.6518899999999997E-3</v>
      </c>
      <c r="AM1512" s="9">
        <f>K1512-'Processed Potentiostat'!$J$3</f>
        <v>-3.6546981000000001</v>
      </c>
    </row>
    <row r="1513" spans="1:39" x14ac:dyDescent="0.35">
      <c r="A1513">
        <v>2</v>
      </c>
      <c r="B1513">
        <v>0</v>
      </c>
      <c r="C1513">
        <v>0</v>
      </c>
      <c r="D1513">
        <v>0</v>
      </c>
      <c r="E1513">
        <v>0</v>
      </c>
      <c r="F1513">
        <v>0</v>
      </c>
      <c r="G1513">
        <v>0</v>
      </c>
      <c r="H1513" s="9">
        <v>1452.0619633178201</v>
      </c>
      <c r="I1513" s="9">
        <v>-1.8198448</v>
      </c>
      <c r="J1513" s="9">
        <v>-1.8200022</v>
      </c>
      <c r="K1513" s="9">
        <v>-4.2868195</v>
      </c>
      <c r="L1513" s="9">
        <v>-1.6729900283536101</v>
      </c>
      <c r="M1513" s="9">
        <v>-6.0227642000000001</v>
      </c>
      <c r="N1513" s="9">
        <v>-6.0227642000000001</v>
      </c>
      <c r="O1513" s="9">
        <v>-1.6729900283536101</v>
      </c>
      <c r="P1513">
        <v>0</v>
      </c>
      <c r="Q1513" s="9">
        <v>68.849991000000003</v>
      </c>
      <c r="R1513" s="9">
        <v>-1.1301434119277401E-3</v>
      </c>
      <c r="S1513" s="9">
        <v>1.6729900283536101</v>
      </c>
      <c r="T1513" s="9">
        <v>0</v>
      </c>
      <c r="U1513" s="9">
        <v>1.6729900283536101</v>
      </c>
      <c r="V1513" s="9" t="s">
        <v>97</v>
      </c>
      <c r="W1513" s="9">
        <v>0</v>
      </c>
      <c r="X1513" s="9">
        <v>7.8020208000000001E-3</v>
      </c>
      <c r="AM1513" s="9">
        <f>K1513-'Processed Potentiostat'!$J$3</f>
        <v>-4.2868195</v>
      </c>
    </row>
    <row r="1514" spans="1:39" x14ac:dyDescent="0.35">
      <c r="A1514">
        <v>2</v>
      </c>
      <c r="B1514">
        <v>0</v>
      </c>
      <c r="C1514">
        <v>0</v>
      </c>
      <c r="D1514">
        <v>0</v>
      </c>
      <c r="E1514">
        <v>0</v>
      </c>
      <c r="F1514">
        <v>0</v>
      </c>
      <c r="G1514">
        <v>0</v>
      </c>
      <c r="H1514" s="9">
        <v>1453.06196329256</v>
      </c>
      <c r="I1514" s="9">
        <v>-1.8198715000000001</v>
      </c>
      <c r="J1514" s="9">
        <v>-1.8200054999999999</v>
      </c>
      <c r="K1514" s="9">
        <v>-3.8152339</v>
      </c>
      <c r="L1514" s="9">
        <v>-1.67407094841065</v>
      </c>
      <c r="M1514" s="9">
        <v>-6.0266552000000004</v>
      </c>
      <c r="N1514" s="9">
        <v>-6.0266552000000004</v>
      </c>
      <c r="O1514" s="9">
        <v>-1.67407094841065</v>
      </c>
      <c r="P1514">
        <v>0</v>
      </c>
      <c r="Q1514" s="9">
        <v>68.849991000000003</v>
      </c>
      <c r="R1514" s="9">
        <v>-1.0809200570449601E-3</v>
      </c>
      <c r="S1514" s="9">
        <v>1.67407094841065</v>
      </c>
      <c r="T1514" s="9">
        <v>0</v>
      </c>
      <c r="U1514" s="9">
        <v>1.67407094841065</v>
      </c>
      <c r="V1514" s="9" t="s">
        <v>97</v>
      </c>
      <c r="W1514" s="9">
        <v>0</v>
      </c>
      <c r="X1514" s="9">
        <v>6.9437468999999996E-3</v>
      </c>
      <c r="AM1514" s="9">
        <f>K1514-'Processed Potentiostat'!$J$3</f>
        <v>-3.8152339</v>
      </c>
    </row>
    <row r="1515" spans="1:39" x14ac:dyDescent="0.35">
      <c r="A1515">
        <v>2</v>
      </c>
      <c r="B1515">
        <v>0</v>
      </c>
      <c r="C1515">
        <v>0</v>
      </c>
      <c r="D1515">
        <v>0</v>
      </c>
      <c r="E1515">
        <v>0</v>
      </c>
      <c r="F1515">
        <v>0</v>
      </c>
      <c r="G1515">
        <v>0</v>
      </c>
      <c r="H1515" s="9">
        <v>1454.0619632672999</v>
      </c>
      <c r="I1515" s="9">
        <v>-1.8199536000000001</v>
      </c>
      <c r="J1515" s="9">
        <v>-1.8200407999999999</v>
      </c>
      <c r="K1515" s="9">
        <v>-3.6531357999999998</v>
      </c>
      <c r="L1515" s="9">
        <v>-1.67510537816392</v>
      </c>
      <c r="M1515" s="9">
        <v>-6.0303792999999999</v>
      </c>
      <c r="N1515" s="9">
        <v>-6.0303792999999999</v>
      </c>
      <c r="O1515" s="9">
        <v>-1.67510537816392</v>
      </c>
      <c r="P1515">
        <v>0</v>
      </c>
      <c r="Q1515" s="9">
        <v>68.849991000000003</v>
      </c>
      <c r="R1515" s="9">
        <v>-1.0344297532638401E-3</v>
      </c>
      <c r="S1515" s="9">
        <v>1.67510537816392</v>
      </c>
      <c r="T1515" s="9">
        <v>0</v>
      </c>
      <c r="U1515" s="9">
        <v>1.67510537816392</v>
      </c>
      <c r="V1515" s="9" t="s">
        <v>97</v>
      </c>
      <c r="W1515" s="9">
        <v>0</v>
      </c>
      <c r="X1515" s="9">
        <v>6.6488561999999999E-3</v>
      </c>
      <c r="AM1515" s="9">
        <f>K1515-'Processed Potentiostat'!$J$3</f>
        <v>-3.6531357999999998</v>
      </c>
    </row>
    <row r="1516" spans="1:39" x14ac:dyDescent="0.35">
      <c r="A1516">
        <v>2</v>
      </c>
      <c r="B1516">
        <v>0</v>
      </c>
      <c r="C1516">
        <v>0</v>
      </c>
      <c r="D1516">
        <v>0</v>
      </c>
      <c r="E1516">
        <v>0</v>
      </c>
      <c r="F1516">
        <v>0</v>
      </c>
      <c r="G1516">
        <v>0</v>
      </c>
      <c r="H1516" s="9">
        <v>1455.0619632420401</v>
      </c>
      <c r="I1516" s="9">
        <v>-1.8201183999999999</v>
      </c>
      <c r="J1516" s="9">
        <v>-1.8202027999999999</v>
      </c>
      <c r="K1516" s="9">
        <v>-3.8286468999999999</v>
      </c>
      <c r="L1516" s="9">
        <v>-1.67610947006592</v>
      </c>
      <c r="M1516" s="9">
        <v>-6.0339942000000004</v>
      </c>
      <c r="N1516" s="9">
        <v>-6.0339942000000004</v>
      </c>
      <c r="O1516" s="9">
        <v>-1.67610947006592</v>
      </c>
      <c r="P1516">
        <v>0</v>
      </c>
      <c r="Q1516" s="9">
        <v>68.849991000000003</v>
      </c>
      <c r="R1516" s="9">
        <v>-1.00409190200445E-3</v>
      </c>
      <c r="S1516" s="9">
        <v>1.67610947006592</v>
      </c>
      <c r="T1516" s="9">
        <v>0</v>
      </c>
      <c r="U1516" s="9">
        <v>1.67610947006592</v>
      </c>
      <c r="V1516" s="9" t="s">
        <v>97</v>
      </c>
      <c r="W1516" s="9">
        <v>0</v>
      </c>
      <c r="X1516" s="9">
        <v>6.9689141000000001E-3</v>
      </c>
      <c r="AM1516" s="9">
        <f>K1516-'Processed Potentiostat'!$J$3</f>
        <v>-3.8286468999999999</v>
      </c>
    </row>
    <row r="1517" spans="1:39" x14ac:dyDescent="0.35">
      <c r="A1517">
        <v>2</v>
      </c>
      <c r="B1517">
        <v>0</v>
      </c>
      <c r="C1517">
        <v>0</v>
      </c>
      <c r="D1517">
        <v>0</v>
      </c>
      <c r="E1517">
        <v>0</v>
      </c>
      <c r="F1517">
        <v>0</v>
      </c>
      <c r="G1517">
        <v>0</v>
      </c>
      <c r="H1517" s="9">
        <v>1456.06196321678</v>
      </c>
      <c r="I1517" s="9">
        <v>-1.8198814000000001</v>
      </c>
      <c r="J1517" s="9">
        <v>-1.8200178</v>
      </c>
      <c r="K1517" s="9">
        <v>-4.1952914999999997</v>
      </c>
      <c r="L1517" s="9">
        <v>-1.67719143269101</v>
      </c>
      <c r="M1517" s="9">
        <v>-6.0378889999999998</v>
      </c>
      <c r="N1517" s="9">
        <v>-6.0378889999999998</v>
      </c>
      <c r="O1517" s="9">
        <v>-1.67719143269101</v>
      </c>
      <c r="P1517">
        <v>0</v>
      </c>
      <c r="Q1517" s="9">
        <v>68.849991000000003</v>
      </c>
      <c r="R1517" s="9">
        <v>-1.08196262509285E-3</v>
      </c>
      <c r="S1517" s="9">
        <v>1.67719143269101</v>
      </c>
      <c r="T1517" s="9">
        <v>0</v>
      </c>
      <c r="U1517" s="9">
        <v>1.67719143269101</v>
      </c>
      <c r="V1517" s="9" t="s">
        <v>97</v>
      </c>
      <c r="W1517" s="9">
        <v>0</v>
      </c>
      <c r="X1517" s="9">
        <v>7.6355054E-3</v>
      </c>
      <c r="AM1517" s="9">
        <f>K1517-'Processed Potentiostat'!$J$3</f>
        <v>-4.1952914999999997</v>
      </c>
    </row>
    <row r="1518" spans="1:39" x14ac:dyDescent="0.35">
      <c r="A1518">
        <v>2</v>
      </c>
      <c r="B1518">
        <v>0</v>
      </c>
      <c r="C1518">
        <v>0</v>
      </c>
      <c r="D1518">
        <v>0</v>
      </c>
      <c r="E1518">
        <v>0</v>
      </c>
      <c r="F1518">
        <v>0</v>
      </c>
      <c r="G1518">
        <v>0</v>
      </c>
      <c r="H1518" s="9">
        <v>1457.0619631915099</v>
      </c>
      <c r="I1518" s="9">
        <v>-1.8199706</v>
      </c>
      <c r="J1518" s="9">
        <v>-1.8201343999999999</v>
      </c>
      <c r="K1518" s="9">
        <v>-3.699738</v>
      </c>
      <c r="L1518" s="9">
        <v>-1.67833614750638</v>
      </c>
      <c r="M1518" s="9">
        <v>-6.0420103000000003</v>
      </c>
      <c r="N1518" s="9">
        <v>-6.0420103000000003</v>
      </c>
      <c r="O1518" s="9">
        <v>-1.67833614750638</v>
      </c>
      <c r="P1518">
        <v>0</v>
      </c>
      <c r="Q1518" s="9">
        <v>68.849991000000003</v>
      </c>
      <c r="R1518" s="9">
        <v>-1.1447148153649301E-3</v>
      </c>
      <c r="S1518" s="9">
        <v>1.67833614750638</v>
      </c>
      <c r="T1518" s="9">
        <v>0</v>
      </c>
      <c r="U1518" s="9">
        <v>1.67833614750638</v>
      </c>
      <c r="V1518" s="9" t="s">
        <v>97</v>
      </c>
      <c r="W1518" s="9">
        <v>0</v>
      </c>
      <c r="X1518" s="9">
        <v>6.7340205E-3</v>
      </c>
      <c r="AM1518" s="9">
        <f>K1518-'Processed Potentiostat'!$J$3</f>
        <v>-3.699738</v>
      </c>
    </row>
    <row r="1519" spans="1:39" x14ac:dyDescent="0.35">
      <c r="A1519">
        <v>2</v>
      </c>
      <c r="B1519">
        <v>0</v>
      </c>
      <c r="C1519">
        <v>0</v>
      </c>
      <c r="D1519">
        <v>0</v>
      </c>
      <c r="E1519">
        <v>0</v>
      </c>
      <c r="F1519">
        <v>0</v>
      </c>
      <c r="G1519">
        <v>0</v>
      </c>
      <c r="H1519" s="9">
        <v>1458.0619631662501</v>
      </c>
      <c r="I1519" s="9">
        <v>-1.8199905999999999</v>
      </c>
      <c r="J1519" s="9">
        <v>-1.8199911</v>
      </c>
      <c r="K1519" s="9">
        <v>-4.2461995999999997</v>
      </c>
      <c r="L1519" s="9">
        <v>-1.67943127378153</v>
      </c>
      <c r="M1519" s="9">
        <v>-6.0459528000000002</v>
      </c>
      <c r="N1519" s="9">
        <v>-6.0459528000000002</v>
      </c>
      <c r="O1519" s="9">
        <v>-1.67943127378153</v>
      </c>
      <c r="P1519">
        <v>0</v>
      </c>
      <c r="Q1519" s="9">
        <v>68.849991000000003</v>
      </c>
      <c r="R1519" s="9">
        <v>-1.0951262751552799E-3</v>
      </c>
      <c r="S1519" s="9">
        <v>1.67943127378153</v>
      </c>
      <c r="T1519" s="9">
        <v>0</v>
      </c>
      <c r="U1519" s="9">
        <v>1.67943127378153</v>
      </c>
      <c r="V1519" s="9" t="s">
        <v>97</v>
      </c>
      <c r="W1519" s="9">
        <v>0</v>
      </c>
      <c r="X1519" s="9">
        <v>7.7280452999999999E-3</v>
      </c>
      <c r="AM1519" s="9">
        <f>K1519-'Processed Potentiostat'!$J$3</f>
        <v>-4.2461995999999997</v>
      </c>
    </row>
    <row r="1520" spans="1:39" x14ac:dyDescent="0.35">
      <c r="A1520">
        <v>2</v>
      </c>
      <c r="B1520">
        <v>0</v>
      </c>
      <c r="C1520">
        <v>0</v>
      </c>
      <c r="D1520">
        <v>0</v>
      </c>
      <c r="E1520">
        <v>0</v>
      </c>
      <c r="F1520">
        <v>0</v>
      </c>
      <c r="G1520">
        <v>0</v>
      </c>
      <c r="H1520" s="9">
        <v>1459.06196314099</v>
      </c>
      <c r="I1520" s="9">
        <v>-1.8198901000000001</v>
      </c>
      <c r="J1520" s="9">
        <v>-1.8200737</v>
      </c>
      <c r="K1520" s="9">
        <v>-4.0140647999999999</v>
      </c>
      <c r="L1520" s="9">
        <v>-1.6806080366067999</v>
      </c>
      <c r="M1520" s="9">
        <v>-6.0501889999999996</v>
      </c>
      <c r="N1520" s="9">
        <v>-6.0501889999999996</v>
      </c>
      <c r="O1520" s="9">
        <v>-1.6806080366067999</v>
      </c>
      <c r="P1520">
        <v>0</v>
      </c>
      <c r="Q1520" s="9">
        <v>68.849991000000003</v>
      </c>
      <c r="R1520" s="9">
        <v>-1.17676282526391E-3</v>
      </c>
      <c r="S1520" s="9">
        <v>1.6806080366067999</v>
      </c>
      <c r="T1520" s="9">
        <v>0</v>
      </c>
      <c r="U1520" s="9">
        <v>1.6806080366067999</v>
      </c>
      <c r="V1520" s="9" t="s">
        <v>97</v>
      </c>
      <c r="W1520" s="9">
        <v>0</v>
      </c>
      <c r="X1520" s="9">
        <v>7.3058940000000003E-3</v>
      </c>
      <c r="AM1520" s="9">
        <f>K1520-'Processed Potentiostat'!$J$3</f>
        <v>-4.0140647999999999</v>
      </c>
    </row>
    <row r="1521" spans="1:39" x14ac:dyDescent="0.35">
      <c r="A1521">
        <v>2</v>
      </c>
      <c r="B1521">
        <v>0</v>
      </c>
      <c r="C1521">
        <v>0</v>
      </c>
      <c r="D1521">
        <v>0</v>
      </c>
      <c r="E1521">
        <v>0</v>
      </c>
      <c r="F1521">
        <v>0</v>
      </c>
      <c r="G1521">
        <v>0</v>
      </c>
      <c r="H1521" s="9">
        <v>1460.0619631157299</v>
      </c>
      <c r="I1521" s="9">
        <v>-1.8198665000000001</v>
      </c>
      <c r="J1521" s="9">
        <v>-1.8199331000000001</v>
      </c>
      <c r="K1521" s="9">
        <v>-3.8312757</v>
      </c>
      <c r="L1521" s="9">
        <v>-1.68165074493833</v>
      </c>
      <c r="M1521" s="9">
        <v>-6.0539427000000003</v>
      </c>
      <c r="N1521" s="9">
        <v>-6.0539427000000003</v>
      </c>
      <c r="O1521" s="9">
        <v>-1.68165074493833</v>
      </c>
      <c r="P1521">
        <v>0</v>
      </c>
      <c r="Q1521" s="9">
        <v>68.849991000000003</v>
      </c>
      <c r="R1521" s="9">
        <v>-1.04270833153186E-3</v>
      </c>
      <c r="S1521" s="9">
        <v>1.68165074493833</v>
      </c>
      <c r="T1521" s="9">
        <v>0</v>
      </c>
      <c r="U1521" s="9">
        <v>1.68165074493833</v>
      </c>
      <c r="V1521" s="9" t="s">
        <v>97</v>
      </c>
      <c r="W1521" s="9">
        <v>0</v>
      </c>
      <c r="X1521" s="9">
        <v>6.9726654000000004E-3</v>
      </c>
      <c r="AM1521" s="9">
        <f>K1521-'Processed Potentiostat'!$J$3</f>
        <v>-3.8312757</v>
      </c>
    </row>
    <row r="1522" spans="1:39" x14ac:dyDescent="0.35">
      <c r="A1522">
        <v>2</v>
      </c>
      <c r="B1522">
        <v>0</v>
      </c>
      <c r="C1522">
        <v>0</v>
      </c>
      <c r="D1522">
        <v>0</v>
      </c>
      <c r="E1522">
        <v>0</v>
      </c>
      <c r="F1522">
        <v>0</v>
      </c>
      <c r="G1522">
        <v>0</v>
      </c>
      <c r="H1522" s="9">
        <v>1461.06196309046</v>
      </c>
      <c r="I1522" s="9">
        <v>-1.8201541000000001</v>
      </c>
      <c r="J1522" s="9">
        <v>-1.8202254</v>
      </c>
      <c r="K1522" s="9">
        <v>-3.9852954999999999</v>
      </c>
      <c r="L1522" s="9">
        <v>-1.6827338092933299</v>
      </c>
      <c r="M1522" s="9">
        <v>-6.0578418000000003</v>
      </c>
      <c r="N1522" s="9">
        <v>-6.0578418000000003</v>
      </c>
      <c r="O1522" s="9">
        <v>-1.6827338092933299</v>
      </c>
      <c r="P1522">
        <v>0</v>
      </c>
      <c r="Q1522" s="9">
        <v>68.849991000000003</v>
      </c>
      <c r="R1522" s="9">
        <v>-1.0830643550025999E-3</v>
      </c>
      <c r="S1522" s="9">
        <v>1.6827338092933299</v>
      </c>
      <c r="T1522" s="9">
        <v>0</v>
      </c>
      <c r="U1522" s="9">
        <v>1.6827338092933299</v>
      </c>
      <c r="V1522" s="9" t="s">
        <v>97</v>
      </c>
      <c r="W1522" s="9">
        <v>0</v>
      </c>
      <c r="X1522" s="9">
        <v>7.2541358000000004E-3</v>
      </c>
      <c r="AM1522" s="9">
        <f>K1522-'Processed Potentiostat'!$J$3</f>
        <v>-3.9852954999999999</v>
      </c>
    </row>
    <row r="1523" spans="1:39" x14ac:dyDescent="0.35">
      <c r="A1523">
        <v>2</v>
      </c>
      <c r="B1523">
        <v>0</v>
      </c>
      <c r="C1523">
        <v>0</v>
      </c>
      <c r="D1523">
        <v>0</v>
      </c>
      <c r="E1523">
        <v>0</v>
      </c>
      <c r="F1523">
        <v>0</v>
      </c>
      <c r="G1523">
        <v>0</v>
      </c>
      <c r="H1523" s="9">
        <v>1462.0619630652</v>
      </c>
      <c r="I1523" s="9">
        <v>-1.8198893</v>
      </c>
      <c r="J1523" s="9">
        <v>-1.8199936999999999</v>
      </c>
      <c r="K1523" s="9">
        <v>-3.9947457000000002</v>
      </c>
      <c r="L1523" s="9">
        <v>-1.6838261752075001</v>
      </c>
      <c r="M1523" s="9">
        <v>-6.0617742999999997</v>
      </c>
      <c r="N1523" s="9">
        <v>-6.0617742999999997</v>
      </c>
      <c r="O1523" s="9">
        <v>-1.6838261752075001</v>
      </c>
      <c r="P1523">
        <v>0</v>
      </c>
      <c r="Q1523" s="9">
        <v>68.849991000000003</v>
      </c>
      <c r="R1523" s="9">
        <v>-1.0923659141726101E-3</v>
      </c>
      <c r="S1523" s="9">
        <v>1.6838261752075001</v>
      </c>
      <c r="T1523" s="9">
        <v>0</v>
      </c>
      <c r="U1523" s="9">
        <v>1.6838261752075001</v>
      </c>
      <c r="V1523" s="9" t="s">
        <v>97</v>
      </c>
      <c r="W1523" s="9">
        <v>0</v>
      </c>
      <c r="X1523" s="9">
        <v>7.2704121E-3</v>
      </c>
      <c r="AM1523" s="9">
        <f>K1523-'Processed Potentiostat'!$J$3</f>
        <v>-3.9947457000000002</v>
      </c>
    </row>
    <row r="1524" spans="1:39" x14ac:dyDescent="0.35">
      <c r="A1524">
        <v>2</v>
      </c>
      <c r="B1524">
        <v>0</v>
      </c>
      <c r="C1524">
        <v>0</v>
      </c>
      <c r="D1524">
        <v>0</v>
      </c>
      <c r="E1524">
        <v>0</v>
      </c>
      <c r="F1524">
        <v>0</v>
      </c>
      <c r="G1524">
        <v>0</v>
      </c>
      <c r="H1524" s="9">
        <v>1463.0619630399401</v>
      </c>
      <c r="I1524" s="9">
        <v>-1.8198643999999999</v>
      </c>
      <c r="J1524" s="9">
        <v>-1.8198992000000001</v>
      </c>
      <c r="K1524" s="9">
        <v>-3.8432027999999998</v>
      </c>
      <c r="L1524" s="9">
        <v>-1.68492890516479</v>
      </c>
      <c r="M1524" s="9">
        <v>-6.0657439000000002</v>
      </c>
      <c r="N1524" s="9">
        <v>-6.0657439000000002</v>
      </c>
      <c r="O1524" s="9">
        <v>-1.68492890516479</v>
      </c>
      <c r="P1524">
        <v>0</v>
      </c>
      <c r="Q1524" s="9">
        <v>68.849991000000003</v>
      </c>
      <c r="R1524" s="9">
        <v>-1.1027299572892099E-3</v>
      </c>
      <c r="S1524" s="9">
        <v>1.68492890516479</v>
      </c>
      <c r="T1524" s="9">
        <v>0</v>
      </c>
      <c r="U1524" s="9">
        <v>1.68492890516479</v>
      </c>
      <c r="V1524" s="9" t="s">
        <v>97</v>
      </c>
      <c r="W1524" s="9">
        <v>0</v>
      </c>
      <c r="X1524" s="9">
        <v>6.9942418000000003E-3</v>
      </c>
      <c r="AM1524" s="9">
        <f>K1524-'Processed Potentiostat'!$J$3</f>
        <v>-3.8432027999999998</v>
      </c>
    </row>
    <row r="1525" spans="1:39" x14ac:dyDescent="0.35">
      <c r="A1525">
        <v>2</v>
      </c>
      <c r="B1525">
        <v>0</v>
      </c>
      <c r="C1525">
        <v>0</v>
      </c>
      <c r="D1525">
        <v>0</v>
      </c>
      <c r="E1525">
        <v>0</v>
      </c>
      <c r="F1525">
        <v>0</v>
      </c>
      <c r="G1525">
        <v>0</v>
      </c>
      <c r="H1525" s="9">
        <v>1464.06196301468</v>
      </c>
      <c r="I1525" s="9">
        <v>-1.8201501</v>
      </c>
      <c r="J1525" s="9">
        <v>-1.8202322</v>
      </c>
      <c r="K1525" s="9">
        <v>-4.0320125000000004</v>
      </c>
      <c r="L1525" s="9">
        <v>-1.6859972181402101</v>
      </c>
      <c r="M1525" s="9">
        <v>-6.0695901000000001</v>
      </c>
      <c r="N1525" s="9">
        <v>-6.0695901000000001</v>
      </c>
      <c r="O1525" s="9">
        <v>-1.6859972181402101</v>
      </c>
      <c r="P1525">
        <v>0</v>
      </c>
      <c r="Q1525" s="9">
        <v>68.849991000000003</v>
      </c>
      <c r="R1525" s="9">
        <v>-1.06831297541987E-3</v>
      </c>
      <c r="S1525" s="9">
        <v>1.6859972181402101</v>
      </c>
      <c r="T1525" s="9">
        <v>0</v>
      </c>
      <c r="U1525" s="9">
        <v>1.6859972181402101</v>
      </c>
      <c r="V1525" s="9" t="s">
        <v>97</v>
      </c>
      <c r="W1525" s="9">
        <v>0</v>
      </c>
      <c r="X1525" s="9">
        <v>7.3391986000000001E-3</v>
      </c>
      <c r="AM1525" s="9">
        <f>K1525-'Processed Potentiostat'!$J$3</f>
        <v>-4.0320125000000004</v>
      </c>
    </row>
    <row r="1526" spans="1:39" x14ac:dyDescent="0.35">
      <c r="A1526">
        <v>2</v>
      </c>
      <c r="B1526">
        <v>0</v>
      </c>
      <c r="C1526">
        <v>0</v>
      </c>
      <c r="D1526">
        <v>0</v>
      </c>
      <c r="E1526">
        <v>0</v>
      </c>
      <c r="F1526">
        <v>0</v>
      </c>
      <c r="G1526">
        <v>0</v>
      </c>
      <c r="H1526" s="9">
        <v>1465.06196298942</v>
      </c>
      <c r="I1526" s="9">
        <v>-1.8199160000000001</v>
      </c>
      <c r="J1526" s="9">
        <v>-1.8199909000000001</v>
      </c>
      <c r="K1526" s="9">
        <v>-3.7151322000000002</v>
      </c>
      <c r="L1526" s="9">
        <v>-1.68707406345099</v>
      </c>
      <c r="M1526" s="9">
        <v>-6.0734668000000003</v>
      </c>
      <c r="N1526" s="9">
        <v>-6.0734668000000003</v>
      </c>
      <c r="O1526" s="9">
        <v>-1.68707406345099</v>
      </c>
      <c r="P1526">
        <v>0</v>
      </c>
      <c r="Q1526" s="9">
        <v>68.849991000000003</v>
      </c>
      <c r="R1526" s="9">
        <v>-1.07684531078056E-3</v>
      </c>
      <c r="S1526" s="9">
        <v>1.68707406345099</v>
      </c>
      <c r="T1526" s="9">
        <v>0</v>
      </c>
      <c r="U1526" s="9">
        <v>1.68707406345099</v>
      </c>
      <c r="V1526" s="9" t="s">
        <v>97</v>
      </c>
      <c r="W1526" s="9">
        <v>0</v>
      </c>
      <c r="X1526" s="9">
        <v>6.7615067000000003E-3</v>
      </c>
      <c r="AM1526" s="9">
        <f>K1526-'Processed Potentiostat'!$J$3</f>
        <v>-3.7151322000000002</v>
      </c>
    </row>
    <row r="1527" spans="1:39" x14ac:dyDescent="0.35">
      <c r="A1527">
        <v>2</v>
      </c>
      <c r="B1527">
        <v>0</v>
      </c>
      <c r="C1527">
        <v>0</v>
      </c>
      <c r="D1527">
        <v>0</v>
      </c>
      <c r="E1527">
        <v>0</v>
      </c>
      <c r="F1527">
        <v>0</v>
      </c>
      <c r="G1527">
        <v>0</v>
      </c>
      <c r="H1527" s="9">
        <v>1466.0619629641501</v>
      </c>
      <c r="I1527" s="9">
        <v>-1.8199394</v>
      </c>
      <c r="J1527" s="9">
        <v>-1.8200536</v>
      </c>
      <c r="K1527" s="9">
        <v>-3.8985310000000002</v>
      </c>
      <c r="L1527" s="9">
        <v>-1.68808218283657</v>
      </c>
      <c r="M1527" s="9">
        <v>-6.0770960000000001</v>
      </c>
      <c r="N1527" s="9">
        <v>-6.0770960000000001</v>
      </c>
      <c r="O1527" s="9">
        <v>-1.68808218283657</v>
      </c>
      <c r="P1527">
        <v>0</v>
      </c>
      <c r="Q1527" s="9">
        <v>68.849991000000003</v>
      </c>
      <c r="R1527" s="9">
        <v>-1.00811938557376E-3</v>
      </c>
      <c r="S1527" s="9">
        <v>1.68808218283657</v>
      </c>
      <c r="T1527" s="9">
        <v>0</v>
      </c>
      <c r="U1527" s="9">
        <v>1.68808218283657</v>
      </c>
      <c r="V1527" s="9" t="s">
        <v>97</v>
      </c>
      <c r="W1527" s="9">
        <v>0</v>
      </c>
      <c r="X1527" s="9">
        <v>7.0955352999999997E-3</v>
      </c>
      <c r="AM1527" s="9">
        <f>K1527-'Processed Potentiostat'!$J$3</f>
        <v>-3.8985310000000002</v>
      </c>
    </row>
    <row r="1528" spans="1:39" x14ac:dyDescent="0.35">
      <c r="A1528">
        <v>2</v>
      </c>
      <c r="B1528">
        <v>0</v>
      </c>
      <c r="C1528">
        <v>0</v>
      </c>
      <c r="D1528">
        <v>0</v>
      </c>
      <c r="E1528">
        <v>0</v>
      </c>
      <c r="F1528">
        <v>0</v>
      </c>
      <c r="G1528">
        <v>0</v>
      </c>
      <c r="H1528" s="9">
        <v>1467.06196293889</v>
      </c>
      <c r="I1528" s="9">
        <v>-1.8198749000000001</v>
      </c>
      <c r="J1528" s="9">
        <v>-1.8199726000000001</v>
      </c>
      <c r="K1528" s="9">
        <v>-3.9411320999999999</v>
      </c>
      <c r="L1528" s="9">
        <v>-1.6891813988608499</v>
      </c>
      <c r="M1528" s="9">
        <v>-6.0810532999999998</v>
      </c>
      <c r="N1528" s="9">
        <v>-6.0810532999999998</v>
      </c>
      <c r="O1528" s="9">
        <v>-1.6891813988608499</v>
      </c>
      <c r="P1528">
        <v>0</v>
      </c>
      <c r="Q1528" s="9">
        <v>68.849991000000003</v>
      </c>
      <c r="R1528" s="9">
        <v>-1.0992160242795301E-3</v>
      </c>
      <c r="S1528" s="9">
        <v>1.6891813988608499</v>
      </c>
      <c r="T1528" s="9">
        <v>0</v>
      </c>
      <c r="U1528" s="9">
        <v>1.6891813988608499</v>
      </c>
      <c r="V1528" s="9" t="s">
        <v>97</v>
      </c>
      <c r="W1528" s="9">
        <v>0</v>
      </c>
      <c r="X1528" s="9">
        <v>7.1727526000000003E-3</v>
      </c>
      <c r="AM1528" s="9">
        <f>K1528-'Processed Potentiostat'!$J$3</f>
        <v>-3.9411320999999999</v>
      </c>
    </row>
    <row r="1529" spans="1:39" x14ac:dyDescent="0.35">
      <c r="A1529">
        <v>2</v>
      </c>
      <c r="B1529">
        <v>0</v>
      </c>
      <c r="C1529">
        <v>0</v>
      </c>
      <c r="D1529">
        <v>0</v>
      </c>
      <c r="E1529">
        <v>0</v>
      </c>
      <c r="F1529">
        <v>0</v>
      </c>
      <c r="G1529">
        <v>0</v>
      </c>
      <c r="H1529" s="9">
        <v>1468.0619629136299</v>
      </c>
      <c r="I1529" s="9">
        <v>-1.8201236999999999</v>
      </c>
      <c r="J1529" s="9">
        <v>-1.8201885</v>
      </c>
      <c r="K1529" s="9">
        <v>-3.5308571</v>
      </c>
      <c r="L1529" s="9">
        <v>-1.6902281451473999</v>
      </c>
      <c r="M1529" s="9">
        <v>-6.0848212000000004</v>
      </c>
      <c r="N1529" s="9">
        <v>-6.0848212000000004</v>
      </c>
      <c r="O1529" s="9">
        <v>-1.6902281451473999</v>
      </c>
      <c r="P1529">
        <v>0</v>
      </c>
      <c r="Q1529" s="9">
        <v>68.849991000000003</v>
      </c>
      <c r="R1529" s="9">
        <v>-1.0467462865511E-3</v>
      </c>
      <c r="S1529" s="9">
        <v>1.6902281451473999</v>
      </c>
      <c r="T1529" s="9">
        <v>0</v>
      </c>
      <c r="U1529" s="9">
        <v>1.6902281451473999</v>
      </c>
      <c r="V1529" s="9" t="s">
        <v>97</v>
      </c>
      <c r="W1529" s="9">
        <v>0</v>
      </c>
      <c r="X1529" s="9">
        <v>6.4268257000000004E-3</v>
      </c>
      <c r="AM1529" s="9">
        <f>K1529-'Processed Potentiostat'!$J$3</f>
        <v>-3.5308571</v>
      </c>
    </row>
    <row r="1530" spans="1:39" x14ac:dyDescent="0.35">
      <c r="A1530">
        <v>2</v>
      </c>
      <c r="B1530">
        <v>0</v>
      </c>
      <c r="C1530">
        <v>0</v>
      </c>
      <c r="D1530">
        <v>0</v>
      </c>
      <c r="E1530">
        <v>0</v>
      </c>
      <c r="F1530">
        <v>0</v>
      </c>
      <c r="G1530">
        <v>0</v>
      </c>
      <c r="H1530" s="9">
        <v>1469.0619628883701</v>
      </c>
      <c r="I1530" s="9">
        <v>-1.8201569</v>
      </c>
      <c r="J1530" s="9">
        <v>-1.8202450999999999</v>
      </c>
      <c r="K1530" s="9">
        <v>-3.5978074000000002</v>
      </c>
      <c r="L1530" s="9">
        <v>-1.6911906421059999</v>
      </c>
      <c r="M1530" s="9">
        <v>-6.0882864000000003</v>
      </c>
      <c r="N1530" s="9">
        <v>-6.0882864000000003</v>
      </c>
      <c r="O1530" s="9">
        <v>-1.6911906421059999</v>
      </c>
      <c r="P1530">
        <v>0</v>
      </c>
      <c r="Q1530" s="9">
        <v>68.849991000000003</v>
      </c>
      <c r="R1530" s="9">
        <v>-9.6249695860017804E-4</v>
      </c>
      <c r="S1530" s="9">
        <v>1.6911906421059999</v>
      </c>
      <c r="T1530" s="9">
        <v>0</v>
      </c>
      <c r="U1530" s="9">
        <v>1.6911906421059999</v>
      </c>
      <c r="V1530" s="9" t="s">
        <v>97</v>
      </c>
      <c r="W1530" s="9">
        <v>0</v>
      </c>
      <c r="X1530" s="9">
        <v>6.5488912999999999E-3</v>
      </c>
      <c r="AM1530" s="9">
        <f>K1530-'Processed Potentiostat'!$J$3</f>
        <v>-3.5978074000000002</v>
      </c>
    </row>
    <row r="1531" spans="1:39" x14ac:dyDescent="0.35">
      <c r="A1531">
        <v>2</v>
      </c>
      <c r="B1531">
        <v>0</v>
      </c>
      <c r="C1531">
        <v>0</v>
      </c>
      <c r="D1531">
        <v>0</v>
      </c>
      <c r="E1531">
        <v>0</v>
      </c>
      <c r="F1531">
        <v>0</v>
      </c>
      <c r="G1531">
        <v>0</v>
      </c>
      <c r="H1531" s="9">
        <v>1470.06196286311</v>
      </c>
      <c r="I1531" s="9">
        <v>-1.8200730000000001</v>
      </c>
      <c r="J1531" s="9">
        <v>-1.8201612</v>
      </c>
      <c r="K1531" s="9">
        <v>-3.6025708000000001</v>
      </c>
      <c r="L1531" s="9">
        <v>-1.69217953675342</v>
      </c>
      <c r="M1531" s="9">
        <v>-6.0918464999999999</v>
      </c>
      <c r="N1531" s="9">
        <v>-6.0918464999999999</v>
      </c>
      <c r="O1531" s="9">
        <v>-1.69217953675342</v>
      </c>
      <c r="P1531">
        <v>0</v>
      </c>
      <c r="Q1531" s="9">
        <v>68.849991000000003</v>
      </c>
      <c r="R1531" s="9">
        <v>-9.8889464742613E-4</v>
      </c>
      <c r="S1531" s="9">
        <v>1.69217953675342</v>
      </c>
      <c r="T1531" s="9">
        <v>0</v>
      </c>
      <c r="U1531" s="9">
        <v>1.69217953675342</v>
      </c>
      <c r="V1531" s="9" t="s">
        <v>97</v>
      </c>
      <c r="W1531" s="9">
        <v>0</v>
      </c>
      <c r="X1531" s="9">
        <v>6.5572597E-3</v>
      </c>
      <c r="AM1531" s="9">
        <f>K1531-'Processed Potentiostat'!$J$3</f>
        <v>-3.6025708000000001</v>
      </c>
    </row>
    <row r="1532" spans="1:39" x14ac:dyDescent="0.35">
      <c r="A1532">
        <v>2</v>
      </c>
      <c r="B1532">
        <v>0</v>
      </c>
      <c r="C1532">
        <v>0</v>
      </c>
      <c r="D1532">
        <v>0</v>
      </c>
      <c r="E1532">
        <v>0</v>
      </c>
      <c r="F1532">
        <v>0</v>
      </c>
      <c r="G1532">
        <v>0</v>
      </c>
      <c r="H1532" s="9">
        <v>1471.0619628378399</v>
      </c>
      <c r="I1532" s="9">
        <v>-1.8200632000000001</v>
      </c>
      <c r="J1532" s="9">
        <v>-1.8201357</v>
      </c>
      <c r="K1532" s="9">
        <v>-3.7252301999999999</v>
      </c>
      <c r="L1532" s="9">
        <v>-1.6932466243436799</v>
      </c>
      <c r="M1532" s="9">
        <v>-6.0956878999999997</v>
      </c>
      <c r="N1532" s="9">
        <v>-6.0956878999999997</v>
      </c>
      <c r="O1532" s="9">
        <v>-1.6932466243436799</v>
      </c>
      <c r="P1532">
        <v>0</v>
      </c>
      <c r="Q1532" s="9">
        <v>68.849991000000003</v>
      </c>
      <c r="R1532" s="9">
        <v>-1.0670875902571899E-3</v>
      </c>
      <c r="S1532" s="9">
        <v>1.6932466243436799</v>
      </c>
      <c r="T1532" s="9">
        <v>0</v>
      </c>
      <c r="U1532" s="9">
        <v>1.6932466243436799</v>
      </c>
      <c r="V1532" s="9" t="s">
        <v>97</v>
      </c>
      <c r="W1532" s="9">
        <v>0</v>
      </c>
      <c r="X1532" s="9">
        <v>6.7804246000000004E-3</v>
      </c>
      <c r="AM1532" s="9">
        <f>K1532-'Processed Potentiostat'!$J$3</f>
        <v>-3.7252301999999999</v>
      </c>
    </row>
    <row r="1533" spans="1:39" x14ac:dyDescent="0.35">
      <c r="A1533">
        <v>2</v>
      </c>
      <c r="B1533">
        <v>0</v>
      </c>
      <c r="C1533">
        <v>0</v>
      </c>
      <c r="D1533">
        <v>0</v>
      </c>
      <c r="E1533">
        <v>0</v>
      </c>
      <c r="F1533">
        <v>0</v>
      </c>
      <c r="G1533">
        <v>0</v>
      </c>
      <c r="H1533" s="9">
        <v>1472.0619628125801</v>
      </c>
      <c r="I1533" s="9">
        <v>-1.8199227</v>
      </c>
      <c r="J1533" s="9">
        <v>-1.8200761999999999</v>
      </c>
      <c r="K1533" s="9">
        <v>-4.0611243000000004</v>
      </c>
      <c r="L1533" s="9">
        <v>-1.69435232414204</v>
      </c>
      <c r="M1533" s="9">
        <v>-6.0996684999999999</v>
      </c>
      <c r="N1533" s="9">
        <v>-6.0996684999999999</v>
      </c>
      <c r="O1533" s="9">
        <v>-1.69435232414204</v>
      </c>
      <c r="P1533">
        <v>0</v>
      </c>
      <c r="Q1533" s="9">
        <v>68.849991000000003</v>
      </c>
      <c r="R1533" s="9">
        <v>-1.10569979835895E-3</v>
      </c>
      <c r="S1533" s="9">
        <v>1.69435232414204</v>
      </c>
      <c r="T1533" s="9">
        <v>0</v>
      </c>
      <c r="U1533" s="9">
        <v>1.69435232414204</v>
      </c>
      <c r="V1533" s="9" t="s">
        <v>97</v>
      </c>
      <c r="W1533" s="9">
        <v>0</v>
      </c>
      <c r="X1533" s="9">
        <v>7.3915557E-3</v>
      </c>
      <c r="AM1533" s="9">
        <f>K1533-'Processed Potentiostat'!$J$3</f>
        <v>-4.0611243000000004</v>
      </c>
    </row>
    <row r="1534" spans="1:39" x14ac:dyDescent="0.35">
      <c r="A1534">
        <v>2</v>
      </c>
      <c r="B1534">
        <v>0</v>
      </c>
      <c r="C1534">
        <v>0</v>
      </c>
      <c r="D1534">
        <v>0</v>
      </c>
      <c r="E1534">
        <v>0</v>
      </c>
      <c r="F1534">
        <v>0</v>
      </c>
      <c r="G1534">
        <v>0</v>
      </c>
      <c r="H1534" s="9">
        <v>1473.06196278732</v>
      </c>
      <c r="I1534" s="9">
        <v>-1.8198685999999999</v>
      </c>
      <c r="J1534" s="9">
        <v>-1.8199942</v>
      </c>
      <c r="K1534" s="9">
        <v>-3.9045896999999998</v>
      </c>
      <c r="L1534" s="9">
        <v>-1.69548876132309</v>
      </c>
      <c r="M1534" s="9">
        <v>-6.1037597999999997</v>
      </c>
      <c r="N1534" s="9">
        <v>-6.1037597999999997</v>
      </c>
      <c r="O1534" s="9">
        <v>-1.69548876132309</v>
      </c>
      <c r="P1534">
        <v>0</v>
      </c>
      <c r="Q1534" s="9">
        <v>68.849991000000003</v>
      </c>
      <c r="R1534" s="9">
        <v>-1.1364371810489401E-3</v>
      </c>
      <c r="S1534" s="9">
        <v>1.69548876132309</v>
      </c>
      <c r="T1534" s="9">
        <v>0</v>
      </c>
      <c r="U1534" s="9">
        <v>1.69548876132309</v>
      </c>
      <c r="V1534" s="9" t="s">
        <v>97</v>
      </c>
      <c r="W1534" s="9">
        <v>0</v>
      </c>
      <c r="X1534" s="9">
        <v>7.1063306999999999E-3</v>
      </c>
      <c r="AM1534" s="9">
        <f>K1534-'Processed Potentiostat'!$J$3</f>
        <v>-3.9045896999999998</v>
      </c>
    </row>
    <row r="1535" spans="1:39" x14ac:dyDescent="0.35">
      <c r="A1535">
        <v>2</v>
      </c>
      <c r="B1535">
        <v>0</v>
      </c>
      <c r="C1535">
        <v>0</v>
      </c>
      <c r="D1535">
        <v>0</v>
      </c>
      <c r="E1535">
        <v>0</v>
      </c>
      <c r="F1535">
        <v>0</v>
      </c>
      <c r="G1535">
        <v>0</v>
      </c>
      <c r="H1535" s="9">
        <v>1474.0619627620599</v>
      </c>
      <c r="I1535" s="9">
        <v>-1.8200912</v>
      </c>
      <c r="J1535" s="9">
        <v>-1.8202672</v>
      </c>
      <c r="K1535" s="9">
        <v>-4.1865658999999997</v>
      </c>
      <c r="L1535" s="9">
        <v>-1.69659266338131</v>
      </c>
      <c r="M1535" s="9">
        <v>-6.1077336999999998</v>
      </c>
      <c r="N1535" s="9">
        <v>-6.1077336999999998</v>
      </c>
      <c r="O1535" s="9">
        <v>-1.69659266338131</v>
      </c>
      <c r="P1535">
        <v>0</v>
      </c>
      <c r="Q1535" s="9">
        <v>68.849991000000003</v>
      </c>
      <c r="R1535" s="9">
        <v>-1.1039020582170799E-3</v>
      </c>
      <c r="S1535" s="9">
        <v>1.69659266338131</v>
      </c>
      <c r="T1535" s="9">
        <v>0</v>
      </c>
      <c r="U1535" s="9">
        <v>1.69659266338131</v>
      </c>
      <c r="V1535" s="9" t="s">
        <v>97</v>
      </c>
      <c r="W1535" s="9">
        <v>0</v>
      </c>
      <c r="X1535" s="9">
        <v>7.6206685000000003E-3</v>
      </c>
      <c r="AM1535" s="9">
        <f>K1535-'Processed Potentiostat'!$J$3</f>
        <v>-4.1865658999999997</v>
      </c>
    </row>
    <row r="1536" spans="1:39" x14ac:dyDescent="0.35">
      <c r="A1536">
        <v>2</v>
      </c>
      <c r="B1536">
        <v>0</v>
      </c>
      <c r="C1536">
        <v>0</v>
      </c>
      <c r="D1536">
        <v>0</v>
      </c>
      <c r="E1536">
        <v>0</v>
      </c>
      <c r="F1536">
        <v>0</v>
      </c>
      <c r="G1536">
        <v>0</v>
      </c>
      <c r="H1536" s="9">
        <v>1475.0619627368001</v>
      </c>
      <c r="I1536" s="9">
        <v>-1.8199685000000001</v>
      </c>
      <c r="J1536" s="9">
        <v>-1.8200698</v>
      </c>
      <c r="K1536" s="9">
        <v>-4.0966382000000001</v>
      </c>
      <c r="L1536" s="9">
        <v>-1.6977217097930499</v>
      </c>
      <c r="M1536" s="9">
        <v>-6.1117983000000002</v>
      </c>
      <c r="N1536" s="9">
        <v>-6.1117983000000002</v>
      </c>
      <c r="O1536" s="9">
        <v>-1.6977217097930499</v>
      </c>
      <c r="P1536">
        <v>0</v>
      </c>
      <c r="Q1536" s="9">
        <v>68.849991000000003</v>
      </c>
      <c r="R1536" s="9">
        <v>-1.12904641173949E-3</v>
      </c>
      <c r="S1536" s="9">
        <v>1.6977217097930499</v>
      </c>
      <c r="T1536" s="9">
        <v>0</v>
      </c>
      <c r="U1536" s="9">
        <v>1.6977217097930499</v>
      </c>
      <c r="V1536" s="9" t="s">
        <v>97</v>
      </c>
      <c r="W1536" s="9">
        <v>0</v>
      </c>
      <c r="X1536" s="9">
        <v>7.4561675999999999E-3</v>
      </c>
      <c r="AM1536" s="9">
        <f>K1536-'Processed Potentiostat'!$J$3</f>
        <v>-4.0966382000000001</v>
      </c>
    </row>
    <row r="1537" spans="1:39" x14ac:dyDescent="0.35">
      <c r="A1537">
        <v>2</v>
      </c>
      <c r="B1537">
        <v>0</v>
      </c>
      <c r="C1537">
        <v>0</v>
      </c>
      <c r="D1537">
        <v>0</v>
      </c>
      <c r="E1537">
        <v>0</v>
      </c>
      <c r="F1537">
        <v>0</v>
      </c>
      <c r="G1537">
        <v>0</v>
      </c>
      <c r="H1537" s="9">
        <v>1476.06196271153</v>
      </c>
      <c r="I1537" s="9">
        <v>-1.8200263999999999</v>
      </c>
      <c r="J1537" s="9">
        <v>-1.8200376</v>
      </c>
      <c r="K1537" s="9">
        <v>-3.7194764999999999</v>
      </c>
      <c r="L1537" s="9">
        <v>-1.69878143112145</v>
      </c>
      <c r="M1537" s="9">
        <v>-6.1156129999999997</v>
      </c>
      <c r="N1537" s="9">
        <v>-6.1156129999999997</v>
      </c>
      <c r="O1537" s="9">
        <v>-1.69878143112145</v>
      </c>
      <c r="P1537">
        <v>0</v>
      </c>
      <c r="Q1537" s="9">
        <v>68.849991000000003</v>
      </c>
      <c r="R1537" s="9">
        <v>-1.05972132840426E-3</v>
      </c>
      <c r="S1537" s="9">
        <v>1.69878143112145</v>
      </c>
      <c r="T1537" s="9">
        <v>0</v>
      </c>
      <c r="U1537" s="9">
        <v>1.69878143112145</v>
      </c>
      <c r="V1537" s="9" t="s">
        <v>97</v>
      </c>
      <c r="W1537" s="9">
        <v>0</v>
      </c>
      <c r="X1537" s="9">
        <v>6.7695867999999996E-3</v>
      </c>
      <c r="AM1537" s="9">
        <f>K1537-'Processed Potentiostat'!$J$3</f>
        <v>-3.7194764999999999</v>
      </c>
    </row>
    <row r="1538" spans="1:39" x14ac:dyDescent="0.35">
      <c r="A1538">
        <v>2</v>
      </c>
      <c r="B1538">
        <v>0</v>
      </c>
      <c r="C1538">
        <v>0</v>
      </c>
      <c r="D1538">
        <v>0</v>
      </c>
      <c r="E1538">
        <v>0</v>
      </c>
      <c r="F1538">
        <v>0</v>
      </c>
      <c r="G1538">
        <v>0</v>
      </c>
      <c r="H1538" s="9">
        <v>1477.0619626862699</v>
      </c>
      <c r="I1538" s="9">
        <v>-1.8199017</v>
      </c>
      <c r="J1538" s="9">
        <v>-1.8199303</v>
      </c>
      <c r="K1538" s="9">
        <v>-3.8659511000000002</v>
      </c>
      <c r="L1538" s="9">
        <v>-1.6998517466735801</v>
      </c>
      <c r="M1538" s="9">
        <v>-6.1194663</v>
      </c>
      <c r="N1538" s="9">
        <v>-6.1194663</v>
      </c>
      <c r="O1538" s="9">
        <v>-1.6998517466735801</v>
      </c>
      <c r="P1538">
        <v>0</v>
      </c>
      <c r="Q1538" s="9">
        <v>68.849991000000003</v>
      </c>
      <c r="R1538" s="9">
        <v>-1.0703155521287701E-3</v>
      </c>
      <c r="S1538" s="9">
        <v>1.6998517466735801</v>
      </c>
      <c r="T1538" s="9">
        <v>0</v>
      </c>
      <c r="U1538" s="9">
        <v>1.6998517466735801</v>
      </c>
      <c r="V1538" s="9" t="s">
        <v>97</v>
      </c>
      <c r="W1538" s="9">
        <v>0</v>
      </c>
      <c r="X1538" s="9">
        <v>7.0357616E-3</v>
      </c>
      <c r="AM1538" s="9">
        <f>K1538-'Processed Potentiostat'!$J$3</f>
        <v>-3.8659511000000002</v>
      </c>
    </row>
    <row r="1539" spans="1:39" x14ac:dyDescent="0.35">
      <c r="A1539">
        <v>2</v>
      </c>
      <c r="B1539">
        <v>0</v>
      </c>
      <c r="C1539">
        <v>0</v>
      </c>
      <c r="D1539">
        <v>0</v>
      </c>
      <c r="E1539">
        <v>0</v>
      </c>
      <c r="F1539">
        <v>0</v>
      </c>
      <c r="G1539">
        <v>0</v>
      </c>
      <c r="H1539" s="9">
        <v>1478.0619626610101</v>
      </c>
      <c r="I1539" s="9">
        <v>-1.8200839</v>
      </c>
      <c r="J1539" s="9">
        <v>-1.8201358000000001</v>
      </c>
      <c r="K1539" s="9">
        <v>-3.9083622</v>
      </c>
      <c r="L1539" s="9">
        <v>-1.70094537423892</v>
      </c>
      <c r="M1539" s="9">
        <v>-6.1234035000000002</v>
      </c>
      <c r="N1539" s="9">
        <v>-6.1234035000000002</v>
      </c>
      <c r="O1539" s="9">
        <v>-1.70094537423892</v>
      </c>
      <c r="P1539">
        <v>0</v>
      </c>
      <c r="Q1539" s="9">
        <v>68.849991000000003</v>
      </c>
      <c r="R1539" s="9">
        <v>-1.09362756534414E-3</v>
      </c>
      <c r="S1539" s="9">
        <v>1.70094537423892</v>
      </c>
      <c r="T1539" s="9">
        <v>0</v>
      </c>
      <c r="U1539" s="9">
        <v>1.70094537423892</v>
      </c>
      <c r="V1539" s="9" t="s">
        <v>97</v>
      </c>
      <c r="W1539" s="9">
        <v>0</v>
      </c>
      <c r="X1539" s="9">
        <v>7.1137500999999999E-3</v>
      </c>
      <c r="AM1539" s="9">
        <f>K1539-'Processed Potentiostat'!$J$3</f>
        <v>-3.9083622</v>
      </c>
    </row>
    <row r="1540" spans="1:39" x14ac:dyDescent="0.35">
      <c r="A1540">
        <v>2</v>
      </c>
      <c r="B1540">
        <v>0</v>
      </c>
      <c r="C1540">
        <v>0</v>
      </c>
      <c r="D1540">
        <v>0</v>
      </c>
      <c r="E1540">
        <v>0</v>
      </c>
      <c r="F1540">
        <v>0</v>
      </c>
      <c r="G1540">
        <v>0</v>
      </c>
      <c r="H1540" s="9">
        <v>1479.06196263575</v>
      </c>
      <c r="I1540" s="9">
        <v>-1.8198498000000001</v>
      </c>
      <c r="J1540" s="9">
        <v>-1.8200038999999999</v>
      </c>
      <c r="K1540" s="9">
        <v>-3.9846096000000002</v>
      </c>
      <c r="L1540" s="9">
        <v>-1.70201844034867</v>
      </c>
      <c r="M1540" s="9">
        <v>-6.1272663999999999</v>
      </c>
      <c r="N1540" s="9">
        <v>-6.1272663999999999</v>
      </c>
      <c r="O1540" s="9">
        <v>-1.70201844034867</v>
      </c>
      <c r="P1540">
        <v>0</v>
      </c>
      <c r="Q1540" s="9">
        <v>68.849991000000003</v>
      </c>
      <c r="R1540" s="9">
        <v>-1.07306610974999E-3</v>
      </c>
      <c r="S1540" s="9">
        <v>1.70201844034867</v>
      </c>
      <c r="T1540" s="9">
        <v>0</v>
      </c>
      <c r="U1540" s="9">
        <v>1.70201844034867</v>
      </c>
      <c r="V1540" s="9" t="s">
        <v>97</v>
      </c>
      <c r="W1540" s="9">
        <v>0</v>
      </c>
      <c r="X1540" s="9">
        <v>7.2520049000000001E-3</v>
      </c>
      <c r="AM1540" s="9">
        <f>K1540-'Processed Potentiostat'!$J$3</f>
        <v>-3.9846096000000002</v>
      </c>
    </row>
    <row r="1541" spans="1:39" x14ac:dyDescent="0.35">
      <c r="A1541">
        <v>2</v>
      </c>
      <c r="B1541">
        <v>0</v>
      </c>
      <c r="C1541">
        <v>0</v>
      </c>
      <c r="D1541">
        <v>0</v>
      </c>
      <c r="E1541">
        <v>0</v>
      </c>
      <c r="F1541">
        <v>0</v>
      </c>
      <c r="G1541">
        <v>0</v>
      </c>
      <c r="H1541" s="9">
        <v>1480.0619626104799</v>
      </c>
      <c r="I1541" s="9">
        <v>-1.8198369000000001</v>
      </c>
      <c r="J1541" s="9">
        <v>-1.8199548999999999</v>
      </c>
      <c r="K1541" s="9">
        <v>-3.6969563999999999</v>
      </c>
      <c r="L1541" s="9">
        <v>-1.70308676939359</v>
      </c>
      <c r="M1541" s="9">
        <v>-6.1311125999999998</v>
      </c>
      <c r="N1541" s="9">
        <v>-6.1311125999999998</v>
      </c>
      <c r="O1541" s="9">
        <v>-1.70308676939359</v>
      </c>
      <c r="P1541">
        <v>0</v>
      </c>
      <c r="Q1541" s="9">
        <v>68.849991000000003</v>
      </c>
      <c r="R1541" s="9">
        <v>-1.0683290449116001E-3</v>
      </c>
      <c r="S1541" s="9">
        <v>1.70308676939359</v>
      </c>
      <c r="T1541" s="9">
        <v>0</v>
      </c>
      <c r="U1541" s="9">
        <v>1.70308676939359</v>
      </c>
      <c r="V1541" s="9" t="s">
        <v>97</v>
      </c>
      <c r="W1541" s="9">
        <v>0</v>
      </c>
      <c r="X1541" s="9">
        <v>6.7282938E-3</v>
      </c>
      <c r="AM1541" s="9">
        <f>K1541-'Processed Potentiostat'!$J$3</f>
        <v>-3.6969563999999999</v>
      </c>
    </row>
    <row r="1542" spans="1:39" x14ac:dyDescent="0.35">
      <c r="A1542">
        <v>2</v>
      </c>
      <c r="B1542">
        <v>0</v>
      </c>
      <c r="C1542">
        <v>0</v>
      </c>
      <c r="D1542">
        <v>0</v>
      </c>
      <c r="E1542">
        <v>0</v>
      </c>
      <c r="F1542">
        <v>0</v>
      </c>
      <c r="G1542">
        <v>0</v>
      </c>
      <c r="H1542" s="9">
        <v>1481.06196258522</v>
      </c>
      <c r="I1542" s="9">
        <v>-1.8200717</v>
      </c>
      <c r="J1542" s="9">
        <v>-1.8201346</v>
      </c>
      <c r="K1542" s="9">
        <v>-4.0553702999999999</v>
      </c>
      <c r="L1542" s="9">
        <v>-1.7041544576685299</v>
      </c>
      <c r="M1542" s="9">
        <v>-6.1349558999999996</v>
      </c>
      <c r="N1542" s="9">
        <v>-6.1349558999999996</v>
      </c>
      <c r="O1542" s="9">
        <v>-1.7041544576685299</v>
      </c>
      <c r="P1542">
        <v>0</v>
      </c>
      <c r="Q1542" s="9">
        <v>68.849991000000003</v>
      </c>
      <c r="R1542" s="9">
        <v>-1.06768827493986E-3</v>
      </c>
      <c r="S1542" s="9">
        <v>1.7041544576685299</v>
      </c>
      <c r="T1542" s="9">
        <v>0</v>
      </c>
      <c r="U1542" s="9">
        <v>1.7041544576685299</v>
      </c>
      <c r="V1542" s="9" t="s">
        <v>97</v>
      </c>
      <c r="W1542" s="9">
        <v>0</v>
      </c>
      <c r="X1542" s="9">
        <v>7.3813200000000002E-3</v>
      </c>
      <c r="AM1542" s="9">
        <f>K1542-'Processed Potentiostat'!$J$3</f>
        <v>-4.0553702999999999</v>
      </c>
    </row>
    <row r="1543" spans="1:39" x14ac:dyDescent="0.35">
      <c r="A1543">
        <v>2</v>
      </c>
      <c r="B1543">
        <v>0</v>
      </c>
      <c r="C1543">
        <v>0</v>
      </c>
      <c r="D1543">
        <v>0</v>
      </c>
      <c r="E1543">
        <v>0</v>
      </c>
      <c r="F1543">
        <v>0</v>
      </c>
      <c r="G1543">
        <v>0</v>
      </c>
      <c r="H1543" s="9">
        <v>1482.06196255996</v>
      </c>
      <c r="I1543" s="9">
        <v>-1.8201575999999999</v>
      </c>
      <c r="J1543" s="9">
        <v>-1.8202733</v>
      </c>
      <c r="K1543" s="9">
        <v>-3.5187020000000002</v>
      </c>
      <c r="L1543" s="9">
        <v>-1.7052119660832801</v>
      </c>
      <c r="M1543" s="9">
        <v>-6.138763</v>
      </c>
      <c r="N1543" s="9">
        <v>-6.138763</v>
      </c>
      <c r="O1543" s="9">
        <v>-1.7052119660832801</v>
      </c>
      <c r="P1543">
        <v>0</v>
      </c>
      <c r="Q1543" s="9">
        <v>68.849991000000003</v>
      </c>
      <c r="R1543" s="9">
        <v>-1.0575084147586E-3</v>
      </c>
      <c r="S1543" s="9">
        <v>1.7052119660832801</v>
      </c>
      <c r="T1543" s="9">
        <v>0</v>
      </c>
      <c r="U1543" s="9">
        <v>1.7052119660832801</v>
      </c>
      <c r="V1543" s="9" t="s">
        <v>97</v>
      </c>
      <c r="W1543" s="9">
        <v>0</v>
      </c>
      <c r="X1543" s="9">
        <v>6.4049991999999998E-3</v>
      </c>
      <c r="AM1543" s="9">
        <f>K1543-'Processed Potentiostat'!$J$3</f>
        <v>-3.5187020000000002</v>
      </c>
    </row>
    <row r="1544" spans="1:39" x14ac:dyDescent="0.35">
      <c r="A1544">
        <v>2</v>
      </c>
      <c r="B1544">
        <v>0</v>
      </c>
      <c r="C1544">
        <v>0</v>
      </c>
      <c r="D1544">
        <v>0</v>
      </c>
      <c r="E1544">
        <v>0</v>
      </c>
      <c r="F1544">
        <v>0</v>
      </c>
      <c r="G1544">
        <v>0</v>
      </c>
      <c r="H1544" s="9">
        <v>1483.0619625346999</v>
      </c>
      <c r="I1544" s="9">
        <v>-1.8199178</v>
      </c>
      <c r="J1544" s="9">
        <v>-1.8200164999999999</v>
      </c>
      <c r="K1544" s="9">
        <v>-3.6801518999999998</v>
      </c>
      <c r="L1544" s="9">
        <v>-1.7062157337763399</v>
      </c>
      <c r="M1544" s="9">
        <v>-6.1423763999999998</v>
      </c>
      <c r="N1544" s="9">
        <v>-6.1423763999999998</v>
      </c>
      <c r="O1544" s="9">
        <v>-1.7062157337763399</v>
      </c>
      <c r="P1544">
        <v>0</v>
      </c>
      <c r="Q1544" s="9">
        <v>68.849991000000003</v>
      </c>
      <c r="R1544" s="9">
        <v>-1.0037676930558701E-3</v>
      </c>
      <c r="S1544" s="9">
        <v>1.7062157337763399</v>
      </c>
      <c r="T1544" s="9">
        <v>0</v>
      </c>
      <c r="U1544" s="9">
        <v>1.7062157337763399</v>
      </c>
      <c r="V1544" s="9" t="s">
        <v>97</v>
      </c>
      <c r="W1544" s="9">
        <v>0</v>
      </c>
      <c r="X1544" s="9">
        <v>6.6979374000000003E-3</v>
      </c>
      <c r="AM1544" s="9">
        <f>K1544-'Processed Potentiostat'!$J$3</f>
        <v>-3.6801518999999998</v>
      </c>
    </row>
    <row r="1545" spans="1:39" x14ac:dyDescent="0.35">
      <c r="A1545">
        <v>2</v>
      </c>
      <c r="B1545">
        <v>0</v>
      </c>
      <c r="C1545">
        <v>0</v>
      </c>
      <c r="D1545">
        <v>0</v>
      </c>
      <c r="E1545">
        <v>0</v>
      </c>
      <c r="F1545">
        <v>0</v>
      </c>
      <c r="G1545">
        <v>0</v>
      </c>
      <c r="H1545" s="9">
        <v>1484.06196250944</v>
      </c>
      <c r="I1545" s="9">
        <v>-1.8199646</v>
      </c>
      <c r="J1545" s="9">
        <v>-1.820071</v>
      </c>
      <c r="K1545" s="9">
        <v>-3.6650244999999999</v>
      </c>
      <c r="L1545" s="9">
        <v>-1.70721122442412</v>
      </c>
      <c r="M1545" s="9">
        <v>-6.1459602999999996</v>
      </c>
      <c r="N1545" s="9">
        <v>-6.1459602999999996</v>
      </c>
      <c r="O1545" s="9">
        <v>-1.70721122442412</v>
      </c>
      <c r="P1545">
        <v>0</v>
      </c>
      <c r="Q1545" s="9">
        <v>68.849991000000003</v>
      </c>
      <c r="R1545" s="9">
        <v>-9.9549064777959507E-4</v>
      </c>
      <c r="S1545" s="9">
        <v>1.70721122442412</v>
      </c>
      <c r="T1545" s="9">
        <v>0</v>
      </c>
      <c r="U1545" s="9">
        <v>1.70721122442412</v>
      </c>
      <c r="V1545" s="9" t="s">
        <v>97</v>
      </c>
      <c r="W1545" s="9">
        <v>0</v>
      </c>
      <c r="X1545" s="9">
        <v>6.6706049E-3</v>
      </c>
      <c r="AM1545" s="9">
        <f>K1545-'Processed Potentiostat'!$J$3</f>
        <v>-3.6650244999999999</v>
      </c>
    </row>
    <row r="1546" spans="1:39" x14ac:dyDescent="0.35">
      <c r="A1546">
        <v>2</v>
      </c>
      <c r="B1546">
        <v>0</v>
      </c>
      <c r="C1546">
        <v>0</v>
      </c>
      <c r="D1546">
        <v>0</v>
      </c>
      <c r="E1546">
        <v>0</v>
      </c>
      <c r="F1546">
        <v>0</v>
      </c>
      <c r="G1546">
        <v>0</v>
      </c>
      <c r="H1546" s="9">
        <v>1485.06196248417</v>
      </c>
      <c r="I1546" s="9">
        <v>-1.8200202000000001</v>
      </c>
      <c r="J1546" s="9">
        <v>-1.8200033</v>
      </c>
      <c r="K1546" s="9">
        <v>-3.6883066000000002</v>
      </c>
      <c r="L1546" s="9">
        <v>-1.70822802056586</v>
      </c>
      <c r="M1546" s="9">
        <v>-6.1496209999999998</v>
      </c>
      <c r="N1546" s="9">
        <v>-6.1496209999999998</v>
      </c>
      <c r="O1546" s="9">
        <v>-1.70822802056586</v>
      </c>
      <c r="P1546">
        <v>0</v>
      </c>
      <c r="Q1546" s="9">
        <v>68.849991000000003</v>
      </c>
      <c r="R1546" s="9">
        <v>-1.0167961417437701E-3</v>
      </c>
      <c r="S1546" s="9">
        <v>1.70822802056586</v>
      </c>
      <c r="T1546" s="9">
        <v>0</v>
      </c>
      <c r="U1546" s="9">
        <v>1.70822802056586</v>
      </c>
      <c r="V1546" s="9" t="s">
        <v>97</v>
      </c>
      <c r="W1546" s="9">
        <v>0</v>
      </c>
      <c r="X1546" s="9">
        <v>6.7127300000000001E-3</v>
      </c>
      <c r="AM1546" s="9">
        <f>K1546-'Processed Potentiostat'!$J$3</f>
        <v>-3.6883066000000002</v>
      </c>
    </row>
    <row r="1547" spans="1:39" x14ac:dyDescent="0.35">
      <c r="A1547">
        <v>2</v>
      </c>
      <c r="B1547">
        <v>0</v>
      </c>
      <c r="C1547">
        <v>0</v>
      </c>
      <c r="D1547">
        <v>0</v>
      </c>
      <c r="E1547">
        <v>0</v>
      </c>
      <c r="F1547">
        <v>0</v>
      </c>
      <c r="G1547">
        <v>0</v>
      </c>
      <c r="H1547" s="9">
        <v>1486.0619624589101</v>
      </c>
      <c r="I1547" s="9">
        <v>-1.8201429</v>
      </c>
      <c r="J1547" s="9">
        <v>-1.8202368</v>
      </c>
      <c r="K1547" s="9">
        <v>-3.9475720000000001</v>
      </c>
      <c r="L1547" s="9">
        <v>-1.70926045435652</v>
      </c>
      <c r="M1547" s="9">
        <v>-6.1533375000000001</v>
      </c>
      <c r="N1547" s="9">
        <v>-6.1533375000000001</v>
      </c>
      <c r="O1547" s="9">
        <v>-1.70926045435652</v>
      </c>
      <c r="P1547">
        <v>0</v>
      </c>
      <c r="Q1547" s="9">
        <v>68.849991000000003</v>
      </c>
      <c r="R1547" s="9">
        <v>-1.0324337906570901E-3</v>
      </c>
      <c r="S1547" s="9">
        <v>1.70926045435652</v>
      </c>
      <c r="T1547" s="9">
        <v>0</v>
      </c>
      <c r="U1547" s="9">
        <v>1.70926045435652</v>
      </c>
      <c r="V1547" s="9" t="s">
        <v>97</v>
      </c>
      <c r="W1547" s="9">
        <v>0</v>
      </c>
      <c r="X1547" s="9">
        <v>7.1855158999999998E-3</v>
      </c>
      <c r="AM1547" s="9">
        <f>K1547-'Processed Potentiostat'!$J$3</f>
        <v>-3.9475720000000001</v>
      </c>
    </row>
    <row r="1548" spans="1:39" x14ac:dyDescent="0.35">
      <c r="A1548">
        <v>2</v>
      </c>
      <c r="B1548">
        <v>0</v>
      </c>
      <c r="C1548">
        <v>0</v>
      </c>
      <c r="D1548">
        <v>0</v>
      </c>
      <c r="E1548">
        <v>0</v>
      </c>
      <c r="F1548">
        <v>0</v>
      </c>
      <c r="G1548">
        <v>0</v>
      </c>
      <c r="H1548" s="9">
        <v>1487.06196243365</v>
      </c>
      <c r="I1548" s="9">
        <v>-1.8198962999999999</v>
      </c>
      <c r="J1548" s="9">
        <v>-1.8200122000000001</v>
      </c>
      <c r="K1548" s="9">
        <v>-3.5771166999999999</v>
      </c>
      <c r="L1548" s="9">
        <v>-1.71028649397501</v>
      </c>
      <c r="M1548" s="9">
        <v>-6.1570315000000004</v>
      </c>
      <c r="N1548" s="9">
        <v>-6.1570315000000004</v>
      </c>
      <c r="O1548" s="9">
        <v>-1.71028649397501</v>
      </c>
      <c r="P1548">
        <v>0</v>
      </c>
      <c r="Q1548" s="9">
        <v>68.849991000000003</v>
      </c>
      <c r="R1548" s="9">
        <v>-1.0260396184922299E-3</v>
      </c>
      <c r="S1548" s="9">
        <v>1.71028649397501</v>
      </c>
      <c r="T1548" s="9">
        <v>0</v>
      </c>
      <c r="U1548" s="9">
        <v>1.71028649397501</v>
      </c>
      <c r="V1548" s="9" t="s">
        <v>97</v>
      </c>
      <c r="W1548" s="9">
        <v>0</v>
      </c>
      <c r="X1548" s="9">
        <v>6.5103959999999999E-3</v>
      </c>
      <c r="AM1548" s="9">
        <f>K1548-'Processed Potentiostat'!$J$3</f>
        <v>-3.5771166999999999</v>
      </c>
    </row>
    <row r="1549" spans="1:39" x14ac:dyDescent="0.35">
      <c r="A1549">
        <v>2</v>
      </c>
      <c r="B1549">
        <v>0</v>
      </c>
      <c r="C1549">
        <v>0</v>
      </c>
      <c r="D1549">
        <v>0</v>
      </c>
      <c r="E1549">
        <v>0</v>
      </c>
      <c r="F1549">
        <v>0</v>
      </c>
      <c r="G1549">
        <v>0</v>
      </c>
      <c r="H1549" s="9">
        <v>1488.0619624083899</v>
      </c>
      <c r="I1549" s="9">
        <v>-1.8201225000000001</v>
      </c>
      <c r="J1549" s="9">
        <v>-1.8201434999999999</v>
      </c>
      <c r="K1549" s="9">
        <v>-4.2686434000000002</v>
      </c>
      <c r="L1549" s="9">
        <v>-1.71134791741236</v>
      </c>
      <c r="M1549" s="9">
        <v>-6.1608523999999996</v>
      </c>
      <c r="N1549" s="9">
        <v>-6.1608523999999996</v>
      </c>
      <c r="O1549" s="9">
        <v>-1.71134791741236</v>
      </c>
      <c r="P1549">
        <v>0</v>
      </c>
      <c r="Q1549" s="9">
        <v>68.849991000000003</v>
      </c>
      <c r="R1549" s="9">
        <v>-1.06142343734361E-3</v>
      </c>
      <c r="S1549" s="9">
        <v>1.71134791741236</v>
      </c>
      <c r="T1549" s="9">
        <v>0</v>
      </c>
      <c r="U1549" s="9">
        <v>1.71134791741236</v>
      </c>
      <c r="V1549" s="9" t="s">
        <v>97</v>
      </c>
      <c r="W1549" s="9">
        <v>0</v>
      </c>
      <c r="X1549" s="9">
        <v>7.7695432000000004E-3</v>
      </c>
      <c r="AM1549" s="9">
        <f>K1549-'Processed Potentiostat'!$J$3</f>
        <v>-4.2686434000000002</v>
      </c>
    </row>
    <row r="1550" spans="1:39" x14ac:dyDescent="0.35">
      <c r="A1550">
        <v>2</v>
      </c>
      <c r="B1550">
        <v>0</v>
      </c>
      <c r="C1550">
        <v>0</v>
      </c>
      <c r="D1550">
        <v>0</v>
      </c>
      <c r="E1550">
        <v>0</v>
      </c>
      <c r="F1550">
        <v>0</v>
      </c>
      <c r="G1550">
        <v>0</v>
      </c>
      <c r="H1550" s="9">
        <v>1489.0619623831301</v>
      </c>
      <c r="I1550" s="9">
        <v>-1.8200734999999999</v>
      </c>
      <c r="J1550" s="9">
        <v>-1.8203054999999999</v>
      </c>
      <c r="K1550" s="9">
        <v>-4.0039287000000003</v>
      </c>
      <c r="L1550" s="9">
        <v>-1.7124917122500201</v>
      </c>
      <c r="M1550" s="9">
        <v>-6.1649703999999996</v>
      </c>
      <c r="N1550" s="9">
        <v>-6.1649703999999996</v>
      </c>
      <c r="O1550" s="9">
        <v>-1.7124917122500201</v>
      </c>
      <c r="P1550">
        <v>0</v>
      </c>
      <c r="Q1550" s="9">
        <v>68.849991000000003</v>
      </c>
      <c r="R1550" s="9">
        <v>-1.14379483766025E-3</v>
      </c>
      <c r="S1550" s="9">
        <v>1.7124917122500201</v>
      </c>
      <c r="T1550" s="9">
        <v>0</v>
      </c>
      <c r="U1550" s="9">
        <v>1.7124917122500201</v>
      </c>
      <c r="V1550" s="9" t="s">
        <v>97</v>
      </c>
      <c r="W1550" s="9">
        <v>0</v>
      </c>
      <c r="X1550" s="9">
        <v>7.2883731000000004E-3</v>
      </c>
      <c r="AM1550" s="9">
        <f>K1550-'Processed Potentiostat'!$J$3</f>
        <v>-4.0039287000000003</v>
      </c>
    </row>
    <row r="1551" spans="1:39" x14ac:dyDescent="0.35">
      <c r="A1551">
        <v>2</v>
      </c>
      <c r="B1551">
        <v>0</v>
      </c>
      <c r="C1551">
        <v>0</v>
      </c>
      <c r="D1551">
        <v>0</v>
      </c>
      <c r="E1551">
        <v>0</v>
      </c>
      <c r="F1551">
        <v>0</v>
      </c>
      <c r="G1551">
        <v>0</v>
      </c>
      <c r="H1551" s="9">
        <v>1490.06196235786</v>
      </c>
      <c r="I1551" s="9">
        <v>-1.8199813</v>
      </c>
      <c r="J1551" s="9">
        <v>-1.8200613999999999</v>
      </c>
      <c r="K1551" s="9">
        <v>-3.8822218999999998</v>
      </c>
      <c r="L1551" s="9">
        <v>-1.71363791456776</v>
      </c>
      <c r="M1551" s="9">
        <v>-6.1690965000000002</v>
      </c>
      <c r="N1551" s="9">
        <v>-6.1690965000000002</v>
      </c>
      <c r="O1551" s="9">
        <v>-1.71363791456776</v>
      </c>
      <c r="P1551">
        <v>0</v>
      </c>
      <c r="Q1551" s="9">
        <v>68.849991000000003</v>
      </c>
      <c r="R1551" s="9">
        <v>-1.1462023177413101E-3</v>
      </c>
      <c r="S1551" s="9">
        <v>1.71363791456776</v>
      </c>
      <c r="T1551" s="9">
        <v>0</v>
      </c>
      <c r="U1551" s="9">
        <v>1.71363791456776</v>
      </c>
      <c r="V1551" s="9" t="s">
        <v>97</v>
      </c>
      <c r="W1551" s="9">
        <v>0</v>
      </c>
      <c r="X1551" s="9">
        <v>7.0658824E-3</v>
      </c>
      <c r="AM1551" s="9">
        <f>K1551-'Processed Potentiostat'!$J$3</f>
        <v>-3.8822218999999998</v>
      </c>
    </row>
    <row r="1552" spans="1:39" x14ac:dyDescent="0.35">
      <c r="A1552">
        <v>2</v>
      </c>
      <c r="B1552">
        <v>0</v>
      </c>
      <c r="C1552">
        <v>0</v>
      </c>
      <c r="D1552">
        <v>0</v>
      </c>
      <c r="E1552">
        <v>0</v>
      </c>
      <c r="F1552">
        <v>0</v>
      </c>
      <c r="G1552">
        <v>0</v>
      </c>
      <c r="H1552" s="9">
        <v>1491.0619623325999</v>
      </c>
      <c r="I1552" s="9">
        <v>-1.8200296</v>
      </c>
      <c r="J1552" s="9">
        <v>-1.8201046999999999</v>
      </c>
      <c r="K1552" s="9">
        <v>-3.7434824</v>
      </c>
      <c r="L1552" s="9">
        <v>-1.7147392008770901</v>
      </c>
      <c r="M1552" s="9">
        <v>-6.1730609000000003</v>
      </c>
      <c r="N1552" s="9">
        <v>-6.1730609000000003</v>
      </c>
      <c r="O1552" s="9">
        <v>-1.7147392008770901</v>
      </c>
      <c r="P1552">
        <v>0</v>
      </c>
      <c r="Q1552" s="9">
        <v>68.849991000000003</v>
      </c>
      <c r="R1552" s="9">
        <v>-1.10128630933492E-3</v>
      </c>
      <c r="S1552" s="9">
        <v>1.7147392008770901</v>
      </c>
      <c r="T1552" s="9">
        <v>0</v>
      </c>
      <c r="U1552" s="9">
        <v>1.7147392008770901</v>
      </c>
      <c r="V1552" s="9" t="s">
        <v>97</v>
      </c>
      <c r="W1552" s="9">
        <v>0</v>
      </c>
      <c r="X1552" s="9">
        <v>6.8135299000000003E-3</v>
      </c>
      <c r="AM1552" s="9">
        <f>K1552-'Processed Potentiostat'!$J$3</f>
        <v>-3.7434824</v>
      </c>
    </row>
    <row r="1553" spans="1:39" x14ac:dyDescent="0.35">
      <c r="A1553">
        <v>2</v>
      </c>
      <c r="B1553">
        <v>0</v>
      </c>
      <c r="C1553">
        <v>0</v>
      </c>
      <c r="D1553">
        <v>0</v>
      </c>
      <c r="E1553">
        <v>0</v>
      </c>
      <c r="F1553">
        <v>0</v>
      </c>
      <c r="G1553">
        <v>0</v>
      </c>
      <c r="H1553" s="9">
        <v>1492.0619623073401</v>
      </c>
      <c r="I1553" s="9">
        <v>-1.8199012000000001</v>
      </c>
      <c r="J1553" s="9">
        <v>-1.8200665</v>
      </c>
      <c r="K1553" s="9">
        <v>-3.9398366999999999</v>
      </c>
      <c r="L1553" s="9">
        <v>-1.7158399021461499</v>
      </c>
      <c r="M1553" s="9">
        <v>-6.1770234000000004</v>
      </c>
      <c r="N1553" s="9">
        <v>-6.1770234000000004</v>
      </c>
      <c r="O1553" s="9">
        <v>-1.7158399021461499</v>
      </c>
      <c r="P1553">
        <v>0</v>
      </c>
      <c r="Q1553" s="9">
        <v>68.849991000000003</v>
      </c>
      <c r="R1553" s="9">
        <v>-1.1007012690569199E-3</v>
      </c>
      <c r="S1553" s="9">
        <v>1.7158399021461499</v>
      </c>
      <c r="T1553" s="9">
        <v>0</v>
      </c>
      <c r="U1553" s="9">
        <v>1.7158399021461499</v>
      </c>
      <c r="V1553" s="9" t="s">
        <v>97</v>
      </c>
      <c r="W1553" s="9">
        <v>0</v>
      </c>
      <c r="X1553" s="9">
        <v>7.1707647000000003E-3</v>
      </c>
      <c r="AM1553" s="9">
        <f>K1553-'Processed Potentiostat'!$J$3</f>
        <v>-3.9398366999999999</v>
      </c>
    </row>
    <row r="1554" spans="1:39" x14ac:dyDescent="0.35">
      <c r="A1554">
        <v>2</v>
      </c>
      <c r="B1554">
        <v>0</v>
      </c>
      <c r="C1554">
        <v>0</v>
      </c>
      <c r="D1554">
        <v>0</v>
      </c>
      <c r="E1554">
        <v>0</v>
      </c>
      <c r="F1554">
        <v>0</v>
      </c>
      <c r="G1554">
        <v>0</v>
      </c>
      <c r="H1554" s="9">
        <v>1493.06196228208</v>
      </c>
      <c r="I1554" s="9">
        <v>-1.8200082</v>
      </c>
      <c r="J1554" s="9">
        <v>-1.8201517</v>
      </c>
      <c r="K1554" s="9">
        <v>-4.3067484</v>
      </c>
      <c r="L1554" s="9">
        <v>-1.71697580736568</v>
      </c>
      <c r="M1554" s="9">
        <v>-6.1811128000000002</v>
      </c>
      <c r="N1554" s="9">
        <v>-6.1811128000000002</v>
      </c>
      <c r="O1554" s="9">
        <v>-1.71697580736568</v>
      </c>
      <c r="P1554">
        <v>0</v>
      </c>
      <c r="Q1554" s="9">
        <v>68.849991000000003</v>
      </c>
      <c r="R1554" s="9">
        <v>-1.1359052195285501E-3</v>
      </c>
      <c r="S1554" s="9">
        <v>1.71697580736568</v>
      </c>
      <c r="T1554" s="9">
        <v>0</v>
      </c>
      <c r="U1554" s="9">
        <v>1.71697580736568</v>
      </c>
      <c r="V1554" s="9" t="s">
        <v>97</v>
      </c>
      <c r="W1554" s="9">
        <v>0</v>
      </c>
      <c r="X1554" s="9">
        <v>7.8389355999999993E-3</v>
      </c>
      <c r="AM1554" s="9">
        <f>K1554-'Processed Potentiostat'!$J$3</f>
        <v>-4.3067484</v>
      </c>
    </row>
    <row r="1555" spans="1:39" x14ac:dyDescent="0.35">
      <c r="A1555">
        <v>2</v>
      </c>
      <c r="B1555">
        <v>0</v>
      </c>
      <c r="C1555">
        <v>0</v>
      </c>
      <c r="D1555">
        <v>0</v>
      </c>
      <c r="E1555">
        <v>0</v>
      </c>
      <c r="F1555">
        <v>0</v>
      </c>
      <c r="G1555">
        <v>0</v>
      </c>
      <c r="H1555" s="9">
        <v>1494.0619622568099</v>
      </c>
      <c r="I1555" s="9">
        <v>-1.8199810000000001</v>
      </c>
      <c r="J1555" s="9">
        <v>-1.8200894999999999</v>
      </c>
      <c r="K1555" s="9">
        <v>-3.7873408999999998</v>
      </c>
      <c r="L1555" s="9">
        <v>-1.71813455840451</v>
      </c>
      <c r="M1555" s="9">
        <v>-6.1852846000000001</v>
      </c>
      <c r="N1555" s="9">
        <v>-6.1852846000000001</v>
      </c>
      <c r="O1555" s="9">
        <v>-1.71813455840451</v>
      </c>
      <c r="P1555">
        <v>0</v>
      </c>
      <c r="Q1555" s="9">
        <v>68.849991000000003</v>
      </c>
      <c r="R1555" s="9">
        <v>-1.1587510388293401E-3</v>
      </c>
      <c r="S1555" s="9">
        <v>1.71813455840451</v>
      </c>
      <c r="T1555" s="9">
        <v>0</v>
      </c>
      <c r="U1555" s="9">
        <v>1.71813455840451</v>
      </c>
      <c r="V1555" s="9" t="s">
        <v>97</v>
      </c>
      <c r="W1555" s="9">
        <v>0</v>
      </c>
      <c r="X1555" s="9">
        <v>6.8932990999999999E-3</v>
      </c>
      <c r="AM1555" s="9">
        <f>K1555-'Processed Potentiostat'!$J$3</f>
        <v>-3.7873408999999998</v>
      </c>
    </row>
    <row r="1556" spans="1:39" x14ac:dyDescent="0.35">
      <c r="A1556">
        <v>2</v>
      </c>
      <c r="B1556">
        <v>0</v>
      </c>
      <c r="C1556">
        <v>0</v>
      </c>
      <c r="D1556">
        <v>0</v>
      </c>
      <c r="E1556">
        <v>0</v>
      </c>
      <c r="F1556">
        <v>0</v>
      </c>
      <c r="G1556">
        <v>0</v>
      </c>
      <c r="H1556" s="9">
        <v>1495.0619622315501</v>
      </c>
      <c r="I1556" s="9">
        <v>-1.8199565</v>
      </c>
      <c r="J1556" s="9">
        <v>-1.8200449999999999</v>
      </c>
      <c r="K1556" s="9">
        <v>-3.8483467</v>
      </c>
      <c r="L1556" s="9">
        <v>-1.71920205342598</v>
      </c>
      <c r="M1556" s="9">
        <v>-6.1891274000000003</v>
      </c>
      <c r="N1556" s="9">
        <v>-6.1891274000000003</v>
      </c>
      <c r="O1556" s="9">
        <v>-1.71920205342598</v>
      </c>
      <c r="P1556">
        <v>0</v>
      </c>
      <c r="Q1556" s="9">
        <v>68.849991000000003</v>
      </c>
      <c r="R1556" s="9">
        <v>-1.06749502147573E-3</v>
      </c>
      <c r="S1556" s="9">
        <v>1.71920205342598</v>
      </c>
      <c r="T1556" s="9">
        <v>0</v>
      </c>
      <c r="U1556" s="9">
        <v>1.71920205342598</v>
      </c>
      <c r="V1556" s="9" t="s">
        <v>97</v>
      </c>
      <c r="W1556" s="9">
        <v>0</v>
      </c>
      <c r="X1556" s="9">
        <v>7.0041642000000003E-3</v>
      </c>
      <c r="AM1556" s="9">
        <f>K1556-'Processed Potentiostat'!$J$3</f>
        <v>-3.8483467</v>
      </c>
    </row>
    <row r="1557" spans="1:39" x14ac:dyDescent="0.35">
      <c r="A1557">
        <v>2</v>
      </c>
      <c r="B1557">
        <v>0</v>
      </c>
      <c r="C1557">
        <v>0</v>
      </c>
      <c r="D1557">
        <v>0</v>
      </c>
      <c r="E1557">
        <v>0</v>
      </c>
      <c r="F1557">
        <v>0</v>
      </c>
      <c r="G1557">
        <v>0</v>
      </c>
      <c r="H1557" s="9">
        <v>1496.06196220629</v>
      </c>
      <c r="I1557" s="9">
        <v>-1.8200687</v>
      </c>
      <c r="J1557" s="9">
        <v>-1.8201832</v>
      </c>
      <c r="K1557" s="9">
        <v>-3.9270337</v>
      </c>
      <c r="L1557" s="9">
        <v>-1.7202745133858299</v>
      </c>
      <c r="M1557" s="9">
        <v>-6.1929883999999999</v>
      </c>
      <c r="N1557" s="9">
        <v>-6.1929883999999999</v>
      </c>
      <c r="O1557" s="9">
        <v>-1.7202745133858299</v>
      </c>
      <c r="P1557">
        <v>0</v>
      </c>
      <c r="Q1557" s="9">
        <v>68.849991000000003</v>
      </c>
      <c r="R1557" s="9">
        <v>-1.0724599598514999E-3</v>
      </c>
      <c r="S1557" s="9">
        <v>1.7202745133858299</v>
      </c>
      <c r="T1557" s="9">
        <v>0</v>
      </c>
      <c r="U1557" s="9">
        <v>1.7202745133858299</v>
      </c>
      <c r="V1557" s="9" t="s">
        <v>97</v>
      </c>
      <c r="W1557" s="9">
        <v>0</v>
      </c>
      <c r="X1557" s="9">
        <v>7.1479203E-3</v>
      </c>
      <c r="AM1557" s="9">
        <f>K1557-'Processed Potentiostat'!$J$3</f>
        <v>-3.9270337</v>
      </c>
    </row>
    <row r="1558" spans="1:39" x14ac:dyDescent="0.35">
      <c r="A1558">
        <v>2</v>
      </c>
      <c r="B1558">
        <v>0</v>
      </c>
      <c r="C1558">
        <v>0</v>
      </c>
      <c r="D1558">
        <v>0</v>
      </c>
      <c r="E1558">
        <v>0</v>
      </c>
      <c r="F1558">
        <v>0</v>
      </c>
      <c r="G1558">
        <v>0</v>
      </c>
      <c r="H1558" s="9">
        <v>1497.0619621810299</v>
      </c>
      <c r="I1558" s="9">
        <v>-1.8198341</v>
      </c>
      <c r="J1558" s="9">
        <v>-1.8199571000000001</v>
      </c>
      <c r="K1558" s="9">
        <v>-3.6925745000000001</v>
      </c>
      <c r="L1558" s="9">
        <v>-1.7213568683081699</v>
      </c>
      <c r="M1558" s="9">
        <v>-6.1968845999999997</v>
      </c>
      <c r="N1558" s="9">
        <v>-6.1968845999999997</v>
      </c>
      <c r="O1558" s="9">
        <v>-1.7213568683081699</v>
      </c>
      <c r="P1558">
        <v>0</v>
      </c>
      <c r="Q1558" s="9">
        <v>68.849991000000003</v>
      </c>
      <c r="R1558" s="9">
        <v>-1.0823549223342101E-3</v>
      </c>
      <c r="S1558" s="9">
        <v>1.7213568683081699</v>
      </c>
      <c r="T1558" s="9">
        <v>0</v>
      </c>
      <c r="U1558" s="9">
        <v>1.7213568683081699</v>
      </c>
      <c r="V1558" s="9" t="s">
        <v>97</v>
      </c>
      <c r="W1558" s="9">
        <v>0</v>
      </c>
      <c r="X1558" s="9">
        <v>6.7203273000000004E-3</v>
      </c>
      <c r="AM1558" s="9">
        <f>K1558-'Processed Potentiostat'!$J$3</f>
        <v>-3.6925745000000001</v>
      </c>
    </row>
    <row r="1559" spans="1:39" x14ac:dyDescent="0.35">
      <c r="A1559">
        <v>2</v>
      </c>
      <c r="B1559">
        <v>0</v>
      </c>
      <c r="C1559">
        <v>0</v>
      </c>
      <c r="D1559">
        <v>0</v>
      </c>
      <c r="E1559">
        <v>0</v>
      </c>
      <c r="F1559">
        <v>0</v>
      </c>
      <c r="G1559">
        <v>0</v>
      </c>
      <c r="H1559" s="9">
        <v>1498.0619621557701</v>
      </c>
      <c r="I1559" s="9">
        <v>-1.8201617999999999</v>
      </c>
      <c r="J1559" s="9">
        <v>-1.8202564999999999</v>
      </c>
      <c r="K1559" s="9">
        <v>-3.7852070000000002</v>
      </c>
      <c r="L1559" s="9">
        <v>-1.7224126055207101</v>
      </c>
      <c r="M1559" s="9">
        <v>-6.2006854999999996</v>
      </c>
      <c r="N1559" s="9">
        <v>-6.2006854999999996</v>
      </c>
      <c r="O1559" s="9">
        <v>-1.7224126055207101</v>
      </c>
      <c r="P1559">
        <v>0</v>
      </c>
      <c r="Q1559" s="9">
        <v>68.849991000000003</v>
      </c>
      <c r="R1559" s="9">
        <v>-1.05573721253882E-3</v>
      </c>
      <c r="S1559" s="9">
        <v>1.7224126055207101</v>
      </c>
      <c r="T1559" s="9">
        <v>0</v>
      </c>
      <c r="U1559" s="9">
        <v>1.7224126055207101</v>
      </c>
      <c r="V1559" s="9" t="s">
        <v>97</v>
      </c>
      <c r="W1559" s="9">
        <v>0</v>
      </c>
      <c r="X1559" s="9">
        <v>6.8900478000000001E-3</v>
      </c>
      <c r="AM1559" s="9">
        <f>K1559-'Processed Potentiostat'!$J$3</f>
        <v>-3.7852070000000002</v>
      </c>
    </row>
    <row r="1560" spans="1:39" x14ac:dyDescent="0.35">
      <c r="A1560">
        <v>2</v>
      </c>
      <c r="B1560">
        <v>0</v>
      </c>
      <c r="C1560">
        <v>0</v>
      </c>
      <c r="D1560">
        <v>0</v>
      </c>
      <c r="E1560">
        <v>0</v>
      </c>
      <c r="F1560">
        <v>0</v>
      </c>
      <c r="G1560">
        <v>0</v>
      </c>
      <c r="H1560" s="9">
        <v>1499.0619621305</v>
      </c>
      <c r="I1560" s="9">
        <v>-1.8198871999999999</v>
      </c>
      <c r="J1560" s="9">
        <v>-1.8200027999999999</v>
      </c>
      <c r="K1560" s="9">
        <v>-3.9124012000000001</v>
      </c>
      <c r="L1560" s="9">
        <v>-1.7234795349568</v>
      </c>
      <c r="M1560" s="9">
        <v>-6.2045263999999998</v>
      </c>
      <c r="N1560" s="9">
        <v>-6.2045263999999998</v>
      </c>
      <c r="O1560" s="9">
        <v>-1.7234795349568</v>
      </c>
      <c r="P1560">
        <v>0</v>
      </c>
      <c r="Q1560" s="9">
        <v>68.849991000000003</v>
      </c>
      <c r="R1560" s="9">
        <v>-1.0669294360874299E-3</v>
      </c>
      <c r="S1560" s="9">
        <v>1.7234795349568</v>
      </c>
      <c r="T1560" s="9">
        <v>0</v>
      </c>
      <c r="U1560" s="9">
        <v>1.7234795349568</v>
      </c>
      <c r="V1560" s="9" t="s">
        <v>97</v>
      </c>
      <c r="W1560" s="9">
        <v>0</v>
      </c>
      <c r="X1560" s="9">
        <v>7.1205812999999996E-3</v>
      </c>
      <c r="AM1560" s="9">
        <f>K1560-'Processed Potentiostat'!$J$3</f>
        <v>-3.9124012000000001</v>
      </c>
    </row>
    <row r="1561" spans="1:39" x14ac:dyDescent="0.35">
      <c r="A1561">
        <v>2</v>
      </c>
      <c r="B1561">
        <v>0</v>
      </c>
      <c r="C1561">
        <v>0</v>
      </c>
      <c r="D1561">
        <v>0</v>
      </c>
      <c r="E1561">
        <v>0</v>
      </c>
      <c r="F1561">
        <v>0</v>
      </c>
      <c r="G1561">
        <v>0</v>
      </c>
      <c r="H1561" s="9">
        <v>1500.0619621052399</v>
      </c>
      <c r="I1561" s="9">
        <v>-1.8200657</v>
      </c>
      <c r="J1561" s="9">
        <v>-1.8200479000000001</v>
      </c>
      <c r="K1561" s="9">
        <v>-3.7195524999999998</v>
      </c>
      <c r="L1561" s="9">
        <v>-1.72449956301584</v>
      </c>
      <c r="M1561" s="9">
        <v>-6.2081985</v>
      </c>
      <c r="N1561" s="9">
        <v>-6.2081985</v>
      </c>
      <c r="O1561" s="9">
        <v>-1.72449956301584</v>
      </c>
      <c r="P1561">
        <v>0</v>
      </c>
      <c r="Q1561" s="9">
        <v>68.849991000000003</v>
      </c>
      <c r="R1561" s="9">
        <v>-1.02002805904555E-3</v>
      </c>
      <c r="S1561" s="9">
        <v>1.72449956301584</v>
      </c>
      <c r="T1561" s="9">
        <v>0</v>
      </c>
      <c r="U1561" s="9">
        <v>1.72449956301584</v>
      </c>
      <c r="V1561" s="9" t="s">
        <v>97</v>
      </c>
      <c r="W1561" s="9">
        <v>0</v>
      </c>
      <c r="X1561" s="9">
        <v>6.7697638000000001E-3</v>
      </c>
      <c r="AM1561" s="9">
        <f>K1561-'Processed Potentiostat'!$J$3</f>
        <v>-3.7195524999999998</v>
      </c>
    </row>
    <row r="1562" spans="1:39" x14ac:dyDescent="0.35">
      <c r="A1562">
        <v>2</v>
      </c>
      <c r="B1562">
        <v>0</v>
      </c>
      <c r="C1562">
        <v>0</v>
      </c>
      <c r="D1562">
        <v>0</v>
      </c>
      <c r="E1562">
        <v>0</v>
      </c>
      <c r="F1562">
        <v>0</v>
      </c>
      <c r="G1562">
        <v>0</v>
      </c>
      <c r="H1562" s="9">
        <v>1501.06196207998</v>
      </c>
      <c r="I1562" s="9">
        <v>-1.8199308000000001</v>
      </c>
      <c r="J1562" s="9">
        <v>-1.8200581</v>
      </c>
      <c r="K1562" s="9">
        <v>-3.9718827999999999</v>
      </c>
      <c r="L1562" s="9">
        <v>-1.7255592074117001</v>
      </c>
      <c r="M1562" s="9">
        <v>-6.2120132000000003</v>
      </c>
      <c r="N1562" s="9">
        <v>-6.2120132000000003</v>
      </c>
      <c r="O1562" s="9">
        <v>-1.7255592074117001</v>
      </c>
      <c r="P1562">
        <v>0</v>
      </c>
      <c r="Q1562" s="9">
        <v>68.849991000000003</v>
      </c>
      <c r="R1562" s="9">
        <v>-1.0596443958548201E-3</v>
      </c>
      <c r="S1562" s="9">
        <v>1.7255592074117001</v>
      </c>
      <c r="T1562" s="9">
        <v>0</v>
      </c>
      <c r="U1562" s="9">
        <v>1.7255592074117001</v>
      </c>
      <c r="V1562" s="9" t="s">
        <v>97</v>
      </c>
      <c r="W1562" s="9">
        <v>0</v>
      </c>
      <c r="X1562" s="9">
        <v>7.2290575999999999E-3</v>
      </c>
      <c r="AM1562" s="9">
        <f>K1562-'Processed Potentiostat'!$J$3</f>
        <v>-3.9718827999999999</v>
      </c>
    </row>
    <row r="1563" spans="1:39" x14ac:dyDescent="0.35">
      <c r="A1563">
        <v>2</v>
      </c>
      <c r="B1563">
        <v>0</v>
      </c>
      <c r="C1563">
        <v>0</v>
      </c>
      <c r="D1563">
        <v>0</v>
      </c>
      <c r="E1563">
        <v>0</v>
      </c>
      <c r="F1563">
        <v>0</v>
      </c>
      <c r="G1563">
        <v>0</v>
      </c>
      <c r="H1563" s="9">
        <v>1502.06196205472</v>
      </c>
      <c r="I1563" s="9">
        <v>-1.8198439</v>
      </c>
      <c r="J1563" s="9">
        <v>-1.8199006</v>
      </c>
      <c r="K1563" s="9">
        <v>-3.8602354999999999</v>
      </c>
      <c r="L1563" s="9">
        <v>-1.7266489806090899</v>
      </c>
      <c r="M1563" s="9">
        <v>-6.2159361999999998</v>
      </c>
      <c r="N1563" s="9">
        <v>-6.2159361999999998</v>
      </c>
      <c r="O1563" s="9">
        <v>-1.7266489806090899</v>
      </c>
      <c r="P1563">
        <v>0</v>
      </c>
      <c r="Q1563" s="9">
        <v>68.849991000000003</v>
      </c>
      <c r="R1563" s="9">
        <v>-1.0897731973991099E-3</v>
      </c>
      <c r="S1563" s="9">
        <v>1.7266489806090899</v>
      </c>
      <c r="T1563" s="9">
        <v>0</v>
      </c>
      <c r="U1563" s="9">
        <v>1.7266489806090899</v>
      </c>
      <c r="V1563" s="9" t="s">
        <v>97</v>
      </c>
      <c r="W1563" s="9">
        <v>0</v>
      </c>
      <c r="X1563" s="9">
        <v>7.0252450999999999E-3</v>
      </c>
      <c r="AM1563" s="9">
        <f>K1563-'Processed Potentiostat'!$J$3</f>
        <v>-3.8602354999999999</v>
      </c>
    </row>
    <row r="1564" spans="1:39" x14ac:dyDescent="0.35">
      <c r="A1564">
        <v>2</v>
      </c>
      <c r="B1564">
        <v>0</v>
      </c>
      <c r="C1564">
        <v>0</v>
      </c>
      <c r="D1564">
        <v>0</v>
      </c>
      <c r="E1564">
        <v>0</v>
      </c>
      <c r="F1564">
        <v>0</v>
      </c>
      <c r="G1564">
        <v>0</v>
      </c>
      <c r="H1564" s="9">
        <v>1503.0619620294599</v>
      </c>
      <c r="I1564" s="9">
        <v>-1.8199017</v>
      </c>
      <c r="J1564" s="9">
        <v>-1.8200354999999999</v>
      </c>
      <c r="K1564" s="9">
        <v>-3.5818032999999998</v>
      </c>
      <c r="L1564" s="9">
        <v>-1.7276956656440701</v>
      </c>
      <c r="M1564" s="9">
        <v>-6.2197046</v>
      </c>
      <c r="N1564" s="9">
        <v>-6.2197046</v>
      </c>
      <c r="O1564" s="9">
        <v>-1.7276956656440701</v>
      </c>
      <c r="P1564">
        <v>0</v>
      </c>
      <c r="Q1564" s="9">
        <v>68.849991000000003</v>
      </c>
      <c r="R1564" s="9">
        <v>-1.04668503497706E-3</v>
      </c>
      <c r="S1564" s="9">
        <v>1.7276956656440701</v>
      </c>
      <c r="T1564" s="9">
        <v>0</v>
      </c>
      <c r="U1564" s="9">
        <v>1.7276956656440701</v>
      </c>
      <c r="V1564" s="9" t="s">
        <v>97</v>
      </c>
      <c r="W1564" s="9">
        <v>0</v>
      </c>
      <c r="X1564" s="9">
        <v>6.5190088999999996E-3</v>
      </c>
      <c r="AM1564" s="9">
        <f>K1564-'Processed Potentiostat'!$J$3</f>
        <v>-3.5818032999999998</v>
      </c>
    </row>
    <row r="1565" spans="1:39" x14ac:dyDescent="0.35">
      <c r="A1565">
        <v>2</v>
      </c>
      <c r="B1565">
        <v>0</v>
      </c>
      <c r="C1565">
        <v>0</v>
      </c>
      <c r="D1565">
        <v>0</v>
      </c>
      <c r="E1565">
        <v>0</v>
      </c>
      <c r="F1565">
        <v>0</v>
      </c>
      <c r="G1565">
        <v>0</v>
      </c>
      <c r="H1565" s="9">
        <v>1504.06196200419</v>
      </c>
      <c r="I1565" s="9">
        <v>-1.8198570000000001</v>
      </c>
      <c r="J1565" s="9">
        <v>-1.8200175000000001</v>
      </c>
      <c r="K1565" s="9">
        <v>-4.1534523999999999</v>
      </c>
      <c r="L1565" s="9">
        <v>-1.7287766538215299</v>
      </c>
      <c r="M1565" s="9">
        <v>-6.2235961</v>
      </c>
      <c r="N1565" s="9">
        <v>-6.2235961</v>
      </c>
      <c r="O1565" s="9">
        <v>-1.7287766538215299</v>
      </c>
      <c r="P1565">
        <v>0</v>
      </c>
      <c r="Q1565" s="9">
        <v>68.849991000000003</v>
      </c>
      <c r="R1565" s="9">
        <v>-1.0809881774584899E-3</v>
      </c>
      <c r="S1565" s="9">
        <v>1.7287766538215299</v>
      </c>
      <c r="T1565" s="9">
        <v>0</v>
      </c>
      <c r="U1565" s="9">
        <v>1.7287766538215299</v>
      </c>
      <c r="V1565" s="9" t="s">
        <v>97</v>
      </c>
      <c r="W1565" s="9">
        <v>0</v>
      </c>
      <c r="X1565" s="9">
        <v>7.5593557999999996E-3</v>
      </c>
      <c r="AM1565" s="9">
        <f>K1565-'Processed Potentiostat'!$J$3</f>
        <v>-4.1534523999999999</v>
      </c>
    </row>
    <row r="1566" spans="1:39" x14ac:dyDescent="0.35">
      <c r="A1566">
        <v>2</v>
      </c>
      <c r="B1566">
        <v>0</v>
      </c>
      <c r="C1566">
        <v>0</v>
      </c>
      <c r="D1566">
        <v>0</v>
      </c>
      <c r="E1566">
        <v>0</v>
      </c>
      <c r="F1566">
        <v>0</v>
      </c>
      <c r="G1566">
        <v>0</v>
      </c>
      <c r="H1566" s="9">
        <v>1505.06196197893</v>
      </c>
      <c r="I1566" s="9">
        <v>-1.8201655999999999</v>
      </c>
      <c r="J1566" s="9">
        <v>-1.8203969</v>
      </c>
      <c r="K1566" s="9">
        <v>-4.1119180000000002</v>
      </c>
      <c r="L1566" s="9">
        <v>-1.7298866219000899</v>
      </c>
      <c r="M1566" s="9">
        <v>-6.2275919999999996</v>
      </c>
      <c r="N1566" s="9">
        <v>-6.2275919999999996</v>
      </c>
      <c r="O1566" s="9">
        <v>-1.7298866219000899</v>
      </c>
      <c r="P1566">
        <v>0</v>
      </c>
      <c r="Q1566" s="9">
        <v>68.849991000000003</v>
      </c>
      <c r="R1566" s="9">
        <v>-1.10996807856023E-3</v>
      </c>
      <c r="S1566" s="9">
        <v>1.7298866219000899</v>
      </c>
      <c r="T1566" s="9">
        <v>0</v>
      </c>
      <c r="U1566" s="9">
        <v>1.7298866219000899</v>
      </c>
      <c r="V1566" s="9" t="s">
        <v>97</v>
      </c>
      <c r="W1566" s="9">
        <v>0</v>
      </c>
      <c r="X1566" s="9">
        <v>7.4853226999999998E-3</v>
      </c>
      <c r="AM1566" s="9">
        <f>K1566-'Processed Potentiostat'!$J$3</f>
        <v>-4.1119180000000002</v>
      </c>
    </row>
    <row r="1567" spans="1:39" x14ac:dyDescent="0.35">
      <c r="A1567">
        <v>2</v>
      </c>
      <c r="B1567">
        <v>0</v>
      </c>
      <c r="C1567">
        <v>0</v>
      </c>
      <c r="D1567">
        <v>0</v>
      </c>
      <c r="E1567">
        <v>0</v>
      </c>
      <c r="F1567">
        <v>0</v>
      </c>
      <c r="G1567">
        <v>0</v>
      </c>
      <c r="H1567" s="9">
        <v>1506.0619619536701</v>
      </c>
      <c r="I1567" s="9">
        <v>-1.8198692999999999</v>
      </c>
      <c r="J1567" s="9">
        <v>-1.8198998</v>
      </c>
      <c r="K1567" s="9">
        <v>-3.9347683999999998</v>
      </c>
      <c r="L1567" s="9">
        <v>-1.7309887100486001</v>
      </c>
      <c r="M1567" s="9">
        <v>-6.2315592999999998</v>
      </c>
      <c r="N1567" s="9">
        <v>-6.2315592999999998</v>
      </c>
      <c r="O1567" s="9">
        <v>-1.7309887100486001</v>
      </c>
      <c r="P1567">
        <v>0</v>
      </c>
      <c r="Q1567" s="9">
        <v>68.849991000000003</v>
      </c>
      <c r="R1567" s="9">
        <v>-1.1020881485144199E-3</v>
      </c>
      <c r="S1567" s="9">
        <v>1.7309887100486001</v>
      </c>
      <c r="T1567" s="9">
        <v>0</v>
      </c>
      <c r="U1567" s="9">
        <v>1.7309887100486001</v>
      </c>
      <c r="V1567" s="9" t="s">
        <v>97</v>
      </c>
      <c r="W1567" s="9">
        <v>0</v>
      </c>
      <c r="X1567" s="9">
        <v>7.1608842999999998E-3</v>
      </c>
      <c r="AM1567" s="9">
        <f>K1567-'Processed Potentiostat'!$J$3</f>
        <v>-3.9347683999999998</v>
      </c>
    </row>
    <row r="1568" spans="1:39" x14ac:dyDescent="0.35">
      <c r="A1568">
        <v>2</v>
      </c>
      <c r="B1568">
        <v>0</v>
      </c>
      <c r="C1568">
        <v>0</v>
      </c>
      <c r="D1568">
        <v>0</v>
      </c>
      <c r="E1568">
        <v>0</v>
      </c>
      <c r="F1568">
        <v>0</v>
      </c>
      <c r="G1568">
        <v>0</v>
      </c>
      <c r="H1568" s="9">
        <v>1507.06196192841</v>
      </c>
      <c r="I1568" s="9">
        <v>-1.8201394</v>
      </c>
      <c r="J1568" s="9">
        <v>-1.8203427999999999</v>
      </c>
      <c r="K1568" s="9">
        <v>-4.3076242999999996</v>
      </c>
      <c r="L1568" s="9">
        <v>-1.7321188142957</v>
      </c>
      <c r="M1568" s="9">
        <v>-6.2356277000000002</v>
      </c>
      <c r="N1568" s="9">
        <v>-6.2356277000000002</v>
      </c>
      <c r="O1568" s="9">
        <v>-1.7321188142957</v>
      </c>
      <c r="P1568">
        <v>0</v>
      </c>
      <c r="Q1568" s="9">
        <v>68.849991000000003</v>
      </c>
      <c r="R1568" s="9">
        <v>-1.13010424709325E-3</v>
      </c>
      <c r="S1568" s="9">
        <v>1.7321188142957</v>
      </c>
      <c r="T1568" s="9">
        <v>0</v>
      </c>
      <c r="U1568" s="9">
        <v>1.7321188142957</v>
      </c>
      <c r="V1568" s="9" t="s">
        <v>97</v>
      </c>
      <c r="W1568" s="9">
        <v>0</v>
      </c>
      <c r="X1568" s="9">
        <v>7.8413532999999994E-3</v>
      </c>
      <c r="AM1568" s="9">
        <f>K1568-'Processed Potentiostat'!$J$3</f>
        <v>-4.3076242999999996</v>
      </c>
    </row>
    <row r="1569" spans="1:39" x14ac:dyDescent="0.35">
      <c r="A1569">
        <v>2</v>
      </c>
      <c r="B1569">
        <v>0</v>
      </c>
      <c r="C1569">
        <v>0</v>
      </c>
      <c r="D1569">
        <v>0</v>
      </c>
      <c r="E1569">
        <v>0</v>
      </c>
      <c r="F1569">
        <v>0</v>
      </c>
      <c r="G1569">
        <v>0</v>
      </c>
      <c r="H1569" s="9">
        <v>1508.0619619031399</v>
      </c>
      <c r="I1569" s="9">
        <v>-1.8200797</v>
      </c>
      <c r="J1569" s="9">
        <v>-1.8201305000000001</v>
      </c>
      <c r="K1569" s="9">
        <v>-3.9464668999999999</v>
      </c>
      <c r="L1569" s="9">
        <v>-1.7332413578347701</v>
      </c>
      <c r="M1569" s="9">
        <v>-6.2396687999999996</v>
      </c>
      <c r="N1569" s="9">
        <v>-6.2396687999999996</v>
      </c>
      <c r="O1569" s="9">
        <v>-1.7332413578347701</v>
      </c>
      <c r="P1569">
        <v>0</v>
      </c>
      <c r="Q1569" s="9">
        <v>68.849991000000003</v>
      </c>
      <c r="R1569" s="9">
        <v>-1.12254353907381E-3</v>
      </c>
      <c r="S1569" s="9">
        <v>1.7332413578347701</v>
      </c>
      <c r="T1569" s="9">
        <v>0</v>
      </c>
      <c r="U1569" s="9">
        <v>1.7332413578347701</v>
      </c>
      <c r="V1569" s="9" t="s">
        <v>97</v>
      </c>
      <c r="W1569" s="9">
        <v>0</v>
      </c>
      <c r="X1569" s="9">
        <v>7.1830847E-3</v>
      </c>
      <c r="AM1569" s="9">
        <f>K1569-'Processed Potentiostat'!$J$3</f>
        <v>-3.9464668999999999</v>
      </c>
    </row>
    <row r="1570" spans="1:39" x14ac:dyDescent="0.35">
      <c r="A1570">
        <v>2</v>
      </c>
      <c r="B1570">
        <v>0</v>
      </c>
      <c r="C1570">
        <v>0</v>
      </c>
      <c r="D1570">
        <v>0</v>
      </c>
      <c r="E1570">
        <v>0</v>
      </c>
      <c r="F1570">
        <v>0</v>
      </c>
      <c r="G1570">
        <v>0</v>
      </c>
      <c r="H1570" s="9">
        <v>1509.0619618778801</v>
      </c>
      <c r="I1570" s="9">
        <v>-1.8200969</v>
      </c>
      <c r="J1570" s="9">
        <v>-1.8201996</v>
      </c>
      <c r="K1570" s="9">
        <v>-4.2917347000000001</v>
      </c>
      <c r="L1570" s="9">
        <v>-1.7343614606930799</v>
      </c>
      <c r="M1570" s="9">
        <v>-6.2437015000000002</v>
      </c>
      <c r="N1570" s="9">
        <v>-6.2437015000000002</v>
      </c>
      <c r="O1570" s="9">
        <v>-1.7343614606930799</v>
      </c>
      <c r="P1570">
        <v>0</v>
      </c>
      <c r="Q1570" s="9">
        <v>68.849991000000003</v>
      </c>
      <c r="R1570" s="9">
        <v>-1.12010285830499E-3</v>
      </c>
      <c r="S1570" s="9">
        <v>1.7343614606930799</v>
      </c>
      <c r="T1570" s="9">
        <v>0</v>
      </c>
      <c r="U1570" s="9">
        <v>1.7343614606930799</v>
      </c>
      <c r="V1570" s="9" t="s">
        <v>97</v>
      </c>
      <c r="W1570" s="9">
        <v>0</v>
      </c>
      <c r="X1570" s="9">
        <v>7.8118136000000001E-3</v>
      </c>
      <c r="AM1570" s="9">
        <f>K1570-'Processed Potentiostat'!$J$3</f>
        <v>-4.2917347000000001</v>
      </c>
    </row>
    <row r="1571" spans="1:39" x14ac:dyDescent="0.35">
      <c r="A1571">
        <v>2</v>
      </c>
      <c r="B1571">
        <v>0</v>
      </c>
      <c r="C1571">
        <v>0</v>
      </c>
      <c r="D1571">
        <v>0</v>
      </c>
      <c r="E1571">
        <v>0</v>
      </c>
      <c r="F1571">
        <v>0</v>
      </c>
      <c r="G1571">
        <v>0</v>
      </c>
      <c r="H1571" s="9">
        <v>1510.06196185262</v>
      </c>
      <c r="I1571" s="9">
        <v>-1.8200281</v>
      </c>
      <c r="J1571" s="9">
        <v>-1.8200213999999999</v>
      </c>
      <c r="K1571" s="9">
        <v>-3.8881663999999998</v>
      </c>
      <c r="L1571" s="9">
        <v>-1.7354140980802499</v>
      </c>
      <c r="M1571" s="9">
        <v>-6.2474908999999998</v>
      </c>
      <c r="N1571" s="9">
        <v>-6.2474908999999998</v>
      </c>
      <c r="O1571" s="9">
        <v>-1.7354140980802499</v>
      </c>
      <c r="P1571">
        <v>0</v>
      </c>
      <c r="Q1571" s="9">
        <v>68.849991000000003</v>
      </c>
      <c r="R1571" s="9">
        <v>-1.0526373871697599E-3</v>
      </c>
      <c r="S1571" s="9">
        <v>1.7354140980802499</v>
      </c>
      <c r="T1571" s="9">
        <v>0</v>
      </c>
      <c r="U1571" s="9">
        <v>1.7354140980802499</v>
      </c>
      <c r="V1571" s="9" t="s">
        <v>97</v>
      </c>
      <c r="W1571" s="9">
        <v>0</v>
      </c>
      <c r="X1571" s="9">
        <v>7.0765461E-3</v>
      </c>
      <c r="AM1571" s="9">
        <f>K1571-'Processed Potentiostat'!$J$3</f>
        <v>-3.8881663999999998</v>
      </c>
    </row>
    <row r="1572" spans="1:39" x14ac:dyDescent="0.35">
      <c r="A1572">
        <v>2</v>
      </c>
      <c r="B1572">
        <v>0</v>
      </c>
      <c r="C1572">
        <v>0</v>
      </c>
      <c r="D1572">
        <v>0</v>
      </c>
      <c r="E1572">
        <v>0</v>
      </c>
      <c r="F1572">
        <v>0</v>
      </c>
      <c r="G1572">
        <v>0</v>
      </c>
      <c r="H1572" s="9">
        <v>1511.0619618273599</v>
      </c>
      <c r="I1572" s="9">
        <v>-1.8198661</v>
      </c>
      <c r="J1572" s="9">
        <v>-1.81993</v>
      </c>
      <c r="K1572" s="9">
        <v>-3.8016684000000001</v>
      </c>
      <c r="L1572" s="9">
        <v>-1.7364640666692599</v>
      </c>
      <c r="M1572" s="9">
        <v>-6.2512708000000003</v>
      </c>
      <c r="N1572" s="9">
        <v>-6.2512708000000003</v>
      </c>
      <c r="O1572" s="9">
        <v>-1.7364640666692599</v>
      </c>
      <c r="P1572">
        <v>0</v>
      </c>
      <c r="Q1572" s="9">
        <v>68.849991000000003</v>
      </c>
      <c r="R1572" s="9">
        <v>-1.0499685890144001E-3</v>
      </c>
      <c r="S1572" s="9">
        <v>1.7364640666692599</v>
      </c>
      <c r="T1572" s="9">
        <v>0</v>
      </c>
      <c r="U1572" s="9">
        <v>1.7364640666692599</v>
      </c>
      <c r="V1572" s="9" t="s">
        <v>97</v>
      </c>
      <c r="W1572" s="9">
        <v>0</v>
      </c>
      <c r="X1572" s="9">
        <v>6.9187703E-3</v>
      </c>
      <c r="AM1572" s="9">
        <f>K1572-'Processed Potentiostat'!$J$3</f>
        <v>-3.8016684000000001</v>
      </c>
    </row>
    <row r="1573" spans="1:39" x14ac:dyDescent="0.35">
      <c r="A1573">
        <v>2</v>
      </c>
      <c r="B1573">
        <v>0</v>
      </c>
      <c r="C1573">
        <v>0</v>
      </c>
      <c r="D1573">
        <v>0</v>
      </c>
      <c r="E1573">
        <v>0</v>
      </c>
      <c r="F1573">
        <v>0</v>
      </c>
      <c r="G1573">
        <v>0</v>
      </c>
      <c r="H1573" s="9">
        <v>1512.0619618021001</v>
      </c>
      <c r="I1573" s="9">
        <v>-1.8199795000000001</v>
      </c>
      <c r="J1573" s="9">
        <v>-1.8200771</v>
      </c>
      <c r="K1573" s="9">
        <v>-3.6435331999999998</v>
      </c>
      <c r="L1573" s="9">
        <v>-1.73750888732689</v>
      </c>
      <c r="M1573" s="9">
        <v>-6.2550321000000002</v>
      </c>
      <c r="N1573" s="9">
        <v>-6.2550321000000002</v>
      </c>
      <c r="O1573" s="9">
        <v>-1.73750888732689</v>
      </c>
      <c r="P1573">
        <v>0</v>
      </c>
      <c r="Q1573" s="9">
        <v>68.849991000000003</v>
      </c>
      <c r="R1573" s="9">
        <v>-1.04482065762412E-3</v>
      </c>
      <c r="S1573" s="9">
        <v>1.73750888732689</v>
      </c>
      <c r="T1573" s="9">
        <v>0</v>
      </c>
      <c r="U1573" s="9">
        <v>1.73750888732689</v>
      </c>
      <c r="V1573" s="9" t="s">
        <v>97</v>
      </c>
      <c r="W1573" s="9">
        <v>0</v>
      </c>
      <c r="X1573" s="9">
        <v>6.6315113000000002E-3</v>
      </c>
      <c r="AM1573" s="9">
        <f>K1573-'Processed Potentiostat'!$J$3</f>
        <v>-3.6435331999999998</v>
      </c>
    </row>
    <row r="1574" spans="1:39" x14ac:dyDescent="0.35">
      <c r="A1574">
        <v>2</v>
      </c>
      <c r="B1574">
        <v>0</v>
      </c>
      <c r="C1574">
        <v>0</v>
      </c>
      <c r="D1574">
        <v>0</v>
      </c>
      <c r="E1574">
        <v>0</v>
      </c>
      <c r="F1574">
        <v>0</v>
      </c>
      <c r="G1574">
        <v>0</v>
      </c>
      <c r="H1574" s="9">
        <v>1513.06196177683</v>
      </c>
      <c r="I1574" s="9">
        <v>-1.8198369000000001</v>
      </c>
      <c r="J1574" s="9">
        <v>-1.8198965</v>
      </c>
      <c r="K1574" s="9">
        <v>-3.8995215999999999</v>
      </c>
      <c r="L1574" s="9">
        <v>-1.73850798970417</v>
      </c>
      <c r="M1574" s="9">
        <v>-6.2586288000000003</v>
      </c>
      <c r="N1574" s="9">
        <v>-6.2586288000000003</v>
      </c>
      <c r="O1574" s="9">
        <v>-1.73850798970417</v>
      </c>
      <c r="P1574">
        <v>0</v>
      </c>
      <c r="Q1574" s="9">
        <v>68.849991000000003</v>
      </c>
      <c r="R1574" s="9">
        <v>-9.99102377282179E-4</v>
      </c>
      <c r="S1574" s="9">
        <v>1.73850798970417</v>
      </c>
      <c r="T1574" s="9">
        <v>0</v>
      </c>
      <c r="U1574" s="9">
        <v>1.73850798970417</v>
      </c>
      <c r="V1574" s="9" t="s">
        <v>97</v>
      </c>
      <c r="W1574" s="9">
        <v>0</v>
      </c>
      <c r="X1574" s="9">
        <v>7.0967254999999996E-3</v>
      </c>
      <c r="AM1574" s="9">
        <f>K1574-'Processed Potentiostat'!$J$3</f>
        <v>-3.8995215999999999</v>
      </c>
    </row>
    <row r="1575" spans="1:39" x14ac:dyDescent="0.35">
      <c r="A1575">
        <v>2</v>
      </c>
      <c r="B1575">
        <v>0</v>
      </c>
      <c r="C1575">
        <v>0</v>
      </c>
      <c r="D1575">
        <v>0</v>
      </c>
      <c r="E1575">
        <v>0</v>
      </c>
      <c r="F1575">
        <v>0</v>
      </c>
      <c r="G1575">
        <v>0</v>
      </c>
      <c r="H1575" s="9">
        <v>1514.0619617515699</v>
      </c>
      <c r="I1575" s="9">
        <v>-1.8198645</v>
      </c>
      <c r="J1575" s="9">
        <v>-1.8198943000000001</v>
      </c>
      <c r="K1575" s="9">
        <v>-3.8487277</v>
      </c>
      <c r="L1575" s="9">
        <v>-1.73957407634313</v>
      </c>
      <c r="M1575" s="9">
        <v>-6.2624668999999997</v>
      </c>
      <c r="N1575" s="9">
        <v>-6.2624668999999997</v>
      </c>
      <c r="O1575" s="9">
        <v>-1.73957407634313</v>
      </c>
      <c r="P1575">
        <v>0</v>
      </c>
      <c r="Q1575" s="9">
        <v>68.849991000000003</v>
      </c>
      <c r="R1575" s="9">
        <v>-1.0660866389673399E-3</v>
      </c>
      <c r="S1575" s="9">
        <v>1.73957407634313</v>
      </c>
      <c r="T1575" s="9">
        <v>0</v>
      </c>
      <c r="U1575" s="9">
        <v>1.73957407634313</v>
      </c>
      <c r="V1575" s="9" t="s">
        <v>97</v>
      </c>
      <c r="W1575" s="9">
        <v>0</v>
      </c>
      <c r="X1575" s="9">
        <v>7.0042778E-3</v>
      </c>
      <c r="AM1575" s="9">
        <f>K1575-'Processed Potentiostat'!$J$3</f>
        <v>-3.8487277</v>
      </c>
    </row>
    <row r="1576" spans="1:39" x14ac:dyDescent="0.35">
      <c r="A1576">
        <v>2</v>
      </c>
      <c r="B1576">
        <v>0</v>
      </c>
      <c r="C1576">
        <v>0</v>
      </c>
      <c r="D1576">
        <v>0</v>
      </c>
      <c r="E1576">
        <v>0</v>
      </c>
      <c r="F1576">
        <v>0</v>
      </c>
      <c r="G1576">
        <v>0</v>
      </c>
      <c r="H1576" s="9">
        <v>1515.0619617263101</v>
      </c>
      <c r="I1576" s="9">
        <v>-1.8200155</v>
      </c>
      <c r="J1576" s="9">
        <v>-1.8199955000000001</v>
      </c>
      <c r="K1576" s="9">
        <v>-3.8041453000000001</v>
      </c>
      <c r="L1576" s="9">
        <v>-1.74071139544336</v>
      </c>
      <c r="M1576" s="9">
        <v>-6.2665610000000003</v>
      </c>
      <c r="N1576" s="9">
        <v>-6.2665610000000003</v>
      </c>
      <c r="O1576" s="9">
        <v>-1.74071139544336</v>
      </c>
      <c r="P1576">
        <v>0</v>
      </c>
      <c r="Q1576" s="9">
        <v>68.849991000000003</v>
      </c>
      <c r="R1576" s="9">
        <v>-1.13731910022085E-3</v>
      </c>
      <c r="S1576" s="9">
        <v>1.74071139544336</v>
      </c>
      <c r="T1576" s="9">
        <v>0</v>
      </c>
      <c r="U1576" s="9">
        <v>1.74071139544336</v>
      </c>
      <c r="V1576" s="9" t="s">
        <v>97</v>
      </c>
      <c r="W1576" s="9">
        <v>0</v>
      </c>
      <c r="X1576" s="9">
        <v>6.9235275000000002E-3</v>
      </c>
      <c r="AM1576" s="9">
        <f>K1576-'Processed Potentiostat'!$J$3</f>
        <v>-3.8041453000000001</v>
      </c>
    </row>
    <row r="1577" spans="1:39" x14ac:dyDescent="0.35">
      <c r="A1577">
        <v>2</v>
      </c>
      <c r="B1577">
        <v>0</v>
      </c>
      <c r="C1577">
        <v>0</v>
      </c>
      <c r="D1577">
        <v>0</v>
      </c>
      <c r="E1577">
        <v>0</v>
      </c>
      <c r="F1577">
        <v>0</v>
      </c>
      <c r="G1577">
        <v>0</v>
      </c>
      <c r="H1577" s="9">
        <v>1516.06196170105</v>
      </c>
      <c r="I1577" s="9">
        <v>-1.8201238</v>
      </c>
      <c r="J1577" s="9">
        <v>-1.8202316000000001</v>
      </c>
      <c r="K1577" s="9">
        <v>-4.1332563999999996</v>
      </c>
      <c r="L1577" s="9">
        <v>-1.7417892024325199</v>
      </c>
      <c r="M1577" s="9">
        <v>-6.2704411000000002</v>
      </c>
      <c r="N1577" s="9">
        <v>-6.2704411000000002</v>
      </c>
      <c r="O1577" s="9">
        <v>-1.7417892024325199</v>
      </c>
      <c r="P1577">
        <v>0</v>
      </c>
      <c r="Q1577" s="9">
        <v>68.849991000000003</v>
      </c>
      <c r="R1577" s="9">
        <v>-1.0778069891665899E-3</v>
      </c>
      <c r="S1577" s="9">
        <v>1.7417892024325199</v>
      </c>
      <c r="T1577" s="9">
        <v>0</v>
      </c>
      <c r="U1577" s="9">
        <v>1.7417892024325199</v>
      </c>
      <c r="V1577" s="9" t="s">
        <v>97</v>
      </c>
      <c r="W1577" s="9">
        <v>0</v>
      </c>
      <c r="X1577" s="9">
        <v>7.5234836000000003E-3</v>
      </c>
      <c r="AM1577" s="9">
        <f>K1577-'Processed Potentiostat'!$J$3</f>
        <v>-4.1332563999999996</v>
      </c>
    </row>
    <row r="1578" spans="1:39" x14ac:dyDescent="0.35">
      <c r="A1578">
        <v>2</v>
      </c>
      <c r="B1578">
        <v>0</v>
      </c>
      <c r="C1578">
        <v>0</v>
      </c>
      <c r="D1578">
        <v>0</v>
      </c>
      <c r="E1578">
        <v>0</v>
      </c>
      <c r="F1578">
        <v>0</v>
      </c>
      <c r="G1578">
        <v>0</v>
      </c>
      <c r="H1578" s="9">
        <v>1517.0619616757899</v>
      </c>
      <c r="I1578" s="9">
        <v>-1.8200345</v>
      </c>
      <c r="J1578" s="9">
        <v>-1.8201768</v>
      </c>
      <c r="K1578" s="9">
        <v>-4.1252545999999999</v>
      </c>
      <c r="L1578" s="9">
        <v>-1.7429202484153099</v>
      </c>
      <c r="M1578" s="9">
        <v>-6.2745128000000001</v>
      </c>
      <c r="N1578" s="9">
        <v>-6.2745128000000001</v>
      </c>
      <c r="O1578" s="9">
        <v>-1.7429202484153099</v>
      </c>
      <c r="P1578">
        <v>0</v>
      </c>
      <c r="Q1578" s="9">
        <v>68.849991000000003</v>
      </c>
      <c r="R1578" s="9">
        <v>-1.13104598278468E-3</v>
      </c>
      <c r="S1578" s="9">
        <v>1.7429202484153099</v>
      </c>
      <c r="T1578" s="9">
        <v>0</v>
      </c>
      <c r="U1578" s="9">
        <v>1.7429202484153099</v>
      </c>
      <c r="V1578" s="9" t="s">
        <v>97</v>
      </c>
      <c r="W1578" s="9">
        <v>0</v>
      </c>
      <c r="X1578" s="9">
        <v>7.5086928000000002E-3</v>
      </c>
      <c r="AM1578" s="9">
        <f>K1578-'Processed Potentiostat'!$J$3</f>
        <v>-4.1252545999999999</v>
      </c>
    </row>
    <row r="1579" spans="1:39" x14ac:dyDescent="0.35">
      <c r="A1579">
        <v>2</v>
      </c>
      <c r="B1579">
        <v>0</v>
      </c>
      <c r="C1579">
        <v>0</v>
      </c>
      <c r="D1579">
        <v>0</v>
      </c>
      <c r="E1579">
        <v>0</v>
      </c>
      <c r="F1579">
        <v>0</v>
      </c>
      <c r="G1579">
        <v>0</v>
      </c>
      <c r="H1579" s="9">
        <v>1518.0619616505201</v>
      </c>
      <c r="I1579" s="9">
        <v>-1.8200822999999999</v>
      </c>
      <c r="J1579" s="9">
        <v>-1.8201398</v>
      </c>
      <c r="K1579" s="9">
        <v>-3.7539612999999998</v>
      </c>
      <c r="L1579" s="9">
        <v>-1.7440154323344299</v>
      </c>
      <c r="M1579" s="9">
        <v>-6.2784557000000003</v>
      </c>
      <c r="N1579" s="9">
        <v>-6.2784557000000003</v>
      </c>
      <c r="O1579" s="9">
        <v>-1.7440154323344299</v>
      </c>
      <c r="P1579">
        <v>0</v>
      </c>
      <c r="Q1579" s="9">
        <v>68.849991000000003</v>
      </c>
      <c r="R1579" s="9">
        <v>-1.0951839191251E-3</v>
      </c>
      <c r="S1579" s="9">
        <v>1.7440154323344299</v>
      </c>
      <c r="T1579" s="9">
        <v>0</v>
      </c>
      <c r="U1579" s="9">
        <v>1.7440154323344299</v>
      </c>
      <c r="V1579" s="9" t="s">
        <v>97</v>
      </c>
      <c r="W1579" s="9">
        <v>0</v>
      </c>
      <c r="X1579" s="9">
        <v>6.8327342000000001E-3</v>
      </c>
      <c r="AM1579" s="9">
        <f>K1579-'Processed Potentiostat'!$J$3</f>
        <v>-3.7539612999999998</v>
      </c>
    </row>
    <row r="1580" spans="1:39" x14ac:dyDescent="0.35">
      <c r="A1580">
        <v>2</v>
      </c>
      <c r="B1580">
        <v>0</v>
      </c>
      <c r="C1580">
        <v>0</v>
      </c>
      <c r="D1580">
        <v>0</v>
      </c>
      <c r="E1580">
        <v>0</v>
      </c>
      <c r="F1580">
        <v>0</v>
      </c>
      <c r="G1580">
        <v>0</v>
      </c>
      <c r="H1580" s="9">
        <v>1519.06196162526</v>
      </c>
      <c r="I1580" s="9">
        <v>-1.8200421</v>
      </c>
      <c r="J1580" s="9">
        <v>-1.8200679</v>
      </c>
      <c r="K1580" s="9">
        <v>-3.8138239</v>
      </c>
      <c r="L1580" s="9">
        <v>-1.74504464097666</v>
      </c>
      <c r="M1580" s="9">
        <v>-6.2821607999999998</v>
      </c>
      <c r="N1580" s="9">
        <v>-6.2821607999999998</v>
      </c>
      <c r="O1580" s="9">
        <v>-1.74504464097666</v>
      </c>
      <c r="P1580">
        <v>0</v>
      </c>
      <c r="Q1580" s="9">
        <v>68.849991000000003</v>
      </c>
      <c r="R1580" s="9">
        <v>-1.0292086422309899E-3</v>
      </c>
      <c r="S1580" s="9">
        <v>1.74504464097666</v>
      </c>
      <c r="T1580" s="9">
        <v>0</v>
      </c>
      <c r="U1580" s="9">
        <v>1.74504464097666</v>
      </c>
      <c r="V1580" s="9" t="s">
        <v>97</v>
      </c>
      <c r="W1580" s="9">
        <v>0</v>
      </c>
      <c r="X1580" s="9">
        <v>6.9414185999999998E-3</v>
      </c>
      <c r="AM1580" s="9">
        <f>K1580-'Processed Potentiostat'!$J$3</f>
        <v>-3.8138239</v>
      </c>
    </row>
    <row r="1581" spans="1:39" x14ac:dyDescent="0.35">
      <c r="A1581">
        <v>2</v>
      </c>
      <c r="B1581">
        <v>0</v>
      </c>
      <c r="C1581">
        <v>0</v>
      </c>
      <c r="D1581">
        <v>0</v>
      </c>
      <c r="E1581">
        <v>0</v>
      </c>
      <c r="F1581">
        <v>0</v>
      </c>
      <c r="G1581">
        <v>0</v>
      </c>
      <c r="H1581" s="9">
        <v>1520.0619615999999</v>
      </c>
      <c r="I1581" s="9">
        <v>-1.8200135</v>
      </c>
      <c r="J1581" s="9">
        <v>-1.8201025</v>
      </c>
      <c r="K1581" s="9">
        <v>-4.1252551000000004</v>
      </c>
      <c r="L1581" s="9">
        <v>-1.74613234109777</v>
      </c>
      <c r="M1581" s="9">
        <v>-6.2860765000000001</v>
      </c>
      <c r="N1581" s="9">
        <v>-6.2860765000000001</v>
      </c>
      <c r="O1581" s="9">
        <v>-1.74613234109777</v>
      </c>
      <c r="P1581">
        <v>0</v>
      </c>
      <c r="Q1581" s="9">
        <v>68.849991000000003</v>
      </c>
      <c r="R1581" s="9">
        <v>-1.0877001211113599E-3</v>
      </c>
      <c r="S1581" s="9">
        <v>1.74613234109777</v>
      </c>
      <c r="T1581" s="9">
        <v>0</v>
      </c>
      <c r="U1581" s="9">
        <v>1.74613234109777</v>
      </c>
      <c r="V1581" s="9" t="s">
        <v>97</v>
      </c>
      <c r="W1581" s="9">
        <v>0</v>
      </c>
      <c r="X1581" s="9">
        <v>7.5083868999999996E-3</v>
      </c>
      <c r="AM1581" s="9">
        <f>K1581-'Processed Potentiostat'!$J$3</f>
        <v>-4.1252551000000004</v>
      </c>
    </row>
    <row r="1582" spans="1:39" x14ac:dyDescent="0.35">
      <c r="A1582">
        <v>2</v>
      </c>
      <c r="B1582">
        <v>0</v>
      </c>
      <c r="C1582">
        <v>0</v>
      </c>
      <c r="D1582">
        <v>0</v>
      </c>
      <c r="E1582">
        <v>0</v>
      </c>
      <c r="F1582">
        <v>0</v>
      </c>
      <c r="G1582">
        <v>0</v>
      </c>
      <c r="H1582" s="9">
        <v>1521.0619615747401</v>
      </c>
      <c r="I1582" s="9">
        <v>-1.8200326</v>
      </c>
      <c r="J1582" s="9">
        <v>-1.8200943000000001</v>
      </c>
      <c r="K1582" s="9">
        <v>-3.8619501999999999</v>
      </c>
      <c r="L1582" s="9">
        <v>-1.74722267192771</v>
      </c>
      <c r="M1582" s="9">
        <v>-6.2900014000000004</v>
      </c>
      <c r="N1582" s="9">
        <v>-6.2900014000000004</v>
      </c>
      <c r="O1582" s="9">
        <v>-1.74722267192771</v>
      </c>
      <c r="P1582">
        <v>0</v>
      </c>
      <c r="Q1582" s="9">
        <v>68.849991000000003</v>
      </c>
      <c r="R1582" s="9">
        <v>-1.09033082993836E-3</v>
      </c>
      <c r="S1582" s="9">
        <v>1.74722267192771</v>
      </c>
      <c r="T1582" s="9">
        <v>0</v>
      </c>
      <c r="U1582" s="9">
        <v>1.74722267192771</v>
      </c>
      <c r="V1582" s="9" t="s">
        <v>97</v>
      </c>
      <c r="W1582" s="9">
        <v>0</v>
      </c>
      <c r="X1582" s="9">
        <v>7.0291138000000003E-3</v>
      </c>
      <c r="AM1582" s="9">
        <f>K1582-'Processed Potentiostat'!$J$3</f>
        <v>-3.8619501999999999</v>
      </c>
    </row>
    <row r="1583" spans="1:39" x14ac:dyDescent="0.35">
      <c r="A1583">
        <v>2</v>
      </c>
      <c r="B1583">
        <v>0</v>
      </c>
      <c r="C1583">
        <v>0</v>
      </c>
      <c r="D1583">
        <v>0</v>
      </c>
      <c r="E1583">
        <v>0</v>
      </c>
      <c r="F1583">
        <v>0</v>
      </c>
      <c r="G1583">
        <v>0</v>
      </c>
      <c r="H1583" s="9">
        <v>1522.06196154948</v>
      </c>
      <c r="I1583" s="9">
        <v>-1.8201452</v>
      </c>
      <c r="J1583" s="9">
        <v>-1.8201014</v>
      </c>
      <c r="K1583" s="9">
        <v>-3.8550152999999998</v>
      </c>
      <c r="L1583" s="9">
        <v>-1.7483159920143501</v>
      </c>
      <c r="M1583" s="9">
        <v>-6.2939376999999999</v>
      </c>
      <c r="N1583" s="9">
        <v>-6.2939376999999999</v>
      </c>
      <c r="O1583" s="9">
        <v>-1.7483159920143501</v>
      </c>
      <c r="P1583">
        <v>0</v>
      </c>
      <c r="Q1583" s="9">
        <v>68.849991000000003</v>
      </c>
      <c r="R1583" s="9">
        <v>-1.09332008663809E-3</v>
      </c>
      <c r="S1583" s="9">
        <v>1.7483159920143501</v>
      </c>
      <c r="T1583" s="9">
        <v>0</v>
      </c>
      <c r="U1583" s="9">
        <v>1.7483159920143501</v>
      </c>
      <c r="V1583" s="9" t="s">
        <v>97</v>
      </c>
      <c r="W1583" s="9">
        <v>0</v>
      </c>
      <c r="X1583" s="9">
        <v>7.0165185999999996E-3</v>
      </c>
      <c r="AM1583" s="9">
        <f>K1583-'Processed Potentiostat'!$J$3</f>
        <v>-3.8550152999999998</v>
      </c>
    </row>
    <row r="1584" spans="1:39" x14ac:dyDescent="0.35">
      <c r="A1584">
        <v>2</v>
      </c>
      <c r="B1584">
        <v>0</v>
      </c>
      <c r="C1584">
        <v>0</v>
      </c>
      <c r="D1584">
        <v>0</v>
      </c>
      <c r="E1584">
        <v>0</v>
      </c>
      <c r="F1584">
        <v>0</v>
      </c>
      <c r="G1584">
        <v>0</v>
      </c>
      <c r="H1584" s="9">
        <v>1523.0619615242099</v>
      </c>
      <c r="I1584" s="9">
        <v>-1.8198577</v>
      </c>
      <c r="J1584" s="9">
        <v>-1.8199548000000001</v>
      </c>
      <c r="K1584" s="9">
        <v>-3.6014278000000002</v>
      </c>
      <c r="L1584" s="9">
        <v>-1.7493665779107499</v>
      </c>
      <c r="M1584" s="9">
        <v>-6.2977195000000004</v>
      </c>
      <c r="N1584" s="9">
        <v>-6.2977195000000004</v>
      </c>
      <c r="O1584" s="9">
        <v>-1.7493665779107499</v>
      </c>
      <c r="P1584">
        <v>0</v>
      </c>
      <c r="Q1584" s="9">
        <v>68.849991000000003</v>
      </c>
      <c r="R1584" s="9">
        <v>-1.0505858963991701E-3</v>
      </c>
      <c r="S1584" s="9">
        <v>1.7493665779107499</v>
      </c>
      <c r="T1584" s="9">
        <v>0</v>
      </c>
      <c r="U1584" s="9">
        <v>1.7493665779107499</v>
      </c>
      <c r="V1584" s="9" t="s">
        <v>97</v>
      </c>
      <c r="W1584" s="9">
        <v>0</v>
      </c>
      <c r="X1584" s="9">
        <v>6.5544354999999997E-3</v>
      </c>
      <c r="AM1584" s="9">
        <f>K1584-'Processed Potentiostat'!$J$3</f>
        <v>-3.6014278000000002</v>
      </c>
    </row>
    <row r="1585" spans="1:39" x14ac:dyDescent="0.35">
      <c r="A1585">
        <v>2</v>
      </c>
      <c r="B1585">
        <v>0</v>
      </c>
      <c r="C1585">
        <v>0</v>
      </c>
      <c r="D1585">
        <v>0</v>
      </c>
      <c r="E1585">
        <v>0</v>
      </c>
      <c r="F1585">
        <v>0</v>
      </c>
      <c r="G1585">
        <v>0</v>
      </c>
      <c r="H1585" s="9">
        <v>1524.06196149895</v>
      </c>
      <c r="I1585" s="9">
        <v>-1.8200793</v>
      </c>
      <c r="J1585" s="9">
        <v>-1.8201022</v>
      </c>
      <c r="K1585" s="9">
        <v>-3.7569332000000002</v>
      </c>
      <c r="L1585" s="9">
        <v>-1.7504142300627801</v>
      </c>
      <c r="M1585" s="9">
        <v>-6.3014913000000004</v>
      </c>
      <c r="N1585" s="9">
        <v>-6.3014913000000004</v>
      </c>
      <c r="O1585" s="9">
        <v>-1.7504142300627801</v>
      </c>
      <c r="P1585">
        <v>0</v>
      </c>
      <c r="Q1585" s="9">
        <v>68.849991000000003</v>
      </c>
      <c r="R1585" s="9">
        <v>-1.0476521520350599E-3</v>
      </c>
      <c r="S1585" s="9">
        <v>1.7504142300627801</v>
      </c>
      <c r="T1585" s="9">
        <v>0</v>
      </c>
      <c r="U1585" s="9">
        <v>1.7504142300627801</v>
      </c>
      <c r="V1585" s="9" t="s">
        <v>97</v>
      </c>
      <c r="W1585" s="9">
        <v>0</v>
      </c>
      <c r="X1585" s="9">
        <v>6.8380022000000002E-3</v>
      </c>
      <c r="AM1585" s="9">
        <f>K1585-'Processed Potentiostat'!$J$3</f>
        <v>-3.7569332000000002</v>
      </c>
    </row>
    <row r="1586" spans="1:39" x14ac:dyDescent="0.35">
      <c r="A1586">
        <v>2</v>
      </c>
      <c r="B1586">
        <v>0</v>
      </c>
      <c r="C1586">
        <v>0</v>
      </c>
      <c r="D1586">
        <v>0</v>
      </c>
      <c r="E1586">
        <v>0</v>
      </c>
      <c r="F1586">
        <v>0</v>
      </c>
      <c r="G1586">
        <v>0</v>
      </c>
      <c r="H1586" s="9">
        <v>1525.06196147369</v>
      </c>
      <c r="I1586" s="9">
        <v>-1.8198494999999999</v>
      </c>
      <c r="J1586" s="9">
        <v>-1.8199234</v>
      </c>
      <c r="K1586" s="9">
        <v>-3.9768743999999998</v>
      </c>
      <c r="L1586" s="9">
        <v>-1.7515300267780001</v>
      </c>
      <c r="M1586" s="9">
        <v>-6.3055080999999999</v>
      </c>
      <c r="N1586" s="9">
        <v>-6.3055080999999999</v>
      </c>
      <c r="O1586" s="9">
        <v>-1.7515300267780001</v>
      </c>
      <c r="P1586">
        <v>0</v>
      </c>
      <c r="Q1586" s="9">
        <v>68.849991000000003</v>
      </c>
      <c r="R1586" s="9">
        <v>-1.11579671521977E-3</v>
      </c>
      <c r="S1586" s="9">
        <v>1.7515300267780001</v>
      </c>
      <c r="T1586" s="9">
        <v>0</v>
      </c>
      <c r="U1586" s="9">
        <v>1.7515300267780001</v>
      </c>
      <c r="V1586" s="9" t="s">
        <v>97</v>
      </c>
      <c r="W1586" s="9">
        <v>0</v>
      </c>
      <c r="X1586" s="9">
        <v>7.2376067000000004E-3</v>
      </c>
      <c r="AM1586" s="9">
        <f>K1586-'Processed Potentiostat'!$J$3</f>
        <v>-3.9768743999999998</v>
      </c>
    </row>
    <row r="1587" spans="1:39" x14ac:dyDescent="0.35">
      <c r="A1587">
        <v>2</v>
      </c>
      <c r="B1587">
        <v>0</v>
      </c>
      <c r="C1587">
        <v>0</v>
      </c>
      <c r="D1587">
        <v>0</v>
      </c>
      <c r="E1587">
        <v>0</v>
      </c>
      <c r="F1587">
        <v>0</v>
      </c>
      <c r="G1587">
        <v>0</v>
      </c>
      <c r="H1587" s="9">
        <v>1526.0619614484301</v>
      </c>
      <c r="I1587" s="9">
        <v>-1.8200027999999999</v>
      </c>
      <c r="J1587" s="9">
        <v>-1.8200312000000001</v>
      </c>
      <c r="K1587" s="9">
        <v>-4.0169606</v>
      </c>
      <c r="L1587" s="9">
        <v>-1.75263673449497</v>
      </c>
      <c r="M1587" s="9">
        <v>-6.3094920999999999</v>
      </c>
      <c r="N1587" s="9">
        <v>-6.3094920999999999</v>
      </c>
      <c r="O1587" s="9">
        <v>-1.75263673449497</v>
      </c>
      <c r="P1587">
        <v>0</v>
      </c>
      <c r="Q1587" s="9">
        <v>68.849991000000003</v>
      </c>
      <c r="R1587" s="9">
        <v>-1.1067077169684099E-3</v>
      </c>
      <c r="S1587" s="9">
        <v>1.75263673449497</v>
      </c>
      <c r="T1587" s="9">
        <v>0</v>
      </c>
      <c r="U1587" s="9">
        <v>1.75263673449497</v>
      </c>
      <c r="V1587" s="9" t="s">
        <v>97</v>
      </c>
      <c r="W1587" s="9">
        <v>0</v>
      </c>
      <c r="X1587" s="9">
        <v>7.3109934999999997E-3</v>
      </c>
      <c r="AM1587" s="9">
        <f>K1587-'Processed Potentiostat'!$J$3</f>
        <v>-4.0169606</v>
      </c>
    </row>
    <row r="1588" spans="1:39" x14ac:dyDescent="0.35">
      <c r="A1588">
        <v>2</v>
      </c>
      <c r="B1588">
        <v>0</v>
      </c>
      <c r="C1588">
        <v>0</v>
      </c>
      <c r="D1588">
        <v>0</v>
      </c>
      <c r="E1588">
        <v>0</v>
      </c>
      <c r="F1588">
        <v>0</v>
      </c>
      <c r="G1588">
        <v>0</v>
      </c>
      <c r="H1588" s="9">
        <v>1527.06196142316</v>
      </c>
      <c r="I1588" s="9">
        <v>-1.8199425</v>
      </c>
      <c r="J1588" s="9">
        <v>-1.8199643999999999</v>
      </c>
      <c r="K1588" s="9">
        <v>-3.8208734999999998</v>
      </c>
      <c r="L1588" s="9">
        <v>-1.7537014911978701</v>
      </c>
      <c r="M1588" s="9">
        <v>-6.3133254000000001</v>
      </c>
      <c r="N1588" s="9">
        <v>-6.3133254000000001</v>
      </c>
      <c r="O1588" s="9">
        <v>-1.7537014911978701</v>
      </c>
      <c r="P1588">
        <v>0</v>
      </c>
      <c r="Q1588" s="9">
        <v>68.849991000000003</v>
      </c>
      <c r="R1588" s="9">
        <v>-1.0647567028998399E-3</v>
      </c>
      <c r="S1588" s="9">
        <v>1.7537014911978701</v>
      </c>
      <c r="T1588" s="9">
        <v>0</v>
      </c>
      <c r="U1588" s="9">
        <v>1.7537014911978701</v>
      </c>
      <c r="V1588" s="9" t="s">
        <v>97</v>
      </c>
      <c r="W1588" s="9">
        <v>0</v>
      </c>
      <c r="X1588" s="9">
        <v>6.9538535999999996E-3</v>
      </c>
      <c r="AM1588" s="9">
        <f>K1588-'Processed Potentiostat'!$J$3</f>
        <v>-3.8208734999999998</v>
      </c>
    </row>
    <row r="1589" spans="1:39" x14ac:dyDescent="0.35">
      <c r="A1589">
        <v>2</v>
      </c>
      <c r="B1589">
        <v>0</v>
      </c>
      <c r="C1589">
        <v>0</v>
      </c>
      <c r="D1589">
        <v>0</v>
      </c>
      <c r="E1589">
        <v>0</v>
      </c>
      <c r="F1589">
        <v>0</v>
      </c>
      <c r="G1589">
        <v>0</v>
      </c>
      <c r="H1589" s="9">
        <v>1528.0619613978999</v>
      </c>
      <c r="I1589" s="9">
        <v>-1.8198624999999999</v>
      </c>
      <c r="J1589" s="9">
        <v>-1.8200293999999999</v>
      </c>
      <c r="K1589" s="9">
        <v>-3.5798983999999998</v>
      </c>
      <c r="L1589" s="9">
        <v>-1.75473279309059</v>
      </c>
      <c r="M1589" s="9">
        <v>-6.3170381000000004</v>
      </c>
      <c r="N1589" s="9">
        <v>-6.3170381000000004</v>
      </c>
      <c r="O1589" s="9">
        <v>-1.75473279309059</v>
      </c>
      <c r="P1589">
        <v>0</v>
      </c>
      <c r="Q1589" s="9">
        <v>68.849991000000003</v>
      </c>
      <c r="R1589" s="9">
        <v>-1.03130189271771E-3</v>
      </c>
      <c r="S1589" s="9">
        <v>1.75473279309059</v>
      </c>
      <c r="T1589" s="9">
        <v>0</v>
      </c>
      <c r="U1589" s="9">
        <v>1.75473279309059</v>
      </c>
      <c r="V1589" s="9" t="s">
        <v>97</v>
      </c>
      <c r="W1589" s="9">
        <v>0</v>
      </c>
      <c r="X1589" s="9">
        <v>6.5155202000000004E-3</v>
      </c>
      <c r="AM1589" s="9">
        <f>K1589-'Processed Potentiostat'!$J$3</f>
        <v>-3.5798983999999998</v>
      </c>
    </row>
    <row r="1590" spans="1:39" x14ac:dyDescent="0.35">
      <c r="A1590">
        <v>2</v>
      </c>
      <c r="B1590">
        <v>0</v>
      </c>
      <c r="C1590">
        <v>0</v>
      </c>
      <c r="D1590">
        <v>0</v>
      </c>
      <c r="E1590">
        <v>0</v>
      </c>
      <c r="F1590">
        <v>0</v>
      </c>
      <c r="G1590">
        <v>0</v>
      </c>
      <c r="H1590" s="9">
        <v>1529.0619613726401</v>
      </c>
      <c r="I1590" s="9">
        <v>-1.8200262</v>
      </c>
      <c r="J1590" s="9">
        <v>-1.8201885</v>
      </c>
      <c r="K1590" s="9">
        <v>-4.1041445999999997</v>
      </c>
      <c r="L1590" s="9">
        <v>-1.75580040913347</v>
      </c>
      <c r="M1590" s="9">
        <v>-6.3208814000000002</v>
      </c>
      <c r="N1590" s="9">
        <v>-6.3208814000000002</v>
      </c>
      <c r="O1590" s="9">
        <v>-1.75580040913347</v>
      </c>
      <c r="P1590">
        <v>0</v>
      </c>
      <c r="Q1590" s="9">
        <v>68.849991000000003</v>
      </c>
      <c r="R1590" s="9">
        <v>-1.0676160428788599E-3</v>
      </c>
      <c r="S1590" s="9">
        <v>1.75580040913347</v>
      </c>
      <c r="T1590" s="9">
        <v>0</v>
      </c>
      <c r="U1590" s="9">
        <v>1.75580040913347</v>
      </c>
      <c r="V1590" s="9" t="s">
        <v>97</v>
      </c>
      <c r="W1590" s="9">
        <v>0</v>
      </c>
      <c r="X1590" s="9">
        <v>7.4703167000000001E-3</v>
      </c>
      <c r="AM1590" s="9">
        <f>K1590-'Processed Potentiostat'!$J$3</f>
        <v>-4.1041445999999997</v>
      </c>
    </row>
    <row r="1591" spans="1:39" x14ac:dyDescent="0.35">
      <c r="A1591">
        <v>2</v>
      </c>
      <c r="B1591">
        <v>0</v>
      </c>
      <c r="C1591">
        <v>0</v>
      </c>
      <c r="D1591">
        <v>0</v>
      </c>
      <c r="E1591">
        <v>0</v>
      </c>
      <c r="F1591">
        <v>0</v>
      </c>
      <c r="G1591">
        <v>0</v>
      </c>
      <c r="H1591" s="9">
        <v>1530.06196134738</v>
      </c>
      <c r="I1591" s="9">
        <v>-1.8200810999999999</v>
      </c>
      <c r="J1591" s="9">
        <v>-1.8201438000000001</v>
      </c>
      <c r="K1591" s="9">
        <v>-3.9993943999999999</v>
      </c>
      <c r="L1591" s="9">
        <v>-1.7569300100291301</v>
      </c>
      <c r="M1591" s="9">
        <v>-6.3249478000000003</v>
      </c>
      <c r="N1591" s="9">
        <v>-6.3249478000000003</v>
      </c>
      <c r="O1591" s="9">
        <v>-1.7569300100291301</v>
      </c>
      <c r="P1591">
        <v>0</v>
      </c>
      <c r="Q1591" s="9">
        <v>68.849991000000003</v>
      </c>
      <c r="R1591" s="9">
        <v>-1.1296008956565001E-3</v>
      </c>
      <c r="S1591" s="9">
        <v>1.7569300100291301</v>
      </c>
      <c r="T1591" s="9">
        <v>0</v>
      </c>
      <c r="U1591" s="9">
        <v>1.7569300100291301</v>
      </c>
      <c r="V1591" s="9" t="s">
        <v>97</v>
      </c>
      <c r="W1591" s="9">
        <v>0</v>
      </c>
      <c r="X1591" s="9">
        <v>7.2794729000000002E-3</v>
      </c>
      <c r="AM1591" s="9">
        <f>K1591-'Processed Potentiostat'!$J$3</f>
        <v>-3.9993943999999999</v>
      </c>
    </row>
    <row r="1592" spans="1:39" x14ac:dyDescent="0.35">
      <c r="A1592">
        <v>2</v>
      </c>
      <c r="B1592">
        <v>0</v>
      </c>
      <c r="C1592">
        <v>0</v>
      </c>
      <c r="D1592">
        <v>0</v>
      </c>
      <c r="E1592">
        <v>0</v>
      </c>
      <c r="F1592">
        <v>0</v>
      </c>
      <c r="G1592">
        <v>0</v>
      </c>
      <c r="H1592" s="9">
        <v>1531.0619613221199</v>
      </c>
      <c r="I1592" s="9">
        <v>-1.8200877</v>
      </c>
      <c r="J1592" s="9">
        <v>-1.8200818999999999</v>
      </c>
      <c r="K1592" s="9">
        <v>-3.6580130999999998</v>
      </c>
      <c r="L1592" s="9">
        <v>-1.75795243436237</v>
      </c>
      <c r="M1592" s="9">
        <v>-6.3286284999999998</v>
      </c>
      <c r="N1592" s="9">
        <v>-6.3286284999999998</v>
      </c>
      <c r="O1592" s="9">
        <v>-1.75795243436237</v>
      </c>
      <c r="P1592">
        <v>0</v>
      </c>
      <c r="Q1592" s="9">
        <v>68.849991000000003</v>
      </c>
      <c r="R1592" s="9">
        <v>-1.0224243332412901E-3</v>
      </c>
      <c r="S1592" s="9">
        <v>1.75795243436237</v>
      </c>
      <c r="T1592" s="9">
        <v>0</v>
      </c>
      <c r="U1592" s="9">
        <v>1.75795243436237</v>
      </c>
      <c r="V1592" s="9" t="s">
        <v>97</v>
      </c>
      <c r="W1592" s="9">
        <v>0</v>
      </c>
      <c r="X1592" s="9">
        <v>6.6578834999999996E-3</v>
      </c>
      <c r="AM1592" s="9">
        <f>K1592-'Processed Potentiostat'!$J$3</f>
        <v>-3.6580130999999998</v>
      </c>
    </row>
    <row r="1593" spans="1:39" x14ac:dyDescent="0.35">
      <c r="A1593">
        <v>2</v>
      </c>
      <c r="B1593">
        <v>0</v>
      </c>
      <c r="C1593">
        <v>0</v>
      </c>
      <c r="D1593">
        <v>0</v>
      </c>
      <c r="E1593">
        <v>0</v>
      </c>
      <c r="F1593">
        <v>0</v>
      </c>
      <c r="G1593">
        <v>0</v>
      </c>
      <c r="H1593" s="9">
        <v>1532.0619612968501</v>
      </c>
      <c r="I1593" s="9">
        <v>-1.8200867000000001</v>
      </c>
      <c r="J1593" s="9">
        <v>-1.8200848000000001</v>
      </c>
      <c r="K1593" s="9">
        <v>-3.6241764999999999</v>
      </c>
      <c r="L1593" s="9">
        <v>-1.75896191653213</v>
      </c>
      <c r="M1593" s="9">
        <v>-6.3322630000000002</v>
      </c>
      <c r="N1593" s="9">
        <v>-6.3322630000000002</v>
      </c>
      <c r="O1593" s="9">
        <v>-1.75896191653213</v>
      </c>
      <c r="P1593">
        <v>0</v>
      </c>
      <c r="Q1593" s="9">
        <v>68.849991000000003</v>
      </c>
      <c r="R1593" s="9">
        <v>-1.0094821697606E-3</v>
      </c>
      <c r="S1593" s="9">
        <v>1.75896191653213</v>
      </c>
      <c r="T1593" s="9">
        <v>0</v>
      </c>
      <c r="U1593" s="9">
        <v>1.75896191653213</v>
      </c>
      <c r="V1593" s="9" t="s">
        <v>97</v>
      </c>
      <c r="W1593" s="9">
        <v>0</v>
      </c>
      <c r="X1593" s="9">
        <v>6.5963087000000002E-3</v>
      </c>
      <c r="AM1593" s="9">
        <f>K1593-'Processed Potentiostat'!$J$3</f>
        <v>-3.6241764999999999</v>
      </c>
    </row>
    <row r="1594" spans="1:39" x14ac:dyDescent="0.35">
      <c r="A1594">
        <v>2</v>
      </c>
      <c r="B1594">
        <v>0</v>
      </c>
      <c r="C1594">
        <v>0</v>
      </c>
      <c r="D1594">
        <v>0</v>
      </c>
      <c r="E1594">
        <v>0</v>
      </c>
      <c r="F1594">
        <v>0</v>
      </c>
      <c r="G1594">
        <v>0</v>
      </c>
      <c r="H1594" s="9">
        <v>1533.06196127159</v>
      </c>
      <c r="I1594" s="9">
        <v>-1.8199495000000001</v>
      </c>
      <c r="J1594" s="9">
        <v>-1.8200725</v>
      </c>
      <c r="K1594" s="9">
        <v>-3.6841533000000002</v>
      </c>
      <c r="L1594" s="9">
        <v>-1.7599746179971101</v>
      </c>
      <c r="M1594" s="9">
        <v>-6.3359084000000001</v>
      </c>
      <c r="N1594" s="9">
        <v>-6.3359084000000001</v>
      </c>
      <c r="O1594" s="9">
        <v>-1.7599746179971101</v>
      </c>
      <c r="P1594">
        <v>0</v>
      </c>
      <c r="Q1594" s="9">
        <v>68.849991000000003</v>
      </c>
      <c r="R1594" s="9">
        <v>-1.01270146498411E-3</v>
      </c>
      <c r="S1594" s="9">
        <v>1.7599746179971101</v>
      </c>
      <c r="T1594" s="9">
        <v>0</v>
      </c>
      <c r="U1594" s="9">
        <v>1.7599746179971101</v>
      </c>
      <c r="V1594" s="9" t="s">
        <v>97</v>
      </c>
      <c r="W1594" s="9">
        <v>0</v>
      </c>
      <c r="X1594" s="9">
        <v>6.7054261E-3</v>
      </c>
      <c r="AM1594" s="9">
        <f>K1594-'Processed Potentiostat'!$J$3</f>
        <v>-3.6841533000000002</v>
      </c>
    </row>
    <row r="1595" spans="1:39" x14ac:dyDescent="0.35">
      <c r="A1595">
        <v>2</v>
      </c>
      <c r="B1595">
        <v>0</v>
      </c>
      <c r="C1595">
        <v>0</v>
      </c>
      <c r="D1595">
        <v>0</v>
      </c>
      <c r="E1595">
        <v>0</v>
      </c>
      <c r="F1595">
        <v>0</v>
      </c>
      <c r="G1595">
        <v>0</v>
      </c>
      <c r="H1595" s="9">
        <v>1534.0619612463299</v>
      </c>
      <c r="I1595" s="9">
        <v>-1.8200746000000001</v>
      </c>
      <c r="J1595" s="9">
        <v>-1.8201528</v>
      </c>
      <c r="K1595" s="9">
        <v>-3.6494780000000002</v>
      </c>
      <c r="L1595" s="9">
        <v>-1.76101345735286</v>
      </c>
      <c r="M1595" s="9">
        <v>-6.3396482000000001</v>
      </c>
      <c r="N1595" s="9">
        <v>-6.3396482000000001</v>
      </c>
      <c r="O1595" s="9">
        <v>-1.76101345735286</v>
      </c>
      <c r="P1595">
        <v>0</v>
      </c>
      <c r="Q1595" s="9">
        <v>68.849991000000003</v>
      </c>
      <c r="R1595" s="9">
        <v>-1.038839355747E-3</v>
      </c>
      <c r="S1595" s="9">
        <v>1.76101345735286</v>
      </c>
      <c r="T1595" s="9">
        <v>0</v>
      </c>
      <c r="U1595" s="9">
        <v>1.76101345735286</v>
      </c>
      <c r="V1595" s="9" t="s">
        <v>97</v>
      </c>
      <c r="W1595" s="9">
        <v>0</v>
      </c>
      <c r="X1595" s="9">
        <v>6.6426074999999998E-3</v>
      </c>
      <c r="AM1595" s="9">
        <f>K1595-'Processed Potentiostat'!$J$3</f>
        <v>-3.6494780000000002</v>
      </c>
    </row>
    <row r="1596" spans="1:39" x14ac:dyDescent="0.35">
      <c r="A1596">
        <v>2</v>
      </c>
      <c r="B1596">
        <v>0</v>
      </c>
      <c r="C1596">
        <v>0</v>
      </c>
      <c r="D1596">
        <v>0</v>
      </c>
      <c r="E1596">
        <v>0</v>
      </c>
      <c r="F1596">
        <v>0</v>
      </c>
      <c r="G1596">
        <v>0</v>
      </c>
      <c r="H1596" s="9">
        <v>1535.0619612210701</v>
      </c>
      <c r="I1596" s="9">
        <v>-1.8200951999999999</v>
      </c>
      <c r="J1596" s="9">
        <v>-1.8201137999999999</v>
      </c>
      <c r="K1596" s="9">
        <v>-3.6543553000000002</v>
      </c>
      <c r="L1596" s="9">
        <v>-1.76205349891677</v>
      </c>
      <c r="M1596" s="9">
        <v>-6.3433923999999999</v>
      </c>
      <c r="N1596" s="9">
        <v>-6.3433923999999999</v>
      </c>
      <c r="O1596" s="9">
        <v>-1.76205349891677</v>
      </c>
      <c r="P1596">
        <v>0</v>
      </c>
      <c r="Q1596" s="9">
        <v>68.849991000000003</v>
      </c>
      <c r="R1596" s="9">
        <v>-1.04004156390824E-3</v>
      </c>
      <c r="S1596" s="9">
        <v>1.76205349891677</v>
      </c>
      <c r="T1596" s="9">
        <v>0</v>
      </c>
      <c r="U1596" s="9">
        <v>1.76205349891677</v>
      </c>
      <c r="V1596" s="9" t="s">
        <v>97</v>
      </c>
      <c r="W1596" s="9">
        <v>0</v>
      </c>
      <c r="X1596" s="9">
        <v>6.6513424000000003E-3</v>
      </c>
      <c r="AM1596" s="9">
        <f>K1596-'Processed Potentiostat'!$J$3</f>
        <v>-3.6543553000000002</v>
      </c>
    </row>
    <row r="1597" spans="1:39" x14ac:dyDescent="0.35">
      <c r="A1597">
        <v>2</v>
      </c>
      <c r="B1597">
        <v>0</v>
      </c>
      <c r="C1597">
        <v>0</v>
      </c>
      <c r="D1597">
        <v>0</v>
      </c>
      <c r="E1597">
        <v>0</v>
      </c>
      <c r="F1597">
        <v>0</v>
      </c>
      <c r="G1597">
        <v>0</v>
      </c>
      <c r="H1597" s="9">
        <v>1536.06196119581</v>
      </c>
      <c r="I1597" s="9">
        <v>-1.8201236000000001</v>
      </c>
      <c r="J1597" s="9">
        <v>-1.8202502</v>
      </c>
      <c r="K1597" s="9">
        <v>-3.6325972000000002</v>
      </c>
      <c r="L1597" s="9">
        <v>-1.7630870741834299</v>
      </c>
      <c r="M1597" s="9">
        <v>-6.3471136000000001</v>
      </c>
      <c r="N1597" s="9">
        <v>-6.3471136000000001</v>
      </c>
      <c r="O1597" s="9">
        <v>-1.7630870741834299</v>
      </c>
      <c r="P1597">
        <v>0</v>
      </c>
      <c r="Q1597" s="9">
        <v>68.849991000000003</v>
      </c>
      <c r="R1597" s="9">
        <v>-1.0335752666656901E-3</v>
      </c>
      <c r="S1597" s="9">
        <v>1.7630870741834299</v>
      </c>
      <c r="T1597" s="9">
        <v>0</v>
      </c>
      <c r="U1597" s="9">
        <v>1.7630870741834299</v>
      </c>
      <c r="V1597" s="9" t="s">
        <v>97</v>
      </c>
      <c r="W1597" s="9">
        <v>0</v>
      </c>
      <c r="X1597" s="9">
        <v>6.6122357E-3</v>
      </c>
      <c r="AM1597" s="9">
        <f>K1597-'Processed Potentiostat'!$J$3</f>
        <v>-3.6325972000000002</v>
      </c>
    </row>
    <row r="1598" spans="1:39" x14ac:dyDescent="0.35">
      <c r="A1598">
        <v>2</v>
      </c>
      <c r="B1598">
        <v>0</v>
      </c>
      <c r="C1598">
        <v>0</v>
      </c>
      <c r="D1598">
        <v>0</v>
      </c>
      <c r="E1598">
        <v>0</v>
      </c>
      <c r="F1598">
        <v>0</v>
      </c>
      <c r="G1598">
        <v>0</v>
      </c>
      <c r="H1598" s="9">
        <v>1537.0619611705399</v>
      </c>
      <c r="I1598" s="9">
        <v>-1.8199821</v>
      </c>
      <c r="J1598" s="9">
        <v>-1.8200514000000001</v>
      </c>
      <c r="K1598" s="9">
        <v>-3.4368528999999999</v>
      </c>
      <c r="L1598" s="9">
        <v>-1.7640326134352999</v>
      </c>
      <c r="M1598" s="9">
        <v>-6.3505172999999999</v>
      </c>
      <c r="N1598" s="9">
        <v>-6.3505172999999999</v>
      </c>
      <c r="O1598" s="9">
        <v>-1.7640326134352999</v>
      </c>
      <c r="P1598">
        <v>0</v>
      </c>
      <c r="Q1598" s="9">
        <v>68.849991000000003</v>
      </c>
      <c r="R1598" s="9">
        <v>-9.45539251870686E-4</v>
      </c>
      <c r="S1598" s="9">
        <v>1.7640326134352999</v>
      </c>
      <c r="T1598" s="9">
        <v>0</v>
      </c>
      <c r="U1598" s="9">
        <v>1.7640326134352999</v>
      </c>
      <c r="V1598" s="9" t="s">
        <v>97</v>
      </c>
      <c r="W1598" s="9">
        <v>0</v>
      </c>
      <c r="X1598" s="9">
        <v>6.2552490000000001E-3</v>
      </c>
      <c r="AM1598" s="9">
        <f>K1598-'Processed Potentiostat'!$J$3</f>
        <v>-3.4368528999999999</v>
      </c>
    </row>
    <row r="1599" spans="1:39" x14ac:dyDescent="0.35">
      <c r="A1599">
        <v>2</v>
      </c>
      <c r="B1599">
        <v>0</v>
      </c>
      <c r="C1599">
        <v>0</v>
      </c>
      <c r="D1599">
        <v>0</v>
      </c>
      <c r="E1599">
        <v>0</v>
      </c>
      <c r="F1599">
        <v>0</v>
      </c>
      <c r="G1599">
        <v>0</v>
      </c>
      <c r="H1599" s="9">
        <v>1538.0619611452801</v>
      </c>
      <c r="I1599" s="9">
        <v>-1.8198574999999999</v>
      </c>
      <c r="J1599" s="9">
        <v>-1.8200592</v>
      </c>
      <c r="K1599" s="9">
        <v>-3.6751223</v>
      </c>
      <c r="L1599" s="9">
        <v>-1.76501471516474</v>
      </c>
      <c r="M1599" s="9">
        <v>-6.3540530000000004</v>
      </c>
      <c r="N1599" s="9">
        <v>-6.3540530000000004</v>
      </c>
      <c r="O1599" s="9">
        <v>-1.76501471516474</v>
      </c>
      <c r="P1599">
        <v>0</v>
      </c>
      <c r="Q1599" s="9">
        <v>68.849991000000003</v>
      </c>
      <c r="R1599" s="9">
        <v>-9.8210172943269305E-4</v>
      </c>
      <c r="S1599" s="9">
        <v>1.76501471516474</v>
      </c>
      <c r="T1599" s="9">
        <v>0</v>
      </c>
      <c r="U1599" s="9">
        <v>1.76501471516474</v>
      </c>
      <c r="V1599" s="9" t="s">
        <v>97</v>
      </c>
      <c r="W1599" s="9">
        <v>0</v>
      </c>
      <c r="X1599" s="9">
        <v>6.6889399000000004E-3</v>
      </c>
      <c r="AM1599" s="9">
        <f>K1599-'Processed Potentiostat'!$J$3</f>
        <v>-3.6751223</v>
      </c>
    </row>
    <row r="1600" spans="1:39" x14ac:dyDescent="0.35">
      <c r="A1600">
        <v>2</v>
      </c>
      <c r="B1600">
        <v>0</v>
      </c>
      <c r="C1600">
        <v>0</v>
      </c>
      <c r="D1600">
        <v>0</v>
      </c>
      <c r="E1600">
        <v>0</v>
      </c>
      <c r="F1600">
        <v>0</v>
      </c>
      <c r="G1600">
        <v>0</v>
      </c>
      <c r="H1600" s="9">
        <v>1539.06196112002</v>
      </c>
      <c r="I1600" s="9">
        <v>-1.8199155</v>
      </c>
      <c r="J1600" s="9">
        <v>-1.8200563999999999</v>
      </c>
      <c r="K1600" s="9">
        <v>-3.6941366000000002</v>
      </c>
      <c r="L1600" s="9">
        <v>-1.76602259490521</v>
      </c>
      <c r="M1600" s="9">
        <v>-6.3576813000000003</v>
      </c>
      <c r="N1600" s="9">
        <v>-6.3576813000000003</v>
      </c>
      <c r="O1600" s="9">
        <v>-1.76602259490521</v>
      </c>
      <c r="P1600">
        <v>0</v>
      </c>
      <c r="Q1600" s="9">
        <v>68.849991000000003</v>
      </c>
      <c r="R1600" s="9">
        <v>-1.00787974047666E-3</v>
      </c>
      <c r="S1600" s="9">
        <v>1.76602259490521</v>
      </c>
      <c r="T1600" s="9">
        <v>0</v>
      </c>
      <c r="U1600" s="9">
        <v>1.76602259490521</v>
      </c>
      <c r="V1600" s="9" t="s">
        <v>97</v>
      </c>
      <c r="W1600" s="9">
        <v>0</v>
      </c>
      <c r="X1600" s="9">
        <v>6.7235371000000004E-3</v>
      </c>
      <c r="AM1600" s="9">
        <f>K1600-'Processed Potentiostat'!$J$3</f>
        <v>-3.6941366000000002</v>
      </c>
    </row>
    <row r="1601" spans="1:39" x14ac:dyDescent="0.35">
      <c r="A1601">
        <v>2</v>
      </c>
      <c r="B1601">
        <v>0</v>
      </c>
      <c r="C1601">
        <v>0</v>
      </c>
      <c r="D1601">
        <v>0</v>
      </c>
      <c r="E1601">
        <v>0</v>
      </c>
      <c r="F1601">
        <v>0</v>
      </c>
      <c r="G1601">
        <v>0</v>
      </c>
      <c r="H1601" s="9">
        <v>1540.0619610947599</v>
      </c>
      <c r="I1601" s="9">
        <v>-1.8200318</v>
      </c>
      <c r="J1601" s="9">
        <v>-1.8201696000000001</v>
      </c>
      <c r="K1601" s="9">
        <v>-4.0021000000000004</v>
      </c>
      <c r="L1601" s="9">
        <v>-1.76710095002934</v>
      </c>
      <c r="M1601" s="9">
        <v>-6.3615632</v>
      </c>
      <c r="N1601" s="9">
        <v>-6.3615632</v>
      </c>
      <c r="O1601" s="9">
        <v>-1.76710095002934</v>
      </c>
      <c r="P1601">
        <v>0</v>
      </c>
      <c r="Q1601" s="9">
        <v>68.849991000000003</v>
      </c>
      <c r="R1601" s="9">
        <v>-1.07835512412912E-3</v>
      </c>
      <c r="S1601" s="9">
        <v>1.76710095002934</v>
      </c>
      <c r="T1601" s="9">
        <v>0</v>
      </c>
      <c r="U1601" s="9">
        <v>1.76710095002934</v>
      </c>
      <c r="V1601" s="9" t="s">
        <v>97</v>
      </c>
      <c r="W1601" s="9">
        <v>0</v>
      </c>
      <c r="X1601" s="9">
        <v>7.2845006000000004E-3</v>
      </c>
      <c r="AM1601" s="9">
        <f>K1601-'Processed Potentiostat'!$J$3</f>
        <v>-4.0021000000000004</v>
      </c>
    </row>
    <row r="1602" spans="1:39" x14ac:dyDescent="0.35">
      <c r="A1602">
        <v>2</v>
      </c>
      <c r="B1602">
        <v>0</v>
      </c>
      <c r="C1602">
        <v>0</v>
      </c>
      <c r="D1602">
        <v>0</v>
      </c>
      <c r="E1602">
        <v>0</v>
      </c>
      <c r="F1602">
        <v>0</v>
      </c>
      <c r="G1602">
        <v>0</v>
      </c>
      <c r="H1602" s="9">
        <v>1541.0619610694901</v>
      </c>
      <c r="I1602" s="9">
        <v>-1.8201407000000001</v>
      </c>
      <c r="J1602" s="9">
        <v>-1.8202699</v>
      </c>
      <c r="K1602" s="9">
        <v>-3.8746773999999999</v>
      </c>
      <c r="L1602" s="9">
        <v>-1.7681271450098801</v>
      </c>
      <c r="M1602" s="9">
        <v>-6.3652576999999999</v>
      </c>
      <c r="N1602" s="9">
        <v>-6.3652576999999999</v>
      </c>
      <c r="O1602" s="9">
        <v>-1.7681271450098801</v>
      </c>
      <c r="P1602">
        <v>0</v>
      </c>
      <c r="Q1602" s="9">
        <v>68.849991000000003</v>
      </c>
      <c r="R1602" s="9">
        <v>-1.0261949805419001E-3</v>
      </c>
      <c r="S1602" s="9">
        <v>1.7681271450098801</v>
      </c>
      <c r="T1602" s="9">
        <v>0</v>
      </c>
      <c r="U1602" s="9">
        <v>1.7681271450098801</v>
      </c>
      <c r="V1602" s="9" t="s">
        <v>97</v>
      </c>
      <c r="W1602" s="9">
        <v>0</v>
      </c>
      <c r="X1602" s="9">
        <v>7.0529588999999997E-3</v>
      </c>
      <c r="AM1602" s="9">
        <f>K1602-'Processed Potentiostat'!$J$3</f>
        <v>-3.8746773999999999</v>
      </c>
    </row>
    <row r="1603" spans="1:39" x14ac:dyDescent="0.35">
      <c r="A1603">
        <v>2</v>
      </c>
      <c r="B1603">
        <v>0</v>
      </c>
      <c r="C1603">
        <v>0</v>
      </c>
      <c r="D1603">
        <v>0</v>
      </c>
      <c r="E1603">
        <v>0</v>
      </c>
      <c r="F1603">
        <v>0</v>
      </c>
      <c r="G1603">
        <v>0</v>
      </c>
      <c r="H1603" s="9">
        <v>1542.06196104423</v>
      </c>
      <c r="I1603" s="9">
        <v>-1.8198730999999999</v>
      </c>
      <c r="J1603" s="9">
        <v>-1.8199718</v>
      </c>
      <c r="K1603" s="9">
        <v>-4.2564497000000001</v>
      </c>
      <c r="L1603" s="9">
        <v>-1.7692406485422401</v>
      </c>
      <c r="M1603" s="9">
        <v>-6.3692665000000002</v>
      </c>
      <c r="N1603" s="9">
        <v>-6.3692665000000002</v>
      </c>
      <c r="O1603" s="9">
        <v>-1.7692406485422401</v>
      </c>
      <c r="P1603">
        <v>0</v>
      </c>
      <c r="Q1603" s="9">
        <v>68.849991000000003</v>
      </c>
      <c r="R1603" s="9">
        <v>-1.11350353235661E-3</v>
      </c>
      <c r="S1603" s="9">
        <v>1.7692406485422401</v>
      </c>
      <c r="T1603" s="9">
        <v>0</v>
      </c>
      <c r="U1603" s="9">
        <v>1.7692406485422401</v>
      </c>
      <c r="V1603" s="9" t="s">
        <v>97</v>
      </c>
      <c r="W1603" s="9">
        <v>0</v>
      </c>
      <c r="X1603" s="9">
        <v>7.7466182000000003E-3</v>
      </c>
      <c r="AM1603" s="9">
        <f>K1603-'Processed Potentiostat'!$J$3</f>
        <v>-4.2564497000000001</v>
      </c>
    </row>
    <row r="1604" spans="1:39" x14ac:dyDescent="0.35">
      <c r="A1604">
        <v>2</v>
      </c>
      <c r="B1604">
        <v>0</v>
      </c>
      <c r="C1604">
        <v>0</v>
      </c>
      <c r="D1604">
        <v>0</v>
      </c>
      <c r="E1604">
        <v>0</v>
      </c>
      <c r="F1604">
        <v>0</v>
      </c>
      <c r="G1604">
        <v>0</v>
      </c>
      <c r="H1604" s="9">
        <v>1543.0619610189699</v>
      </c>
      <c r="I1604" s="9">
        <v>-1.820119</v>
      </c>
      <c r="J1604" s="9">
        <v>-1.8201552999999999</v>
      </c>
      <c r="K1604" s="9">
        <v>-3.8498711999999999</v>
      </c>
      <c r="L1604" s="9">
        <v>-1.7703817982080201</v>
      </c>
      <c r="M1604" s="9">
        <v>-6.3733744999999997</v>
      </c>
      <c r="N1604" s="9">
        <v>-6.3733744999999997</v>
      </c>
      <c r="O1604" s="9">
        <v>-1.7703817982080201</v>
      </c>
      <c r="P1604">
        <v>0</v>
      </c>
      <c r="Q1604" s="9">
        <v>68.849991000000003</v>
      </c>
      <c r="R1604" s="9">
        <v>-1.1411496657796E-3</v>
      </c>
      <c r="S1604" s="9">
        <v>1.7703817982080201</v>
      </c>
      <c r="T1604" s="9">
        <v>0</v>
      </c>
      <c r="U1604" s="9">
        <v>1.7703817982080201</v>
      </c>
      <c r="V1604" s="9" t="s">
        <v>97</v>
      </c>
      <c r="W1604" s="9">
        <v>0</v>
      </c>
      <c r="X1604" s="9">
        <v>7.0073632999999996E-3</v>
      </c>
      <c r="AM1604" s="9">
        <f>K1604-'Processed Potentiostat'!$J$3</f>
        <v>-3.8498711999999999</v>
      </c>
    </row>
    <row r="1605" spans="1:39" x14ac:dyDescent="0.35">
      <c r="A1605">
        <v>2</v>
      </c>
      <c r="B1605">
        <v>0</v>
      </c>
      <c r="C1605">
        <v>0</v>
      </c>
      <c r="D1605">
        <v>0</v>
      </c>
      <c r="E1605">
        <v>0</v>
      </c>
      <c r="F1605">
        <v>0</v>
      </c>
      <c r="G1605">
        <v>0</v>
      </c>
      <c r="H1605" s="9">
        <v>1544.06196099371</v>
      </c>
      <c r="I1605" s="9">
        <v>-1.8200072</v>
      </c>
      <c r="J1605" s="9">
        <v>-1.8201989000000001</v>
      </c>
      <c r="K1605" s="9">
        <v>-3.6898308000000002</v>
      </c>
      <c r="L1605" s="9">
        <v>-1.7714166498513799</v>
      </c>
      <c r="M1605" s="9">
        <v>-6.3771000000000004</v>
      </c>
      <c r="N1605" s="9">
        <v>-6.3771000000000004</v>
      </c>
      <c r="O1605" s="9">
        <v>-1.7714166498513799</v>
      </c>
      <c r="P1605">
        <v>0</v>
      </c>
      <c r="Q1605" s="9">
        <v>68.849991000000003</v>
      </c>
      <c r="R1605" s="9">
        <v>-1.0348516433635799E-3</v>
      </c>
      <c r="S1605" s="9">
        <v>1.7714166498513799</v>
      </c>
      <c r="T1605" s="9">
        <v>0</v>
      </c>
      <c r="U1605" s="9">
        <v>1.7714166498513799</v>
      </c>
      <c r="V1605" s="9" t="s">
        <v>97</v>
      </c>
      <c r="W1605" s="9">
        <v>0</v>
      </c>
      <c r="X1605" s="9">
        <v>6.7162258000000004E-3</v>
      </c>
      <c r="AM1605" s="9">
        <f>K1605-'Processed Potentiostat'!$J$3</f>
        <v>-3.6898308000000002</v>
      </c>
    </row>
    <row r="1606" spans="1:39" x14ac:dyDescent="0.35">
      <c r="A1606">
        <v>2</v>
      </c>
      <c r="B1606">
        <v>0</v>
      </c>
      <c r="C1606">
        <v>0</v>
      </c>
      <c r="D1606">
        <v>0</v>
      </c>
      <c r="E1606">
        <v>0</v>
      </c>
      <c r="F1606">
        <v>0</v>
      </c>
      <c r="G1606">
        <v>0</v>
      </c>
      <c r="H1606" s="9">
        <v>1545.06196096845</v>
      </c>
      <c r="I1606" s="9">
        <v>-1.8201099999999999</v>
      </c>
      <c r="J1606" s="9">
        <v>-1.8201574</v>
      </c>
      <c r="K1606" s="9">
        <v>-4.0040436000000001</v>
      </c>
      <c r="L1606" s="9">
        <v>-1.7724912990792401</v>
      </c>
      <c r="M1606" s="9">
        <v>-6.3809686000000001</v>
      </c>
      <c r="N1606" s="9">
        <v>-6.3809686000000001</v>
      </c>
      <c r="O1606" s="9">
        <v>-1.7724912990792401</v>
      </c>
      <c r="P1606">
        <v>0</v>
      </c>
      <c r="Q1606" s="9">
        <v>68.849991000000003</v>
      </c>
      <c r="R1606" s="9">
        <v>-1.0746492278577099E-3</v>
      </c>
      <c r="S1606" s="9">
        <v>1.7724912990792401</v>
      </c>
      <c r="T1606" s="9">
        <v>0</v>
      </c>
      <c r="U1606" s="9">
        <v>1.7724912990792401</v>
      </c>
      <c r="V1606" s="9" t="s">
        <v>97</v>
      </c>
      <c r="W1606" s="9">
        <v>0</v>
      </c>
      <c r="X1606" s="9">
        <v>7.2879894000000001E-3</v>
      </c>
      <c r="AM1606" s="9">
        <f>K1606-'Processed Potentiostat'!$J$3</f>
        <v>-4.0040436000000001</v>
      </c>
    </row>
    <row r="1607" spans="1:39" x14ac:dyDescent="0.35">
      <c r="A1607">
        <v>2</v>
      </c>
      <c r="B1607">
        <v>0</v>
      </c>
      <c r="C1607">
        <v>0</v>
      </c>
      <c r="D1607">
        <v>0</v>
      </c>
      <c r="E1607">
        <v>0</v>
      </c>
      <c r="F1607">
        <v>0</v>
      </c>
      <c r="G1607">
        <v>0</v>
      </c>
      <c r="H1607" s="9">
        <v>1546.0619609431801</v>
      </c>
      <c r="I1607" s="9">
        <v>-1.8200932999999999</v>
      </c>
      <c r="J1607" s="9">
        <v>-1.8201411999999999</v>
      </c>
      <c r="K1607" s="9">
        <v>-3.480216</v>
      </c>
      <c r="L1607" s="9">
        <v>-1.7735739311638401</v>
      </c>
      <c r="M1607" s="9">
        <v>-6.3848662000000003</v>
      </c>
      <c r="N1607" s="9">
        <v>-6.3848662000000003</v>
      </c>
      <c r="O1607" s="9">
        <v>-1.7735739311638401</v>
      </c>
      <c r="P1607">
        <v>0</v>
      </c>
      <c r="Q1607" s="9">
        <v>68.849991000000003</v>
      </c>
      <c r="R1607" s="9">
        <v>-1.08263208459469E-3</v>
      </c>
      <c r="S1607" s="9">
        <v>1.7735739311638401</v>
      </c>
      <c r="T1607" s="9">
        <v>0</v>
      </c>
      <c r="U1607" s="9">
        <v>1.7735739311638401</v>
      </c>
      <c r="V1607" s="9" t="s">
        <v>97</v>
      </c>
      <c r="W1607" s="9">
        <v>0</v>
      </c>
      <c r="X1607" s="9">
        <v>6.3344845999999998E-3</v>
      </c>
      <c r="AM1607" s="9">
        <f>K1607-'Processed Potentiostat'!$J$3</f>
        <v>-3.480216</v>
      </c>
    </row>
    <row r="1608" spans="1:39" x14ac:dyDescent="0.35">
      <c r="A1608">
        <v>2</v>
      </c>
      <c r="B1608">
        <v>0</v>
      </c>
      <c r="C1608">
        <v>0</v>
      </c>
      <c r="D1608">
        <v>0</v>
      </c>
      <c r="E1608">
        <v>0</v>
      </c>
      <c r="F1608">
        <v>0</v>
      </c>
      <c r="G1608">
        <v>0</v>
      </c>
      <c r="H1608" s="9">
        <v>1547.06196091792</v>
      </c>
      <c r="I1608" s="9">
        <v>-1.8198341</v>
      </c>
      <c r="J1608" s="9">
        <v>-1.8199042000000001</v>
      </c>
      <c r="K1608" s="9">
        <v>-3.9865148000000001</v>
      </c>
      <c r="L1608" s="9">
        <v>-1.77462473044892</v>
      </c>
      <c r="M1608" s="9">
        <v>-6.388649</v>
      </c>
      <c r="N1608" s="9">
        <v>-6.388649</v>
      </c>
      <c r="O1608" s="9">
        <v>-1.77462473044892</v>
      </c>
      <c r="P1608">
        <v>0</v>
      </c>
      <c r="Q1608" s="9">
        <v>68.849991000000003</v>
      </c>
      <c r="R1608" s="9">
        <v>-1.05079928508078E-3</v>
      </c>
      <c r="S1608" s="9">
        <v>1.77462473044892</v>
      </c>
      <c r="T1608" s="9">
        <v>0</v>
      </c>
      <c r="U1608" s="9">
        <v>1.77462473044892</v>
      </c>
      <c r="V1608" s="9" t="s">
        <v>97</v>
      </c>
      <c r="W1608" s="9">
        <v>0</v>
      </c>
      <c r="X1608" s="9">
        <v>7.2550749999999997E-3</v>
      </c>
      <c r="AM1608" s="9">
        <f>K1608-'Processed Potentiostat'!$J$3</f>
        <v>-3.9865148000000001</v>
      </c>
    </row>
    <row r="1609" spans="1:39" x14ac:dyDescent="0.35">
      <c r="A1609">
        <v>2</v>
      </c>
      <c r="B1609">
        <v>0</v>
      </c>
      <c r="C1609">
        <v>0</v>
      </c>
      <c r="D1609">
        <v>0</v>
      </c>
      <c r="E1609">
        <v>0</v>
      </c>
      <c r="F1609">
        <v>0</v>
      </c>
      <c r="G1609">
        <v>0</v>
      </c>
      <c r="H1609" s="9">
        <v>1548.06196089266</v>
      </c>
      <c r="I1609" s="9">
        <v>-1.8200216</v>
      </c>
      <c r="J1609" s="9">
        <v>-1.8199928000000001</v>
      </c>
      <c r="K1609" s="9">
        <v>-3.8386681</v>
      </c>
      <c r="L1609" s="9">
        <v>-1.77568469334379</v>
      </c>
      <c r="M1609" s="9">
        <v>-6.3924650999999999</v>
      </c>
      <c r="N1609" s="9">
        <v>-6.3924650999999999</v>
      </c>
      <c r="O1609" s="9">
        <v>-1.77568469334379</v>
      </c>
      <c r="P1609">
        <v>0</v>
      </c>
      <c r="Q1609" s="9">
        <v>68.849991000000003</v>
      </c>
      <c r="R1609" s="9">
        <v>-1.0599628948768599E-3</v>
      </c>
      <c r="S1609" s="9">
        <v>1.77568469334379</v>
      </c>
      <c r="T1609" s="9">
        <v>0</v>
      </c>
      <c r="U1609" s="9">
        <v>1.77568469334379</v>
      </c>
      <c r="V1609" s="9" t="s">
        <v>97</v>
      </c>
      <c r="W1609" s="9">
        <v>0</v>
      </c>
      <c r="X1609" s="9">
        <v>6.9863484E-3</v>
      </c>
      <c r="AM1609" s="9">
        <f>K1609-'Processed Potentiostat'!$J$3</f>
        <v>-3.8386681</v>
      </c>
    </row>
    <row r="1610" spans="1:39" x14ac:dyDescent="0.35">
      <c r="A1610">
        <v>2</v>
      </c>
      <c r="B1610">
        <v>0</v>
      </c>
      <c r="C1610">
        <v>0</v>
      </c>
      <c r="D1610">
        <v>0</v>
      </c>
      <c r="E1610">
        <v>0</v>
      </c>
      <c r="F1610">
        <v>0</v>
      </c>
      <c r="G1610">
        <v>0</v>
      </c>
      <c r="H1610" s="9">
        <v>1549.0619608674001</v>
      </c>
      <c r="I1610" s="9">
        <v>-1.8201634</v>
      </c>
      <c r="J1610" s="9">
        <v>-1.8201641</v>
      </c>
      <c r="K1610" s="9">
        <v>-3.6485631000000001</v>
      </c>
      <c r="L1610" s="9">
        <v>-1.7766659420308399</v>
      </c>
      <c r="M1610" s="9">
        <v>-6.3959975</v>
      </c>
      <c r="N1610" s="9">
        <v>-6.3959975</v>
      </c>
      <c r="O1610" s="9">
        <v>-1.7766659420308399</v>
      </c>
      <c r="P1610">
        <v>0</v>
      </c>
      <c r="Q1610" s="9">
        <v>68.849991000000003</v>
      </c>
      <c r="R1610" s="9">
        <v>-9.8124868704196899E-4</v>
      </c>
      <c r="S1610" s="9">
        <v>1.7766659420308399</v>
      </c>
      <c r="T1610" s="9">
        <v>0</v>
      </c>
      <c r="U1610" s="9">
        <v>1.7766659420308399</v>
      </c>
      <c r="V1610" s="9" t="s">
        <v>97</v>
      </c>
      <c r="W1610" s="9">
        <v>0</v>
      </c>
      <c r="X1610" s="9">
        <v>6.6409837000000003E-3</v>
      </c>
      <c r="AM1610" s="9">
        <f>K1610-'Processed Potentiostat'!$J$3</f>
        <v>-3.6485631000000001</v>
      </c>
    </row>
    <row r="1611" spans="1:39" x14ac:dyDescent="0.35">
      <c r="A1611">
        <v>2</v>
      </c>
      <c r="B1611">
        <v>0</v>
      </c>
      <c r="C1611">
        <v>0</v>
      </c>
      <c r="D1611">
        <v>0</v>
      </c>
      <c r="E1611">
        <v>0</v>
      </c>
      <c r="F1611">
        <v>0</v>
      </c>
      <c r="G1611">
        <v>0</v>
      </c>
      <c r="H1611" s="9">
        <v>1550.06196084214</v>
      </c>
      <c r="I1611" s="9">
        <v>-1.820106</v>
      </c>
      <c r="J1611" s="9">
        <v>-1.8201735000000001</v>
      </c>
      <c r="K1611" s="9">
        <v>-3.7656214000000001</v>
      </c>
      <c r="L1611" s="9">
        <v>-1.77768885531983</v>
      </c>
      <c r="M1611" s="9">
        <v>-6.3996797000000001</v>
      </c>
      <c r="N1611" s="9">
        <v>-6.3996797000000001</v>
      </c>
      <c r="O1611" s="9">
        <v>-1.77768885531983</v>
      </c>
      <c r="P1611">
        <v>0</v>
      </c>
      <c r="Q1611" s="9">
        <v>68.849991000000003</v>
      </c>
      <c r="R1611" s="9">
        <v>-1.0229132889907301E-3</v>
      </c>
      <c r="S1611" s="9">
        <v>1.77768885531983</v>
      </c>
      <c r="T1611" s="9">
        <v>0</v>
      </c>
      <c r="U1611" s="9">
        <v>1.77768885531983</v>
      </c>
      <c r="V1611" s="9" t="s">
        <v>97</v>
      </c>
      <c r="W1611" s="9">
        <v>0</v>
      </c>
      <c r="X1611" s="9">
        <v>6.8540843000000004E-3</v>
      </c>
      <c r="AM1611" s="9">
        <f>K1611-'Processed Potentiostat'!$J$3</f>
        <v>-3.7656214000000001</v>
      </c>
    </row>
    <row r="1612" spans="1:39" x14ac:dyDescent="0.35">
      <c r="A1612">
        <v>2</v>
      </c>
      <c r="B1612">
        <v>0</v>
      </c>
      <c r="C1612">
        <v>0</v>
      </c>
      <c r="D1612">
        <v>0</v>
      </c>
      <c r="E1612">
        <v>0</v>
      </c>
      <c r="F1612">
        <v>0</v>
      </c>
      <c r="G1612">
        <v>0</v>
      </c>
      <c r="H1612" s="9">
        <v>1551.0619608168699</v>
      </c>
      <c r="I1612" s="9">
        <v>-1.8199574999999999</v>
      </c>
      <c r="J1612" s="9">
        <v>-1.8199782</v>
      </c>
      <c r="K1612" s="9">
        <v>-3.604476</v>
      </c>
      <c r="L1612" s="9">
        <v>-1.7787367016253299</v>
      </c>
      <c r="M1612" s="9">
        <v>-6.4034519000000003</v>
      </c>
      <c r="N1612" s="9">
        <v>-6.4034519000000003</v>
      </c>
      <c r="O1612" s="9">
        <v>-1.7787367016253299</v>
      </c>
      <c r="P1612">
        <v>0</v>
      </c>
      <c r="Q1612" s="9">
        <v>68.849991000000003</v>
      </c>
      <c r="R1612" s="9">
        <v>-1.0478463055028E-3</v>
      </c>
      <c r="S1612" s="9">
        <v>1.7787367016253299</v>
      </c>
      <c r="T1612" s="9">
        <v>0</v>
      </c>
      <c r="U1612" s="9">
        <v>1.7787367016253299</v>
      </c>
      <c r="V1612" s="9" t="s">
        <v>97</v>
      </c>
      <c r="W1612" s="9">
        <v>0</v>
      </c>
      <c r="X1612" s="9">
        <v>6.5600676000000004E-3</v>
      </c>
      <c r="AM1612" s="9">
        <f>K1612-'Processed Potentiostat'!$J$3</f>
        <v>-3.604476</v>
      </c>
    </row>
    <row r="1613" spans="1:39" x14ac:dyDescent="0.35">
      <c r="A1613">
        <v>2</v>
      </c>
      <c r="B1613">
        <v>0</v>
      </c>
      <c r="C1613">
        <v>0</v>
      </c>
      <c r="D1613">
        <v>0</v>
      </c>
      <c r="E1613">
        <v>0</v>
      </c>
      <c r="F1613">
        <v>0</v>
      </c>
      <c r="G1613">
        <v>0</v>
      </c>
      <c r="H1613" s="9">
        <v>1552.0619607916101</v>
      </c>
      <c r="I1613" s="9">
        <v>-1.8198844000000001</v>
      </c>
      <c r="J1613" s="9">
        <v>-1.8198251000000001</v>
      </c>
      <c r="K1613" s="9">
        <v>-3.6221185</v>
      </c>
      <c r="L1613" s="9">
        <v>-1.7797193453979301</v>
      </c>
      <c r="M1613" s="9">
        <v>-6.4069896000000002</v>
      </c>
      <c r="N1613" s="9">
        <v>-6.4069896000000002</v>
      </c>
      <c r="O1613" s="9">
        <v>-1.7797193453979301</v>
      </c>
      <c r="P1613">
        <v>0</v>
      </c>
      <c r="Q1613" s="9">
        <v>68.849991000000003</v>
      </c>
      <c r="R1613" s="9">
        <v>-9.8264377260215397E-4</v>
      </c>
      <c r="S1613" s="9">
        <v>1.7797193453979301</v>
      </c>
      <c r="T1613" s="9">
        <v>0</v>
      </c>
      <c r="U1613" s="9">
        <v>1.7797193453979301</v>
      </c>
      <c r="V1613" s="9" t="s">
        <v>97</v>
      </c>
      <c r="W1613" s="9">
        <v>0</v>
      </c>
      <c r="X1613" s="9">
        <v>6.5916218E-3</v>
      </c>
      <c r="AM1613" s="9">
        <f>K1613-'Processed Potentiostat'!$J$3</f>
        <v>-3.6221185</v>
      </c>
    </row>
    <row r="1614" spans="1:39" x14ac:dyDescent="0.35">
      <c r="A1614">
        <v>2</v>
      </c>
      <c r="B1614">
        <v>0</v>
      </c>
      <c r="C1614">
        <v>0</v>
      </c>
      <c r="D1614">
        <v>0</v>
      </c>
      <c r="E1614">
        <v>0</v>
      </c>
      <c r="F1614">
        <v>0</v>
      </c>
      <c r="G1614">
        <v>0</v>
      </c>
      <c r="H1614" s="9">
        <v>1553.06196076635</v>
      </c>
      <c r="I1614" s="9">
        <v>-1.8199383</v>
      </c>
      <c r="J1614" s="9">
        <v>-1.8200296</v>
      </c>
      <c r="K1614" s="9">
        <v>-3.4738907999999999</v>
      </c>
      <c r="L1614" s="9">
        <v>-1.7807189951404201</v>
      </c>
      <c r="M1614" s="9">
        <v>-6.4105882999999997</v>
      </c>
      <c r="N1614" s="9">
        <v>-6.4105882999999997</v>
      </c>
      <c r="O1614" s="9">
        <v>-1.7807189951404201</v>
      </c>
      <c r="P1614">
        <v>0</v>
      </c>
      <c r="Q1614" s="9">
        <v>68.849991000000003</v>
      </c>
      <c r="R1614" s="9">
        <v>-9.9964974248401006E-4</v>
      </c>
      <c r="S1614" s="9">
        <v>1.7807189951404201</v>
      </c>
      <c r="T1614" s="9">
        <v>0</v>
      </c>
      <c r="U1614" s="9">
        <v>1.7807189951404201</v>
      </c>
      <c r="V1614" s="9" t="s">
        <v>97</v>
      </c>
      <c r="W1614" s="9">
        <v>0</v>
      </c>
      <c r="X1614" s="9">
        <v>6.3225840999999996E-3</v>
      </c>
      <c r="AM1614" s="9">
        <f>K1614-'Processed Potentiostat'!$J$3</f>
        <v>-3.4738907999999999</v>
      </c>
    </row>
    <row r="1615" spans="1:39" x14ac:dyDescent="0.35">
      <c r="A1615">
        <v>2</v>
      </c>
      <c r="B1615">
        <v>0</v>
      </c>
      <c r="C1615">
        <v>0</v>
      </c>
      <c r="D1615">
        <v>0</v>
      </c>
      <c r="E1615">
        <v>0</v>
      </c>
      <c r="F1615">
        <v>0</v>
      </c>
      <c r="G1615">
        <v>0</v>
      </c>
      <c r="H1615" s="9">
        <v>1554.0619607410899</v>
      </c>
      <c r="I1615" s="9">
        <v>-1.8199282999999999</v>
      </c>
      <c r="J1615" s="9">
        <v>-1.8200787</v>
      </c>
      <c r="K1615" s="9">
        <v>-3.5873670999999998</v>
      </c>
      <c r="L1615" s="9">
        <v>-1.7816870835875001</v>
      </c>
      <c r="M1615" s="9">
        <v>-6.4140734999999998</v>
      </c>
      <c r="N1615" s="9">
        <v>-6.4140734999999998</v>
      </c>
      <c r="O1615" s="9">
        <v>-1.7816870835875001</v>
      </c>
      <c r="P1615">
        <v>0</v>
      </c>
      <c r="Q1615" s="9">
        <v>68.849991000000003</v>
      </c>
      <c r="R1615" s="9">
        <v>-9.6808844708062803E-4</v>
      </c>
      <c r="S1615" s="9">
        <v>1.7816870835875001</v>
      </c>
      <c r="T1615" s="9">
        <v>0</v>
      </c>
      <c r="U1615" s="9">
        <v>1.7816870835875001</v>
      </c>
      <c r="V1615" s="9" t="s">
        <v>97</v>
      </c>
      <c r="W1615" s="9">
        <v>0</v>
      </c>
      <c r="X1615" s="9">
        <v>6.5292906999999999E-3</v>
      </c>
      <c r="AM1615" s="9">
        <f>K1615-'Processed Potentiostat'!$J$3</f>
        <v>-3.5873670999999998</v>
      </c>
    </row>
    <row r="1616" spans="1:39" x14ac:dyDescent="0.35">
      <c r="A1616">
        <v>2</v>
      </c>
      <c r="B1616">
        <v>0</v>
      </c>
      <c r="C1616">
        <v>0</v>
      </c>
      <c r="D1616">
        <v>0</v>
      </c>
      <c r="E1616">
        <v>0</v>
      </c>
      <c r="F1616">
        <v>0</v>
      </c>
      <c r="G1616">
        <v>0</v>
      </c>
      <c r="H1616" s="9">
        <v>1555.0619607158301</v>
      </c>
      <c r="I1616" s="9">
        <v>-1.8199494000000001</v>
      </c>
      <c r="J1616" s="9">
        <v>-1.8200225999999999</v>
      </c>
      <c r="K1616" s="9">
        <v>-4.2771787999999997</v>
      </c>
      <c r="L1616" s="9">
        <v>-1.7827843732690201</v>
      </c>
      <c r="M1616" s="9">
        <v>-6.4180235999999997</v>
      </c>
      <c r="N1616" s="9">
        <v>-6.4180235999999997</v>
      </c>
      <c r="O1616" s="9">
        <v>-1.7827843732690201</v>
      </c>
      <c r="P1616">
        <v>0</v>
      </c>
      <c r="Q1616" s="9">
        <v>68.849991000000003</v>
      </c>
      <c r="R1616" s="9">
        <v>-1.09728968152733E-3</v>
      </c>
      <c r="S1616" s="9">
        <v>1.7827843732690201</v>
      </c>
      <c r="T1616" s="9">
        <v>0</v>
      </c>
      <c r="U1616" s="9">
        <v>1.7827843732690201</v>
      </c>
      <c r="V1616" s="9" t="s">
        <v>97</v>
      </c>
      <c r="W1616" s="9">
        <v>0</v>
      </c>
      <c r="X1616" s="9">
        <v>7.7845617000000004E-3</v>
      </c>
      <c r="AM1616" s="9">
        <f>K1616-'Processed Potentiostat'!$J$3</f>
        <v>-4.2771787999999997</v>
      </c>
    </row>
    <row r="1617" spans="1:39" x14ac:dyDescent="0.35">
      <c r="A1617">
        <v>2</v>
      </c>
      <c r="B1617">
        <v>0</v>
      </c>
      <c r="C1617">
        <v>0</v>
      </c>
      <c r="D1617">
        <v>0</v>
      </c>
      <c r="E1617">
        <v>0</v>
      </c>
      <c r="F1617">
        <v>0</v>
      </c>
      <c r="G1617">
        <v>0</v>
      </c>
      <c r="H1617" s="9">
        <v>1556.06196069056</v>
      </c>
      <c r="I1617" s="9">
        <v>-1.8201149000000001</v>
      </c>
      <c r="J1617" s="9">
        <v>-1.8201642</v>
      </c>
      <c r="K1617" s="9">
        <v>-3.8931580000000001</v>
      </c>
      <c r="L1617" s="9">
        <v>-1.7838943399241201</v>
      </c>
      <c r="M1617" s="9">
        <v>-6.4220195000000002</v>
      </c>
      <c r="N1617" s="9">
        <v>-6.4220195000000002</v>
      </c>
      <c r="O1617" s="9">
        <v>-1.7838943399241201</v>
      </c>
      <c r="P1617">
        <v>0</v>
      </c>
      <c r="Q1617" s="9">
        <v>68.849991000000003</v>
      </c>
      <c r="R1617" s="9">
        <v>-1.1099666550955501E-3</v>
      </c>
      <c r="S1617" s="9">
        <v>1.7838943399241201</v>
      </c>
      <c r="T1617" s="9">
        <v>0</v>
      </c>
      <c r="U1617" s="9">
        <v>1.7838943399241201</v>
      </c>
      <c r="V1617" s="9" t="s">
        <v>97</v>
      </c>
      <c r="W1617" s="9">
        <v>0</v>
      </c>
      <c r="X1617" s="9">
        <v>7.0861867000000002E-3</v>
      </c>
      <c r="AM1617" s="9">
        <f>K1617-'Processed Potentiostat'!$J$3</f>
        <v>-3.8931580000000001</v>
      </c>
    </row>
    <row r="1618" spans="1:39" x14ac:dyDescent="0.35">
      <c r="A1618">
        <v>2</v>
      </c>
      <c r="B1618">
        <v>0</v>
      </c>
      <c r="C1618">
        <v>0</v>
      </c>
      <c r="D1618">
        <v>0</v>
      </c>
      <c r="E1618">
        <v>0</v>
      </c>
      <c r="F1618">
        <v>0</v>
      </c>
      <c r="G1618">
        <v>0</v>
      </c>
      <c r="H1618" s="9">
        <v>1557.0619606652999</v>
      </c>
      <c r="I1618" s="9">
        <v>-1.8199919</v>
      </c>
      <c r="J1618" s="9">
        <v>-1.820155</v>
      </c>
      <c r="K1618" s="9">
        <v>-3.80586</v>
      </c>
      <c r="L1618" s="9">
        <v>-1.7849425534117001</v>
      </c>
      <c r="M1618" s="9">
        <v>-6.4257932000000002</v>
      </c>
      <c r="N1618" s="9">
        <v>-6.4257932000000002</v>
      </c>
      <c r="O1618" s="9">
        <v>-1.7849425534117001</v>
      </c>
      <c r="P1618">
        <v>0</v>
      </c>
      <c r="Q1618" s="9">
        <v>68.849991000000003</v>
      </c>
      <c r="R1618" s="9">
        <v>-1.0482134875853201E-3</v>
      </c>
      <c r="S1618" s="9">
        <v>1.7849425534117001</v>
      </c>
      <c r="T1618" s="9">
        <v>0</v>
      </c>
      <c r="U1618" s="9">
        <v>1.7849425534117001</v>
      </c>
      <c r="V1618" s="9" t="s">
        <v>97</v>
      </c>
      <c r="W1618" s="9">
        <v>0</v>
      </c>
      <c r="X1618" s="9">
        <v>6.9272550999999998E-3</v>
      </c>
      <c r="AM1618" s="9">
        <f>K1618-'Processed Potentiostat'!$J$3</f>
        <v>-3.80586</v>
      </c>
    </row>
    <row r="1619" spans="1:39" x14ac:dyDescent="0.35">
      <c r="A1619">
        <v>2</v>
      </c>
      <c r="B1619">
        <v>0</v>
      </c>
      <c r="C1619">
        <v>0</v>
      </c>
      <c r="D1619">
        <v>0</v>
      </c>
      <c r="E1619">
        <v>0</v>
      </c>
      <c r="F1619">
        <v>0</v>
      </c>
      <c r="G1619">
        <v>0</v>
      </c>
      <c r="H1619" s="9">
        <v>1558.0619606400401</v>
      </c>
      <c r="I1619" s="9">
        <v>-1.8199505</v>
      </c>
      <c r="J1619" s="9">
        <v>-1.8199909999999999</v>
      </c>
      <c r="K1619" s="9">
        <v>-4.1259788999999998</v>
      </c>
      <c r="L1619" s="9">
        <v>-1.7860012008264801</v>
      </c>
      <c r="M1619" s="9">
        <v>-6.4296044999999999</v>
      </c>
      <c r="N1619" s="9">
        <v>-6.4296044999999999</v>
      </c>
      <c r="O1619" s="9">
        <v>-1.7860012008264801</v>
      </c>
      <c r="P1619">
        <v>0</v>
      </c>
      <c r="Q1619" s="9">
        <v>68.849991000000003</v>
      </c>
      <c r="R1619" s="9">
        <v>-1.05864741477712E-3</v>
      </c>
      <c r="S1619" s="9">
        <v>1.7860012008264801</v>
      </c>
      <c r="T1619" s="9">
        <v>0</v>
      </c>
      <c r="U1619" s="9">
        <v>1.7860012008264801</v>
      </c>
      <c r="V1619" s="9" t="s">
        <v>97</v>
      </c>
      <c r="W1619" s="9">
        <v>0</v>
      </c>
      <c r="X1619" s="9">
        <v>7.5092446000000002E-3</v>
      </c>
      <c r="AM1619" s="9">
        <f>K1619-'Processed Potentiostat'!$J$3</f>
        <v>-4.1259788999999998</v>
      </c>
    </row>
    <row r="1620" spans="1:39" x14ac:dyDescent="0.35">
      <c r="A1620">
        <v>2</v>
      </c>
      <c r="B1620">
        <v>0</v>
      </c>
      <c r="C1620">
        <v>0</v>
      </c>
      <c r="D1620">
        <v>0</v>
      </c>
      <c r="E1620">
        <v>0</v>
      </c>
      <c r="F1620">
        <v>0</v>
      </c>
      <c r="G1620">
        <v>0</v>
      </c>
      <c r="H1620" s="9">
        <v>1559.06196061478</v>
      </c>
      <c r="I1620" s="9">
        <v>-1.8200499000000001</v>
      </c>
      <c r="J1620" s="9">
        <v>-1.8200616000000001</v>
      </c>
      <c r="K1620" s="9">
        <v>-3.8143574999999998</v>
      </c>
      <c r="L1620" s="9">
        <v>-1.7870999975641899</v>
      </c>
      <c r="M1620" s="9">
        <v>-6.4335598999999997</v>
      </c>
      <c r="N1620" s="9">
        <v>-6.4335598999999997</v>
      </c>
      <c r="O1620" s="9">
        <v>-1.7870999975641899</v>
      </c>
      <c r="P1620">
        <v>0</v>
      </c>
      <c r="Q1620" s="9">
        <v>68.849991000000003</v>
      </c>
      <c r="R1620" s="9">
        <v>-1.0987967377105101E-3</v>
      </c>
      <c r="S1620" s="9">
        <v>1.7870999975641899</v>
      </c>
      <c r="T1620" s="9">
        <v>0</v>
      </c>
      <c r="U1620" s="9">
        <v>1.7870999975641899</v>
      </c>
      <c r="V1620" s="9" t="s">
        <v>97</v>
      </c>
      <c r="W1620" s="9">
        <v>0</v>
      </c>
      <c r="X1620" s="9">
        <v>6.9423653000000004E-3</v>
      </c>
      <c r="AM1620" s="9">
        <f>K1620-'Processed Potentiostat'!$J$3</f>
        <v>-3.8143574999999998</v>
      </c>
    </row>
    <row r="1621" spans="1:39" x14ac:dyDescent="0.35">
      <c r="A1621">
        <v>2</v>
      </c>
      <c r="B1621">
        <v>0</v>
      </c>
      <c r="C1621">
        <v>0</v>
      </c>
      <c r="D1621">
        <v>0</v>
      </c>
      <c r="E1621">
        <v>0</v>
      </c>
      <c r="F1621">
        <v>0</v>
      </c>
      <c r="G1621">
        <v>0</v>
      </c>
      <c r="H1621" s="9">
        <v>1560.0619605895099</v>
      </c>
      <c r="I1621" s="9">
        <v>-1.8201141000000001</v>
      </c>
      <c r="J1621" s="9">
        <v>-1.8201592</v>
      </c>
      <c r="K1621" s="9">
        <v>-3.6710832</v>
      </c>
      <c r="L1621" s="9">
        <v>-1.78813425689288</v>
      </c>
      <c r="M1621" s="9">
        <v>-6.4372835000000004</v>
      </c>
      <c r="N1621" s="9">
        <v>-6.4372835000000004</v>
      </c>
      <c r="O1621" s="9">
        <v>-1.78813425689288</v>
      </c>
      <c r="P1621">
        <v>0</v>
      </c>
      <c r="Q1621" s="9">
        <v>68.849991000000003</v>
      </c>
      <c r="R1621" s="9">
        <v>-1.0342593286831699E-3</v>
      </c>
      <c r="S1621" s="9">
        <v>1.78813425689288</v>
      </c>
      <c r="T1621" s="9">
        <v>0</v>
      </c>
      <c r="U1621" s="9">
        <v>1.78813425689288</v>
      </c>
      <c r="V1621" s="9" t="s">
        <v>97</v>
      </c>
      <c r="W1621" s="9">
        <v>0</v>
      </c>
      <c r="X1621" s="9">
        <v>6.6819558999999997E-3</v>
      </c>
      <c r="AM1621" s="9">
        <f>K1621-'Processed Potentiostat'!$J$3</f>
        <v>-3.6710832</v>
      </c>
    </row>
    <row r="1622" spans="1:39" x14ac:dyDescent="0.35">
      <c r="A1622">
        <v>2</v>
      </c>
      <c r="B1622">
        <v>0</v>
      </c>
      <c r="C1622">
        <v>0</v>
      </c>
      <c r="D1622">
        <v>0</v>
      </c>
      <c r="E1622">
        <v>0</v>
      </c>
      <c r="F1622">
        <v>0</v>
      </c>
      <c r="G1622">
        <v>0</v>
      </c>
      <c r="H1622" s="9">
        <v>1561.0619605642501</v>
      </c>
      <c r="I1622" s="9">
        <v>-1.8200198000000001</v>
      </c>
      <c r="J1622" s="9">
        <v>-1.820006</v>
      </c>
      <c r="K1622" s="9">
        <v>-3.3785143</v>
      </c>
      <c r="L1622" s="9">
        <v>-1.78914139257272</v>
      </c>
      <c r="M1622" s="9">
        <v>-6.4409089000000002</v>
      </c>
      <c r="N1622" s="9">
        <v>-6.4409089000000002</v>
      </c>
      <c r="O1622" s="9">
        <v>-1.78914139257272</v>
      </c>
      <c r="P1622">
        <v>0</v>
      </c>
      <c r="Q1622" s="9">
        <v>68.849991000000003</v>
      </c>
      <c r="R1622" s="9">
        <v>-1.00713567984112E-3</v>
      </c>
      <c r="S1622" s="9">
        <v>1.78914139257272</v>
      </c>
      <c r="T1622" s="9">
        <v>0</v>
      </c>
      <c r="U1622" s="9">
        <v>1.78914139257272</v>
      </c>
      <c r="V1622" s="9" t="s">
        <v>97</v>
      </c>
      <c r="W1622" s="9">
        <v>0</v>
      </c>
      <c r="X1622" s="9">
        <v>6.1489162E-3</v>
      </c>
      <c r="AM1622" s="9">
        <f>K1622-'Processed Potentiostat'!$J$3</f>
        <v>-3.3785143</v>
      </c>
    </row>
    <row r="1623" spans="1:39" x14ac:dyDescent="0.35">
      <c r="A1623">
        <v>2</v>
      </c>
      <c r="B1623">
        <v>0</v>
      </c>
      <c r="C1623">
        <v>0</v>
      </c>
      <c r="D1623">
        <v>0</v>
      </c>
      <c r="E1623">
        <v>0</v>
      </c>
      <c r="F1623">
        <v>0</v>
      </c>
      <c r="G1623">
        <v>0</v>
      </c>
      <c r="H1623" s="9">
        <v>1562.06196053899</v>
      </c>
      <c r="I1623" s="9">
        <v>-1.8201522999999999</v>
      </c>
      <c r="J1623" s="9">
        <v>-1.8201551</v>
      </c>
      <c r="K1623" s="9">
        <v>-3.8191967</v>
      </c>
      <c r="L1623" s="9">
        <v>-1.79014760978492</v>
      </c>
      <c r="M1623" s="9">
        <v>-6.4445313999999998</v>
      </c>
      <c r="N1623" s="9">
        <v>-6.4445313999999998</v>
      </c>
      <c r="O1623" s="9">
        <v>-1.79014760978492</v>
      </c>
      <c r="P1623">
        <v>0</v>
      </c>
      <c r="Q1623" s="9">
        <v>68.849991000000003</v>
      </c>
      <c r="R1623" s="9">
        <v>-1.00621721220006E-3</v>
      </c>
      <c r="S1623" s="9">
        <v>1.79014760978492</v>
      </c>
      <c r="T1623" s="9">
        <v>0</v>
      </c>
      <c r="U1623" s="9">
        <v>1.79014760978492</v>
      </c>
      <c r="V1623" s="9" t="s">
        <v>97</v>
      </c>
      <c r="W1623" s="9">
        <v>0</v>
      </c>
      <c r="X1623" s="9">
        <v>6.9515304999999998E-3</v>
      </c>
      <c r="AM1623" s="9">
        <f>K1623-'Processed Potentiostat'!$J$3</f>
        <v>-3.8191967</v>
      </c>
    </row>
    <row r="1624" spans="1:39" x14ac:dyDescent="0.35">
      <c r="A1624">
        <v>2</v>
      </c>
      <c r="B1624">
        <v>0</v>
      </c>
      <c r="C1624">
        <v>0</v>
      </c>
      <c r="D1624">
        <v>0</v>
      </c>
      <c r="E1624">
        <v>0</v>
      </c>
      <c r="F1624">
        <v>0</v>
      </c>
      <c r="G1624">
        <v>0</v>
      </c>
      <c r="H1624" s="9">
        <v>1563.0619605137299</v>
      </c>
      <c r="I1624" s="9">
        <v>-1.8198915</v>
      </c>
      <c r="J1624" s="9">
        <v>-1.8199608</v>
      </c>
      <c r="K1624" s="9">
        <v>-3.6796186</v>
      </c>
      <c r="L1624" s="9">
        <v>-1.7912112200639201</v>
      </c>
      <c r="M1624" s="9">
        <v>-6.4483604000000003</v>
      </c>
      <c r="N1624" s="9">
        <v>-6.4483604000000003</v>
      </c>
      <c r="O1624" s="9">
        <v>-1.7912112200639201</v>
      </c>
      <c r="P1624">
        <v>0</v>
      </c>
      <c r="Q1624" s="9">
        <v>68.849991000000003</v>
      </c>
      <c r="R1624" s="9">
        <v>-1.0636102790038101E-3</v>
      </c>
      <c r="S1624" s="9">
        <v>1.7912112200639201</v>
      </c>
      <c r="T1624" s="9">
        <v>0</v>
      </c>
      <c r="U1624" s="9">
        <v>1.7912112200639201</v>
      </c>
      <c r="V1624" s="9" t="s">
        <v>97</v>
      </c>
      <c r="W1624" s="9">
        <v>0</v>
      </c>
      <c r="X1624" s="9">
        <v>6.6967616000000001E-3</v>
      </c>
      <c r="AM1624" s="9">
        <f>K1624-'Processed Potentiostat'!$J$3</f>
        <v>-3.6796186</v>
      </c>
    </row>
    <row r="1625" spans="1:39" x14ac:dyDescent="0.35">
      <c r="A1625">
        <v>2</v>
      </c>
      <c r="B1625">
        <v>0</v>
      </c>
      <c r="C1625">
        <v>0</v>
      </c>
      <c r="D1625">
        <v>0</v>
      </c>
      <c r="E1625">
        <v>0</v>
      </c>
      <c r="F1625">
        <v>0</v>
      </c>
      <c r="G1625">
        <v>0</v>
      </c>
      <c r="H1625" s="9">
        <v>1564.06196048847</v>
      </c>
      <c r="I1625" s="9">
        <v>-1.8198403999999999</v>
      </c>
      <c r="J1625" s="9">
        <v>-1.8199713</v>
      </c>
      <c r="K1625" s="9">
        <v>-3.7412722</v>
      </c>
      <c r="L1625" s="9">
        <v>-1.79221357004245</v>
      </c>
      <c r="M1625" s="9">
        <v>-6.4519687000000001</v>
      </c>
      <c r="N1625" s="9">
        <v>-6.4519687000000001</v>
      </c>
      <c r="O1625" s="9">
        <v>-1.79221357004245</v>
      </c>
      <c r="P1625">
        <v>0</v>
      </c>
      <c r="Q1625" s="9">
        <v>68.849991000000003</v>
      </c>
      <c r="R1625" s="9">
        <v>-1.00234997852655E-3</v>
      </c>
      <c r="S1625" s="9">
        <v>1.79221357004245</v>
      </c>
      <c r="T1625" s="9">
        <v>0</v>
      </c>
      <c r="U1625" s="9">
        <v>1.79221357004245</v>
      </c>
      <c r="V1625" s="9" t="s">
        <v>97</v>
      </c>
      <c r="W1625" s="9">
        <v>0</v>
      </c>
      <c r="X1625" s="9">
        <v>6.8090082999999997E-3</v>
      </c>
      <c r="AM1625" s="9">
        <f>K1625-'Processed Potentiostat'!$J$3</f>
        <v>-3.7412722</v>
      </c>
    </row>
    <row r="1626" spans="1:39" x14ac:dyDescent="0.35">
      <c r="A1626">
        <v>2</v>
      </c>
      <c r="B1626">
        <v>0</v>
      </c>
      <c r="C1626">
        <v>0</v>
      </c>
      <c r="D1626">
        <v>0</v>
      </c>
      <c r="E1626">
        <v>0</v>
      </c>
      <c r="F1626">
        <v>0</v>
      </c>
      <c r="G1626">
        <v>0</v>
      </c>
      <c r="H1626" s="9">
        <v>1565.0619604632</v>
      </c>
      <c r="I1626" s="9">
        <v>-1.8199352</v>
      </c>
      <c r="J1626" s="9">
        <v>-1.8199586000000001</v>
      </c>
      <c r="K1626" s="9">
        <v>-3.8447648999999999</v>
      </c>
      <c r="L1626" s="9">
        <v>-1.79325918430822</v>
      </c>
      <c r="M1626" s="9">
        <v>-6.4557333000000003</v>
      </c>
      <c r="N1626" s="9">
        <v>-6.4557333000000003</v>
      </c>
      <c r="O1626" s="9">
        <v>-1.79325918430822</v>
      </c>
      <c r="P1626">
        <v>0</v>
      </c>
      <c r="Q1626" s="9">
        <v>68.849991000000003</v>
      </c>
      <c r="R1626" s="9">
        <v>-1.0456142657728699E-3</v>
      </c>
      <c r="S1626" s="9">
        <v>1.79325918430822</v>
      </c>
      <c r="T1626" s="9">
        <v>0</v>
      </c>
      <c r="U1626" s="9">
        <v>1.79325918430822</v>
      </c>
      <c r="V1626" s="9" t="s">
        <v>97</v>
      </c>
      <c r="W1626" s="9">
        <v>0</v>
      </c>
      <c r="X1626" s="9">
        <v>6.9973129000000002E-3</v>
      </c>
      <c r="AM1626" s="9">
        <f>K1626-'Processed Potentiostat'!$J$3</f>
        <v>-3.8447648999999999</v>
      </c>
    </row>
    <row r="1627" spans="1:39" x14ac:dyDescent="0.35">
      <c r="A1627">
        <v>2</v>
      </c>
      <c r="B1627">
        <v>0</v>
      </c>
      <c r="C1627">
        <v>0</v>
      </c>
      <c r="D1627">
        <v>0</v>
      </c>
      <c r="E1627">
        <v>0</v>
      </c>
      <c r="F1627">
        <v>0</v>
      </c>
      <c r="G1627">
        <v>0</v>
      </c>
      <c r="H1627" s="9">
        <v>1566.0619604379399</v>
      </c>
      <c r="I1627" s="9">
        <v>-1.8199487999999999</v>
      </c>
      <c r="J1627" s="9">
        <v>-1.8200666000000001</v>
      </c>
      <c r="K1627" s="9">
        <v>-3.8605404000000001</v>
      </c>
      <c r="L1627" s="9">
        <v>-1.7943074887746699</v>
      </c>
      <c r="M1627" s="9">
        <v>-6.4595070000000003</v>
      </c>
      <c r="N1627" s="9">
        <v>-6.4595070000000003</v>
      </c>
      <c r="O1627" s="9">
        <v>-1.7943074887746699</v>
      </c>
      <c r="P1627">
        <v>0</v>
      </c>
      <c r="Q1627" s="9">
        <v>68.849991000000003</v>
      </c>
      <c r="R1627" s="9">
        <v>-1.0483044664462099E-3</v>
      </c>
      <c r="S1627" s="9">
        <v>1.7943074887746699</v>
      </c>
      <c r="T1627" s="9">
        <v>0</v>
      </c>
      <c r="U1627" s="9">
        <v>1.7943074887746699</v>
      </c>
      <c r="V1627" s="9" t="s">
        <v>97</v>
      </c>
      <c r="W1627" s="9">
        <v>0</v>
      </c>
      <c r="X1627" s="9">
        <v>7.0264404999999999E-3</v>
      </c>
      <c r="AM1627" s="9">
        <f>K1627-'Processed Potentiostat'!$J$3</f>
        <v>-3.8605404000000001</v>
      </c>
    </row>
    <row r="1628" spans="1:39" x14ac:dyDescent="0.35">
      <c r="A1628">
        <v>2</v>
      </c>
      <c r="B1628">
        <v>0</v>
      </c>
      <c r="C1628">
        <v>0</v>
      </c>
      <c r="D1628">
        <v>0</v>
      </c>
      <c r="E1628">
        <v>0</v>
      </c>
      <c r="F1628">
        <v>0</v>
      </c>
      <c r="G1628">
        <v>0</v>
      </c>
      <c r="H1628" s="9">
        <v>1567.06196041268</v>
      </c>
      <c r="I1628" s="9">
        <v>-1.8199749999999999</v>
      </c>
      <c r="J1628" s="9">
        <v>-1.820012</v>
      </c>
      <c r="K1628" s="9">
        <v>-3.5686192999999999</v>
      </c>
      <c r="L1628" s="9">
        <v>-1.79530780812276</v>
      </c>
      <c r="M1628" s="9">
        <v>-6.4631081000000004</v>
      </c>
      <c r="N1628" s="9">
        <v>-6.4631081000000004</v>
      </c>
      <c r="O1628" s="9">
        <v>-1.79530780812276</v>
      </c>
      <c r="P1628">
        <v>0</v>
      </c>
      <c r="Q1628" s="9">
        <v>68.849991000000003</v>
      </c>
      <c r="R1628" s="9">
        <v>-1.0003193480969601E-3</v>
      </c>
      <c r="S1628" s="9">
        <v>1.79530780812276</v>
      </c>
      <c r="T1628" s="9">
        <v>0</v>
      </c>
      <c r="U1628" s="9">
        <v>1.79530780812276</v>
      </c>
      <c r="V1628" s="9" t="s">
        <v>97</v>
      </c>
      <c r="W1628" s="9">
        <v>0</v>
      </c>
      <c r="X1628" s="9">
        <v>6.4949294999999997E-3</v>
      </c>
      <c r="AM1628" s="9">
        <f>K1628-'Processed Potentiostat'!$J$3</f>
        <v>-3.5686192999999999</v>
      </c>
    </row>
    <row r="1629" spans="1:39" x14ac:dyDescent="0.35">
      <c r="A1629">
        <v>2</v>
      </c>
      <c r="B1629">
        <v>0</v>
      </c>
      <c r="C1629">
        <v>0</v>
      </c>
      <c r="D1629">
        <v>0</v>
      </c>
      <c r="E1629">
        <v>0</v>
      </c>
      <c r="F1629">
        <v>0</v>
      </c>
      <c r="G1629">
        <v>0</v>
      </c>
      <c r="H1629" s="9">
        <v>1568.06196038742</v>
      </c>
      <c r="I1629" s="9">
        <v>-1.8198441999999999</v>
      </c>
      <c r="J1629" s="9">
        <v>-1.8199375</v>
      </c>
      <c r="K1629" s="9">
        <v>-3.5752875999999998</v>
      </c>
      <c r="L1629" s="9">
        <v>-1.7963279462573101</v>
      </c>
      <c r="M1629" s="9">
        <v>-6.4667807000000002</v>
      </c>
      <c r="N1629" s="9">
        <v>-6.4667807000000002</v>
      </c>
      <c r="O1629" s="9">
        <v>-1.7963279462573101</v>
      </c>
      <c r="P1629">
        <v>0</v>
      </c>
      <c r="Q1629" s="9">
        <v>68.849991000000003</v>
      </c>
      <c r="R1629" s="9">
        <v>-1.0201381345458201E-3</v>
      </c>
      <c r="S1629" s="9">
        <v>1.7963279462573101</v>
      </c>
      <c r="T1629" s="9">
        <v>0</v>
      </c>
      <c r="U1629" s="9">
        <v>1.7963279462573101</v>
      </c>
      <c r="V1629" s="9" t="s">
        <v>97</v>
      </c>
      <c r="W1629" s="9">
        <v>0</v>
      </c>
      <c r="X1629" s="9">
        <v>6.5067997000000004E-3</v>
      </c>
      <c r="AM1629" s="9">
        <f>K1629-'Processed Potentiostat'!$J$3</f>
        <v>-3.5752875999999998</v>
      </c>
    </row>
    <row r="1630" spans="1:39" x14ac:dyDescent="0.35">
      <c r="A1630">
        <v>2</v>
      </c>
      <c r="B1630">
        <v>0</v>
      </c>
      <c r="C1630">
        <v>0</v>
      </c>
      <c r="D1630">
        <v>0</v>
      </c>
      <c r="E1630">
        <v>0</v>
      </c>
      <c r="F1630">
        <v>0</v>
      </c>
      <c r="G1630">
        <v>0</v>
      </c>
      <c r="H1630" s="9">
        <v>1569.0619603621601</v>
      </c>
      <c r="I1630" s="9">
        <v>-1.8199251000000001</v>
      </c>
      <c r="J1630" s="9">
        <v>-1.8199098</v>
      </c>
      <c r="K1630" s="9">
        <v>-3.5568449000000002</v>
      </c>
      <c r="L1630" s="9">
        <v>-1.7973395352452299</v>
      </c>
      <c r="M1630" s="9">
        <v>-6.4704223000000001</v>
      </c>
      <c r="N1630" s="9">
        <v>-6.4704223000000001</v>
      </c>
      <c r="O1630" s="9">
        <v>-1.7973395352452299</v>
      </c>
      <c r="P1630">
        <v>0</v>
      </c>
      <c r="Q1630" s="9">
        <v>68.849991000000003</v>
      </c>
      <c r="R1630" s="9">
        <v>-1.01158898791986E-3</v>
      </c>
      <c r="S1630" s="9">
        <v>1.7973395352452299</v>
      </c>
      <c r="T1630" s="9">
        <v>0</v>
      </c>
      <c r="U1630" s="9">
        <v>1.7973395352452299</v>
      </c>
      <c r="V1630" s="9" t="s">
        <v>97</v>
      </c>
      <c r="W1630" s="9">
        <v>0</v>
      </c>
      <c r="X1630" s="9">
        <v>6.4731370999999999E-3</v>
      </c>
      <c r="AM1630" s="9">
        <f>K1630-'Processed Potentiostat'!$J$3</f>
        <v>-3.5568449000000002</v>
      </c>
    </row>
    <row r="1631" spans="1:39" x14ac:dyDescent="0.35">
      <c r="A1631">
        <v>2</v>
      </c>
      <c r="B1631">
        <v>0</v>
      </c>
      <c r="C1631">
        <v>0</v>
      </c>
      <c r="D1631">
        <v>0</v>
      </c>
      <c r="E1631">
        <v>0</v>
      </c>
      <c r="F1631">
        <v>0</v>
      </c>
      <c r="G1631">
        <v>0</v>
      </c>
      <c r="H1631" s="9">
        <v>1570.06196033689</v>
      </c>
      <c r="I1631" s="9">
        <v>-1.8200139</v>
      </c>
      <c r="J1631" s="9">
        <v>-1.8200730000000001</v>
      </c>
      <c r="K1631" s="9">
        <v>-3.2499104000000001</v>
      </c>
      <c r="L1631" s="9">
        <v>-1.7983578631994901</v>
      </c>
      <c r="M1631" s="9">
        <v>-6.4740881999999997</v>
      </c>
      <c r="N1631" s="9">
        <v>-6.4740881999999997</v>
      </c>
      <c r="O1631" s="9">
        <v>-1.7983578631994901</v>
      </c>
      <c r="P1631">
        <v>0</v>
      </c>
      <c r="Q1631" s="9">
        <v>68.849991000000003</v>
      </c>
      <c r="R1631" s="9">
        <v>-1.01832795426593E-3</v>
      </c>
      <c r="S1631" s="9">
        <v>1.7983578631994901</v>
      </c>
      <c r="T1631" s="9">
        <v>0</v>
      </c>
      <c r="U1631" s="9">
        <v>1.7983578631994901</v>
      </c>
      <c r="V1631" s="9" t="s">
        <v>97</v>
      </c>
      <c r="W1631" s="9">
        <v>0</v>
      </c>
      <c r="X1631" s="9">
        <v>5.9150740999999998E-3</v>
      </c>
      <c r="AM1631" s="9">
        <f>K1631-'Processed Potentiostat'!$J$3</f>
        <v>-3.2499104000000001</v>
      </c>
    </row>
    <row r="1632" spans="1:39" x14ac:dyDescent="0.35">
      <c r="A1632">
        <v>2</v>
      </c>
      <c r="B1632">
        <v>0</v>
      </c>
      <c r="C1632">
        <v>0</v>
      </c>
      <c r="D1632">
        <v>0</v>
      </c>
      <c r="E1632">
        <v>0</v>
      </c>
      <c r="F1632">
        <v>0</v>
      </c>
      <c r="G1632">
        <v>0</v>
      </c>
      <c r="H1632" s="9">
        <v>1571.0619603116299</v>
      </c>
      <c r="I1632" s="9">
        <v>-1.8198798</v>
      </c>
      <c r="J1632" s="9">
        <v>-1.8200461999999999</v>
      </c>
      <c r="K1632" s="9">
        <v>-3.5188546000000001</v>
      </c>
      <c r="L1632" s="9">
        <v>-1.7993716305633201</v>
      </c>
      <c r="M1632" s="9">
        <v>-6.4777379000000002</v>
      </c>
      <c r="N1632" s="9">
        <v>-6.4777379000000002</v>
      </c>
      <c r="O1632" s="9">
        <v>-1.7993716305633201</v>
      </c>
      <c r="P1632">
        <v>0</v>
      </c>
      <c r="Q1632" s="9">
        <v>68.849991000000003</v>
      </c>
      <c r="R1632" s="9">
        <v>-1.01376736382641E-3</v>
      </c>
      <c r="S1632" s="9">
        <v>1.7993716305633201</v>
      </c>
      <c r="T1632" s="9">
        <v>0</v>
      </c>
      <c r="U1632" s="9">
        <v>1.7993716305633201</v>
      </c>
      <c r="V1632" s="9" t="s">
        <v>97</v>
      </c>
      <c r="W1632" s="9">
        <v>0</v>
      </c>
      <c r="X1632" s="9">
        <v>6.4044781000000004E-3</v>
      </c>
      <c r="AM1632" s="9">
        <f>K1632-'Processed Potentiostat'!$J$3</f>
        <v>-3.5188546000000001</v>
      </c>
    </row>
    <row r="1633" spans="1:39" x14ac:dyDescent="0.35">
      <c r="A1633">
        <v>2</v>
      </c>
      <c r="B1633">
        <v>0</v>
      </c>
      <c r="C1633">
        <v>0</v>
      </c>
      <c r="D1633">
        <v>0</v>
      </c>
      <c r="E1633">
        <v>0</v>
      </c>
      <c r="F1633">
        <v>0</v>
      </c>
      <c r="G1633">
        <v>0</v>
      </c>
      <c r="H1633" s="9">
        <v>1572.0619602863701</v>
      </c>
      <c r="I1633" s="9">
        <v>-1.820001</v>
      </c>
      <c r="J1633" s="9">
        <v>-1.8201658000000001</v>
      </c>
      <c r="K1633" s="9">
        <v>-4.0509504999999999</v>
      </c>
      <c r="L1633" s="9">
        <v>-1.8004327488119301</v>
      </c>
      <c r="M1633" s="9">
        <v>-6.4815578</v>
      </c>
      <c r="N1633" s="9">
        <v>-6.4815578</v>
      </c>
      <c r="O1633" s="9">
        <v>-1.8004327488119301</v>
      </c>
      <c r="P1633">
        <v>0</v>
      </c>
      <c r="Q1633" s="9">
        <v>68.849991000000003</v>
      </c>
      <c r="R1633" s="9">
        <v>-1.0611182486084301E-3</v>
      </c>
      <c r="S1633" s="9">
        <v>1.8004327488119301</v>
      </c>
      <c r="T1633" s="9">
        <v>0</v>
      </c>
      <c r="U1633" s="9">
        <v>1.8004327488119301</v>
      </c>
      <c r="V1633" s="9" t="s">
        <v>97</v>
      </c>
      <c r="W1633" s="9">
        <v>0</v>
      </c>
      <c r="X1633" s="9">
        <v>7.3734014E-3</v>
      </c>
      <c r="AM1633" s="9">
        <f>K1633-'Processed Potentiostat'!$J$3</f>
        <v>-4.0509504999999999</v>
      </c>
    </row>
    <row r="1634" spans="1:39" x14ac:dyDescent="0.35">
      <c r="A1634">
        <v>2</v>
      </c>
      <c r="B1634">
        <v>0</v>
      </c>
      <c r="C1634">
        <v>0</v>
      </c>
      <c r="D1634">
        <v>0</v>
      </c>
      <c r="E1634">
        <v>0</v>
      </c>
      <c r="F1634">
        <v>0</v>
      </c>
      <c r="G1634">
        <v>0</v>
      </c>
      <c r="H1634" s="9">
        <v>1573.06196026111</v>
      </c>
      <c r="I1634" s="9">
        <v>-1.8200989000000001</v>
      </c>
      <c r="J1634" s="9">
        <v>-1.8202269</v>
      </c>
      <c r="K1634" s="9">
        <v>-3.8775735</v>
      </c>
      <c r="L1634" s="9">
        <v>-1.80155804986095</v>
      </c>
      <c r="M1634" s="9">
        <v>-6.4856090999999996</v>
      </c>
      <c r="N1634" s="9">
        <v>-6.4856090999999996</v>
      </c>
      <c r="O1634" s="9">
        <v>-1.80155804986095</v>
      </c>
      <c r="P1634">
        <v>0</v>
      </c>
      <c r="Q1634" s="9">
        <v>68.849991000000003</v>
      </c>
      <c r="R1634" s="9">
        <v>-1.1253010490204201E-3</v>
      </c>
      <c r="S1634" s="9">
        <v>1.80155804986095</v>
      </c>
      <c r="T1634" s="9">
        <v>0</v>
      </c>
      <c r="U1634" s="9">
        <v>1.80155804986095</v>
      </c>
      <c r="V1634" s="9" t="s">
        <v>97</v>
      </c>
      <c r="W1634" s="9">
        <v>0</v>
      </c>
      <c r="X1634" s="9">
        <v>7.0580634999999996E-3</v>
      </c>
      <c r="AM1634" s="9">
        <f>K1634-'Processed Potentiostat'!$J$3</f>
        <v>-3.8775735</v>
      </c>
    </row>
    <row r="1635" spans="1:39" x14ac:dyDescent="0.35">
      <c r="A1635">
        <v>2</v>
      </c>
      <c r="B1635">
        <v>0</v>
      </c>
      <c r="C1635">
        <v>0</v>
      </c>
      <c r="D1635">
        <v>0</v>
      </c>
      <c r="E1635">
        <v>0</v>
      </c>
      <c r="F1635">
        <v>0</v>
      </c>
      <c r="G1635">
        <v>0</v>
      </c>
      <c r="H1635" s="9">
        <v>1574.0619602358399</v>
      </c>
      <c r="I1635" s="9">
        <v>-1.8200350000000001</v>
      </c>
      <c r="J1635" s="9">
        <v>-1.8200411999999999</v>
      </c>
      <c r="K1635" s="9">
        <v>-3.9396081000000001</v>
      </c>
      <c r="L1635" s="9">
        <v>-1.8026213534887501</v>
      </c>
      <c r="M1635" s="9">
        <v>-6.4894371</v>
      </c>
      <c r="N1635" s="9">
        <v>-6.4894371</v>
      </c>
      <c r="O1635" s="9">
        <v>-1.8026213534887501</v>
      </c>
      <c r="P1635">
        <v>0</v>
      </c>
      <c r="Q1635" s="9">
        <v>68.849991000000003</v>
      </c>
      <c r="R1635" s="9">
        <v>-1.0633036277956E-3</v>
      </c>
      <c r="S1635" s="9">
        <v>1.8026213534887501</v>
      </c>
      <c r="T1635" s="9">
        <v>0</v>
      </c>
      <c r="U1635" s="9">
        <v>1.8026213534887501</v>
      </c>
      <c r="V1635" s="9" t="s">
        <v>97</v>
      </c>
      <c r="W1635" s="9">
        <v>0</v>
      </c>
      <c r="X1635" s="9">
        <v>7.1702488E-3</v>
      </c>
      <c r="AM1635" s="9">
        <f>K1635-'Processed Potentiostat'!$J$3</f>
        <v>-3.9396081000000001</v>
      </c>
    </row>
    <row r="1636" spans="1:39" x14ac:dyDescent="0.35">
      <c r="A1636">
        <v>2</v>
      </c>
      <c r="B1636">
        <v>0</v>
      </c>
      <c r="C1636">
        <v>0</v>
      </c>
      <c r="D1636">
        <v>0</v>
      </c>
      <c r="E1636">
        <v>0</v>
      </c>
      <c r="F1636">
        <v>0</v>
      </c>
      <c r="G1636">
        <v>0</v>
      </c>
      <c r="H1636" s="9">
        <v>1575.0619602105801</v>
      </c>
      <c r="I1636" s="9">
        <v>-1.8200038999999999</v>
      </c>
      <c r="J1636" s="9">
        <v>-1.8201027999999999</v>
      </c>
      <c r="K1636" s="9">
        <v>-3.4739667999999999</v>
      </c>
      <c r="L1636" s="9">
        <v>-1.80367621652193</v>
      </c>
      <c r="M1636" s="9">
        <v>-6.4932341999999998</v>
      </c>
      <c r="N1636" s="9">
        <v>-6.4932341999999998</v>
      </c>
      <c r="O1636" s="9">
        <v>-1.80367621652193</v>
      </c>
      <c r="P1636">
        <v>0</v>
      </c>
      <c r="Q1636" s="9">
        <v>68.849991000000003</v>
      </c>
      <c r="R1636" s="9">
        <v>-1.0548630331888001E-3</v>
      </c>
      <c r="S1636" s="9">
        <v>1.80367621652193</v>
      </c>
      <c r="T1636" s="9">
        <v>0</v>
      </c>
      <c r="U1636" s="9">
        <v>1.80367621652193</v>
      </c>
      <c r="V1636" s="9" t="s">
        <v>97</v>
      </c>
      <c r="W1636" s="9">
        <v>0</v>
      </c>
      <c r="X1636" s="9">
        <v>6.3229766999999999E-3</v>
      </c>
      <c r="AM1636" s="9">
        <f>K1636-'Processed Potentiostat'!$J$3</f>
        <v>-3.4739667999999999</v>
      </c>
    </row>
    <row r="1637" spans="1:39" x14ac:dyDescent="0.35">
      <c r="A1637">
        <v>2</v>
      </c>
      <c r="B1637">
        <v>0</v>
      </c>
      <c r="C1637">
        <v>0</v>
      </c>
      <c r="D1637">
        <v>0</v>
      </c>
      <c r="E1637">
        <v>0</v>
      </c>
      <c r="F1637">
        <v>0</v>
      </c>
      <c r="G1637">
        <v>0</v>
      </c>
      <c r="H1637" s="9">
        <v>1576.06196018532</v>
      </c>
      <c r="I1637" s="9">
        <v>-1.8201284</v>
      </c>
      <c r="J1637" s="9">
        <v>-1.8202121</v>
      </c>
      <c r="K1637" s="9">
        <v>-3.7085786000000001</v>
      </c>
      <c r="L1637" s="9">
        <v>-1.80469493235602</v>
      </c>
      <c r="M1637" s="9">
        <v>-6.4969020000000004</v>
      </c>
      <c r="N1637" s="9">
        <v>-6.4969020000000004</v>
      </c>
      <c r="O1637" s="9">
        <v>-1.80469493235602</v>
      </c>
      <c r="P1637">
        <v>0</v>
      </c>
      <c r="Q1637" s="9">
        <v>68.849991000000003</v>
      </c>
      <c r="R1637" s="9">
        <v>-1.01871583408774E-3</v>
      </c>
      <c r="S1637" s="9">
        <v>1.80469493235602</v>
      </c>
      <c r="T1637" s="9">
        <v>0</v>
      </c>
      <c r="U1637" s="9">
        <v>1.80469493235602</v>
      </c>
      <c r="V1637" s="9" t="s">
        <v>97</v>
      </c>
      <c r="W1637" s="9">
        <v>0</v>
      </c>
      <c r="X1637" s="9">
        <v>6.7503996999999996E-3</v>
      </c>
      <c r="AM1637" s="9">
        <f>K1637-'Processed Potentiostat'!$J$3</f>
        <v>-3.7085786000000001</v>
      </c>
    </row>
    <row r="1638" spans="1:39" x14ac:dyDescent="0.35">
      <c r="A1638">
        <v>2</v>
      </c>
      <c r="B1638">
        <v>0</v>
      </c>
      <c r="C1638">
        <v>0</v>
      </c>
      <c r="D1638">
        <v>0</v>
      </c>
      <c r="E1638">
        <v>0</v>
      </c>
      <c r="F1638">
        <v>0</v>
      </c>
      <c r="G1638">
        <v>0</v>
      </c>
      <c r="H1638" s="9">
        <v>1577.0619601600599</v>
      </c>
      <c r="I1638" s="9">
        <v>-1.8201102</v>
      </c>
      <c r="J1638" s="9">
        <v>-1.8201366999999999</v>
      </c>
      <c r="K1638" s="9">
        <v>-3.5174827999999998</v>
      </c>
      <c r="L1638" s="9">
        <v>-1.8057203257447201</v>
      </c>
      <c r="M1638" s="9">
        <v>-6.5005932</v>
      </c>
      <c r="N1638" s="9">
        <v>-6.5005932</v>
      </c>
      <c r="O1638" s="9">
        <v>-1.8057203257447201</v>
      </c>
      <c r="P1638">
        <v>0</v>
      </c>
      <c r="Q1638" s="9">
        <v>68.849991000000003</v>
      </c>
      <c r="R1638" s="9">
        <v>-1.02539338869522E-3</v>
      </c>
      <c r="S1638" s="9">
        <v>1.8057203257447201</v>
      </c>
      <c r="T1638" s="9">
        <v>0</v>
      </c>
      <c r="U1638" s="9">
        <v>1.8057203257447201</v>
      </c>
      <c r="V1638" s="9" t="s">
        <v>97</v>
      </c>
      <c r="W1638" s="9">
        <v>0</v>
      </c>
      <c r="X1638" s="9">
        <v>6.4022992999999999E-3</v>
      </c>
      <c r="AM1638" s="9">
        <f>K1638-'Processed Potentiostat'!$J$3</f>
        <v>-3.5174827999999998</v>
      </c>
    </row>
    <row r="1639" spans="1:39" x14ac:dyDescent="0.35">
      <c r="A1639">
        <v>2</v>
      </c>
      <c r="B1639">
        <v>0</v>
      </c>
      <c r="C1639">
        <v>0</v>
      </c>
      <c r="D1639">
        <v>0</v>
      </c>
      <c r="E1639">
        <v>0</v>
      </c>
      <c r="F1639">
        <v>0</v>
      </c>
      <c r="G1639">
        <v>0</v>
      </c>
      <c r="H1639" s="9">
        <v>1578.0619601348001</v>
      </c>
      <c r="I1639" s="9">
        <v>-1.8200727000000001</v>
      </c>
      <c r="J1639" s="9">
        <v>-1.8202448</v>
      </c>
      <c r="K1639" s="9">
        <v>-3.5814225999999998</v>
      </c>
      <c r="L1639" s="9">
        <v>-1.8068007224584901</v>
      </c>
      <c r="M1639" s="9">
        <v>-6.5044826999999996</v>
      </c>
      <c r="N1639" s="9">
        <v>-6.5044826999999996</v>
      </c>
      <c r="O1639" s="9">
        <v>-1.8068007224584901</v>
      </c>
      <c r="P1639">
        <v>0</v>
      </c>
      <c r="Q1639" s="9">
        <v>68.849991000000003</v>
      </c>
      <c r="R1639" s="9">
        <v>-1.0803967137733501E-3</v>
      </c>
      <c r="S1639" s="9">
        <v>1.8068007224584901</v>
      </c>
      <c r="T1639" s="9">
        <v>0</v>
      </c>
      <c r="U1639" s="9">
        <v>1.8068007224584901</v>
      </c>
      <c r="V1639" s="9" t="s">
        <v>97</v>
      </c>
      <c r="W1639" s="9">
        <v>0</v>
      </c>
      <c r="X1639" s="9">
        <v>6.5190656999999999E-3</v>
      </c>
      <c r="AM1639" s="9">
        <f>K1639-'Processed Potentiostat'!$J$3</f>
        <v>-3.5814225999999998</v>
      </c>
    </row>
    <row r="1640" spans="1:39" x14ac:dyDescent="0.35">
      <c r="A1640">
        <v>2</v>
      </c>
      <c r="B1640">
        <v>0</v>
      </c>
      <c r="C1640">
        <v>0</v>
      </c>
      <c r="D1640">
        <v>0</v>
      </c>
      <c r="E1640">
        <v>0</v>
      </c>
      <c r="F1640">
        <v>0</v>
      </c>
      <c r="G1640">
        <v>0</v>
      </c>
      <c r="H1640" s="9">
        <v>1579.06196010953</v>
      </c>
      <c r="I1640" s="9">
        <v>-1.8201665</v>
      </c>
      <c r="J1640" s="9">
        <v>-1.820176</v>
      </c>
      <c r="K1640" s="9">
        <v>-3.6564890999999999</v>
      </c>
      <c r="L1640" s="9">
        <v>-1.8078352478575801</v>
      </c>
      <c r="M1640" s="9">
        <v>-6.5082068</v>
      </c>
      <c r="N1640" s="9">
        <v>-6.5082068</v>
      </c>
      <c r="O1640" s="9">
        <v>-1.8078352478575801</v>
      </c>
      <c r="P1640">
        <v>0</v>
      </c>
      <c r="Q1640" s="9">
        <v>68.849991000000003</v>
      </c>
      <c r="R1640" s="9">
        <v>-1.0345253990888799E-3</v>
      </c>
      <c r="S1640" s="9">
        <v>1.8078352478575801</v>
      </c>
      <c r="T1640" s="9">
        <v>0</v>
      </c>
      <c r="U1640" s="9">
        <v>1.8078352478575801</v>
      </c>
      <c r="V1640" s="9" t="s">
        <v>97</v>
      </c>
      <c r="W1640" s="9">
        <v>0</v>
      </c>
      <c r="X1640" s="9">
        <v>6.6554537000000002E-3</v>
      </c>
      <c r="AM1640" s="9">
        <f>K1640-'Processed Potentiostat'!$J$3</f>
        <v>-3.6564890999999999</v>
      </c>
    </row>
    <row r="1641" spans="1:39" x14ac:dyDescent="0.35">
      <c r="A1641">
        <v>2</v>
      </c>
      <c r="B1641">
        <v>0</v>
      </c>
      <c r="C1641">
        <v>0</v>
      </c>
      <c r="D1641">
        <v>0</v>
      </c>
      <c r="E1641">
        <v>0</v>
      </c>
      <c r="F1641">
        <v>0</v>
      </c>
      <c r="G1641">
        <v>0</v>
      </c>
      <c r="H1641" s="9">
        <v>1580.0619600842699</v>
      </c>
      <c r="I1641" s="9">
        <v>-1.8200794</v>
      </c>
      <c r="J1641" s="9">
        <v>-1.8201678999999999</v>
      </c>
      <c r="K1641" s="9">
        <v>-3.4534663999999999</v>
      </c>
      <c r="L1641" s="9">
        <v>-1.8088208657692399</v>
      </c>
      <c r="M1641" s="9">
        <v>-6.511755</v>
      </c>
      <c r="N1641" s="9">
        <v>-6.511755</v>
      </c>
      <c r="O1641" s="9">
        <v>-1.8088208657692399</v>
      </c>
      <c r="P1641">
        <v>0</v>
      </c>
      <c r="Q1641" s="9">
        <v>68.849991000000003</v>
      </c>
      <c r="R1641" s="9">
        <v>-9.8561791165674407E-4</v>
      </c>
      <c r="S1641" s="9">
        <v>1.8088208657692399</v>
      </c>
      <c r="T1641" s="9">
        <v>0</v>
      </c>
      <c r="U1641" s="9">
        <v>1.8088208657692399</v>
      </c>
      <c r="V1641" s="9" t="s">
        <v>97</v>
      </c>
      <c r="W1641" s="9">
        <v>0</v>
      </c>
      <c r="X1641" s="9">
        <v>6.2858886000000001E-3</v>
      </c>
      <c r="AM1641" s="9">
        <f>K1641-'Processed Potentiostat'!$J$3</f>
        <v>-3.4534663999999999</v>
      </c>
    </row>
    <row r="1642" spans="1:39" x14ac:dyDescent="0.35">
      <c r="A1642">
        <v>2</v>
      </c>
      <c r="B1642">
        <v>0</v>
      </c>
      <c r="C1642">
        <v>0</v>
      </c>
      <c r="D1642">
        <v>0</v>
      </c>
      <c r="E1642">
        <v>0</v>
      </c>
      <c r="F1642">
        <v>0</v>
      </c>
      <c r="G1642">
        <v>0</v>
      </c>
      <c r="H1642" s="9">
        <v>1581.0619600590101</v>
      </c>
      <c r="I1642" s="9">
        <v>-1.8200951000000001</v>
      </c>
      <c r="J1642" s="9">
        <v>-1.8201605999999999</v>
      </c>
      <c r="K1642" s="9">
        <v>-3.6501255000000001</v>
      </c>
      <c r="L1642" s="9">
        <v>-1.80982507246026</v>
      </c>
      <c r="M1642" s="9">
        <v>-6.5153704000000001</v>
      </c>
      <c r="N1642" s="9">
        <v>-6.5153704000000001</v>
      </c>
      <c r="O1642" s="9">
        <v>-1.80982507246026</v>
      </c>
      <c r="P1642">
        <v>0</v>
      </c>
      <c r="Q1642" s="9">
        <v>68.849991000000003</v>
      </c>
      <c r="R1642" s="9">
        <v>-1.0042066910267401E-3</v>
      </c>
      <c r="S1642" s="9">
        <v>1.80982507246026</v>
      </c>
      <c r="T1642" s="9">
        <v>0</v>
      </c>
      <c r="U1642" s="9">
        <v>1.80982507246026</v>
      </c>
      <c r="V1642" s="9" t="s">
        <v>97</v>
      </c>
      <c r="W1642" s="9">
        <v>0</v>
      </c>
      <c r="X1642" s="9">
        <v>6.6438145000000002E-3</v>
      </c>
      <c r="AM1642" s="9">
        <f>K1642-'Processed Potentiostat'!$J$3</f>
        <v>-3.6501255000000001</v>
      </c>
    </row>
    <row r="1643" spans="1:39" x14ac:dyDescent="0.35">
      <c r="A1643">
        <v>2</v>
      </c>
      <c r="B1643">
        <v>0</v>
      </c>
      <c r="C1643">
        <v>0</v>
      </c>
      <c r="D1643">
        <v>0</v>
      </c>
      <c r="E1643">
        <v>0</v>
      </c>
      <c r="F1643">
        <v>0</v>
      </c>
      <c r="G1643">
        <v>0</v>
      </c>
      <c r="H1643" s="9">
        <v>1582.06196003375</v>
      </c>
      <c r="I1643" s="9">
        <v>-1.8198861</v>
      </c>
      <c r="J1643" s="9">
        <v>-1.8199403999999999</v>
      </c>
      <c r="K1643" s="9">
        <v>-3.4787683</v>
      </c>
      <c r="L1643" s="9">
        <v>-1.81087689596019</v>
      </c>
      <c r="M1643" s="9">
        <v>-6.5191568999999996</v>
      </c>
      <c r="N1643" s="9">
        <v>-6.5191568999999996</v>
      </c>
      <c r="O1643" s="9">
        <v>-1.81087689596019</v>
      </c>
      <c r="P1643">
        <v>0</v>
      </c>
      <c r="Q1643" s="9">
        <v>68.849991000000003</v>
      </c>
      <c r="R1643" s="9">
        <v>-1.05182349993104E-3</v>
      </c>
      <c r="S1643" s="9">
        <v>1.81087689596019</v>
      </c>
      <c r="T1643" s="9">
        <v>0</v>
      </c>
      <c r="U1643" s="9">
        <v>1.81087689596019</v>
      </c>
      <c r="V1643" s="9" t="s">
        <v>97</v>
      </c>
      <c r="W1643" s="9">
        <v>0</v>
      </c>
      <c r="X1643" s="9">
        <v>6.3311514000000003E-3</v>
      </c>
      <c r="AM1643" s="9">
        <f>K1643-'Processed Potentiostat'!$J$3</f>
        <v>-3.4787683</v>
      </c>
    </row>
    <row r="1644" spans="1:39" x14ac:dyDescent="0.35">
      <c r="A1644">
        <v>2</v>
      </c>
      <c r="B1644">
        <v>0</v>
      </c>
      <c r="C1644">
        <v>0</v>
      </c>
      <c r="D1644">
        <v>0</v>
      </c>
      <c r="E1644">
        <v>0</v>
      </c>
      <c r="F1644">
        <v>0</v>
      </c>
      <c r="G1644">
        <v>0</v>
      </c>
      <c r="H1644" s="9">
        <v>1583.0619600084899</v>
      </c>
      <c r="I1644" s="9">
        <v>-1.8199331999999999</v>
      </c>
      <c r="J1644" s="9">
        <v>-1.8199668</v>
      </c>
      <c r="K1644" s="9">
        <v>-3.6651389999999999</v>
      </c>
      <c r="L1644" s="9">
        <v>-1.81185091958624</v>
      </c>
      <c r="M1644" s="9">
        <v>-6.5226630999999999</v>
      </c>
      <c r="N1644" s="9">
        <v>-6.5226630999999999</v>
      </c>
      <c r="O1644" s="9">
        <v>-1.81185091958624</v>
      </c>
      <c r="P1644">
        <v>0</v>
      </c>
      <c r="Q1644" s="9">
        <v>68.849991000000003</v>
      </c>
      <c r="R1644" s="9">
        <v>-9.74023626049369E-4</v>
      </c>
      <c r="S1644" s="9">
        <v>1.81185091958624</v>
      </c>
      <c r="T1644" s="9">
        <v>0</v>
      </c>
      <c r="U1644" s="9">
        <v>1.81185091958624</v>
      </c>
      <c r="V1644" s="9" t="s">
        <v>97</v>
      </c>
      <c r="W1644" s="9">
        <v>0</v>
      </c>
      <c r="X1644" s="9">
        <v>6.6704312000000002E-3</v>
      </c>
      <c r="AM1644" s="9">
        <f>K1644-'Processed Potentiostat'!$J$3</f>
        <v>-3.6651389999999999</v>
      </c>
    </row>
    <row r="1645" spans="1:39" x14ac:dyDescent="0.35">
      <c r="A1645">
        <v>2</v>
      </c>
      <c r="B1645">
        <v>0</v>
      </c>
      <c r="C1645">
        <v>0</v>
      </c>
      <c r="D1645">
        <v>0</v>
      </c>
      <c r="E1645">
        <v>0</v>
      </c>
      <c r="F1645">
        <v>0</v>
      </c>
      <c r="G1645">
        <v>0</v>
      </c>
      <c r="H1645" s="9">
        <v>1584.06195998322</v>
      </c>
      <c r="I1645" s="9">
        <v>-1.8201385000000001</v>
      </c>
      <c r="J1645" s="9">
        <v>-1.8202069000000001</v>
      </c>
      <c r="K1645" s="9">
        <v>-3.5042602999999999</v>
      </c>
      <c r="L1645" s="9">
        <v>-1.81283265234363</v>
      </c>
      <c r="M1645" s="9">
        <v>-6.5261974</v>
      </c>
      <c r="N1645" s="9">
        <v>-6.5261974</v>
      </c>
      <c r="O1645" s="9">
        <v>-1.81283265234363</v>
      </c>
      <c r="P1645">
        <v>0</v>
      </c>
      <c r="Q1645" s="9">
        <v>68.849991000000003</v>
      </c>
      <c r="R1645" s="9">
        <v>-9.8173275738311296E-4</v>
      </c>
      <c r="S1645" s="9">
        <v>1.81283265234363</v>
      </c>
      <c r="T1645" s="9">
        <v>0</v>
      </c>
      <c r="U1645" s="9">
        <v>1.81283265234363</v>
      </c>
      <c r="V1645" s="9" t="s">
        <v>97</v>
      </c>
      <c r="W1645" s="9">
        <v>0</v>
      </c>
      <c r="X1645" s="9">
        <v>6.3784788000000002E-3</v>
      </c>
      <c r="AM1645" s="9">
        <f>K1645-'Processed Potentiostat'!$J$3</f>
        <v>-3.5042602999999999</v>
      </c>
    </row>
    <row r="1646" spans="1:39" x14ac:dyDescent="0.35">
      <c r="A1646">
        <v>2</v>
      </c>
      <c r="B1646">
        <v>0</v>
      </c>
      <c r="C1646">
        <v>0</v>
      </c>
      <c r="D1646">
        <v>0</v>
      </c>
      <c r="E1646">
        <v>0</v>
      </c>
      <c r="F1646">
        <v>0</v>
      </c>
      <c r="G1646">
        <v>0</v>
      </c>
      <c r="H1646" s="9">
        <v>1585.06195995796</v>
      </c>
      <c r="I1646" s="9">
        <v>-1.8201451</v>
      </c>
      <c r="J1646" s="9">
        <v>-1.8202</v>
      </c>
      <c r="K1646" s="9">
        <v>-3.7554091999999999</v>
      </c>
      <c r="L1646" s="9">
        <v>-1.81387822306989</v>
      </c>
      <c r="M1646" s="9">
        <v>-6.5299616</v>
      </c>
      <c r="N1646" s="9">
        <v>-6.5299616</v>
      </c>
      <c r="O1646" s="9">
        <v>-1.81387822306989</v>
      </c>
      <c r="P1646">
        <v>0</v>
      </c>
      <c r="Q1646" s="9">
        <v>68.849991000000003</v>
      </c>
      <c r="R1646" s="9">
        <v>-1.04557072626199E-3</v>
      </c>
      <c r="S1646" s="9">
        <v>1.81387822306989</v>
      </c>
      <c r="T1646" s="9">
        <v>0</v>
      </c>
      <c r="U1646" s="9">
        <v>1.81387822306989</v>
      </c>
      <c r="V1646" s="9" t="s">
        <v>97</v>
      </c>
      <c r="W1646" s="9">
        <v>0</v>
      </c>
      <c r="X1646" s="9">
        <v>6.8355956999999997E-3</v>
      </c>
      <c r="AM1646" s="9">
        <f>K1646-'Processed Potentiostat'!$J$3</f>
        <v>-3.7554091999999999</v>
      </c>
    </row>
    <row r="1647" spans="1:39" x14ac:dyDescent="0.35">
      <c r="A1647">
        <v>2</v>
      </c>
      <c r="B1647">
        <v>0</v>
      </c>
      <c r="C1647">
        <v>0</v>
      </c>
      <c r="D1647">
        <v>0</v>
      </c>
      <c r="E1647">
        <v>0</v>
      </c>
      <c r="F1647">
        <v>0</v>
      </c>
      <c r="G1647">
        <v>0</v>
      </c>
      <c r="H1647" s="9">
        <v>1586.0619599326999</v>
      </c>
      <c r="I1647" s="9">
        <v>-1.8198521000000001</v>
      </c>
      <c r="J1647" s="9">
        <v>-1.8199098</v>
      </c>
      <c r="K1647" s="9">
        <v>-3.7816637000000002</v>
      </c>
      <c r="L1647" s="9">
        <v>-1.81498121939512</v>
      </c>
      <c r="M1647" s="9">
        <v>-6.5339321999999997</v>
      </c>
      <c r="N1647" s="9">
        <v>-6.5339321999999997</v>
      </c>
      <c r="O1647" s="9">
        <v>-1.81498121939512</v>
      </c>
      <c r="P1647">
        <v>0</v>
      </c>
      <c r="Q1647" s="9">
        <v>68.849991000000003</v>
      </c>
      <c r="R1647" s="9">
        <v>-1.10299632522803E-3</v>
      </c>
      <c r="S1647" s="9">
        <v>1.81498121939512</v>
      </c>
      <c r="T1647" s="9">
        <v>0</v>
      </c>
      <c r="U1647" s="9">
        <v>1.81498121939512</v>
      </c>
      <c r="V1647" s="9" t="s">
        <v>97</v>
      </c>
      <c r="W1647" s="9">
        <v>0</v>
      </c>
      <c r="X1647" s="9">
        <v>6.8822865999999998E-3</v>
      </c>
      <c r="AM1647" s="9">
        <f>K1647-'Processed Potentiostat'!$J$3</f>
        <v>-3.7816637000000002</v>
      </c>
    </row>
    <row r="1648" spans="1:39" x14ac:dyDescent="0.35">
      <c r="A1648">
        <v>2</v>
      </c>
      <c r="B1648">
        <v>0</v>
      </c>
      <c r="C1648">
        <v>0</v>
      </c>
      <c r="D1648">
        <v>0</v>
      </c>
      <c r="E1648">
        <v>0</v>
      </c>
      <c r="F1648">
        <v>0</v>
      </c>
      <c r="G1648">
        <v>0</v>
      </c>
      <c r="H1648" s="9">
        <v>1587.06195990744</v>
      </c>
      <c r="I1648" s="9">
        <v>-1.8200041</v>
      </c>
      <c r="J1648" s="9">
        <v>-1.8200375</v>
      </c>
      <c r="K1648" s="9">
        <v>-3.7728231000000001</v>
      </c>
      <c r="L1648" s="9">
        <v>-1.81598857216946</v>
      </c>
      <c r="M1648" s="9">
        <v>-6.5375589999999999</v>
      </c>
      <c r="N1648" s="9">
        <v>-6.5375589999999999</v>
      </c>
      <c r="O1648" s="9">
        <v>-1.81598857216946</v>
      </c>
      <c r="P1648">
        <v>0</v>
      </c>
      <c r="Q1648" s="9">
        <v>68.849991000000003</v>
      </c>
      <c r="R1648" s="9">
        <v>-1.0073527743419399E-3</v>
      </c>
      <c r="S1648" s="9">
        <v>1.81598857216946</v>
      </c>
      <c r="T1648" s="9">
        <v>0</v>
      </c>
      <c r="U1648" s="9">
        <v>1.81598857216946</v>
      </c>
      <c r="V1648" s="9" t="s">
        <v>97</v>
      </c>
      <c r="W1648" s="9">
        <v>0</v>
      </c>
      <c r="X1648" s="9">
        <v>6.8666795000000003E-3</v>
      </c>
      <c r="AM1648" s="9">
        <f>K1648-'Processed Potentiostat'!$J$3</f>
        <v>-3.7728231000000001</v>
      </c>
    </row>
    <row r="1649" spans="1:39" x14ac:dyDescent="0.35">
      <c r="A1649">
        <v>2</v>
      </c>
      <c r="B1649">
        <v>0</v>
      </c>
      <c r="C1649">
        <v>0</v>
      </c>
      <c r="D1649">
        <v>0</v>
      </c>
      <c r="E1649">
        <v>0</v>
      </c>
      <c r="F1649">
        <v>0</v>
      </c>
      <c r="G1649">
        <v>0</v>
      </c>
      <c r="H1649" s="9">
        <v>1588.06195988218</v>
      </c>
      <c r="I1649" s="9">
        <v>-1.8201041</v>
      </c>
      <c r="J1649" s="9">
        <v>-1.8201082</v>
      </c>
      <c r="K1649" s="9">
        <v>-3.9804566000000001</v>
      </c>
      <c r="L1649" s="9">
        <v>-1.8170419837201099</v>
      </c>
      <c r="M1649" s="9">
        <v>-6.5413512999999996</v>
      </c>
      <c r="N1649" s="9">
        <v>-6.5413512999999996</v>
      </c>
      <c r="O1649" s="9">
        <v>-1.8170419837201099</v>
      </c>
      <c r="P1649">
        <v>0</v>
      </c>
      <c r="Q1649" s="9">
        <v>68.849991000000003</v>
      </c>
      <c r="R1649" s="9">
        <v>-1.05341155065419E-3</v>
      </c>
      <c r="S1649" s="9">
        <v>1.8170419837201099</v>
      </c>
      <c r="T1649" s="9">
        <v>0</v>
      </c>
      <c r="U1649" s="9">
        <v>1.8170419837201099</v>
      </c>
      <c r="V1649" s="9" t="s">
        <v>97</v>
      </c>
      <c r="W1649" s="9">
        <v>0</v>
      </c>
      <c r="X1649" s="9">
        <v>7.2448616999999998E-3</v>
      </c>
      <c r="AM1649" s="9">
        <f>K1649-'Processed Potentiostat'!$J$3</f>
        <v>-3.9804566000000001</v>
      </c>
    </row>
    <row r="1650" spans="1:39" x14ac:dyDescent="0.35">
      <c r="A1650">
        <v>2</v>
      </c>
      <c r="B1650">
        <v>0</v>
      </c>
      <c r="C1650">
        <v>0</v>
      </c>
      <c r="D1650">
        <v>0</v>
      </c>
      <c r="E1650">
        <v>0</v>
      </c>
      <c r="F1650">
        <v>0</v>
      </c>
      <c r="G1650">
        <v>0</v>
      </c>
      <c r="H1650" s="9">
        <v>1589.0619598569101</v>
      </c>
      <c r="I1650" s="9">
        <v>-1.8201212</v>
      </c>
      <c r="J1650" s="9">
        <v>-1.8203081000000001</v>
      </c>
      <c r="K1650" s="9">
        <v>-3.9270331999999999</v>
      </c>
      <c r="L1650" s="9">
        <v>-1.8181267906934999</v>
      </c>
      <c r="M1650" s="9">
        <v>-6.5452566000000001</v>
      </c>
      <c r="N1650" s="9">
        <v>-6.5452566000000001</v>
      </c>
      <c r="O1650" s="9">
        <v>-1.8181267906934999</v>
      </c>
      <c r="P1650">
        <v>0</v>
      </c>
      <c r="Q1650" s="9">
        <v>68.849991000000003</v>
      </c>
      <c r="R1650" s="9">
        <v>-1.0848069733913001E-3</v>
      </c>
      <c r="S1650" s="9">
        <v>1.8181267906934999</v>
      </c>
      <c r="T1650" s="9">
        <v>0</v>
      </c>
      <c r="U1650" s="9">
        <v>1.8181267906934999</v>
      </c>
      <c r="V1650" s="9" t="s">
        <v>97</v>
      </c>
      <c r="W1650" s="9">
        <v>0</v>
      </c>
      <c r="X1650" s="9">
        <v>7.1484102000000001E-3</v>
      </c>
      <c r="AM1650" s="9">
        <f>K1650-'Processed Potentiostat'!$J$3</f>
        <v>-3.9270331999999999</v>
      </c>
    </row>
    <row r="1651" spans="1:39" x14ac:dyDescent="0.35">
      <c r="A1651">
        <v>2</v>
      </c>
      <c r="B1651">
        <v>0</v>
      </c>
      <c r="C1651">
        <v>0</v>
      </c>
      <c r="D1651">
        <v>0</v>
      </c>
      <c r="E1651">
        <v>0</v>
      </c>
      <c r="F1651">
        <v>0</v>
      </c>
      <c r="G1651">
        <v>0</v>
      </c>
      <c r="H1651" s="9">
        <v>1590.06195983165</v>
      </c>
      <c r="I1651" s="9">
        <v>-1.8201407000000001</v>
      </c>
      <c r="J1651" s="9">
        <v>-1.8202699</v>
      </c>
      <c r="K1651" s="9">
        <v>-3.6836958000000002</v>
      </c>
      <c r="L1651" s="9">
        <v>-1.81916331143673</v>
      </c>
      <c r="M1651" s="9">
        <v>-6.5489879000000002</v>
      </c>
      <c r="N1651" s="9">
        <v>-6.5489879000000002</v>
      </c>
      <c r="O1651" s="9">
        <v>-1.81916331143673</v>
      </c>
      <c r="P1651">
        <v>0</v>
      </c>
      <c r="Q1651" s="9">
        <v>68.849991000000003</v>
      </c>
      <c r="R1651" s="9">
        <v>-1.0365207432243501E-3</v>
      </c>
      <c r="S1651" s="9">
        <v>1.81916331143673</v>
      </c>
      <c r="T1651" s="9">
        <v>0</v>
      </c>
      <c r="U1651" s="9">
        <v>1.81916331143673</v>
      </c>
      <c r="V1651" s="9" t="s">
        <v>97</v>
      </c>
      <c r="W1651" s="9">
        <v>0</v>
      </c>
      <c r="X1651" s="9">
        <v>6.7053208999999997E-3</v>
      </c>
      <c r="AM1651" s="9">
        <f>K1651-'Processed Potentiostat'!$J$3</f>
        <v>-3.6836958000000002</v>
      </c>
    </row>
    <row r="1652" spans="1:39" x14ac:dyDescent="0.35">
      <c r="A1652">
        <v>2</v>
      </c>
      <c r="B1652">
        <v>0</v>
      </c>
      <c r="C1652">
        <v>0</v>
      </c>
      <c r="D1652">
        <v>0</v>
      </c>
      <c r="E1652">
        <v>0</v>
      </c>
      <c r="F1652">
        <v>0</v>
      </c>
      <c r="G1652">
        <v>0</v>
      </c>
      <c r="H1652" s="9">
        <v>1591.06195980639</v>
      </c>
      <c r="I1652" s="9">
        <v>-1.8200727000000001</v>
      </c>
      <c r="J1652" s="9">
        <v>-1.8201091</v>
      </c>
      <c r="K1652" s="9">
        <v>-3.6864398</v>
      </c>
      <c r="L1652" s="9">
        <v>-1.8201448460011</v>
      </c>
      <c r="M1652" s="9">
        <v>-6.5525212000000002</v>
      </c>
      <c r="N1652" s="9">
        <v>-6.5525212000000002</v>
      </c>
      <c r="O1652" s="9">
        <v>-1.8201448460011</v>
      </c>
      <c r="P1652">
        <v>0</v>
      </c>
      <c r="Q1652" s="9">
        <v>68.849991000000003</v>
      </c>
      <c r="R1652" s="9">
        <v>-9.8153456437577403E-4</v>
      </c>
      <c r="S1652" s="9">
        <v>1.8201448460011</v>
      </c>
      <c r="T1652" s="9">
        <v>0</v>
      </c>
      <c r="U1652" s="9">
        <v>1.8201448460011</v>
      </c>
      <c r="V1652" s="9" t="s">
        <v>97</v>
      </c>
      <c r="W1652" s="9">
        <v>0</v>
      </c>
      <c r="X1652" s="9">
        <v>6.7097227999999998E-3</v>
      </c>
      <c r="AM1652" s="9">
        <f>K1652-'Processed Potentiostat'!$J$3</f>
        <v>-3.6864398</v>
      </c>
    </row>
    <row r="1653" spans="1:39" x14ac:dyDescent="0.35">
      <c r="A1653">
        <v>2</v>
      </c>
      <c r="B1653">
        <v>0</v>
      </c>
      <c r="C1653">
        <v>0</v>
      </c>
      <c r="D1653">
        <v>0</v>
      </c>
      <c r="E1653">
        <v>0</v>
      </c>
      <c r="F1653">
        <v>0</v>
      </c>
      <c r="G1653">
        <v>0</v>
      </c>
      <c r="H1653" s="9">
        <v>1592.0619597811301</v>
      </c>
      <c r="I1653" s="9">
        <v>-1.8201438000000001</v>
      </c>
      <c r="J1653" s="9">
        <v>-1.8202301000000001</v>
      </c>
      <c r="K1653" s="9">
        <v>-3.8874805000000001</v>
      </c>
      <c r="L1653" s="9">
        <v>-1.8211805038087301</v>
      </c>
      <c r="M1653" s="9">
        <v>-6.5562496000000001</v>
      </c>
      <c r="N1653" s="9">
        <v>-6.5562496000000001</v>
      </c>
      <c r="O1653" s="9">
        <v>-1.8211805038087301</v>
      </c>
      <c r="P1653">
        <v>0</v>
      </c>
      <c r="Q1653" s="9">
        <v>68.849991000000003</v>
      </c>
      <c r="R1653" s="9">
        <v>-1.03565780762826E-3</v>
      </c>
      <c r="S1653" s="9">
        <v>1.8211805038087301</v>
      </c>
      <c r="T1653" s="9">
        <v>0</v>
      </c>
      <c r="U1653" s="9">
        <v>1.8211805038087301</v>
      </c>
      <c r="V1653" s="9" t="s">
        <v>97</v>
      </c>
      <c r="W1653" s="9">
        <v>0</v>
      </c>
      <c r="X1653" s="9">
        <v>7.0761093000000002E-3</v>
      </c>
      <c r="AM1653" s="9">
        <f>K1653-'Processed Potentiostat'!$J$3</f>
        <v>-3.8874805000000001</v>
      </c>
    </row>
    <row r="1654" spans="1:39" x14ac:dyDescent="0.35">
      <c r="A1654">
        <v>2</v>
      </c>
      <c r="B1654">
        <v>0</v>
      </c>
      <c r="C1654">
        <v>0</v>
      </c>
      <c r="D1654">
        <v>0</v>
      </c>
      <c r="E1654">
        <v>0</v>
      </c>
      <c r="F1654">
        <v>0</v>
      </c>
      <c r="G1654">
        <v>0</v>
      </c>
      <c r="H1654" s="9">
        <v>1593.06195975586</v>
      </c>
      <c r="I1654" s="9">
        <v>-1.8198637</v>
      </c>
      <c r="J1654" s="9">
        <v>-1.8199160999999999</v>
      </c>
      <c r="K1654" s="9">
        <v>-3.8163008999999999</v>
      </c>
      <c r="L1654" s="9">
        <v>-1.8222305458179899</v>
      </c>
      <c r="M1654" s="9">
        <v>-6.5600300000000002</v>
      </c>
      <c r="N1654" s="9">
        <v>-6.5600300000000002</v>
      </c>
      <c r="O1654" s="9">
        <v>-1.8222305458179899</v>
      </c>
      <c r="P1654">
        <v>0</v>
      </c>
      <c r="Q1654" s="9">
        <v>68.849991000000003</v>
      </c>
      <c r="R1654" s="9">
        <v>-1.05004200926095E-3</v>
      </c>
      <c r="S1654" s="9">
        <v>1.8222305458179899</v>
      </c>
      <c r="T1654" s="9">
        <v>0</v>
      </c>
      <c r="U1654" s="9">
        <v>1.8222305458179899</v>
      </c>
      <c r="V1654" s="9" t="s">
        <v>97</v>
      </c>
      <c r="W1654" s="9">
        <v>0</v>
      </c>
      <c r="X1654" s="9">
        <v>6.9453474000000003E-3</v>
      </c>
      <c r="AM1654" s="9">
        <f>K1654-'Processed Potentiostat'!$J$3</f>
        <v>-3.8163008999999999</v>
      </c>
    </row>
    <row r="1655" spans="1:39" x14ac:dyDescent="0.35">
      <c r="A1655">
        <v>2</v>
      </c>
      <c r="B1655">
        <v>0</v>
      </c>
      <c r="C1655">
        <v>0</v>
      </c>
      <c r="D1655">
        <v>0</v>
      </c>
      <c r="E1655">
        <v>0</v>
      </c>
      <c r="F1655">
        <v>0</v>
      </c>
      <c r="G1655">
        <v>0</v>
      </c>
      <c r="H1655" s="9">
        <v>1594.0619597305999</v>
      </c>
      <c r="I1655" s="9">
        <v>-1.8200071</v>
      </c>
      <c r="J1655" s="9">
        <v>-1.8201003</v>
      </c>
      <c r="K1655" s="9">
        <v>-3.3910507999999999</v>
      </c>
      <c r="L1655" s="9">
        <v>-1.8232397276986101</v>
      </c>
      <c r="M1655" s="9">
        <v>-6.563663</v>
      </c>
      <c r="N1655" s="9">
        <v>-6.563663</v>
      </c>
      <c r="O1655" s="9">
        <v>-1.8232397276986101</v>
      </c>
      <c r="P1655">
        <v>0</v>
      </c>
      <c r="Q1655" s="9">
        <v>68.849991000000003</v>
      </c>
      <c r="R1655" s="9">
        <v>-1.00918188061971E-3</v>
      </c>
      <c r="S1655" s="9">
        <v>1.8232397276986101</v>
      </c>
      <c r="T1655" s="9">
        <v>0</v>
      </c>
      <c r="U1655" s="9">
        <v>1.8232397276986101</v>
      </c>
      <c r="V1655" s="9" t="s">
        <v>97</v>
      </c>
      <c r="W1655" s="9">
        <v>0</v>
      </c>
      <c r="X1655" s="9">
        <v>6.1720526000000001E-3</v>
      </c>
      <c r="AM1655" s="9">
        <f>K1655-'Processed Potentiostat'!$J$3</f>
        <v>-3.3910507999999999</v>
      </c>
    </row>
    <row r="1656" spans="1:39" x14ac:dyDescent="0.35">
      <c r="A1656">
        <v>2</v>
      </c>
      <c r="B1656">
        <v>0</v>
      </c>
      <c r="C1656">
        <v>0</v>
      </c>
      <c r="D1656">
        <v>0</v>
      </c>
      <c r="E1656">
        <v>0</v>
      </c>
      <c r="F1656">
        <v>0</v>
      </c>
      <c r="G1656">
        <v>0</v>
      </c>
      <c r="H1656" s="9">
        <v>1595.0619597053401</v>
      </c>
      <c r="I1656" s="9">
        <v>-1.8200788000000001</v>
      </c>
      <c r="J1656" s="9">
        <v>-1.8200426000000001</v>
      </c>
      <c r="K1656" s="9">
        <v>-3.6308444</v>
      </c>
      <c r="L1656" s="9">
        <v>-1.82421659164297</v>
      </c>
      <c r="M1656" s="9">
        <v>-6.5671796999999996</v>
      </c>
      <c r="N1656" s="9">
        <v>-6.5671796999999996</v>
      </c>
      <c r="O1656" s="9">
        <v>-1.82421659164297</v>
      </c>
      <c r="P1656">
        <v>0</v>
      </c>
      <c r="Q1656" s="9">
        <v>68.849991000000003</v>
      </c>
      <c r="R1656" s="9">
        <v>-9.768639443583629E-4</v>
      </c>
      <c r="S1656" s="9">
        <v>1.82421659164297</v>
      </c>
      <c r="T1656" s="9">
        <v>0</v>
      </c>
      <c r="U1656" s="9">
        <v>1.82421659164297</v>
      </c>
      <c r="V1656" s="9" t="s">
        <v>97</v>
      </c>
      <c r="W1656" s="9">
        <v>0</v>
      </c>
      <c r="X1656" s="9">
        <v>6.6082915000000002E-3</v>
      </c>
      <c r="AM1656" s="9">
        <f>K1656-'Processed Potentiostat'!$J$3</f>
        <v>-3.6308444</v>
      </c>
    </row>
    <row r="1657" spans="1:39" x14ac:dyDescent="0.35">
      <c r="A1657">
        <v>2</v>
      </c>
      <c r="B1657">
        <v>0</v>
      </c>
      <c r="C1657">
        <v>0</v>
      </c>
      <c r="D1657">
        <v>0</v>
      </c>
      <c r="E1657">
        <v>0</v>
      </c>
      <c r="F1657">
        <v>0</v>
      </c>
      <c r="G1657">
        <v>0</v>
      </c>
      <c r="H1657" s="9">
        <v>1596.06195968008</v>
      </c>
      <c r="I1657" s="9">
        <v>-1.8198875000000001</v>
      </c>
      <c r="J1657" s="9">
        <v>-1.8199509</v>
      </c>
      <c r="K1657" s="9">
        <v>-3.7309079000000001</v>
      </c>
      <c r="L1657" s="9">
        <v>-1.82521032002679</v>
      </c>
      <c r="M1657" s="9">
        <v>-6.5707573999999997</v>
      </c>
      <c r="N1657" s="9">
        <v>-6.5707573999999997</v>
      </c>
      <c r="O1657" s="9">
        <v>-1.82521032002679</v>
      </c>
      <c r="P1657">
        <v>0</v>
      </c>
      <c r="Q1657" s="9">
        <v>68.849991000000003</v>
      </c>
      <c r="R1657" s="9">
        <v>-9.9372838381928097E-4</v>
      </c>
      <c r="S1657" s="9">
        <v>1.82521032002679</v>
      </c>
      <c r="T1657" s="9">
        <v>0</v>
      </c>
      <c r="U1657" s="9">
        <v>1.82521032002679</v>
      </c>
      <c r="V1657" s="9" t="s">
        <v>97</v>
      </c>
      <c r="W1657" s="9">
        <v>0</v>
      </c>
      <c r="X1657" s="9">
        <v>6.7900694000000003E-3</v>
      </c>
      <c r="AM1657" s="9">
        <f>K1657-'Processed Potentiostat'!$J$3</f>
        <v>-3.7309079000000001</v>
      </c>
    </row>
    <row r="1658" spans="1:39" x14ac:dyDescent="0.35">
      <c r="A1658">
        <v>2</v>
      </c>
      <c r="B1658">
        <v>0</v>
      </c>
      <c r="C1658">
        <v>0</v>
      </c>
      <c r="D1658">
        <v>0</v>
      </c>
      <c r="E1658">
        <v>0</v>
      </c>
      <c r="F1658">
        <v>0</v>
      </c>
      <c r="G1658">
        <v>0</v>
      </c>
      <c r="H1658" s="9">
        <v>1597.0619596548199</v>
      </c>
      <c r="I1658" s="9">
        <v>-1.8198768999999999</v>
      </c>
      <c r="J1658" s="9">
        <v>-1.8199189</v>
      </c>
      <c r="K1658" s="9">
        <v>-3.7298790999999998</v>
      </c>
      <c r="L1658" s="9">
        <v>-1.8262274139755299</v>
      </c>
      <c r="M1658" s="9">
        <v>-6.5744185000000002</v>
      </c>
      <c r="N1658" s="9">
        <v>-6.5744185000000002</v>
      </c>
      <c r="O1658" s="9">
        <v>-1.8262274139755299</v>
      </c>
      <c r="P1658">
        <v>0</v>
      </c>
      <c r="Q1658" s="9">
        <v>68.849991000000003</v>
      </c>
      <c r="R1658" s="9">
        <v>-1.0170939487350501E-3</v>
      </c>
      <c r="S1658" s="9">
        <v>1.8262274139755299</v>
      </c>
      <c r="T1658" s="9">
        <v>0</v>
      </c>
      <c r="U1658" s="9">
        <v>1.8262274139755299</v>
      </c>
      <c r="V1658" s="9" t="s">
        <v>97</v>
      </c>
      <c r="W1658" s="9">
        <v>0</v>
      </c>
      <c r="X1658" s="9">
        <v>6.7880772999999997E-3</v>
      </c>
      <c r="AM1658" s="9">
        <f>K1658-'Processed Potentiostat'!$J$3</f>
        <v>-3.7298790999999998</v>
      </c>
    </row>
    <row r="1659" spans="1:39" x14ac:dyDescent="0.35">
      <c r="A1659">
        <v>2</v>
      </c>
      <c r="B1659">
        <v>0</v>
      </c>
      <c r="C1659">
        <v>0</v>
      </c>
      <c r="D1659">
        <v>0</v>
      </c>
      <c r="E1659">
        <v>0</v>
      </c>
      <c r="F1659">
        <v>0</v>
      </c>
      <c r="G1659">
        <v>0</v>
      </c>
      <c r="H1659" s="9">
        <v>1598.0619596295501</v>
      </c>
      <c r="I1659" s="9">
        <v>-1.819903</v>
      </c>
      <c r="J1659" s="9">
        <v>-1.8199691</v>
      </c>
      <c r="K1659" s="9">
        <v>-3.7179902</v>
      </c>
      <c r="L1659" s="9">
        <v>-1.82727035119854</v>
      </c>
      <c r="M1659" s="9">
        <v>-6.5781732000000002</v>
      </c>
      <c r="N1659" s="9">
        <v>-6.5781732000000002</v>
      </c>
      <c r="O1659" s="9">
        <v>-1.82727035119854</v>
      </c>
      <c r="P1659">
        <v>0</v>
      </c>
      <c r="Q1659" s="9">
        <v>68.849991000000003</v>
      </c>
      <c r="R1659" s="9">
        <v>-1.0429372230107399E-3</v>
      </c>
      <c r="S1659" s="9">
        <v>1.82727035119854</v>
      </c>
      <c r="T1659" s="9">
        <v>0</v>
      </c>
      <c r="U1659" s="9">
        <v>1.82727035119854</v>
      </c>
      <c r="V1659" s="9" t="s">
        <v>97</v>
      </c>
      <c r="W1659" s="9">
        <v>0</v>
      </c>
      <c r="X1659" s="9">
        <v>6.7666271000000004E-3</v>
      </c>
      <c r="AM1659" s="9">
        <f>K1659-'Processed Potentiostat'!$J$3</f>
        <v>-3.7179902</v>
      </c>
    </row>
    <row r="1660" spans="1:39" x14ac:dyDescent="0.35">
      <c r="A1660">
        <v>2</v>
      </c>
      <c r="B1660">
        <v>0</v>
      </c>
      <c r="C1660">
        <v>0</v>
      </c>
      <c r="D1660">
        <v>0</v>
      </c>
      <c r="E1660">
        <v>0</v>
      </c>
      <c r="F1660">
        <v>0</v>
      </c>
      <c r="G1660">
        <v>0</v>
      </c>
      <c r="H1660" s="9">
        <v>1599.06195960429</v>
      </c>
      <c r="I1660" s="9">
        <v>-1.8200932000000001</v>
      </c>
      <c r="J1660" s="9">
        <v>-1.8202126000000001</v>
      </c>
      <c r="K1660" s="9">
        <v>-3.9623944999999998</v>
      </c>
      <c r="L1660" s="9">
        <v>-1.8283657060234599</v>
      </c>
      <c r="M1660" s="9">
        <v>-6.5821166</v>
      </c>
      <c r="N1660" s="9">
        <v>-6.5821166</v>
      </c>
      <c r="O1660" s="9">
        <v>-1.8283657060234599</v>
      </c>
      <c r="P1660">
        <v>0</v>
      </c>
      <c r="Q1660" s="9">
        <v>68.849991000000003</v>
      </c>
      <c r="R1660" s="9">
        <v>-1.09535482492706E-3</v>
      </c>
      <c r="S1660" s="9">
        <v>1.8283657060234599</v>
      </c>
      <c r="T1660" s="9">
        <v>0</v>
      </c>
      <c r="U1660" s="9">
        <v>1.8283657060234599</v>
      </c>
      <c r="V1660" s="9" t="s">
        <v>97</v>
      </c>
      <c r="W1660" s="9">
        <v>0</v>
      </c>
      <c r="X1660" s="9">
        <v>7.2124004E-3</v>
      </c>
      <c r="AM1660" s="9">
        <f>K1660-'Processed Potentiostat'!$J$3</f>
        <v>-3.9623944999999998</v>
      </c>
    </row>
    <row r="1661" spans="1:39" x14ac:dyDescent="0.35">
      <c r="A1661">
        <v>2</v>
      </c>
      <c r="B1661">
        <v>0</v>
      </c>
      <c r="C1661">
        <v>0</v>
      </c>
      <c r="D1661">
        <v>0</v>
      </c>
      <c r="E1661">
        <v>0</v>
      </c>
      <c r="F1661">
        <v>0</v>
      </c>
      <c r="G1661">
        <v>0</v>
      </c>
      <c r="H1661" s="9">
        <v>1600.0619595790299</v>
      </c>
      <c r="I1661" s="9">
        <v>-1.8200071</v>
      </c>
      <c r="J1661" s="9">
        <v>-1.8201683</v>
      </c>
      <c r="K1661" s="9">
        <v>-3.8844322999999998</v>
      </c>
      <c r="L1661" s="9">
        <v>-1.82945710555381</v>
      </c>
      <c r="M1661" s="9">
        <v>-6.5860456999999997</v>
      </c>
      <c r="N1661" s="9">
        <v>-6.5860456999999997</v>
      </c>
      <c r="O1661" s="9">
        <v>-1.82945710555381</v>
      </c>
      <c r="P1661">
        <v>0</v>
      </c>
      <c r="Q1661" s="9">
        <v>68.849991000000003</v>
      </c>
      <c r="R1661" s="9">
        <v>-1.0913995303445301E-3</v>
      </c>
      <c r="S1661" s="9">
        <v>1.82945710555381</v>
      </c>
      <c r="T1661" s="9">
        <v>0</v>
      </c>
      <c r="U1661" s="9">
        <v>1.82945710555381</v>
      </c>
      <c r="V1661" s="9" t="s">
        <v>97</v>
      </c>
      <c r="W1661" s="9">
        <v>0</v>
      </c>
      <c r="X1661" s="9">
        <v>7.0703201999999998E-3</v>
      </c>
      <c r="AM1661" s="9">
        <f>K1661-'Processed Potentiostat'!$J$3</f>
        <v>-3.8844322999999998</v>
      </c>
    </row>
    <row r="1662" spans="1:39" x14ac:dyDescent="0.35">
      <c r="A1662">
        <v>2</v>
      </c>
      <c r="B1662">
        <v>0</v>
      </c>
      <c r="C1662">
        <v>0</v>
      </c>
      <c r="D1662">
        <v>0</v>
      </c>
      <c r="E1662">
        <v>0</v>
      </c>
      <c r="F1662">
        <v>0</v>
      </c>
      <c r="G1662">
        <v>0</v>
      </c>
      <c r="H1662" s="9">
        <v>1601.0619595537701</v>
      </c>
      <c r="I1662" s="9">
        <v>-1.8200444</v>
      </c>
      <c r="J1662" s="9">
        <v>-1.8200803999999999</v>
      </c>
      <c r="K1662" s="9">
        <v>-4.0038147000000004</v>
      </c>
      <c r="L1662" s="9">
        <v>-1.8305422886867899</v>
      </c>
      <c r="M1662" s="9">
        <v>-6.5899524999999999</v>
      </c>
      <c r="N1662" s="9">
        <v>-6.5899524999999999</v>
      </c>
      <c r="O1662" s="9">
        <v>-1.8305422886867899</v>
      </c>
      <c r="P1662">
        <v>0</v>
      </c>
      <c r="Q1662" s="9">
        <v>68.849991000000003</v>
      </c>
      <c r="R1662" s="9">
        <v>-1.08518313297967E-3</v>
      </c>
      <c r="S1662" s="9">
        <v>1.8305422886867899</v>
      </c>
      <c r="T1662" s="9">
        <v>0</v>
      </c>
      <c r="U1662" s="9">
        <v>1.8305422886867899</v>
      </c>
      <c r="V1662" s="9" t="s">
        <v>97</v>
      </c>
      <c r="W1662" s="9">
        <v>0</v>
      </c>
      <c r="X1662" s="9">
        <v>7.2872648000000002E-3</v>
      </c>
      <c r="AM1662" s="9">
        <f>K1662-'Processed Potentiostat'!$J$3</f>
        <v>-4.0038147000000004</v>
      </c>
    </row>
    <row r="1663" spans="1:39" x14ac:dyDescent="0.35">
      <c r="A1663">
        <v>2</v>
      </c>
      <c r="B1663">
        <v>0</v>
      </c>
      <c r="C1663">
        <v>0</v>
      </c>
      <c r="D1663">
        <v>0</v>
      </c>
      <c r="E1663">
        <v>0</v>
      </c>
      <c r="F1663">
        <v>0</v>
      </c>
      <c r="G1663">
        <v>0</v>
      </c>
      <c r="H1663" s="9">
        <v>1602.06195952851</v>
      </c>
      <c r="I1663" s="9">
        <v>-1.8199357</v>
      </c>
      <c r="J1663" s="9">
        <v>-1.8200284</v>
      </c>
      <c r="K1663" s="9">
        <v>-3.9638426</v>
      </c>
      <c r="L1663" s="9">
        <v>-1.8316316774007</v>
      </c>
      <c r="M1663" s="9">
        <v>-6.5938739999999996</v>
      </c>
      <c r="N1663" s="9">
        <v>-6.5938739999999996</v>
      </c>
      <c r="O1663" s="9">
        <v>-1.8316316774007</v>
      </c>
      <c r="P1663">
        <v>0</v>
      </c>
      <c r="Q1663" s="9">
        <v>68.849991000000003</v>
      </c>
      <c r="R1663" s="9">
        <v>-1.0893887139160599E-3</v>
      </c>
      <c r="S1663" s="9">
        <v>1.8316316774007</v>
      </c>
      <c r="T1663" s="9">
        <v>0</v>
      </c>
      <c r="U1663" s="9">
        <v>1.8316316774007</v>
      </c>
      <c r="V1663" s="9" t="s">
        <v>97</v>
      </c>
      <c r="W1663" s="9">
        <v>0</v>
      </c>
      <c r="X1663" s="9">
        <v>7.2143064000000003E-3</v>
      </c>
      <c r="AM1663" s="9">
        <f>K1663-'Processed Potentiostat'!$J$3</f>
        <v>-3.9638426</v>
      </c>
    </row>
    <row r="1664" spans="1:39" x14ac:dyDescent="0.35">
      <c r="A1664">
        <v>2</v>
      </c>
      <c r="B1664">
        <v>0</v>
      </c>
      <c r="C1664">
        <v>0</v>
      </c>
      <c r="D1664">
        <v>0</v>
      </c>
      <c r="E1664">
        <v>0</v>
      </c>
      <c r="F1664">
        <v>0</v>
      </c>
      <c r="G1664">
        <v>0</v>
      </c>
      <c r="H1664" s="9">
        <v>1603.0619595032399</v>
      </c>
      <c r="I1664" s="9">
        <v>-1.8200234</v>
      </c>
      <c r="J1664" s="9">
        <v>-1.8200613000000001</v>
      </c>
      <c r="K1664" s="9">
        <v>-3.7254206999999999</v>
      </c>
      <c r="L1664" s="9">
        <v>-1.8326964433278301</v>
      </c>
      <c r="M1664" s="9">
        <v>-6.5977072999999997</v>
      </c>
      <c r="N1664" s="9">
        <v>-6.5977072999999997</v>
      </c>
      <c r="O1664" s="9">
        <v>-1.8326964433278301</v>
      </c>
      <c r="P1664">
        <v>0</v>
      </c>
      <c r="Q1664" s="9">
        <v>68.849991000000003</v>
      </c>
      <c r="R1664" s="9">
        <v>-1.06476592712923E-3</v>
      </c>
      <c r="S1664" s="9">
        <v>1.8326964433278301</v>
      </c>
      <c r="T1664" s="9">
        <v>0</v>
      </c>
      <c r="U1664" s="9">
        <v>1.8326964433278301</v>
      </c>
      <c r="V1664" s="9" t="s">
        <v>97</v>
      </c>
      <c r="W1664" s="9">
        <v>0</v>
      </c>
      <c r="X1664" s="9">
        <v>6.7804939999999998E-3</v>
      </c>
      <c r="AM1664" s="9">
        <f>K1664-'Processed Potentiostat'!$J$3</f>
        <v>-3.7254206999999999</v>
      </c>
    </row>
    <row r="1665" spans="1:39" x14ac:dyDescent="0.35">
      <c r="A1665">
        <v>2</v>
      </c>
      <c r="B1665">
        <v>0</v>
      </c>
      <c r="C1665">
        <v>0</v>
      </c>
      <c r="D1665">
        <v>0</v>
      </c>
      <c r="E1665">
        <v>0</v>
      </c>
      <c r="F1665">
        <v>0</v>
      </c>
      <c r="G1665">
        <v>0</v>
      </c>
      <c r="H1665" s="9">
        <v>1604.0619594779801</v>
      </c>
      <c r="I1665" s="9">
        <v>-1.8199687</v>
      </c>
      <c r="J1665" s="9">
        <v>-1.8200202000000001</v>
      </c>
      <c r="K1665" s="9">
        <v>-3.6330928999999998</v>
      </c>
      <c r="L1665" s="9">
        <v>-1.83373172531147</v>
      </c>
      <c r="M1665" s="9">
        <v>-6.6014341999999999</v>
      </c>
      <c r="N1665" s="9">
        <v>-6.6014341999999999</v>
      </c>
      <c r="O1665" s="9">
        <v>-1.83373172531147</v>
      </c>
      <c r="P1665">
        <v>0</v>
      </c>
      <c r="Q1665" s="9">
        <v>68.849991000000003</v>
      </c>
      <c r="R1665" s="9">
        <v>-1.03528198364055E-3</v>
      </c>
      <c r="S1665" s="9">
        <v>1.83373172531147</v>
      </c>
      <c r="T1665" s="9">
        <v>0</v>
      </c>
      <c r="U1665" s="9">
        <v>1.83373172531147</v>
      </c>
      <c r="V1665" s="9" t="s">
        <v>97</v>
      </c>
      <c r="W1665" s="9">
        <v>0</v>
      </c>
      <c r="X1665" s="9">
        <v>6.6123023000000001E-3</v>
      </c>
      <c r="AM1665" s="9">
        <f>K1665-'Processed Potentiostat'!$J$3</f>
        <v>-3.6330928999999998</v>
      </c>
    </row>
    <row r="1666" spans="1:39" x14ac:dyDescent="0.35">
      <c r="A1666">
        <v>2</v>
      </c>
      <c r="B1666">
        <v>0</v>
      </c>
      <c r="C1666">
        <v>0</v>
      </c>
      <c r="D1666">
        <v>0</v>
      </c>
      <c r="E1666">
        <v>0</v>
      </c>
      <c r="F1666">
        <v>0</v>
      </c>
      <c r="G1666">
        <v>0</v>
      </c>
      <c r="H1666" s="9">
        <v>1605.06195945272</v>
      </c>
      <c r="I1666" s="9">
        <v>-1.82013</v>
      </c>
      <c r="J1666" s="9">
        <v>-1.8201042000000001</v>
      </c>
      <c r="K1666" s="9">
        <v>-4.0687451000000001</v>
      </c>
      <c r="L1666" s="9">
        <v>-1.83479339543746</v>
      </c>
      <c r="M1666" s="9">
        <v>-6.6052561000000001</v>
      </c>
      <c r="N1666" s="9">
        <v>-6.6052561000000001</v>
      </c>
      <c r="O1666" s="9">
        <v>-1.83479339543746</v>
      </c>
      <c r="P1666">
        <v>0</v>
      </c>
      <c r="Q1666" s="9">
        <v>68.849991000000003</v>
      </c>
      <c r="R1666" s="9">
        <v>-1.0616701259877901E-3</v>
      </c>
      <c r="S1666" s="9">
        <v>1.83479339543746</v>
      </c>
      <c r="T1666" s="9">
        <v>0</v>
      </c>
      <c r="U1666" s="9">
        <v>1.83479339543746</v>
      </c>
      <c r="V1666" s="9" t="s">
        <v>97</v>
      </c>
      <c r="W1666" s="9">
        <v>0</v>
      </c>
      <c r="X1666" s="9">
        <v>7.4055403999999997E-3</v>
      </c>
      <c r="AM1666" s="9">
        <f>K1666-'Processed Potentiostat'!$J$3</f>
        <v>-4.0687451000000001</v>
      </c>
    </row>
    <row r="1667" spans="1:39" x14ac:dyDescent="0.35">
      <c r="A1667">
        <v>2</v>
      </c>
      <c r="B1667">
        <v>0</v>
      </c>
      <c r="C1667">
        <v>0</v>
      </c>
      <c r="D1667">
        <v>0</v>
      </c>
      <c r="E1667">
        <v>0</v>
      </c>
      <c r="F1667">
        <v>0</v>
      </c>
      <c r="G1667">
        <v>0</v>
      </c>
      <c r="H1667" s="9">
        <v>1606.0619594274599</v>
      </c>
      <c r="I1667" s="9">
        <v>-1.8200746999999999</v>
      </c>
      <c r="J1667" s="9">
        <v>-1.8201352</v>
      </c>
      <c r="K1667" s="9">
        <v>-4.0575805000000003</v>
      </c>
      <c r="L1667" s="9">
        <v>-1.83590556468244</v>
      </c>
      <c r="M1667" s="9">
        <v>-6.6092601000000002</v>
      </c>
      <c r="N1667" s="9">
        <v>-6.6092601000000002</v>
      </c>
      <c r="O1667" s="9">
        <v>-1.83590556468244</v>
      </c>
      <c r="P1667">
        <v>0</v>
      </c>
      <c r="Q1667" s="9">
        <v>68.849991000000003</v>
      </c>
      <c r="R1667" s="9">
        <v>-1.11216924497825E-3</v>
      </c>
      <c r="S1667" s="9">
        <v>1.83590556468244</v>
      </c>
      <c r="T1667" s="9">
        <v>0</v>
      </c>
      <c r="U1667" s="9">
        <v>1.83590556468244</v>
      </c>
      <c r="V1667" s="9" t="s">
        <v>97</v>
      </c>
      <c r="W1667" s="9">
        <v>0</v>
      </c>
      <c r="X1667" s="9">
        <v>7.3853451999999998E-3</v>
      </c>
      <c r="AM1667" s="9">
        <f>K1667-'Processed Potentiostat'!$J$3</f>
        <v>-4.0575805000000003</v>
      </c>
    </row>
    <row r="1668" spans="1:39" x14ac:dyDescent="0.35">
      <c r="A1668">
        <v>2</v>
      </c>
      <c r="B1668">
        <v>0</v>
      </c>
      <c r="C1668">
        <v>0</v>
      </c>
      <c r="D1668">
        <v>0</v>
      </c>
      <c r="E1668">
        <v>0</v>
      </c>
      <c r="F1668">
        <v>0</v>
      </c>
      <c r="G1668">
        <v>0</v>
      </c>
      <c r="H1668" s="9">
        <v>1607.06195940219</v>
      </c>
      <c r="I1668" s="9">
        <v>-1.8199133999999999</v>
      </c>
      <c r="J1668" s="9">
        <v>-1.8199825000000001</v>
      </c>
      <c r="K1668" s="9">
        <v>-3.6214325000000001</v>
      </c>
      <c r="L1668" s="9">
        <v>-1.8369670604331201</v>
      </c>
      <c r="M1668" s="9">
        <v>-6.6130814999999998</v>
      </c>
      <c r="N1668" s="9">
        <v>-6.6130814999999998</v>
      </c>
      <c r="O1668" s="9">
        <v>-1.8369670604331201</v>
      </c>
      <c r="P1668">
        <v>0</v>
      </c>
      <c r="Q1668" s="9">
        <v>68.849991000000003</v>
      </c>
      <c r="R1668" s="9">
        <v>-1.0614957506786999E-3</v>
      </c>
      <c r="S1668" s="9">
        <v>1.8369670604331201</v>
      </c>
      <c r="T1668" s="9">
        <v>0</v>
      </c>
      <c r="U1668" s="9">
        <v>1.8369670604331201</v>
      </c>
      <c r="V1668" s="9" t="s">
        <v>97</v>
      </c>
      <c r="W1668" s="9">
        <v>0</v>
      </c>
      <c r="X1668" s="9">
        <v>6.5909438000000004E-3</v>
      </c>
      <c r="AM1668" s="9">
        <f>K1668-'Processed Potentiostat'!$J$3</f>
        <v>-3.6214325000000001</v>
      </c>
    </row>
    <row r="1669" spans="1:39" x14ac:dyDescent="0.35">
      <c r="A1669">
        <v>2</v>
      </c>
      <c r="B1669">
        <v>0</v>
      </c>
      <c r="C1669">
        <v>0</v>
      </c>
      <c r="D1669">
        <v>0</v>
      </c>
      <c r="E1669">
        <v>0</v>
      </c>
      <c r="F1669">
        <v>0</v>
      </c>
      <c r="G1669">
        <v>0</v>
      </c>
      <c r="H1669" s="9">
        <v>1608.06195937693</v>
      </c>
      <c r="I1669" s="9">
        <v>-1.8200436</v>
      </c>
      <c r="J1669" s="9">
        <v>-1.8200662000000001</v>
      </c>
      <c r="K1669" s="9">
        <v>-3.4930572999999998</v>
      </c>
      <c r="L1669" s="9">
        <v>-1.83792984101331</v>
      </c>
      <c r="M1669" s="9">
        <v>-6.6165475999999996</v>
      </c>
      <c r="N1669" s="9">
        <v>-6.6165475999999996</v>
      </c>
      <c r="O1669" s="9">
        <v>-1.83792984101331</v>
      </c>
      <c r="P1669">
        <v>0</v>
      </c>
      <c r="Q1669" s="9">
        <v>68.849991000000003</v>
      </c>
      <c r="R1669" s="9">
        <v>-9.6278058018950397E-4</v>
      </c>
      <c r="S1669" s="9">
        <v>1.83792984101331</v>
      </c>
      <c r="T1669" s="9">
        <v>0</v>
      </c>
      <c r="U1669" s="9">
        <v>1.83792984101331</v>
      </c>
      <c r="V1669" s="9" t="s">
        <v>97</v>
      </c>
      <c r="W1669" s="9">
        <v>0</v>
      </c>
      <c r="X1669" s="9">
        <v>6.3575953000000003E-3</v>
      </c>
      <c r="AM1669" s="9">
        <f>K1669-'Processed Potentiostat'!$J$3</f>
        <v>-3.4930572999999998</v>
      </c>
    </row>
    <row r="1670" spans="1:39" x14ac:dyDescent="0.35">
      <c r="A1670">
        <v>2</v>
      </c>
      <c r="B1670">
        <v>0</v>
      </c>
      <c r="C1670">
        <v>0</v>
      </c>
      <c r="D1670">
        <v>0</v>
      </c>
      <c r="E1670">
        <v>0</v>
      </c>
      <c r="F1670">
        <v>0</v>
      </c>
      <c r="G1670">
        <v>0</v>
      </c>
      <c r="H1670" s="9">
        <v>1609.0619593516701</v>
      </c>
      <c r="I1670" s="9">
        <v>-1.8200791000000001</v>
      </c>
      <c r="J1670" s="9">
        <v>-1.8200672</v>
      </c>
      <c r="K1670" s="9">
        <v>-3.6389990000000001</v>
      </c>
      <c r="L1670" s="9">
        <v>-1.83897314749132</v>
      </c>
      <c r="M1670" s="9">
        <v>-6.6203032000000004</v>
      </c>
      <c r="N1670" s="9">
        <v>-6.6203032000000004</v>
      </c>
      <c r="O1670" s="9">
        <v>-1.83897314749132</v>
      </c>
      <c r="P1670">
        <v>0</v>
      </c>
      <c r="Q1670" s="9">
        <v>68.849991000000003</v>
      </c>
      <c r="R1670" s="9">
        <v>-1.04330647801043E-3</v>
      </c>
      <c r="S1670" s="9">
        <v>1.83897314749132</v>
      </c>
      <c r="T1670" s="9">
        <v>0</v>
      </c>
      <c r="U1670" s="9">
        <v>1.83897314749132</v>
      </c>
      <c r="V1670" s="9" t="s">
        <v>97</v>
      </c>
      <c r="W1670" s="9">
        <v>0</v>
      </c>
      <c r="X1670" s="9">
        <v>6.6232225000000004E-3</v>
      </c>
      <c r="AM1670" s="9">
        <f>K1670-'Processed Potentiostat'!$J$3</f>
        <v>-3.6389990000000001</v>
      </c>
    </row>
    <row r="1671" spans="1:39" x14ac:dyDescent="0.35">
      <c r="A1671">
        <v>2</v>
      </c>
      <c r="B1671">
        <v>0</v>
      </c>
      <c r="C1671">
        <v>0</v>
      </c>
      <c r="D1671">
        <v>0</v>
      </c>
      <c r="E1671">
        <v>0</v>
      </c>
      <c r="F1671">
        <v>0</v>
      </c>
      <c r="G1671">
        <v>0</v>
      </c>
      <c r="H1671" s="9">
        <v>1610.06195932641</v>
      </c>
      <c r="I1671" s="9">
        <v>-1.8201388000000001</v>
      </c>
      <c r="J1671" s="9">
        <v>-1.8201989000000001</v>
      </c>
      <c r="K1671" s="9">
        <v>-3.8036501</v>
      </c>
      <c r="L1671" s="9">
        <v>-1.8399799984880201</v>
      </c>
      <c r="M1671" s="9">
        <v>-6.6239280999999997</v>
      </c>
      <c r="N1671" s="9">
        <v>-6.6239280999999997</v>
      </c>
      <c r="O1671" s="9">
        <v>-1.8399799984880201</v>
      </c>
      <c r="P1671">
        <v>0</v>
      </c>
      <c r="Q1671" s="9">
        <v>68.849991000000003</v>
      </c>
      <c r="R1671" s="9">
        <v>-1.00685099670605E-3</v>
      </c>
      <c r="S1671" s="9">
        <v>1.8399799984880201</v>
      </c>
      <c r="T1671" s="9">
        <v>0</v>
      </c>
      <c r="U1671" s="9">
        <v>1.8399799984880201</v>
      </c>
      <c r="V1671" s="9" t="s">
        <v>97</v>
      </c>
      <c r="W1671" s="9">
        <v>0</v>
      </c>
      <c r="X1671" s="9">
        <v>6.9233999000000001E-3</v>
      </c>
      <c r="AM1671" s="9">
        <f>K1671-'Processed Potentiostat'!$J$3</f>
        <v>-3.8036501</v>
      </c>
    </row>
    <row r="1672" spans="1:39" x14ac:dyDescent="0.35">
      <c r="A1672">
        <v>2</v>
      </c>
      <c r="B1672">
        <v>0</v>
      </c>
      <c r="C1672">
        <v>0</v>
      </c>
      <c r="D1672">
        <v>0</v>
      </c>
      <c r="E1672">
        <v>0</v>
      </c>
      <c r="F1672">
        <v>0</v>
      </c>
      <c r="G1672">
        <v>0</v>
      </c>
      <c r="H1672" s="9">
        <v>1611.06195930115</v>
      </c>
      <c r="I1672" s="9">
        <v>-1.8200239</v>
      </c>
      <c r="J1672" s="9">
        <v>-1.8200236999999999</v>
      </c>
      <c r="K1672" s="9">
        <v>-3.7300314999999999</v>
      </c>
      <c r="L1672" s="9">
        <v>-1.8410190176069401</v>
      </c>
      <c r="M1672" s="9">
        <v>-6.6276684000000001</v>
      </c>
      <c r="N1672" s="9">
        <v>-6.6276684000000001</v>
      </c>
      <c r="O1672" s="9">
        <v>-1.8410190176069401</v>
      </c>
      <c r="P1672">
        <v>0</v>
      </c>
      <c r="Q1672" s="9">
        <v>68.849991000000003</v>
      </c>
      <c r="R1672" s="9">
        <v>-1.0390191189184599E-3</v>
      </c>
      <c r="S1672" s="9">
        <v>1.8410190176069401</v>
      </c>
      <c r="T1672" s="9">
        <v>0</v>
      </c>
      <c r="U1672" s="9">
        <v>1.8410190176069401</v>
      </c>
      <c r="V1672" s="9" t="s">
        <v>97</v>
      </c>
      <c r="W1672" s="9">
        <v>0</v>
      </c>
      <c r="X1672" s="9">
        <v>6.7887455000000003E-3</v>
      </c>
      <c r="AM1672" s="9">
        <f>K1672-'Processed Potentiostat'!$J$3</f>
        <v>-3.7300314999999999</v>
      </c>
    </row>
    <row r="1673" spans="1:39" x14ac:dyDescent="0.35">
      <c r="A1673">
        <v>2</v>
      </c>
      <c r="B1673">
        <v>0</v>
      </c>
      <c r="C1673">
        <v>0</v>
      </c>
      <c r="D1673">
        <v>0</v>
      </c>
      <c r="E1673">
        <v>0</v>
      </c>
      <c r="F1673">
        <v>0</v>
      </c>
      <c r="G1673">
        <v>0</v>
      </c>
      <c r="H1673" s="9">
        <v>1612.0619592758801</v>
      </c>
      <c r="I1673" s="9">
        <v>-1.8199053999999999</v>
      </c>
      <c r="J1673" s="9">
        <v>-1.8199433</v>
      </c>
      <c r="K1673" s="9">
        <v>-3.7157420999999999</v>
      </c>
      <c r="L1673" s="9">
        <v>-1.8420219635256501</v>
      </c>
      <c r="M1673" s="9">
        <v>-6.6312790000000001</v>
      </c>
      <c r="N1673" s="9">
        <v>-6.6312790000000001</v>
      </c>
      <c r="O1673" s="9">
        <v>-1.8420219635256501</v>
      </c>
      <c r="P1673">
        <v>0</v>
      </c>
      <c r="Q1673" s="9">
        <v>68.849991000000003</v>
      </c>
      <c r="R1673" s="9">
        <v>-1.00294591870575E-3</v>
      </c>
      <c r="S1673" s="9">
        <v>1.8420219635256501</v>
      </c>
      <c r="T1673" s="9">
        <v>0</v>
      </c>
      <c r="U1673" s="9">
        <v>1.8420219635256501</v>
      </c>
      <c r="V1673" s="9" t="s">
        <v>97</v>
      </c>
      <c r="W1673" s="9">
        <v>0</v>
      </c>
      <c r="X1673" s="9">
        <v>6.7624399000000002E-3</v>
      </c>
      <c r="AM1673" s="9">
        <f>K1673-'Processed Potentiostat'!$J$3</f>
        <v>-3.7157420999999999</v>
      </c>
    </row>
    <row r="1674" spans="1:39" x14ac:dyDescent="0.35">
      <c r="A1674">
        <v>2</v>
      </c>
      <c r="B1674">
        <v>0</v>
      </c>
      <c r="C1674">
        <v>0</v>
      </c>
      <c r="D1674">
        <v>0</v>
      </c>
      <c r="E1674">
        <v>0</v>
      </c>
      <c r="F1674">
        <v>0</v>
      </c>
      <c r="G1674">
        <v>0</v>
      </c>
      <c r="H1674" s="9">
        <v>1613.06195925062</v>
      </c>
      <c r="I1674" s="9">
        <v>-1.8200619</v>
      </c>
      <c r="J1674" s="9">
        <v>-1.8200829000000001</v>
      </c>
      <c r="K1674" s="9">
        <v>-3.6739413999999999</v>
      </c>
      <c r="L1674" s="9">
        <v>-1.8430516561672801</v>
      </c>
      <c r="M1674" s="9">
        <v>-6.6349859000000002</v>
      </c>
      <c r="N1674" s="9">
        <v>-6.6349859000000002</v>
      </c>
      <c r="O1674" s="9">
        <v>-1.8430516561672801</v>
      </c>
      <c r="P1674">
        <v>0</v>
      </c>
      <c r="Q1674" s="9">
        <v>68.849991000000003</v>
      </c>
      <c r="R1674" s="9">
        <v>-1.0296926416291101E-3</v>
      </c>
      <c r="S1674" s="9">
        <v>1.8430516561672801</v>
      </c>
      <c r="T1674" s="9">
        <v>0</v>
      </c>
      <c r="U1674" s="9">
        <v>1.8430516561672801</v>
      </c>
      <c r="V1674" s="9" t="s">
        <v>97</v>
      </c>
      <c r="W1674" s="9">
        <v>0</v>
      </c>
      <c r="X1674" s="9">
        <v>6.6868778999999998E-3</v>
      </c>
      <c r="AM1674" s="9">
        <f>K1674-'Processed Potentiostat'!$J$3</f>
        <v>-3.6739413999999999</v>
      </c>
    </row>
    <row r="1675" spans="1:39" x14ac:dyDescent="0.35">
      <c r="A1675">
        <v>2</v>
      </c>
      <c r="B1675">
        <v>0</v>
      </c>
      <c r="C1675">
        <v>0</v>
      </c>
      <c r="D1675">
        <v>0</v>
      </c>
      <c r="E1675">
        <v>0</v>
      </c>
      <c r="F1675">
        <v>0</v>
      </c>
      <c r="G1675">
        <v>0</v>
      </c>
      <c r="H1675" s="9">
        <v>1614.0619592253599</v>
      </c>
      <c r="I1675" s="9">
        <v>-1.8200879000000001</v>
      </c>
      <c r="J1675" s="9">
        <v>-1.8200479000000001</v>
      </c>
      <c r="K1675" s="9">
        <v>-3.8676281000000001</v>
      </c>
      <c r="L1675" s="9">
        <v>-1.84412498747515</v>
      </c>
      <c r="M1675" s="9">
        <v>-6.6388496999999997</v>
      </c>
      <c r="N1675" s="9">
        <v>-6.6388496999999997</v>
      </c>
      <c r="O1675" s="9">
        <v>-1.84412498747515</v>
      </c>
      <c r="P1675">
        <v>0</v>
      </c>
      <c r="Q1675" s="9">
        <v>68.849991000000003</v>
      </c>
      <c r="R1675" s="9">
        <v>-1.07333130787479E-3</v>
      </c>
      <c r="S1675" s="9">
        <v>1.84412498747515</v>
      </c>
      <c r="T1675" s="9">
        <v>0</v>
      </c>
      <c r="U1675" s="9">
        <v>1.84412498747515</v>
      </c>
      <c r="V1675" s="9" t="s">
        <v>97</v>
      </c>
      <c r="W1675" s="9">
        <v>0</v>
      </c>
      <c r="X1675" s="9">
        <v>7.0392679999999996E-3</v>
      </c>
      <c r="AM1675" s="9">
        <f>K1675-'Processed Potentiostat'!$J$3</f>
        <v>-3.8676281000000001</v>
      </c>
    </row>
    <row r="1676" spans="1:39" x14ac:dyDescent="0.35">
      <c r="A1676">
        <v>2</v>
      </c>
      <c r="B1676">
        <v>0</v>
      </c>
      <c r="C1676">
        <v>0</v>
      </c>
      <c r="D1676">
        <v>0</v>
      </c>
      <c r="E1676">
        <v>0</v>
      </c>
      <c r="F1676">
        <v>0</v>
      </c>
      <c r="G1676">
        <v>0</v>
      </c>
      <c r="H1676" s="9">
        <v>1615.0619592001001</v>
      </c>
      <c r="I1676" s="9">
        <v>-1.8201064</v>
      </c>
      <c r="J1676" s="9">
        <v>-1.8202541999999999</v>
      </c>
      <c r="K1676" s="9">
        <v>-3.7715657</v>
      </c>
      <c r="L1676" s="9">
        <v>-1.84524159069744</v>
      </c>
      <c r="M1676" s="9">
        <v>-6.6428699</v>
      </c>
      <c r="N1676" s="9">
        <v>-6.6428699</v>
      </c>
      <c r="O1676" s="9">
        <v>-1.84524159069744</v>
      </c>
      <c r="P1676">
        <v>0</v>
      </c>
      <c r="Q1676" s="9">
        <v>68.849991000000003</v>
      </c>
      <c r="R1676" s="9">
        <v>-1.1166032222906801E-3</v>
      </c>
      <c r="S1676" s="9">
        <v>1.84524159069744</v>
      </c>
      <c r="T1676" s="9">
        <v>0</v>
      </c>
      <c r="U1676" s="9">
        <v>1.84524159069744</v>
      </c>
      <c r="V1676" s="9" t="s">
        <v>97</v>
      </c>
      <c r="W1676" s="9">
        <v>0</v>
      </c>
      <c r="X1676" s="9">
        <v>6.8652085E-3</v>
      </c>
      <c r="AM1676" s="9">
        <f>K1676-'Processed Potentiostat'!$J$3</f>
        <v>-3.7715657</v>
      </c>
    </row>
    <row r="1677" spans="1:39" x14ac:dyDescent="0.35">
      <c r="A1677">
        <v>2</v>
      </c>
      <c r="B1677">
        <v>0</v>
      </c>
      <c r="C1677">
        <v>0</v>
      </c>
      <c r="D1677">
        <v>0</v>
      </c>
      <c r="E1677">
        <v>0</v>
      </c>
      <c r="F1677">
        <v>0</v>
      </c>
      <c r="G1677">
        <v>0</v>
      </c>
      <c r="H1677" s="9">
        <v>1616.06195917484</v>
      </c>
      <c r="I1677" s="9">
        <v>-1.8198359</v>
      </c>
      <c r="J1677" s="9">
        <v>-1.8198955000000001</v>
      </c>
      <c r="K1677" s="9">
        <v>-3.9554596000000002</v>
      </c>
      <c r="L1677" s="9">
        <v>-1.8463197097933199</v>
      </c>
      <c r="M1677" s="9">
        <v>-6.6467508999999998</v>
      </c>
      <c r="N1677" s="9">
        <v>-6.6467508999999998</v>
      </c>
      <c r="O1677" s="9">
        <v>-1.8463197097933199</v>
      </c>
      <c r="P1677">
        <v>0</v>
      </c>
      <c r="Q1677" s="9">
        <v>68.849991000000003</v>
      </c>
      <c r="R1677" s="9">
        <v>-1.0781190958817301E-3</v>
      </c>
      <c r="S1677" s="9">
        <v>1.8463197097933199</v>
      </c>
      <c r="T1677" s="9">
        <v>0</v>
      </c>
      <c r="U1677" s="9">
        <v>1.8463197097933199</v>
      </c>
      <c r="V1677" s="9" t="s">
        <v>97</v>
      </c>
      <c r="W1677" s="9">
        <v>0</v>
      </c>
      <c r="X1677" s="9">
        <v>7.1985232999999997E-3</v>
      </c>
      <c r="AM1677" s="9">
        <f>K1677-'Processed Potentiostat'!$J$3</f>
        <v>-3.9554596000000002</v>
      </c>
    </row>
    <row r="1678" spans="1:39" x14ac:dyDescent="0.35">
      <c r="A1678">
        <v>2</v>
      </c>
      <c r="B1678">
        <v>0</v>
      </c>
      <c r="C1678">
        <v>0</v>
      </c>
      <c r="D1678">
        <v>0</v>
      </c>
      <c r="E1678">
        <v>0</v>
      </c>
      <c r="F1678">
        <v>0</v>
      </c>
      <c r="G1678">
        <v>0</v>
      </c>
      <c r="H1678" s="9">
        <v>1617.0619591495699</v>
      </c>
      <c r="I1678" s="9">
        <v>-1.8199627</v>
      </c>
      <c r="J1678" s="9">
        <v>-1.8200109</v>
      </c>
      <c r="K1678" s="9">
        <v>-3.8957112</v>
      </c>
      <c r="L1678" s="9">
        <v>-1.8473949571438999</v>
      </c>
      <c r="M1678" s="9">
        <v>-6.6506219</v>
      </c>
      <c r="N1678" s="9">
        <v>-6.6506219</v>
      </c>
      <c r="O1678" s="9">
        <v>-1.8473949571438999</v>
      </c>
      <c r="P1678">
        <v>0</v>
      </c>
      <c r="Q1678" s="9">
        <v>68.849991000000003</v>
      </c>
      <c r="R1678" s="9">
        <v>-1.07524735057351E-3</v>
      </c>
      <c r="S1678" s="9">
        <v>1.8473949571438999</v>
      </c>
      <c r="T1678" s="9">
        <v>0</v>
      </c>
      <c r="U1678" s="9">
        <v>1.8473949571438999</v>
      </c>
      <c r="V1678" s="9" t="s">
        <v>97</v>
      </c>
      <c r="W1678" s="9">
        <v>0</v>
      </c>
      <c r="X1678" s="9">
        <v>7.0902370000000001E-3</v>
      </c>
      <c r="AM1678" s="9">
        <f>K1678-'Processed Potentiostat'!$J$3</f>
        <v>-3.8957112</v>
      </c>
    </row>
    <row r="1679" spans="1:39" x14ac:dyDescent="0.35">
      <c r="A1679">
        <v>2</v>
      </c>
      <c r="B1679">
        <v>0</v>
      </c>
      <c r="C1679">
        <v>0</v>
      </c>
      <c r="D1679">
        <v>0</v>
      </c>
      <c r="E1679">
        <v>0</v>
      </c>
      <c r="F1679">
        <v>0</v>
      </c>
      <c r="G1679">
        <v>0</v>
      </c>
      <c r="H1679" s="9">
        <v>1618.0619591243101</v>
      </c>
      <c r="I1679" s="9">
        <v>-1.8199997000000001</v>
      </c>
      <c r="J1679" s="9">
        <v>-1.8200190000000001</v>
      </c>
      <c r="K1679" s="9">
        <v>-3.7991915000000001</v>
      </c>
      <c r="L1679" s="9">
        <v>-1.84849842266321</v>
      </c>
      <c r="M1679" s="9">
        <v>-6.6545943999999997</v>
      </c>
      <c r="N1679" s="9">
        <v>-6.6545943999999997</v>
      </c>
      <c r="O1679" s="9">
        <v>-1.84849842266321</v>
      </c>
      <c r="P1679">
        <v>0</v>
      </c>
      <c r="Q1679" s="9">
        <v>68.849991000000003</v>
      </c>
      <c r="R1679" s="9">
        <v>-1.1034655193089501E-3</v>
      </c>
      <c r="S1679" s="9">
        <v>1.84849842266321</v>
      </c>
      <c r="T1679" s="9">
        <v>0</v>
      </c>
      <c r="U1679" s="9">
        <v>1.84849842266321</v>
      </c>
      <c r="V1679" s="9" t="s">
        <v>97</v>
      </c>
      <c r="W1679" s="9">
        <v>0</v>
      </c>
      <c r="X1679" s="9">
        <v>6.9146006999999997E-3</v>
      </c>
      <c r="AM1679" s="9">
        <f>K1679-'Processed Potentiostat'!$J$3</f>
        <v>-3.7991915000000001</v>
      </c>
    </row>
    <row r="1680" spans="1:39" x14ac:dyDescent="0.35">
      <c r="A1680">
        <v>2</v>
      </c>
      <c r="B1680">
        <v>0</v>
      </c>
      <c r="C1680">
        <v>0</v>
      </c>
      <c r="D1680">
        <v>0</v>
      </c>
      <c r="E1680">
        <v>0</v>
      </c>
      <c r="F1680">
        <v>0</v>
      </c>
      <c r="G1680">
        <v>0</v>
      </c>
      <c r="H1680" s="9">
        <v>1619.06195909905</v>
      </c>
      <c r="I1680" s="9">
        <v>-1.8201054000000001</v>
      </c>
      <c r="J1680" s="9">
        <v>-1.8201750999999999</v>
      </c>
      <c r="K1680" s="9">
        <v>-4.5154104000000004</v>
      </c>
      <c r="L1680" s="9">
        <v>-1.8496530252635399</v>
      </c>
      <c r="M1680" s="9">
        <v>-6.6587509999999996</v>
      </c>
      <c r="N1680" s="9">
        <v>-6.6587509999999996</v>
      </c>
      <c r="O1680" s="9">
        <v>-1.8496530252635399</v>
      </c>
      <c r="P1680">
        <v>0</v>
      </c>
      <c r="Q1680" s="9">
        <v>68.849991000000003</v>
      </c>
      <c r="R1680" s="9">
        <v>-1.1546026003361699E-3</v>
      </c>
      <c r="S1680" s="9">
        <v>1.8496530252635399</v>
      </c>
      <c r="T1680" s="9">
        <v>0</v>
      </c>
      <c r="U1680" s="9">
        <v>1.8496530252635399</v>
      </c>
      <c r="V1680" s="9" t="s">
        <v>97</v>
      </c>
      <c r="W1680" s="9">
        <v>0</v>
      </c>
      <c r="X1680" s="9">
        <v>8.2188369999999997E-3</v>
      </c>
      <c r="AM1680" s="9">
        <f>K1680-'Processed Potentiostat'!$J$3</f>
        <v>-4.5154104000000004</v>
      </c>
    </row>
    <row r="1681" spans="1:39" x14ac:dyDescent="0.35">
      <c r="A1681">
        <v>2</v>
      </c>
      <c r="B1681">
        <v>0</v>
      </c>
      <c r="C1681">
        <v>0</v>
      </c>
      <c r="D1681">
        <v>0</v>
      </c>
      <c r="E1681">
        <v>0</v>
      </c>
      <c r="F1681">
        <v>0</v>
      </c>
      <c r="G1681">
        <v>0</v>
      </c>
      <c r="H1681" s="9">
        <v>1620.0619590737899</v>
      </c>
      <c r="I1681" s="9">
        <v>-1.8198755</v>
      </c>
      <c r="J1681" s="9">
        <v>-1.8198638</v>
      </c>
      <c r="K1681" s="9">
        <v>-4.5444078000000001</v>
      </c>
      <c r="L1681" s="9">
        <v>-1.8508876588450001</v>
      </c>
      <c r="M1681" s="9">
        <v>-6.6631955999999999</v>
      </c>
      <c r="N1681" s="9">
        <v>-6.6631955999999999</v>
      </c>
      <c r="O1681" s="9">
        <v>-1.8508876588450001</v>
      </c>
      <c r="P1681">
        <v>0</v>
      </c>
      <c r="Q1681" s="9">
        <v>68.849991000000003</v>
      </c>
      <c r="R1681" s="9">
        <v>-1.2346335814528099E-3</v>
      </c>
      <c r="S1681" s="9">
        <v>1.8508876588450001</v>
      </c>
      <c r="T1681" s="9">
        <v>0</v>
      </c>
      <c r="U1681" s="9">
        <v>1.8508876588450001</v>
      </c>
      <c r="V1681" s="9" t="s">
        <v>97</v>
      </c>
      <c r="W1681" s="9">
        <v>0</v>
      </c>
      <c r="X1681" s="9">
        <v>8.2702030999999999E-3</v>
      </c>
      <c r="AM1681" s="9">
        <f>K1681-'Processed Potentiostat'!$J$3</f>
        <v>-4.5444078000000001</v>
      </c>
    </row>
    <row r="1682" spans="1:39" x14ac:dyDescent="0.35">
      <c r="A1682">
        <v>2</v>
      </c>
      <c r="B1682">
        <v>0</v>
      </c>
      <c r="C1682">
        <v>0</v>
      </c>
      <c r="D1682">
        <v>0</v>
      </c>
      <c r="E1682">
        <v>0</v>
      </c>
      <c r="F1682">
        <v>0</v>
      </c>
      <c r="G1682">
        <v>0</v>
      </c>
      <c r="H1682" s="9">
        <v>1621.0619590485201</v>
      </c>
      <c r="I1682" s="9">
        <v>-1.8198917999999999</v>
      </c>
      <c r="J1682" s="9">
        <v>-1.8200613000000001</v>
      </c>
      <c r="K1682" s="9">
        <v>-4.1845841000000004</v>
      </c>
      <c r="L1682" s="9">
        <v>-1.8520306538117499</v>
      </c>
      <c r="M1682" s="9">
        <v>-6.6673102000000002</v>
      </c>
      <c r="N1682" s="9">
        <v>-6.6673102000000002</v>
      </c>
      <c r="O1682" s="9">
        <v>-1.8520306538117499</v>
      </c>
      <c r="P1682">
        <v>0</v>
      </c>
      <c r="Q1682" s="9">
        <v>68.849991000000003</v>
      </c>
      <c r="R1682" s="9">
        <v>-1.14299496675873E-3</v>
      </c>
      <c r="S1682" s="9">
        <v>1.8520306538117499</v>
      </c>
      <c r="T1682" s="9">
        <v>0</v>
      </c>
      <c r="U1682" s="9">
        <v>1.8520306538117499</v>
      </c>
      <c r="V1682" s="9" t="s">
        <v>97</v>
      </c>
      <c r="W1682" s="9">
        <v>0</v>
      </c>
      <c r="X1682" s="9">
        <v>7.6161995999999999E-3</v>
      </c>
      <c r="AM1682" s="9">
        <f>K1682-'Processed Potentiostat'!$J$3</f>
        <v>-4.1845841000000004</v>
      </c>
    </row>
    <row r="1683" spans="1:39" x14ac:dyDescent="0.35">
      <c r="A1683">
        <v>2</v>
      </c>
      <c r="B1683">
        <v>0</v>
      </c>
      <c r="C1683">
        <v>0</v>
      </c>
      <c r="D1683">
        <v>0</v>
      </c>
      <c r="E1683">
        <v>0</v>
      </c>
      <c r="F1683">
        <v>0</v>
      </c>
      <c r="G1683">
        <v>0</v>
      </c>
      <c r="H1683" s="9">
        <v>1622.06195902326</v>
      </c>
      <c r="I1683" s="9">
        <v>-1.8199607</v>
      </c>
      <c r="J1683" s="9">
        <v>-1.8200189</v>
      </c>
      <c r="K1683" s="9">
        <v>-4.1150045000000004</v>
      </c>
      <c r="L1683" s="9">
        <v>-1.85318199582752</v>
      </c>
      <c r="M1683" s="9">
        <v>-6.6714554000000001</v>
      </c>
      <c r="N1683" s="9">
        <v>-6.6714554000000001</v>
      </c>
      <c r="O1683" s="9">
        <v>-1.85318199582752</v>
      </c>
      <c r="P1683">
        <v>0</v>
      </c>
      <c r="Q1683" s="9">
        <v>68.849991000000003</v>
      </c>
      <c r="R1683" s="9">
        <v>-1.1513420157695999E-3</v>
      </c>
      <c r="S1683" s="9">
        <v>1.85318199582752</v>
      </c>
      <c r="T1683" s="9">
        <v>0</v>
      </c>
      <c r="U1683" s="9">
        <v>1.85318199582752</v>
      </c>
      <c r="V1683" s="9" t="s">
        <v>97</v>
      </c>
      <c r="W1683" s="9">
        <v>0</v>
      </c>
      <c r="X1683" s="9">
        <v>7.4893859999999998E-3</v>
      </c>
      <c r="AM1683" s="9">
        <f>K1683-'Processed Potentiostat'!$J$3</f>
        <v>-4.1150045000000004</v>
      </c>
    </row>
    <row r="1684" spans="1:39" x14ac:dyDescent="0.35">
      <c r="A1684">
        <v>2</v>
      </c>
      <c r="B1684">
        <v>0</v>
      </c>
      <c r="C1684">
        <v>0</v>
      </c>
      <c r="D1684">
        <v>0</v>
      </c>
      <c r="E1684">
        <v>0</v>
      </c>
      <c r="F1684">
        <v>0</v>
      </c>
      <c r="G1684">
        <v>0</v>
      </c>
      <c r="H1684" s="9">
        <v>1623.0619589979999</v>
      </c>
      <c r="I1684" s="9">
        <v>-1.8198334</v>
      </c>
      <c r="J1684" s="9">
        <v>-1.8200065000000001</v>
      </c>
      <c r="K1684" s="9">
        <v>-3.9609087000000001</v>
      </c>
      <c r="L1684" s="9">
        <v>-1.85431103296768</v>
      </c>
      <c r="M1684" s="9">
        <v>-6.6755199000000003</v>
      </c>
      <c r="N1684" s="9">
        <v>-6.6755199000000003</v>
      </c>
      <c r="O1684" s="9">
        <v>-1.85431103296768</v>
      </c>
      <c r="P1684">
        <v>0</v>
      </c>
      <c r="Q1684" s="9">
        <v>68.849991000000003</v>
      </c>
      <c r="R1684" s="9">
        <v>-1.1290371401575499E-3</v>
      </c>
      <c r="S1684" s="9">
        <v>1.85431103296768</v>
      </c>
      <c r="T1684" s="9">
        <v>0</v>
      </c>
      <c r="U1684" s="9">
        <v>1.85431103296768</v>
      </c>
      <c r="V1684" s="9" t="s">
        <v>97</v>
      </c>
      <c r="W1684" s="9">
        <v>0</v>
      </c>
      <c r="X1684" s="9">
        <v>7.2088795999999998E-3</v>
      </c>
      <c r="AM1684" s="9">
        <f>K1684-'Processed Potentiostat'!$J$3</f>
        <v>-3.9609087000000001</v>
      </c>
    </row>
    <row r="1685" spans="1:39" x14ac:dyDescent="0.35">
      <c r="A1685">
        <v>2</v>
      </c>
      <c r="B1685">
        <v>0</v>
      </c>
      <c r="C1685">
        <v>0</v>
      </c>
      <c r="D1685">
        <v>0</v>
      </c>
      <c r="E1685">
        <v>0</v>
      </c>
      <c r="F1685">
        <v>0</v>
      </c>
      <c r="G1685">
        <v>0</v>
      </c>
      <c r="H1685" s="9">
        <v>1624.0619589727401</v>
      </c>
      <c r="I1685" s="9">
        <v>-1.8201597</v>
      </c>
      <c r="J1685" s="9">
        <v>-1.8203216</v>
      </c>
      <c r="K1685" s="9">
        <v>-4.1996355000000003</v>
      </c>
      <c r="L1685" s="9">
        <v>-1.8553940562617499</v>
      </c>
      <c r="M1685" s="9">
        <v>-6.6794186</v>
      </c>
      <c r="N1685" s="9">
        <v>-6.6794186</v>
      </c>
      <c r="O1685" s="9">
        <v>-1.8553940562617499</v>
      </c>
      <c r="P1685">
        <v>0</v>
      </c>
      <c r="Q1685" s="9">
        <v>68.849991000000003</v>
      </c>
      <c r="R1685" s="9">
        <v>-1.08302329406484E-3</v>
      </c>
      <c r="S1685" s="9">
        <v>1.8553940562617499</v>
      </c>
      <c r="T1685" s="9">
        <v>0</v>
      </c>
      <c r="U1685" s="9">
        <v>1.8553940562617499</v>
      </c>
      <c r="V1685" s="9" t="s">
        <v>97</v>
      </c>
      <c r="W1685" s="9">
        <v>0</v>
      </c>
      <c r="X1685" s="9">
        <v>7.6446867999999998E-3</v>
      </c>
      <c r="AM1685" s="9">
        <f>K1685-'Processed Potentiostat'!$J$3</f>
        <v>-4.1996355000000003</v>
      </c>
    </row>
    <row r="1686" spans="1:39" x14ac:dyDescent="0.35">
      <c r="A1686">
        <v>2</v>
      </c>
      <c r="B1686">
        <v>0</v>
      </c>
      <c r="C1686">
        <v>0</v>
      </c>
      <c r="D1686">
        <v>0</v>
      </c>
      <c r="E1686">
        <v>0</v>
      </c>
      <c r="F1686">
        <v>0</v>
      </c>
      <c r="G1686">
        <v>0</v>
      </c>
      <c r="H1686" s="9">
        <v>1625.06195894748</v>
      </c>
      <c r="I1686" s="9">
        <v>-1.8200860999999999</v>
      </c>
      <c r="J1686" s="9">
        <v>-1.8202809</v>
      </c>
      <c r="K1686" s="9">
        <v>-3.9923831999999999</v>
      </c>
      <c r="L1686" s="9">
        <v>-1.85652995428662</v>
      </c>
      <c r="M1686" s="9">
        <v>-6.6835079000000004</v>
      </c>
      <c r="N1686" s="9">
        <v>-6.6835079000000004</v>
      </c>
      <c r="O1686" s="9">
        <v>-1.85652995428662</v>
      </c>
      <c r="P1686">
        <v>0</v>
      </c>
      <c r="Q1686" s="9">
        <v>68.849991000000003</v>
      </c>
      <c r="R1686" s="9">
        <v>-1.1358980248767901E-3</v>
      </c>
      <c r="S1686" s="9">
        <v>1.85652995428662</v>
      </c>
      <c r="T1686" s="9">
        <v>0</v>
      </c>
      <c r="U1686" s="9">
        <v>1.85652995428662</v>
      </c>
      <c r="V1686" s="9" t="s">
        <v>97</v>
      </c>
      <c r="W1686" s="9">
        <v>0</v>
      </c>
      <c r="X1686" s="9">
        <v>7.2672591000000003E-3</v>
      </c>
      <c r="AM1686" s="9">
        <f>K1686-'Processed Potentiostat'!$J$3</f>
        <v>-3.9923831999999999</v>
      </c>
    </row>
    <row r="1687" spans="1:39" x14ac:dyDescent="0.35">
      <c r="A1687">
        <v>2</v>
      </c>
      <c r="B1687">
        <v>0</v>
      </c>
      <c r="C1687">
        <v>0</v>
      </c>
      <c r="D1687">
        <v>0</v>
      </c>
      <c r="E1687">
        <v>0</v>
      </c>
      <c r="F1687">
        <v>0</v>
      </c>
      <c r="G1687">
        <v>0</v>
      </c>
      <c r="H1687" s="9">
        <v>1626.0619589222099</v>
      </c>
      <c r="I1687" s="9">
        <v>-1.8200418</v>
      </c>
      <c r="J1687" s="9">
        <v>-1.8201947999999999</v>
      </c>
      <c r="K1687" s="9">
        <v>-4.1949104999999998</v>
      </c>
      <c r="L1687" s="9">
        <v>-1.8576745135667001</v>
      </c>
      <c r="M1687" s="9">
        <v>-6.6876283000000001</v>
      </c>
      <c r="N1687" s="9">
        <v>-6.6876283000000001</v>
      </c>
      <c r="O1687" s="9">
        <v>-1.8576745135667001</v>
      </c>
      <c r="P1687">
        <v>0</v>
      </c>
      <c r="Q1687" s="9">
        <v>68.849991000000003</v>
      </c>
      <c r="R1687" s="9">
        <v>-1.14455928007761E-3</v>
      </c>
      <c r="S1687" s="9">
        <v>1.8576745135667001</v>
      </c>
      <c r="T1687" s="9">
        <v>0</v>
      </c>
      <c r="U1687" s="9">
        <v>1.8576745135667001</v>
      </c>
      <c r="V1687" s="9" t="s">
        <v>97</v>
      </c>
      <c r="W1687" s="9">
        <v>0</v>
      </c>
      <c r="X1687" s="9">
        <v>7.6355542999999998E-3</v>
      </c>
      <c r="AM1687" s="9">
        <f>K1687-'Processed Potentiostat'!$J$3</f>
        <v>-4.1949104999999998</v>
      </c>
    </row>
    <row r="1688" spans="1:39" x14ac:dyDescent="0.35">
      <c r="A1688">
        <v>2</v>
      </c>
      <c r="B1688">
        <v>0</v>
      </c>
      <c r="C1688">
        <v>0</v>
      </c>
      <c r="D1688">
        <v>0</v>
      </c>
      <c r="E1688">
        <v>0</v>
      </c>
      <c r="F1688">
        <v>0</v>
      </c>
      <c r="G1688">
        <v>0</v>
      </c>
      <c r="H1688" s="9">
        <v>1627.06195889695</v>
      </c>
      <c r="I1688" s="9">
        <v>-1.8199293999999999</v>
      </c>
      <c r="J1688" s="9">
        <v>-1.8199215</v>
      </c>
      <c r="K1688" s="9">
        <v>-3.7321648999999999</v>
      </c>
      <c r="L1688" s="9">
        <v>-1.85876661556776</v>
      </c>
      <c r="M1688" s="9">
        <v>-6.6915598000000003</v>
      </c>
      <c r="N1688" s="9">
        <v>-6.6915598000000003</v>
      </c>
      <c r="O1688" s="9">
        <v>-1.85876661556776</v>
      </c>
      <c r="P1688">
        <v>0</v>
      </c>
      <c r="Q1688" s="9">
        <v>68.849991000000003</v>
      </c>
      <c r="R1688" s="9">
        <v>-1.0921020010576899E-3</v>
      </c>
      <c r="S1688" s="9">
        <v>1.85876661556776</v>
      </c>
      <c r="T1688" s="9">
        <v>0</v>
      </c>
      <c r="U1688" s="9">
        <v>1.85876661556776</v>
      </c>
      <c r="V1688" s="9" t="s">
        <v>97</v>
      </c>
      <c r="W1688" s="9">
        <v>0</v>
      </c>
      <c r="X1688" s="9">
        <v>6.7922468000000003E-3</v>
      </c>
      <c r="AM1688" s="9">
        <f>K1688-'Processed Potentiostat'!$J$3</f>
        <v>-3.7321648999999999</v>
      </c>
    </row>
    <row r="1689" spans="1:39" x14ac:dyDescent="0.35">
      <c r="A1689">
        <v>2</v>
      </c>
      <c r="B1689">
        <v>0</v>
      </c>
      <c r="C1689">
        <v>0</v>
      </c>
      <c r="D1689">
        <v>0</v>
      </c>
      <c r="E1689">
        <v>0</v>
      </c>
      <c r="F1689">
        <v>0</v>
      </c>
      <c r="G1689">
        <v>0</v>
      </c>
      <c r="H1689" s="9">
        <v>1628.06195887169</v>
      </c>
      <c r="I1689" s="9">
        <v>-1.8200871000000001</v>
      </c>
      <c r="J1689" s="9">
        <v>-1.8202049</v>
      </c>
      <c r="K1689" s="9">
        <v>-3.4436355000000001</v>
      </c>
      <c r="L1689" s="9">
        <v>-1.85979262288412</v>
      </c>
      <c r="M1689" s="9">
        <v>-6.6952534000000004</v>
      </c>
      <c r="N1689" s="9">
        <v>-6.6952534000000004</v>
      </c>
      <c r="O1689" s="9">
        <v>-1.85979262288412</v>
      </c>
      <c r="P1689">
        <v>0</v>
      </c>
      <c r="Q1689" s="9">
        <v>68.849991000000003</v>
      </c>
      <c r="R1689" s="9">
        <v>-1.0260073163641499E-3</v>
      </c>
      <c r="S1689" s="9">
        <v>1.85979262288412</v>
      </c>
      <c r="T1689" s="9">
        <v>0</v>
      </c>
      <c r="U1689" s="9">
        <v>1.85979262288412</v>
      </c>
      <c r="V1689" s="9" t="s">
        <v>97</v>
      </c>
      <c r="W1689" s="9">
        <v>0</v>
      </c>
      <c r="X1689" s="9">
        <v>6.2681218E-3</v>
      </c>
      <c r="AM1689" s="9">
        <f>K1689-'Processed Potentiostat'!$J$3</f>
        <v>-3.4436355000000001</v>
      </c>
    </row>
    <row r="1690" spans="1:39" x14ac:dyDescent="0.35">
      <c r="A1690">
        <v>2</v>
      </c>
      <c r="B1690">
        <v>0</v>
      </c>
      <c r="C1690">
        <v>0</v>
      </c>
      <c r="D1690">
        <v>0</v>
      </c>
      <c r="E1690">
        <v>0</v>
      </c>
      <c r="F1690">
        <v>0</v>
      </c>
      <c r="G1690">
        <v>0</v>
      </c>
      <c r="H1690" s="9">
        <v>1629.0619588464299</v>
      </c>
      <c r="I1690" s="9">
        <v>-1.8199331999999999</v>
      </c>
      <c r="J1690" s="9">
        <v>-1.8199809</v>
      </c>
      <c r="K1690" s="9">
        <v>-3.8651127999999999</v>
      </c>
      <c r="L1690" s="9">
        <v>-1.86082745911644</v>
      </c>
      <c r="M1690" s="9">
        <v>-6.6989789000000002</v>
      </c>
      <c r="N1690" s="9">
        <v>-6.6989789000000002</v>
      </c>
      <c r="O1690" s="9">
        <v>-1.86082745911644</v>
      </c>
      <c r="P1690">
        <v>0</v>
      </c>
      <c r="Q1690" s="9">
        <v>68.849991000000003</v>
      </c>
      <c r="R1690" s="9">
        <v>-1.0348362323178101E-3</v>
      </c>
      <c r="S1690" s="9">
        <v>1.86082745911644</v>
      </c>
      <c r="T1690" s="9">
        <v>0</v>
      </c>
      <c r="U1690" s="9">
        <v>1.86082745911644</v>
      </c>
      <c r="V1690" s="9" t="s">
        <v>97</v>
      </c>
      <c r="W1690" s="9">
        <v>0</v>
      </c>
      <c r="X1690" s="9">
        <v>7.0344311999999999E-3</v>
      </c>
      <c r="AM1690" s="9">
        <f>K1690-'Processed Potentiostat'!$J$3</f>
        <v>-3.8651127999999999</v>
      </c>
    </row>
    <row r="1691" spans="1:39" x14ac:dyDescent="0.35">
      <c r="A1691">
        <v>2</v>
      </c>
      <c r="B1691">
        <v>0</v>
      </c>
      <c r="C1691">
        <v>0</v>
      </c>
      <c r="D1691">
        <v>0</v>
      </c>
      <c r="E1691">
        <v>0</v>
      </c>
      <c r="F1691">
        <v>0</v>
      </c>
      <c r="G1691">
        <v>0</v>
      </c>
      <c r="H1691" s="9">
        <v>1630.06195882117</v>
      </c>
      <c r="I1691" s="9">
        <v>-1.8199756</v>
      </c>
      <c r="J1691" s="9">
        <v>-1.8200319</v>
      </c>
      <c r="K1691" s="9">
        <v>-3.7900464999999999</v>
      </c>
      <c r="L1691" s="9">
        <v>-1.8618881280619299</v>
      </c>
      <c r="M1691" s="9">
        <v>-6.7027973999999997</v>
      </c>
      <c r="N1691" s="9">
        <v>-6.7027973999999997</v>
      </c>
      <c r="O1691" s="9">
        <v>-1.8618881280619299</v>
      </c>
      <c r="P1691">
        <v>0</v>
      </c>
      <c r="Q1691" s="9">
        <v>68.849991000000003</v>
      </c>
      <c r="R1691" s="9">
        <v>-1.06066894548484E-3</v>
      </c>
      <c r="S1691" s="9">
        <v>1.8618881280619299</v>
      </c>
      <c r="T1691" s="9">
        <v>0</v>
      </c>
      <c r="U1691" s="9">
        <v>1.8618881280619299</v>
      </c>
      <c r="V1691" s="9" t="s">
        <v>97</v>
      </c>
      <c r="W1691" s="9">
        <v>0</v>
      </c>
      <c r="X1691" s="9">
        <v>6.8980055000000002E-3</v>
      </c>
      <c r="AM1691" s="9">
        <f>K1691-'Processed Potentiostat'!$J$3</f>
        <v>-3.7900464999999999</v>
      </c>
    </row>
    <row r="1692" spans="1:39" x14ac:dyDescent="0.35">
      <c r="A1692">
        <v>2</v>
      </c>
      <c r="B1692">
        <v>0</v>
      </c>
      <c r="C1692">
        <v>0</v>
      </c>
      <c r="D1692">
        <v>0</v>
      </c>
      <c r="E1692">
        <v>0</v>
      </c>
      <c r="F1692">
        <v>0</v>
      </c>
      <c r="G1692">
        <v>0</v>
      </c>
      <c r="H1692" s="9">
        <v>1631.0619587959</v>
      </c>
      <c r="I1692" s="9">
        <v>-1.8200767</v>
      </c>
      <c r="J1692" s="9">
        <v>-1.8202653</v>
      </c>
      <c r="K1692" s="9">
        <v>-4.2219267</v>
      </c>
      <c r="L1692" s="9">
        <v>-1.86298784923621</v>
      </c>
      <c r="M1692" s="9">
        <v>-6.7067560999999998</v>
      </c>
      <c r="N1692" s="9">
        <v>-6.7067560999999998</v>
      </c>
      <c r="O1692" s="9">
        <v>-1.86298784923621</v>
      </c>
      <c r="P1692">
        <v>0</v>
      </c>
      <c r="Q1692" s="9">
        <v>68.849991000000003</v>
      </c>
      <c r="R1692" s="9">
        <v>-1.0997211742798101E-3</v>
      </c>
      <c r="S1692" s="9">
        <v>1.86298784923621</v>
      </c>
      <c r="T1692" s="9">
        <v>0</v>
      </c>
      <c r="U1692" s="9">
        <v>1.86298784923621</v>
      </c>
      <c r="V1692" s="9" t="s">
        <v>97</v>
      </c>
      <c r="W1692" s="9">
        <v>0</v>
      </c>
      <c r="X1692" s="9">
        <v>7.6850266000000004E-3</v>
      </c>
      <c r="AM1692" s="9">
        <f>K1692-'Processed Potentiostat'!$J$3</f>
        <v>-4.2219267</v>
      </c>
    </row>
    <row r="1693" spans="1:39" x14ac:dyDescent="0.35">
      <c r="A1693">
        <v>2</v>
      </c>
      <c r="B1693">
        <v>0</v>
      </c>
      <c r="C1693">
        <v>0</v>
      </c>
      <c r="D1693">
        <v>0</v>
      </c>
      <c r="E1693">
        <v>0</v>
      </c>
      <c r="F1693">
        <v>0</v>
      </c>
      <c r="G1693">
        <v>0</v>
      </c>
      <c r="H1693" s="9">
        <v>1632.0619587706401</v>
      </c>
      <c r="I1693" s="9">
        <v>-1.8200985000000001</v>
      </c>
      <c r="J1693" s="9">
        <v>-1.8202263000000001</v>
      </c>
      <c r="K1693" s="9">
        <v>-4.2439894999999996</v>
      </c>
      <c r="L1693" s="9">
        <v>-1.86415867603298</v>
      </c>
      <c r="M1693" s="9">
        <v>-6.7109714</v>
      </c>
      <c r="N1693" s="9">
        <v>-6.7109714</v>
      </c>
      <c r="O1693" s="9">
        <v>-1.86415867603298</v>
      </c>
      <c r="P1693">
        <v>0</v>
      </c>
      <c r="Q1693" s="9">
        <v>68.849991000000003</v>
      </c>
      <c r="R1693" s="9">
        <v>-1.1708267967700499E-3</v>
      </c>
      <c r="S1693" s="9">
        <v>1.86415867603298</v>
      </c>
      <c r="T1693" s="9">
        <v>0</v>
      </c>
      <c r="U1693" s="9">
        <v>1.86415867603298</v>
      </c>
      <c r="V1693" s="9" t="s">
        <v>97</v>
      </c>
      <c r="W1693" s="9">
        <v>0</v>
      </c>
      <c r="X1693" s="9">
        <v>7.7250213E-3</v>
      </c>
      <c r="AM1693" s="9">
        <f>K1693-'Processed Potentiostat'!$J$3</f>
        <v>-4.2439894999999996</v>
      </c>
    </row>
    <row r="1694" spans="1:39" x14ac:dyDescent="0.35">
      <c r="A1694">
        <v>2</v>
      </c>
      <c r="B1694">
        <v>0</v>
      </c>
      <c r="C1694">
        <v>0</v>
      </c>
      <c r="D1694">
        <v>0</v>
      </c>
      <c r="E1694">
        <v>0</v>
      </c>
      <c r="F1694">
        <v>0</v>
      </c>
      <c r="G1694">
        <v>0</v>
      </c>
      <c r="H1694" s="9">
        <v>1633.06195874538</v>
      </c>
      <c r="I1694" s="9">
        <v>-1.8200080000000001</v>
      </c>
      <c r="J1694" s="9">
        <v>-1.8201139</v>
      </c>
      <c r="K1694" s="9">
        <v>-3.8140147</v>
      </c>
      <c r="L1694" s="9">
        <v>-1.8652480627494299</v>
      </c>
      <c r="M1694" s="9">
        <v>-6.7148928999999997</v>
      </c>
      <c r="N1694" s="9">
        <v>-6.7148928999999997</v>
      </c>
      <c r="O1694" s="9">
        <v>-1.8652480627494299</v>
      </c>
      <c r="P1694">
        <v>0</v>
      </c>
      <c r="Q1694" s="9">
        <v>68.849991000000003</v>
      </c>
      <c r="R1694" s="9">
        <v>-1.08938671645852E-3</v>
      </c>
      <c r="S1694" s="9">
        <v>1.8652480627494299</v>
      </c>
      <c r="T1694" s="9">
        <v>0</v>
      </c>
      <c r="U1694" s="9">
        <v>1.8652480627494299</v>
      </c>
      <c r="V1694" s="9" t="s">
        <v>97</v>
      </c>
      <c r="W1694" s="9">
        <v>0</v>
      </c>
      <c r="X1694" s="9">
        <v>6.9419410999999997E-3</v>
      </c>
      <c r="AM1694" s="9">
        <f>K1694-'Processed Potentiostat'!$J$3</f>
        <v>-3.8140147</v>
      </c>
    </row>
    <row r="1695" spans="1:39" x14ac:dyDescent="0.35">
      <c r="A1695">
        <v>2</v>
      </c>
      <c r="B1695">
        <v>0</v>
      </c>
      <c r="C1695">
        <v>0</v>
      </c>
      <c r="D1695">
        <v>0</v>
      </c>
      <c r="E1695">
        <v>0</v>
      </c>
      <c r="F1695">
        <v>0</v>
      </c>
      <c r="G1695">
        <v>0</v>
      </c>
      <c r="H1695" s="9">
        <v>1634.0619587201199</v>
      </c>
      <c r="I1695" s="9">
        <v>-1.8200452</v>
      </c>
      <c r="J1695" s="9">
        <v>-1.8201106</v>
      </c>
      <c r="K1695" s="9">
        <v>-4.4164519000000002</v>
      </c>
      <c r="L1695" s="9">
        <v>-1.8664178027713501</v>
      </c>
      <c r="M1695" s="9">
        <v>-6.7191042999999997</v>
      </c>
      <c r="N1695" s="9">
        <v>-6.7191042999999997</v>
      </c>
      <c r="O1695" s="9">
        <v>-1.8664178027713501</v>
      </c>
      <c r="P1695">
        <v>0</v>
      </c>
      <c r="Q1695" s="9">
        <v>68.849991000000003</v>
      </c>
      <c r="R1695" s="9">
        <v>-1.16974002191749E-3</v>
      </c>
      <c r="S1695" s="9">
        <v>1.8664178027713501</v>
      </c>
      <c r="T1695" s="9">
        <v>0</v>
      </c>
      <c r="U1695" s="9">
        <v>1.8664178027713501</v>
      </c>
      <c r="V1695" s="9" t="s">
        <v>97</v>
      </c>
      <c r="W1695" s="9">
        <v>0</v>
      </c>
      <c r="X1695" s="9">
        <v>8.0384305000000007E-3</v>
      </c>
      <c r="AM1695" s="9">
        <f>K1695-'Processed Potentiostat'!$J$3</f>
        <v>-4.4164519000000002</v>
      </c>
    </row>
    <row r="1696" spans="1:39" x14ac:dyDescent="0.35">
      <c r="A1696">
        <v>2</v>
      </c>
      <c r="B1696">
        <v>0</v>
      </c>
      <c r="C1696">
        <v>0</v>
      </c>
      <c r="D1696">
        <v>0</v>
      </c>
      <c r="E1696">
        <v>0</v>
      </c>
      <c r="F1696">
        <v>0</v>
      </c>
      <c r="G1696">
        <v>0</v>
      </c>
      <c r="H1696" s="9">
        <v>1635.0619586948601</v>
      </c>
      <c r="I1696" s="9">
        <v>-1.8200234</v>
      </c>
      <c r="J1696" s="9">
        <v>-1.8202635</v>
      </c>
      <c r="K1696" s="9">
        <v>-4.0940089000000004</v>
      </c>
      <c r="L1696" s="9">
        <v>-1.8676149972561999</v>
      </c>
      <c r="M1696" s="9">
        <v>-6.7234138999999997</v>
      </c>
      <c r="N1696" s="9">
        <v>-6.7234138999999997</v>
      </c>
      <c r="O1696" s="9">
        <v>-1.8676149972561999</v>
      </c>
      <c r="P1696">
        <v>0</v>
      </c>
      <c r="Q1696" s="9">
        <v>68.849991000000003</v>
      </c>
      <c r="R1696" s="9">
        <v>-1.19719448484323E-3</v>
      </c>
      <c r="S1696" s="9">
        <v>1.8676149972561999</v>
      </c>
      <c r="T1696" s="9">
        <v>0</v>
      </c>
      <c r="U1696" s="9">
        <v>1.8676149972561999</v>
      </c>
      <c r="V1696" s="9" t="s">
        <v>97</v>
      </c>
      <c r="W1696" s="9">
        <v>0</v>
      </c>
      <c r="X1696" s="9">
        <v>7.4521750000000001E-3</v>
      </c>
      <c r="AM1696" s="9">
        <f>K1696-'Processed Potentiostat'!$J$3</f>
        <v>-4.0940089000000004</v>
      </c>
    </row>
    <row r="1697" spans="1:39" x14ac:dyDescent="0.35">
      <c r="A1697">
        <v>2</v>
      </c>
      <c r="B1697">
        <v>0</v>
      </c>
      <c r="C1697">
        <v>0</v>
      </c>
      <c r="D1697">
        <v>0</v>
      </c>
      <c r="E1697">
        <v>0</v>
      </c>
      <c r="F1697">
        <v>0</v>
      </c>
      <c r="G1697">
        <v>0</v>
      </c>
      <c r="H1697" s="9">
        <v>1636.06195866959</v>
      </c>
      <c r="I1697" s="9">
        <v>-1.8199964</v>
      </c>
      <c r="J1697" s="9">
        <v>-1.8200594999999999</v>
      </c>
      <c r="K1697" s="9">
        <v>-4.0706129000000004</v>
      </c>
      <c r="L1697" s="9">
        <v>-1.8687421227790999</v>
      </c>
      <c r="M1697" s="9">
        <v>-6.7274718</v>
      </c>
      <c r="N1697" s="9">
        <v>-6.7274718</v>
      </c>
      <c r="O1697" s="9">
        <v>-1.8687421227790999</v>
      </c>
      <c r="P1697">
        <v>0</v>
      </c>
      <c r="Q1697" s="9">
        <v>68.849991000000003</v>
      </c>
      <c r="R1697" s="9">
        <v>-1.12712552290483E-3</v>
      </c>
      <c r="S1697" s="9">
        <v>1.8687421227790999</v>
      </c>
      <c r="T1697" s="9">
        <v>0</v>
      </c>
      <c r="U1697" s="9">
        <v>1.8687421227790999</v>
      </c>
      <c r="V1697" s="9" t="s">
        <v>97</v>
      </c>
      <c r="W1697" s="9">
        <v>0</v>
      </c>
      <c r="X1697" s="9">
        <v>7.4087577E-3</v>
      </c>
      <c r="AM1697" s="9">
        <f>K1697-'Processed Potentiostat'!$J$3</f>
        <v>-4.0706129000000004</v>
      </c>
    </row>
    <row r="1698" spans="1:39" x14ac:dyDescent="0.35">
      <c r="A1698">
        <v>2</v>
      </c>
      <c r="B1698">
        <v>0</v>
      </c>
      <c r="C1698">
        <v>0</v>
      </c>
      <c r="D1698">
        <v>0</v>
      </c>
      <c r="E1698">
        <v>0</v>
      </c>
      <c r="F1698">
        <v>0</v>
      </c>
      <c r="G1698">
        <v>0</v>
      </c>
      <c r="H1698" s="9">
        <v>1637.0619586443299</v>
      </c>
      <c r="I1698" s="9">
        <v>-1.8201179999999999</v>
      </c>
      <c r="J1698" s="9">
        <v>-1.8202043000000001</v>
      </c>
      <c r="K1698" s="9">
        <v>-3.9080569999999999</v>
      </c>
      <c r="L1698" s="9">
        <v>-1.8698280027076599</v>
      </c>
      <c r="M1698" s="9">
        <v>-6.7313808999999996</v>
      </c>
      <c r="N1698" s="9">
        <v>-6.7313808999999996</v>
      </c>
      <c r="O1698" s="9">
        <v>-1.8698280027076599</v>
      </c>
      <c r="P1698">
        <v>0</v>
      </c>
      <c r="Q1698" s="9">
        <v>68.849991000000003</v>
      </c>
      <c r="R1698" s="9">
        <v>-1.0858799285624601E-3</v>
      </c>
      <c r="S1698" s="9">
        <v>1.8698280027076599</v>
      </c>
      <c r="T1698" s="9">
        <v>0</v>
      </c>
      <c r="U1698" s="9">
        <v>1.8698280027076599</v>
      </c>
      <c r="V1698" s="9" t="s">
        <v>97</v>
      </c>
      <c r="W1698" s="9">
        <v>0</v>
      </c>
      <c r="X1698" s="9">
        <v>7.1134618E-3</v>
      </c>
      <c r="AM1698" s="9">
        <f>K1698-'Processed Potentiostat'!$J$3</f>
        <v>-3.9080569999999999</v>
      </c>
    </row>
    <row r="1699" spans="1:39" x14ac:dyDescent="0.35">
      <c r="A1699">
        <v>2</v>
      </c>
      <c r="B1699">
        <v>0</v>
      </c>
      <c r="C1699">
        <v>0</v>
      </c>
      <c r="D1699">
        <v>0</v>
      </c>
      <c r="E1699">
        <v>0</v>
      </c>
      <c r="F1699">
        <v>0</v>
      </c>
      <c r="G1699">
        <v>0</v>
      </c>
      <c r="H1699" s="9">
        <v>1638.0619586190701</v>
      </c>
      <c r="I1699" s="9">
        <v>-1.8198618</v>
      </c>
      <c r="J1699" s="9">
        <v>-1.8200129</v>
      </c>
      <c r="K1699" s="9">
        <v>-3.9381217999999998</v>
      </c>
      <c r="L1699" s="9">
        <v>-1.87091441693981</v>
      </c>
      <c r="M1699" s="9">
        <v>-6.7352920000000003</v>
      </c>
      <c r="N1699" s="9">
        <v>-6.7352920000000003</v>
      </c>
      <c r="O1699" s="9">
        <v>-1.87091441693981</v>
      </c>
      <c r="P1699">
        <v>0</v>
      </c>
      <c r="Q1699" s="9">
        <v>68.849991000000003</v>
      </c>
      <c r="R1699" s="9">
        <v>-1.0864142321480501E-3</v>
      </c>
      <c r="S1699" s="9">
        <v>1.87091441693981</v>
      </c>
      <c r="T1699" s="9">
        <v>0</v>
      </c>
      <c r="U1699" s="9">
        <v>1.87091441693981</v>
      </c>
      <c r="V1699" s="9" t="s">
        <v>97</v>
      </c>
      <c r="W1699" s="9">
        <v>0</v>
      </c>
      <c r="X1699" s="9">
        <v>7.1674325000000002E-3</v>
      </c>
      <c r="AM1699" s="9">
        <f>K1699-'Processed Potentiostat'!$J$3</f>
        <v>-3.9381217999999998</v>
      </c>
    </row>
    <row r="1700" spans="1:39" x14ac:dyDescent="0.35">
      <c r="A1700">
        <v>2</v>
      </c>
      <c r="B1700">
        <v>0</v>
      </c>
      <c r="C1700">
        <v>0</v>
      </c>
      <c r="D1700">
        <v>0</v>
      </c>
      <c r="E1700">
        <v>0</v>
      </c>
      <c r="F1700">
        <v>0</v>
      </c>
      <c r="G1700">
        <v>0</v>
      </c>
      <c r="H1700" s="9">
        <v>1639.06195859381</v>
      </c>
      <c r="I1700" s="9">
        <v>-1.8201474</v>
      </c>
      <c r="J1700" s="9">
        <v>-1.8202248999999999</v>
      </c>
      <c r="K1700" s="9">
        <v>-4.1196536999999998</v>
      </c>
      <c r="L1700" s="9">
        <v>-1.87206544604051</v>
      </c>
      <c r="M1700" s="9">
        <v>-6.7394356999999996</v>
      </c>
      <c r="N1700" s="9">
        <v>-6.7394356999999996</v>
      </c>
      <c r="O1700" s="9">
        <v>-1.87206544604051</v>
      </c>
      <c r="P1700">
        <v>0</v>
      </c>
      <c r="Q1700" s="9">
        <v>68.849991000000003</v>
      </c>
      <c r="R1700" s="9">
        <v>-1.1510291006961899E-3</v>
      </c>
      <c r="S1700" s="9">
        <v>1.87206544604051</v>
      </c>
      <c r="T1700" s="9">
        <v>0</v>
      </c>
      <c r="U1700" s="9">
        <v>1.87206544604051</v>
      </c>
      <c r="V1700" s="9" t="s">
        <v>97</v>
      </c>
      <c r="W1700" s="9">
        <v>0</v>
      </c>
      <c r="X1700" s="9">
        <v>7.498696E-3</v>
      </c>
      <c r="AM1700" s="9">
        <f>K1700-'Processed Potentiostat'!$J$3</f>
        <v>-4.1196536999999998</v>
      </c>
    </row>
    <row r="1701" spans="1:39" x14ac:dyDescent="0.35">
      <c r="A1701">
        <v>2</v>
      </c>
      <c r="B1701">
        <v>0</v>
      </c>
      <c r="C1701">
        <v>0</v>
      </c>
      <c r="D1701">
        <v>0</v>
      </c>
      <c r="E1701">
        <v>0</v>
      </c>
      <c r="F1701">
        <v>0</v>
      </c>
      <c r="G1701">
        <v>0</v>
      </c>
      <c r="H1701" s="9">
        <v>1640.0619585685399</v>
      </c>
      <c r="I1701" s="9">
        <v>-1.8200537000000001</v>
      </c>
      <c r="J1701" s="9">
        <v>-1.8201716999999999</v>
      </c>
      <c r="K1701" s="9">
        <v>-3.4748051000000002</v>
      </c>
      <c r="L1701" s="9">
        <v>-1.8731057492702401</v>
      </c>
      <c r="M1701" s="9">
        <v>-6.7431808000000002</v>
      </c>
      <c r="N1701" s="9">
        <v>-6.7431808000000002</v>
      </c>
      <c r="O1701" s="9">
        <v>-1.8731057492702401</v>
      </c>
      <c r="P1701">
        <v>0</v>
      </c>
      <c r="Q1701" s="9">
        <v>68.849991000000003</v>
      </c>
      <c r="R1701" s="9">
        <v>-1.0403032297294701E-3</v>
      </c>
      <c r="S1701" s="9">
        <v>1.8731057492702401</v>
      </c>
      <c r="T1701" s="9">
        <v>0</v>
      </c>
      <c r="U1701" s="9">
        <v>1.8731057492702401</v>
      </c>
      <c r="V1701" s="9" t="s">
        <v>97</v>
      </c>
      <c r="W1701" s="9">
        <v>0</v>
      </c>
      <c r="X1701" s="9">
        <v>6.3247420000000004E-3</v>
      </c>
      <c r="AM1701" s="9">
        <f>K1701-'Processed Potentiostat'!$J$3</f>
        <v>-3.4748051000000002</v>
      </c>
    </row>
    <row r="1702" spans="1:39" x14ac:dyDescent="0.35">
      <c r="A1702">
        <v>2</v>
      </c>
      <c r="B1702">
        <v>0</v>
      </c>
      <c r="C1702">
        <v>0</v>
      </c>
      <c r="D1702">
        <v>0</v>
      </c>
      <c r="E1702">
        <v>0</v>
      </c>
      <c r="F1702">
        <v>0</v>
      </c>
      <c r="G1702">
        <v>0</v>
      </c>
      <c r="H1702" s="9">
        <v>1641.0619585432801</v>
      </c>
      <c r="I1702" s="9">
        <v>-1.8201289</v>
      </c>
      <c r="J1702" s="9">
        <v>-1.8202822000000001</v>
      </c>
      <c r="K1702" s="9">
        <v>-3.4431783999999999</v>
      </c>
      <c r="L1702" s="9">
        <v>-1.8741126079734101</v>
      </c>
      <c r="M1702" s="9">
        <v>-6.7468051999999998</v>
      </c>
      <c r="N1702" s="9">
        <v>-6.7468051999999998</v>
      </c>
      <c r="O1702" s="9">
        <v>-1.8741126079734101</v>
      </c>
      <c r="P1702">
        <v>0</v>
      </c>
      <c r="Q1702" s="9">
        <v>68.849991000000003</v>
      </c>
      <c r="R1702" s="9">
        <v>-1.0068587031761801E-3</v>
      </c>
      <c r="S1702" s="9">
        <v>1.8741126079734101</v>
      </c>
      <c r="T1702" s="9">
        <v>0</v>
      </c>
      <c r="U1702" s="9">
        <v>1.8741126079734101</v>
      </c>
      <c r="V1702" s="9" t="s">
        <v>97</v>
      </c>
      <c r="W1702" s="9">
        <v>0</v>
      </c>
      <c r="X1702" s="9">
        <v>6.2675565000000003E-3</v>
      </c>
      <c r="AM1702" s="9">
        <f>K1702-'Processed Potentiostat'!$J$3</f>
        <v>-3.4431783999999999</v>
      </c>
    </row>
    <row r="1703" spans="1:39" x14ac:dyDescent="0.35">
      <c r="A1703">
        <v>2</v>
      </c>
      <c r="B1703">
        <v>0</v>
      </c>
      <c r="C1703">
        <v>0</v>
      </c>
      <c r="D1703">
        <v>0</v>
      </c>
      <c r="E1703">
        <v>0</v>
      </c>
      <c r="F1703">
        <v>0</v>
      </c>
      <c r="G1703">
        <v>0</v>
      </c>
      <c r="H1703" s="9">
        <v>1642.06195851802</v>
      </c>
      <c r="I1703" s="9">
        <v>-1.8199036</v>
      </c>
      <c r="J1703" s="9">
        <v>-1.8200052</v>
      </c>
      <c r="K1703" s="9">
        <v>-4.1267791000000003</v>
      </c>
      <c r="L1703" s="9">
        <v>-1.8751975561446801</v>
      </c>
      <c r="M1703" s="9">
        <v>-6.7507109999999999</v>
      </c>
      <c r="N1703" s="9">
        <v>-6.7507109999999999</v>
      </c>
      <c r="O1703" s="9">
        <v>-1.8751975561446801</v>
      </c>
      <c r="P1703">
        <v>0</v>
      </c>
      <c r="Q1703" s="9">
        <v>68.849991000000003</v>
      </c>
      <c r="R1703" s="9">
        <v>-1.0849481712711299E-3</v>
      </c>
      <c r="S1703" s="9">
        <v>1.8751975561446801</v>
      </c>
      <c r="T1703" s="9">
        <v>0</v>
      </c>
      <c r="U1703" s="9">
        <v>1.8751975561446801</v>
      </c>
      <c r="V1703" s="9" t="s">
        <v>97</v>
      </c>
      <c r="W1703" s="9">
        <v>0</v>
      </c>
      <c r="X1703" s="9">
        <v>7.5107593999999998E-3</v>
      </c>
      <c r="AM1703" s="9">
        <f>K1703-'Processed Potentiostat'!$J$3</f>
        <v>-4.1267791000000003</v>
      </c>
    </row>
    <row r="1704" spans="1:39" x14ac:dyDescent="0.35">
      <c r="A1704">
        <v>2</v>
      </c>
      <c r="B1704">
        <v>0</v>
      </c>
      <c r="C1704">
        <v>0</v>
      </c>
      <c r="D1704">
        <v>0</v>
      </c>
      <c r="E1704">
        <v>0</v>
      </c>
      <c r="F1704">
        <v>0</v>
      </c>
      <c r="G1704">
        <v>0</v>
      </c>
      <c r="H1704" s="9">
        <v>1643.0619584927599</v>
      </c>
      <c r="I1704" s="9">
        <v>-1.8200147</v>
      </c>
      <c r="J1704" s="9">
        <v>-1.820163</v>
      </c>
      <c r="K1704" s="9">
        <v>-3.8742964</v>
      </c>
      <c r="L1704" s="9">
        <v>-1.8763242255279799</v>
      </c>
      <c r="M1704" s="9">
        <v>-6.7547674000000004</v>
      </c>
      <c r="N1704" s="9">
        <v>-6.7547674000000004</v>
      </c>
      <c r="O1704" s="9">
        <v>-1.8763242255279799</v>
      </c>
      <c r="P1704">
        <v>0</v>
      </c>
      <c r="Q1704" s="9">
        <v>68.849991000000003</v>
      </c>
      <c r="R1704" s="9">
        <v>-1.12666938330074E-3</v>
      </c>
      <c r="S1704" s="9">
        <v>1.8763242255279799</v>
      </c>
      <c r="T1704" s="9">
        <v>0</v>
      </c>
      <c r="U1704" s="9">
        <v>1.8763242255279799</v>
      </c>
      <c r="V1704" s="9" t="s">
        <v>97</v>
      </c>
      <c r="W1704" s="9">
        <v>0</v>
      </c>
      <c r="X1704" s="9">
        <v>7.0518511000000001E-3</v>
      </c>
      <c r="AM1704" s="9">
        <f>K1704-'Processed Potentiostat'!$J$3</f>
        <v>-3.8742964</v>
      </c>
    </row>
    <row r="1705" spans="1:39" x14ac:dyDescent="0.35">
      <c r="A1705">
        <v>2</v>
      </c>
      <c r="B1705">
        <v>0</v>
      </c>
      <c r="C1705">
        <v>0</v>
      </c>
      <c r="D1705">
        <v>0</v>
      </c>
      <c r="E1705">
        <v>0</v>
      </c>
      <c r="F1705">
        <v>0</v>
      </c>
      <c r="G1705">
        <v>0</v>
      </c>
      <c r="H1705" s="9">
        <v>1644.0619584675001</v>
      </c>
      <c r="I1705" s="9">
        <v>-1.8200692000000001</v>
      </c>
      <c r="J1705" s="9">
        <v>-1.820166</v>
      </c>
      <c r="K1705" s="9">
        <v>-3.5499098</v>
      </c>
      <c r="L1705" s="9">
        <v>-1.8773684009743199</v>
      </c>
      <c r="M1705" s="9">
        <v>-6.7585262999999998</v>
      </c>
      <c r="N1705" s="9">
        <v>-6.7585262999999998</v>
      </c>
      <c r="O1705" s="9">
        <v>-1.8773684009743199</v>
      </c>
      <c r="P1705">
        <v>0</v>
      </c>
      <c r="Q1705" s="9">
        <v>68.849991000000003</v>
      </c>
      <c r="R1705" s="9">
        <v>-1.04417544633794E-3</v>
      </c>
      <c r="S1705" s="9">
        <v>1.8773684009743199</v>
      </c>
      <c r="T1705" s="9">
        <v>0</v>
      </c>
      <c r="U1705" s="9">
        <v>1.8773684009743199</v>
      </c>
      <c r="V1705" s="9" t="s">
        <v>97</v>
      </c>
      <c r="W1705" s="9">
        <v>0</v>
      </c>
      <c r="X1705" s="9">
        <v>6.4614251999999999E-3</v>
      </c>
      <c r="AM1705" s="9">
        <f>K1705-'Processed Potentiostat'!$J$3</f>
        <v>-3.5499098</v>
      </c>
    </row>
    <row r="1706" spans="1:39" x14ac:dyDescent="0.35">
      <c r="A1706">
        <v>2</v>
      </c>
      <c r="B1706">
        <v>0</v>
      </c>
      <c r="C1706">
        <v>0</v>
      </c>
      <c r="D1706">
        <v>0</v>
      </c>
      <c r="E1706">
        <v>0</v>
      </c>
      <c r="F1706">
        <v>0</v>
      </c>
      <c r="G1706">
        <v>0</v>
      </c>
      <c r="H1706" s="9">
        <v>1645.06195844223</v>
      </c>
      <c r="I1706" s="9">
        <v>-1.8200878</v>
      </c>
      <c r="J1706" s="9">
        <v>-1.8201807999999999</v>
      </c>
      <c r="K1706" s="9">
        <v>-3.7606294</v>
      </c>
      <c r="L1706" s="9">
        <v>-1.8784189853192701</v>
      </c>
      <c r="M1706" s="9">
        <v>-6.7623081000000003</v>
      </c>
      <c r="N1706" s="9">
        <v>-6.7623081000000003</v>
      </c>
      <c r="O1706" s="9">
        <v>-1.8784189853192701</v>
      </c>
      <c r="P1706">
        <v>0</v>
      </c>
      <c r="Q1706" s="9">
        <v>68.849991000000003</v>
      </c>
      <c r="R1706" s="9">
        <v>-1.0505843449435299E-3</v>
      </c>
      <c r="S1706" s="9">
        <v>1.8784189853192701</v>
      </c>
      <c r="T1706" s="9">
        <v>0</v>
      </c>
      <c r="U1706" s="9">
        <v>1.8784189853192701</v>
      </c>
      <c r="V1706" s="9" t="s">
        <v>97</v>
      </c>
      <c r="W1706" s="9">
        <v>0</v>
      </c>
      <c r="X1706" s="9">
        <v>6.8450252999999999E-3</v>
      </c>
      <c r="AM1706" s="9">
        <f>K1706-'Processed Potentiostat'!$J$3</f>
        <v>-3.7606294</v>
      </c>
    </row>
    <row r="1707" spans="1:39" x14ac:dyDescent="0.35">
      <c r="A1707">
        <v>2</v>
      </c>
      <c r="B1707">
        <v>0</v>
      </c>
      <c r="C1707">
        <v>0</v>
      </c>
      <c r="D1707">
        <v>0</v>
      </c>
      <c r="E1707">
        <v>0</v>
      </c>
      <c r="F1707">
        <v>0</v>
      </c>
      <c r="G1707">
        <v>0</v>
      </c>
      <c r="H1707" s="9">
        <v>1646.0619584169699</v>
      </c>
      <c r="I1707" s="9">
        <v>-1.8200753000000001</v>
      </c>
      <c r="J1707" s="9">
        <v>-1.8201651999999999</v>
      </c>
      <c r="K1707" s="9">
        <v>-3.6883830999999998</v>
      </c>
      <c r="L1707" s="9">
        <v>-1.87943168941757</v>
      </c>
      <c r="M1707" s="9">
        <v>-6.7659539999999998</v>
      </c>
      <c r="N1707" s="9">
        <v>-6.7659539999999998</v>
      </c>
      <c r="O1707" s="9">
        <v>-1.87943168941757</v>
      </c>
      <c r="P1707">
        <v>0</v>
      </c>
      <c r="Q1707" s="9">
        <v>68.849991000000003</v>
      </c>
      <c r="R1707" s="9">
        <v>-1.01270409830411E-3</v>
      </c>
      <c r="S1707" s="9">
        <v>1.87943168941757</v>
      </c>
      <c r="T1707" s="9">
        <v>0</v>
      </c>
      <c r="U1707" s="9">
        <v>1.87943168941757</v>
      </c>
      <c r="V1707" s="9" t="s">
        <v>97</v>
      </c>
      <c r="W1707" s="9">
        <v>0</v>
      </c>
      <c r="X1707" s="9">
        <v>6.7134663000000001E-3</v>
      </c>
      <c r="AM1707" s="9">
        <f>K1707-'Processed Potentiostat'!$J$3</f>
        <v>-3.6883830999999998</v>
      </c>
    </row>
    <row r="1708" spans="1:39" x14ac:dyDescent="0.35">
      <c r="A1708">
        <v>2</v>
      </c>
      <c r="B1708">
        <v>0</v>
      </c>
      <c r="C1708">
        <v>0</v>
      </c>
      <c r="D1708">
        <v>0</v>
      </c>
      <c r="E1708">
        <v>0</v>
      </c>
      <c r="F1708">
        <v>0</v>
      </c>
      <c r="G1708">
        <v>0</v>
      </c>
      <c r="H1708" s="9">
        <v>1647.06195839171</v>
      </c>
      <c r="I1708" s="9">
        <v>-1.8199358999999999</v>
      </c>
      <c r="J1708" s="9">
        <v>-1.8200620000000001</v>
      </c>
      <c r="K1708" s="9">
        <v>-3.5834421999999999</v>
      </c>
      <c r="L1708" s="9">
        <v>-1.8804690619027999</v>
      </c>
      <c r="M1708" s="9">
        <v>-6.7696886000000003</v>
      </c>
      <c r="N1708" s="9">
        <v>-6.7696886000000003</v>
      </c>
      <c r="O1708" s="9">
        <v>-1.8804690619027999</v>
      </c>
      <c r="P1708">
        <v>0</v>
      </c>
      <c r="Q1708" s="9">
        <v>68.849991000000003</v>
      </c>
      <c r="R1708" s="9">
        <v>-1.0373724852270601E-3</v>
      </c>
      <c r="S1708" s="9">
        <v>1.8804690619027999</v>
      </c>
      <c r="T1708" s="9">
        <v>0</v>
      </c>
      <c r="U1708" s="9">
        <v>1.8804690619027999</v>
      </c>
      <c r="V1708" s="9" t="s">
        <v>97</v>
      </c>
      <c r="W1708" s="9">
        <v>0</v>
      </c>
      <c r="X1708" s="9">
        <v>6.5220868999999997E-3</v>
      </c>
      <c r="AM1708" s="9">
        <f>K1708-'Processed Potentiostat'!$J$3</f>
        <v>-3.5834421999999999</v>
      </c>
    </row>
    <row r="1709" spans="1:39" x14ac:dyDescent="0.35">
      <c r="A1709">
        <v>2</v>
      </c>
      <c r="B1709">
        <v>0</v>
      </c>
      <c r="C1709">
        <v>0</v>
      </c>
      <c r="D1709">
        <v>0</v>
      </c>
      <c r="E1709">
        <v>0</v>
      </c>
      <c r="F1709">
        <v>0</v>
      </c>
      <c r="G1709">
        <v>0</v>
      </c>
      <c r="H1709" s="9">
        <v>1648.06195836645</v>
      </c>
      <c r="I1709" s="9">
        <v>-1.8201080999999999</v>
      </c>
      <c r="J1709" s="9">
        <v>-1.8201805</v>
      </c>
      <c r="K1709" s="9">
        <v>-3.9325204</v>
      </c>
      <c r="L1709" s="9">
        <v>-1.8815737499590399</v>
      </c>
      <c r="M1709" s="9">
        <v>-6.7736653999999996</v>
      </c>
      <c r="N1709" s="9">
        <v>-6.7736653999999996</v>
      </c>
      <c r="O1709" s="9">
        <v>-1.8815737499590399</v>
      </c>
      <c r="P1709">
        <v>0</v>
      </c>
      <c r="Q1709" s="9">
        <v>68.849991000000003</v>
      </c>
      <c r="R1709" s="9">
        <v>-1.10468805624375E-3</v>
      </c>
      <c r="S1709" s="9">
        <v>1.8815737499590399</v>
      </c>
      <c r="T1709" s="9">
        <v>0</v>
      </c>
      <c r="U1709" s="9">
        <v>1.8815737499590399</v>
      </c>
      <c r="V1709" s="9" t="s">
        <v>97</v>
      </c>
      <c r="W1709" s="9">
        <v>0</v>
      </c>
      <c r="X1709" s="9">
        <v>7.1578971000000003E-3</v>
      </c>
      <c r="AM1709" s="9">
        <f>K1709-'Processed Potentiostat'!$J$3</f>
        <v>-3.9325204</v>
      </c>
    </row>
    <row r="1710" spans="1:39" x14ac:dyDescent="0.35">
      <c r="A1710">
        <v>2</v>
      </c>
      <c r="B1710">
        <v>0</v>
      </c>
      <c r="C1710">
        <v>0</v>
      </c>
      <c r="D1710">
        <v>0</v>
      </c>
      <c r="E1710">
        <v>0</v>
      </c>
      <c r="F1710">
        <v>0</v>
      </c>
      <c r="G1710">
        <v>0</v>
      </c>
      <c r="H1710" s="9">
        <v>1649.0619583411899</v>
      </c>
      <c r="I1710" s="9">
        <v>-1.8201050000000001</v>
      </c>
      <c r="J1710" s="9">
        <v>-1.8202084000000001</v>
      </c>
      <c r="K1710" s="9">
        <v>-3.8125284000000002</v>
      </c>
      <c r="L1710" s="9">
        <v>-1.88264443126184</v>
      </c>
      <c r="M1710" s="9">
        <v>-6.7775201999999997</v>
      </c>
      <c r="N1710" s="9">
        <v>-6.7775201999999997</v>
      </c>
      <c r="O1710" s="9">
        <v>-1.88264443126184</v>
      </c>
      <c r="P1710">
        <v>0</v>
      </c>
      <c r="Q1710" s="9">
        <v>68.849991000000003</v>
      </c>
      <c r="R1710" s="9">
        <v>-1.0706813027989699E-3</v>
      </c>
      <c r="S1710" s="9">
        <v>1.88264443126184</v>
      </c>
      <c r="T1710" s="9">
        <v>0</v>
      </c>
      <c r="U1710" s="9">
        <v>1.88264443126184</v>
      </c>
      <c r="V1710" s="9" t="s">
        <v>97</v>
      </c>
      <c r="W1710" s="9">
        <v>0</v>
      </c>
      <c r="X1710" s="9">
        <v>6.9395964999999999E-3</v>
      </c>
      <c r="AM1710" s="9">
        <f>K1710-'Processed Potentiostat'!$J$3</f>
        <v>-3.8125284000000002</v>
      </c>
    </row>
    <row r="1711" spans="1:39" x14ac:dyDescent="0.35">
      <c r="A1711">
        <v>2</v>
      </c>
      <c r="B1711">
        <v>0</v>
      </c>
      <c r="C1711">
        <v>0</v>
      </c>
      <c r="D1711">
        <v>0</v>
      </c>
      <c r="E1711">
        <v>0</v>
      </c>
      <c r="F1711">
        <v>0</v>
      </c>
      <c r="G1711">
        <v>0</v>
      </c>
      <c r="H1711" s="9">
        <v>1650.06195831592</v>
      </c>
      <c r="I1711" s="9">
        <v>-1.8199434999999999</v>
      </c>
      <c r="J1711" s="9">
        <v>-1.8200670000000001</v>
      </c>
      <c r="K1711" s="9">
        <v>-3.9688724999999998</v>
      </c>
      <c r="L1711" s="9">
        <v>-1.8837260220619001</v>
      </c>
      <c r="M1711" s="9">
        <v>-6.7814135999999996</v>
      </c>
      <c r="N1711" s="9">
        <v>-6.7814135999999996</v>
      </c>
      <c r="O1711" s="9">
        <v>-1.8837260220619001</v>
      </c>
      <c r="P1711">
        <v>0</v>
      </c>
      <c r="Q1711" s="9">
        <v>68.849991000000003</v>
      </c>
      <c r="R1711" s="9">
        <v>-1.08159080006031E-3</v>
      </c>
      <c r="S1711" s="9">
        <v>1.8837260220619001</v>
      </c>
      <c r="T1711" s="9">
        <v>0</v>
      </c>
      <c r="U1711" s="9">
        <v>1.8837260220619001</v>
      </c>
      <c r="V1711" s="9" t="s">
        <v>97</v>
      </c>
      <c r="W1711" s="9">
        <v>0</v>
      </c>
      <c r="X1711" s="9">
        <v>7.2236139999999997E-3</v>
      </c>
      <c r="AM1711" s="9">
        <f>K1711-'Processed Potentiostat'!$J$3</f>
        <v>-3.9688724999999998</v>
      </c>
    </row>
    <row r="1712" spans="1:39" x14ac:dyDescent="0.35">
      <c r="A1712">
        <v>2</v>
      </c>
      <c r="B1712">
        <v>0</v>
      </c>
      <c r="C1712">
        <v>0</v>
      </c>
      <c r="D1712">
        <v>0</v>
      </c>
      <c r="E1712">
        <v>0</v>
      </c>
      <c r="F1712">
        <v>0</v>
      </c>
      <c r="G1712">
        <v>0</v>
      </c>
      <c r="H1712" s="9">
        <v>1651.06195829066</v>
      </c>
      <c r="I1712" s="9">
        <v>-1.8200365999999999</v>
      </c>
      <c r="J1712" s="9">
        <v>-1.8201229999999999</v>
      </c>
      <c r="K1712" s="9">
        <v>-3.7137226999999999</v>
      </c>
      <c r="L1712" s="9">
        <v>-1.8847828833236799</v>
      </c>
      <c r="M1712" s="9">
        <v>-6.7852182000000001</v>
      </c>
      <c r="N1712" s="9">
        <v>-6.7852182000000001</v>
      </c>
      <c r="O1712" s="9">
        <v>-1.8847828833236799</v>
      </c>
      <c r="P1712">
        <v>0</v>
      </c>
      <c r="Q1712" s="9">
        <v>68.849991000000003</v>
      </c>
      <c r="R1712" s="9">
        <v>-1.0568612617782799E-3</v>
      </c>
      <c r="S1712" s="9">
        <v>1.8847828833236799</v>
      </c>
      <c r="T1712" s="9">
        <v>0</v>
      </c>
      <c r="U1712" s="9">
        <v>1.8847828833236799</v>
      </c>
      <c r="V1712" s="9" t="s">
        <v>97</v>
      </c>
      <c r="W1712" s="9">
        <v>0</v>
      </c>
      <c r="X1712" s="9">
        <v>6.7594320999999997E-3</v>
      </c>
      <c r="AM1712" s="9">
        <f>K1712-'Processed Potentiostat'!$J$3</f>
        <v>-3.7137226999999999</v>
      </c>
    </row>
    <row r="1713" spans="1:39" x14ac:dyDescent="0.35">
      <c r="A1713">
        <v>2</v>
      </c>
      <c r="B1713">
        <v>0</v>
      </c>
      <c r="C1713">
        <v>0</v>
      </c>
      <c r="D1713">
        <v>0</v>
      </c>
      <c r="E1713">
        <v>0</v>
      </c>
      <c r="F1713">
        <v>0</v>
      </c>
      <c r="G1713">
        <v>0</v>
      </c>
      <c r="H1713" s="9">
        <v>1652.0619582654001</v>
      </c>
      <c r="I1713" s="9">
        <v>-1.8200145000000001</v>
      </c>
      <c r="J1713" s="9">
        <v>-1.8201609000000001</v>
      </c>
      <c r="K1713" s="9">
        <v>-3.5705626000000001</v>
      </c>
      <c r="L1713" s="9">
        <v>-1.8858245381772101</v>
      </c>
      <c r="M1713" s="9">
        <v>-6.7889685999999996</v>
      </c>
      <c r="N1713" s="9">
        <v>-6.7889685999999996</v>
      </c>
      <c r="O1713" s="9">
        <v>-1.8858245381772101</v>
      </c>
      <c r="P1713">
        <v>0</v>
      </c>
      <c r="Q1713" s="9">
        <v>68.849991000000003</v>
      </c>
      <c r="R1713" s="9">
        <v>-1.0416548535294699E-3</v>
      </c>
      <c r="S1713" s="9">
        <v>1.8858245381772101</v>
      </c>
      <c r="T1713" s="9">
        <v>0</v>
      </c>
      <c r="U1713" s="9">
        <v>1.8858245381772101</v>
      </c>
      <c r="V1713" s="9" t="s">
        <v>97</v>
      </c>
      <c r="W1713" s="9">
        <v>0</v>
      </c>
      <c r="X1713" s="9">
        <v>6.4989985000000004E-3</v>
      </c>
      <c r="AM1713" s="9">
        <f>K1713-'Processed Potentiostat'!$J$3</f>
        <v>-3.5705626000000001</v>
      </c>
    </row>
    <row r="1714" spans="1:39" x14ac:dyDescent="0.35">
      <c r="A1714">
        <v>2</v>
      </c>
      <c r="B1714">
        <v>0</v>
      </c>
      <c r="C1714">
        <v>0</v>
      </c>
      <c r="D1714">
        <v>0</v>
      </c>
      <c r="E1714">
        <v>0</v>
      </c>
      <c r="F1714">
        <v>0</v>
      </c>
      <c r="G1714">
        <v>0</v>
      </c>
      <c r="H1714" s="9">
        <v>1653.06195824014</v>
      </c>
      <c r="I1714" s="9">
        <v>-1.8200645</v>
      </c>
      <c r="J1714" s="9">
        <v>-1.820235</v>
      </c>
      <c r="K1714" s="9">
        <v>-3.9625471000000001</v>
      </c>
      <c r="L1714" s="9">
        <v>-1.8868914070922</v>
      </c>
      <c r="M1714" s="9">
        <v>-6.7928090000000001</v>
      </c>
      <c r="N1714" s="9">
        <v>-6.7928090000000001</v>
      </c>
      <c r="O1714" s="9">
        <v>-1.8868914070922</v>
      </c>
      <c r="P1714">
        <v>0</v>
      </c>
      <c r="Q1714" s="9">
        <v>68.849991000000003</v>
      </c>
      <c r="R1714" s="9">
        <v>-1.06686891498841E-3</v>
      </c>
      <c r="S1714" s="9">
        <v>1.8868914070922</v>
      </c>
      <c r="T1714" s="9">
        <v>0</v>
      </c>
      <c r="U1714" s="9">
        <v>1.8868914070922</v>
      </c>
      <c r="V1714" s="9" t="s">
        <v>97</v>
      </c>
      <c r="W1714" s="9">
        <v>0</v>
      </c>
      <c r="X1714" s="9">
        <v>7.2127668999999997E-3</v>
      </c>
      <c r="AM1714" s="9">
        <f>K1714-'Processed Potentiostat'!$J$3</f>
        <v>-3.9625471000000001</v>
      </c>
    </row>
    <row r="1715" spans="1:39" x14ac:dyDescent="0.35">
      <c r="A1715">
        <v>2</v>
      </c>
      <c r="B1715">
        <v>0</v>
      </c>
      <c r="C1715">
        <v>0</v>
      </c>
      <c r="D1715">
        <v>0</v>
      </c>
      <c r="E1715">
        <v>0</v>
      </c>
      <c r="F1715">
        <v>0</v>
      </c>
      <c r="G1715">
        <v>0</v>
      </c>
      <c r="H1715" s="9">
        <v>1654.0619582148699</v>
      </c>
      <c r="I1715" s="9">
        <v>-1.8200008999999999</v>
      </c>
      <c r="J1715" s="9">
        <v>-1.8200569</v>
      </c>
      <c r="K1715" s="9">
        <v>-3.5486521999999998</v>
      </c>
      <c r="L1715" s="9">
        <v>-1.8879617984741599</v>
      </c>
      <c r="M1715" s="9">
        <v>-6.7966623000000004</v>
      </c>
      <c r="N1715" s="9">
        <v>-6.7966623000000004</v>
      </c>
      <c r="O1715" s="9">
        <v>-1.8879617984741599</v>
      </c>
      <c r="P1715">
        <v>0</v>
      </c>
      <c r="Q1715" s="9">
        <v>68.849991000000003</v>
      </c>
      <c r="R1715" s="9">
        <v>-1.0703913819656301E-3</v>
      </c>
      <c r="S1715" s="9">
        <v>1.8879617984741599</v>
      </c>
      <c r="T1715" s="9">
        <v>0</v>
      </c>
      <c r="U1715" s="9">
        <v>1.8879617984741599</v>
      </c>
      <c r="V1715" s="9" t="s">
        <v>97</v>
      </c>
      <c r="W1715" s="9">
        <v>0</v>
      </c>
      <c r="X1715" s="9">
        <v>6.4587491000000002E-3</v>
      </c>
      <c r="AM1715" s="9">
        <f>K1715-'Processed Potentiostat'!$J$3</f>
        <v>-3.5486521999999998</v>
      </c>
    </row>
    <row r="1716" spans="1:39" x14ac:dyDescent="0.35">
      <c r="A1716">
        <v>2</v>
      </c>
      <c r="B1716">
        <v>0</v>
      </c>
      <c r="C1716">
        <v>0</v>
      </c>
      <c r="D1716">
        <v>0</v>
      </c>
      <c r="E1716">
        <v>0</v>
      </c>
      <c r="F1716">
        <v>0</v>
      </c>
      <c r="G1716">
        <v>0</v>
      </c>
      <c r="H1716" s="9">
        <v>1655.0619581896101</v>
      </c>
      <c r="I1716" s="9">
        <v>-1.8200925999999999</v>
      </c>
      <c r="J1716" s="9">
        <v>-1.8201263999999999</v>
      </c>
      <c r="K1716" s="9">
        <v>-3.6483726999999999</v>
      </c>
      <c r="L1716" s="9">
        <v>-1.8890083386819501</v>
      </c>
      <c r="M1716" s="9">
        <v>-6.8004297999999999</v>
      </c>
      <c r="N1716" s="9">
        <v>-6.8004297999999999</v>
      </c>
      <c r="O1716" s="9">
        <v>-1.8890083386819501</v>
      </c>
      <c r="P1716">
        <v>0</v>
      </c>
      <c r="Q1716" s="9">
        <v>68.849991000000003</v>
      </c>
      <c r="R1716" s="9">
        <v>-1.04654020778349E-3</v>
      </c>
      <c r="S1716" s="9">
        <v>1.8890083386819501</v>
      </c>
      <c r="T1716" s="9">
        <v>0</v>
      </c>
      <c r="U1716" s="9">
        <v>1.8890083386819501</v>
      </c>
      <c r="V1716" s="9" t="s">
        <v>97</v>
      </c>
      <c r="W1716" s="9">
        <v>0</v>
      </c>
      <c r="X1716" s="9">
        <v>6.6404995E-3</v>
      </c>
      <c r="AM1716" s="9">
        <f>K1716-'Processed Potentiostat'!$J$3</f>
        <v>-3.6483726999999999</v>
      </c>
    </row>
    <row r="1717" spans="1:39" x14ac:dyDescent="0.35">
      <c r="A1717">
        <v>2</v>
      </c>
      <c r="B1717">
        <v>0</v>
      </c>
      <c r="C1717">
        <v>0</v>
      </c>
      <c r="D1717">
        <v>0</v>
      </c>
      <c r="E1717">
        <v>0</v>
      </c>
      <c r="F1717">
        <v>0</v>
      </c>
      <c r="G1717">
        <v>0</v>
      </c>
      <c r="H1717" s="9">
        <v>1656.06195816435</v>
      </c>
      <c r="I1717" s="9">
        <v>-1.8198941</v>
      </c>
      <c r="J1717" s="9">
        <v>-1.8198709</v>
      </c>
      <c r="K1717" s="9">
        <v>-3.4811306000000002</v>
      </c>
      <c r="L1717" s="9">
        <v>-1.8900213237045</v>
      </c>
      <c r="M1717" s="9">
        <v>-6.8040767000000004</v>
      </c>
      <c r="N1717" s="9">
        <v>-6.8040767000000004</v>
      </c>
      <c r="O1717" s="9">
        <v>-1.8900213237045</v>
      </c>
      <c r="P1717">
        <v>0</v>
      </c>
      <c r="Q1717" s="9">
        <v>68.849991000000003</v>
      </c>
      <c r="R1717" s="9">
        <v>-1.0129850225579699E-3</v>
      </c>
      <c r="S1717" s="9">
        <v>1.8900213237045</v>
      </c>
      <c r="T1717" s="9">
        <v>0</v>
      </c>
      <c r="U1717" s="9">
        <v>1.8900213237045</v>
      </c>
      <c r="V1717" s="9" t="s">
        <v>97</v>
      </c>
      <c r="W1717" s="9">
        <v>0</v>
      </c>
      <c r="X1717" s="9">
        <v>6.3352087E-3</v>
      </c>
      <c r="AM1717" s="9">
        <f>K1717-'Processed Potentiostat'!$J$3</f>
        <v>-3.4811306000000002</v>
      </c>
    </row>
    <row r="1718" spans="1:39" x14ac:dyDescent="0.35">
      <c r="A1718">
        <v>2</v>
      </c>
      <c r="B1718">
        <v>0</v>
      </c>
      <c r="C1718">
        <v>0</v>
      </c>
      <c r="D1718">
        <v>0</v>
      </c>
      <c r="E1718">
        <v>0</v>
      </c>
      <c r="F1718">
        <v>0</v>
      </c>
      <c r="G1718">
        <v>0</v>
      </c>
      <c r="H1718" s="9">
        <v>1657.0619581390899</v>
      </c>
      <c r="I1718" s="9">
        <v>-1.8200232999999999</v>
      </c>
      <c r="J1718" s="9">
        <v>-1.8201349</v>
      </c>
      <c r="K1718" s="9">
        <v>-4.0971336000000003</v>
      </c>
      <c r="L1718" s="9">
        <v>-1.8911011398325199</v>
      </c>
      <c r="M1718" s="9">
        <v>-6.8079643000000001</v>
      </c>
      <c r="N1718" s="9">
        <v>-6.8079643000000001</v>
      </c>
      <c r="O1718" s="9">
        <v>-1.8911011398325199</v>
      </c>
      <c r="P1718">
        <v>0</v>
      </c>
      <c r="Q1718" s="9">
        <v>68.849991000000003</v>
      </c>
      <c r="R1718" s="9">
        <v>-1.07981612801544E-3</v>
      </c>
      <c r="S1718" s="9">
        <v>1.8911011398325199</v>
      </c>
      <c r="T1718" s="9">
        <v>0</v>
      </c>
      <c r="U1718" s="9">
        <v>1.8911011398325199</v>
      </c>
      <c r="V1718" s="9" t="s">
        <v>97</v>
      </c>
      <c r="W1718" s="9">
        <v>0</v>
      </c>
      <c r="X1718" s="9">
        <v>7.4573358999999997E-3</v>
      </c>
      <c r="AM1718" s="9">
        <f>K1718-'Processed Potentiostat'!$J$3</f>
        <v>-4.0971336000000003</v>
      </c>
    </row>
    <row r="1719" spans="1:39" x14ac:dyDescent="0.35">
      <c r="A1719">
        <v>2</v>
      </c>
      <c r="B1719">
        <v>0</v>
      </c>
      <c r="C1719">
        <v>0</v>
      </c>
      <c r="D1719">
        <v>0</v>
      </c>
      <c r="E1719">
        <v>0</v>
      </c>
      <c r="F1719">
        <v>0</v>
      </c>
      <c r="G1719">
        <v>0</v>
      </c>
      <c r="H1719" s="9">
        <v>1658.0619581138301</v>
      </c>
      <c r="I1719" s="9">
        <v>-1.81989</v>
      </c>
      <c r="J1719" s="9">
        <v>-1.8199681999999999</v>
      </c>
      <c r="K1719" s="9">
        <v>-3.6300824</v>
      </c>
      <c r="L1719" s="9">
        <v>-1.89214446091005</v>
      </c>
      <c r="M1719" s="9">
        <v>-6.8117198999999999</v>
      </c>
      <c r="N1719" s="9">
        <v>-6.8117198999999999</v>
      </c>
      <c r="O1719" s="9">
        <v>-1.89214446091005</v>
      </c>
      <c r="P1719">
        <v>0</v>
      </c>
      <c r="Q1719" s="9">
        <v>68.849991000000003</v>
      </c>
      <c r="R1719" s="9">
        <v>-1.04332107753224E-3</v>
      </c>
      <c r="S1719" s="9">
        <v>1.89214446091005</v>
      </c>
      <c r="T1719" s="9">
        <v>0</v>
      </c>
      <c r="U1719" s="9">
        <v>1.89214446091005</v>
      </c>
      <c r="V1719" s="9" t="s">
        <v>97</v>
      </c>
      <c r="W1719" s="9">
        <v>0</v>
      </c>
      <c r="X1719" s="9">
        <v>6.6066346999999999E-3</v>
      </c>
      <c r="AM1719" s="9">
        <f>K1719-'Processed Potentiostat'!$J$3</f>
        <v>-3.6300824</v>
      </c>
    </row>
    <row r="1720" spans="1:39" x14ac:dyDescent="0.35">
      <c r="A1720">
        <v>2</v>
      </c>
      <c r="B1720">
        <v>0</v>
      </c>
      <c r="C1720">
        <v>0</v>
      </c>
      <c r="D1720">
        <v>0</v>
      </c>
      <c r="E1720">
        <v>0</v>
      </c>
      <c r="F1720">
        <v>0</v>
      </c>
      <c r="G1720">
        <v>0</v>
      </c>
      <c r="H1720" s="9">
        <v>1659.06195808856</v>
      </c>
      <c r="I1720" s="9">
        <v>-1.8200082</v>
      </c>
      <c r="J1720" s="9">
        <v>-1.8201020999999999</v>
      </c>
      <c r="K1720" s="9">
        <v>-3.7308316000000001</v>
      </c>
      <c r="L1720" s="9">
        <v>-1.89320129640417</v>
      </c>
      <c r="M1720" s="9">
        <v>-6.8155245999999998</v>
      </c>
      <c r="N1720" s="9">
        <v>-6.8155245999999998</v>
      </c>
      <c r="O1720" s="9">
        <v>-1.89320129640417</v>
      </c>
      <c r="P1720">
        <v>0</v>
      </c>
      <c r="Q1720" s="9">
        <v>68.849991000000003</v>
      </c>
      <c r="R1720" s="9">
        <v>-1.05683549412094E-3</v>
      </c>
      <c r="S1720" s="9">
        <v>1.89320129640417</v>
      </c>
      <c r="T1720" s="9">
        <v>0</v>
      </c>
      <c r="U1720" s="9">
        <v>1.89320129640417</v>
      </c>
      <c r="V1720" s="9" t="s">
        <v>97</v>
      </c>
      <c r="W1720" s="9">
        <v>0</v>
      </c>
      <c r="X1720" s="9">
        <v>6.7904945E-3</v>
      </c>
      <c r="AM1720" s="9">
        <f>K1720-'Processed Potentiostat'!$J$3</f>
        <v>-3.7308316000000001</v>
      </c>
    </row>
    <row r="1721" spans="1:39" x14ac:dyDescent="0.35">
      <c r="A1721">
        <v>2</v>
      </c>
      <c r="B1721">
        <v>0</v>
      </c>
      <c r="C1721">
        <v>0</v>
      </c>
      <c r="D1721">
        <v>0</v>
      </c>
      <c r="E1721">
        <v>0</v>
      </c>
      <c r="F1721">
        <v>0</v>
      </c>
      <c r="G1721">
        <v>0</v>
      </c>
      <c r="H1721" s="9">
        <v>1660.0619580632999</v>
      </c>
      <c r="I1721" s="9">
        <v>-1.8201216</v>
      </c>
      <c r="J1721" s="9">
        <v>-1.8202362999999999</v>
      </c>
      <c r="K1721" s="9">
        <v>-3.7541137</v>
      </c>
      <c r="L1721" s="9">
        <v>-1.8942278123693801</v>
      </c>
      <c r="M1721" s="9">
        <v>-6.8192200999999999</v>
      </c>
      <c r="N1721" s="9">
        <v>-6.8192200999999999</v>
      </c>
      <c r="O1721" s="9">
        <v>-1.8942278123693801</v>
      </c>
      <c r="P1721">
        <v>0</v>
      </c>
      <c r="Q1721" s="9">
        <v>68.849991000000003</v>
      </c>
      <c r="R1721" s="9">
        <v>-1.02651596521008E-3</v>
      </c>
      <c r="S1721" s="9">
        <v>1.8942278123693801</v>
      </c>
      <c r="T1721" s="9">
        <v>0</v>
      </c>
      <c r="U1721" s="9">
        <v>1.8942278123693801</v>
      </c>
      <c r="V1721" s="9" t="s">
        <v>97</v>
      </c>
      <c r="W1721" s="9">
        <v>0</v>
      </c>
      <c r="X1721" s="9">
        <v>6.8333739999999997E-3</v>
      </c>
      <c r="AM1721" s="9">
        <f>K1721-'Processed Potentiostat'!$J$3</f>
        <v>-3.7541137</v>
      </c>
    </row>
    <row r="1722" spans="1:39" x14ac:dyDescent="0.35">
      <c r="A1722">
        <v>2</v>
      </c>
      <c r="B1722">
        <v>0</v>
      </c>
      <c r="C1722">
        <v>0</v>
      </c>
      <c r="D1722">
        <v>0</v>
      </c>
      <c r="E1722">
        <v>0</v>
      </c>
      <c r="F1722">
        <v>0</v>
      </c>
      <c r="G1722">
        <v>0</v>
      </c>
      <c r="H1722" s="9">
        <v>1661.0619580380401</v>
      </c>
      <c r="I1722" s="9">
        <v>-1.8201202000000001</v>
      </c>
      <c r="J1722" s="9">
        <v>-1.8201379</v>
      </c>
      <c r="K1722" s="9">
        <v>-3.8896906000000002</v>
      </c>
      <c r="L1722" s="9">
        <v>-1.89524726392809</v>
      </c>
      <c r="M1722" s="9">
        <v>-6.8228903000000001</v>
      </c>
      <c r="N1722" s="9">
        <v>-6.8228903000000001</v>
      </c>
      <c r="O1722" s="9">
        <v>-1.89524726392809</v>
      </c>
      <c r="P1722">
        <v>0</v>
      </c>
      <c r="Q1722" s="9">
        <v>68.849991000000003</v>
      </c>
      <c r="R1722" s="9">
        <v>-1.01945155870919E-3</v>
      </c>
      <c r="S1722" s="9">
        <v>1.89524726392809</v>
      </c>
      <c r="T1722" s="9">
        <v>0</v>
      </c>
      <c r="U1722" s="9">
        <v>1.89524726392809</v>
      </c>
      <c r="V1722" s="9" t="s">
        <v>97</v>
      </c>
      <c r="W1722" s="9">
        <v>0</v>
      </c>
      <c r="X1722" s="9">
        <v>7.0797730999999997E-3</v>
      </c>
      <c r="AM1722" s="9">
        <f>K1722-'Processed Potentiostat'!$J$3</f>
        <v>-3.8896906000000002</v>
      </c>
    </row>
    <row r="1723" spans="1:39" x14ac:dyDescent="0.35">
      <c r="A1723">
        <v>2</v>
      </c>
      <c r="B1723">
        <v>0</v>
      </c>
      <c r="C1723">
        <v>0</v>
      </c>
      <c r="D1723">
        <v>0</v>
      </c>
      <c r="E1723">
        <v>0</v>
      </c>
      <c r="F1723">
        <v>0</v>
      </c>
      <c r="G1723">
        <v>0</v>
      </c>
      <c r="H1723" s="9">
        <v>1662.06195801278</v>
      </c>
      <c r="I1723" s="9">
        <v>-1.8199247000000001</v>
      </c>
      <c r="J1723" s="9">
        <v>-1.819971</v>
      </c>
      <c r="K1723" s="9">
        <v>-3.8444221000000001</v>
      </c>
      <c r="L1723" s="9">
        <v>-1.89627804964534</v>
      </c>
      <c r="M1723" s="9">
        <v>-6.8266010000000001</v>
      </c>
      <c r="N1723" s="9">
        <v>-6.8266010000000001</v>
      </c>
      <c r="O1723" s="9">
        <v>-1.89627804964534</v>
      </c>
      <c r="P1723">
        <v>0</v>
      </c>
      <c r="Q1723" s="9">
        <v>68.849991000000003</v>
      </c>
      <c r="R1723" s="9">
        <v>-1.0307857172489E-3</v>
      </c>
      <c r="S1723" s="9">
        <v>1.89627804964534</v>
      </c>
      <c r="T1723" s="9">
        <v>0</v>
      </c>
      <c r="U1723" s="9">
        <v>1.89627804964534</v>
      </c>
      <c r="V1723" s="9" t="s">
        <v>97</v>
      </c>
      <c r="W1723" s="9">
        <v>0</v>
      </c>
      <c r="X1723" s="9">
        <v>6.9967364000000001E-3</v>
      </c>
      <c r="AM1723" s="9">
        <f>K1723-'Processed Potentiostat'!$J$3</f>
        <v>-3.8444221000000001</v>
      </c>
    </row>
    <row r="1724" spans="1:39" x14ac:dyDescent="0.35">
      <c r="A1724">
        <v>2</v>
      </c>
      <c r="B1724">
        <v>0</v>
      </c>
      <c r="C1724">
        <v>0</v>
      </c>
      <c r="D1724">
        <v>0</v>
      </c>
      <c r="E1724">
        <v>0</v>
      </c>
      <c r="F1724">
        <v>0</v>
      </c>
      <c r="G1724">
        <v>0</v>
      </c>
      <c r="H1724" s="9">
        <v>1663.0619579875199</v>
      </c>
      <c r="I1724" s="9">
        <v>-1.8199578999999999</v>
      </c>
      <c r="J1724" s="9">
        <v>-1.8200293999999999</v>
      </c>
      <c r="K1724" s="9">
        <v>-3.8029261000000001</v>
      </c>
      <c r="L1724" s="9">
        <v>-1.8972848088590299</v>
      </c>
      <c r="M1724" s="9">
        <v>-6.8302255000000001</v>
      </c>
      <c r="N1724" s="9">
        <v>-6.8302255000000001</v>
      </c>
      <c r="O1724" s="9">
        <v>-1.8972848088590299</v>
      </c>
      <c r="P1724">
        <v>0</v>
      </c>
      <c r="Q1724" s="9">
        <v>68.849991000000003</v>
      </c>
      <c r="R1724" s="9">
        <v>-1.00675921368598E-3</v>
      </c>
      <c r="S1724" s="9">
        <v>1.8972848088590299</v>
      </c>
      <c r="T1724" s="9">
        <v>0</v>
      </c>
      <c r="U1724" s="9">
        <v>1.8972848088590299</v>
      </c>
      <c r="V1724" s="9" t="s">
        <v>97</v>
      </c>
      <c r="W1724" s="9">
        <v>0</v>
      </c>
      <c r="X1724" s="9">
        <v>6.9214371000000004E-3</v>
      </c>
      <c r="AM1724" s="9">
        <f>K1724-'Processed Potentiostat'!$J$3</f>
        <v>-3.8029261000000001</v>
      </c>
    </row>
    <row r="1725" spans="1:39" x14ac:dyDescent="0.35">
      <c r="A1725">
        <v>2</v>
      </c>
      <c r="B1725">
        <v>0</v>
      </c>
      <c r="C1725">
        <v>0</v>
      </c>
      <c r="D1725">
        <v>0</v>
      </c>
      <c r="E1725">
        <v>0</v>
      </c>
      <c r="F1725">
        <v>0</v>
      </c>
      <c r="G1725">
        <v>0</v>
      </c>
      <c r="H1725" s="9">
        <v>1664.0619579622501</v>
      </c>
      <c r="I1725" s="9">
        <v>-1.8199812</v>
      </c>
      <c r="J1725" s="9">
        <v>-1.820047</v>
      </c>
      <c r="K1725" s="9">
        <v>-3.9024177</v>
      </c>
      <c r="L1725" s="9">
        <v>-1.8983165283983201</v>
      </c>
      <c r="M1725" s="9">
        <v>-6.8339395999999999</v>
      </c>
      <c r="N1725" s="9">
        <v>-6.8339395999999999</v>
      </c>
      <c r="O1725" s="9">
        <v>-1.8983165283983201</v>
      </c>
      <c r="P1725">
        <v>0</v>
      </c>
      <c r="Q1725" s="9">
        <v>68.849991000000003</v>
      </c>
      <c r="R1725" s="9">
        <v>-1.0317195392979201E-3</v>
      </c>
      <c r="S1725" s="9">
        <v>1.8983165283983201</v>
      </c>
      <c r="T1725" s="9">
        <v>0</v>
      </c>
      <c r="U1725" s="9">
        <v>1.8983165283983201</v>
      </c>
      <c r="V1725" s="9" t="s">
        <v>97</v>
      </c>
      <c r="W1725" s="9">
        <v>0</v>
      </c>
      <c r="X1725" s="9">
        <v>7.1025834999999997E-3</v>
      </c>
      <c r="AM1725" s="9">
        <f>K1725-'Processed Potentiostat'!$J$3</f>
        <v>-3.9024177</v>
      </c>
    </row>
    <row r="1726" spans="1:39" x14ac:dyDescent="0.35">
      <c r="A1726">
        <v>2</v>
      </c>
      <c r="B1726">
        <v>0</v>
      </c>
      <c r="C1726">
        <v>0</v>
      </c>
      <c r="D1726">
        <v>0</v>
      </c>
      <c r="E1726">
        <v>0</v>
      </c>
      <c r="F1726">
        <v>0</v>
      </c>
      <c r="G1726">
        <v>0</v>
      </c>
      <c r="H1726" s="9">
        <v>1665.06195793699</v>
      </c>
      <c r="I1726" s="9">
        <v>-1.8201096000000001</v>
      </c>
      <c r="J1726" s="9">
        <v>-1.8201837999999999</v>
      </c>
      <c r="K1726" s="9">
        <v>-3.5991414000000002</v>
      </c>
      <c r="L1726" s="9">
        <v>-1.89930616580871</v>
      </c>
      <c r="M1726" s="9">
        <v>-6.8375019999999997</v>
      </c>
      <c r="N1726" s="9">
        <v>-6.8375019999999997</v>
      </c>
      <c r="O1726" s="9">
        <v>-1.89930616580871</v>
      </c>
      <c r="P1726">
        <v>0</v>
      </c>
      <c r="Q1726" s="9">
        <v>68.849991000000003</v>
      </c>
      <c r="R1726" s="9">
        <v>-9.8963741038904309E-4</v>
      </c>
      <c r="S1726" s="9">
        <v>1.89930616580871</v>
      </c>
      <c r="T1726" s="9">
        <v>0</v>
      </c>
      <c r="U1726" s="9">
        <v>1.89930616580871</v>
      </c>
      <c r="V1726" s="9" t="s">
        <v>97</v>
      </c>
      <c r="W1726" s="9">
        <v>0</v>
      </c>
      <c r="X1726" s="9">
        <v>6.5510984999999997E-3</v>
      </c>
      <c r="AM1726" s="9">
        <f>K1726-'Processed Potentiostat'!$J$3</f>
        <v>-3.5991414000000002</v>
      </c>
    </row>
    <row r="1727" spans="1:39" x14ac:dyDescent="0.35">
      <c r="A1727">
        <v>2</v>
      </c>
      <c r="B1727">
        <v>0</v>
      </c>
      <c r="C1727">
        <v>0</v>
      </c>
      <c r="D1727">
        <v>0</v>
      </c>
      <c r="E1727">
        <v>0</v>
      </c>
      <c r="F1727">
        <v>0</v>
      </c>
      <c r="G1727">
        <v>0</v>
      </c>
      <c r="H1727" s="9">
        <v>1666.0619579117299</v>
      </c>
      <c r="I1727" s="9">
        <v>-1.8201118000000001</v>
      </c>
      <c r="J1727" s="9">
        <v>-1.8201392000000001</v>
      </c>
      <c r="K1727" s="9">
        <v>-3.6777136000000001</v>
      </c>
      <c r="L1727" s="9">
        <v>-1.90029816521718</v>
      </c>
      <c r="M1727" s="9">
        <v>-6.8410735000000003</v>
      </c>
      <c r="N1727" s="9">
        <v>-6.8410735000000003</v>
      </c>
      <c r="O1727" s="9">
        <v>-1.90029816521718</v>
      </c>
      <c r="P1727">
        <v>0</v>
      </c>
      <c r="Q1727" s="9">
        <v>68.849991000000003</v>
      </c>
      <c r="R1727" s="9">
        <v>-9.9199940847038894E-4</v>
      </c>
      <c r="S1727" s="9">
        <v>1.90029816521718</v>
      </c>
      <c r="T1727" s="9">
        <v>0</v>
      </c>
      <c r="U1727" s="9">
        <v>1.90029816521718</v>
      </c>
      <c r="V1727" s="9" t="s">
        <v>97</v>
      </c>
      <c r="W1727" s="9">
        <v>0</v>
      </c>
      <c r="X1727" s="9">
        <v>6.6939508999999996E-3</v>
      </c>
      <c r="AM1727" s="9">
        <f>K1727-'Processed Potentiostat'!$J$3</f>
        <v>-3.6777136000000001</v>
      </c>
    </row>
    <row r="1728" spans="1:39" x14ac:dyDescent="0.35">
      <c r="A1728">
        <v>2</v>
      </c>
      <c r="B1728">
        <v>0</v>
      </c>
      <c r="C1728">
        <v>0</v>
      </c>
      <c r="D1728">
        <v>0</v>
      </c>
      <c r="E1728">
        <v>0</v>
      </c>
      <c r="F1728">
        <v>0</v>
      </c>
      <c r="G1728">
        <v>0</v>
      </c>
      <c r="H1728" s="9">
        <v>1667.0619578864701</v>
      </c>
      <c r="I1728" s="9">
        <v>-1.8198816</v>
      </c>
      <c r="J1728" s="9">
        <v>-1.8200392000000001</v>
      </c>
      <c r="K1728" s="9">
        <v>-3.5182826999999999</v>
      </c>
      <c r="L1728" s="9">
        <v>-1.9012341541641899</v>
      </c>
      <c r="M1728" s="9">
        <v>-6.8444428000000004</v>
      </c>
      <c r="N1728" s="9">
        <v>-6.8444428000000004</v>
      </c>
      <c r="O1728" s="9">
        <v>-1.9012341541641899</v>
      </c>
      <c r="P1728">
        <v>0</v>
      </c>
      <c r="Q1728" s="9">
        <v>68.849991000000003</v>
      </c>
      <c r="R1728" s="9">
        <v>-9.3598894700730397E-4</v>
      </c>
      <c r="S1728" s="9">
        <v>1.9012341541641899</v>
      </c>
      <c r="T1728" s="9">
        <v>0</v>
      </c>
      <c r="U1728" s="9">
        <v>1.9012341541641899</v>
      </c>
      <c r="V1728" s="9" t="s">
        <v>97</v>
      </c>
      <c r="W1728" s="9">
        <v>0</v>
      </c>
      <c r="X1728" s="9">
        <v>6.4034121999999999E-3</v>
      </c>
      <c r="AM1728" s="9">
        <f>K1728-'Processed Potentiostat'!$J$3</f>
        <v>-3.5182826999999999</v>
      </c>
    </row>
    <row r="1729" spans="1:39" x14ac:dyDescent="0.35">
      <c r="A1729">
        <v>2</v>
      </c>
      <c r="B1729">
        <v>0</v>
      </c>
      <c r="C1729">
        <v>0</v>
      </c>
      <c r="D1729">
        <v>0</v>
      </c>
      <c r="E1729">
        <v>0</v>
      </c>
      <c r="F1729">
        <v>0</v>
      </c>
      <c r="G1729">
        <v>0</v>
      </c>
      <c r="H1729" s="9">
        <v>1668.06195786121</v>
      </c>
      <c r="I1729" s="9">
        <v>-1.8200635999999999</v>
      </c>
      <c r="J1729" s="9">
        <v>-1.8201168000000001</v>
      </c>
      <c r="K1729" s="9">
        <v>-4.1329516999999996</v>
      </c>
      <c r="L1729" s="9">
        <v>-1.90225318590554</v>
      </c>
      <c r="M1729" s="9">
        <v>-6.8481116000000002</v>
      </c>
      <c r="N1729" s="9">
        <v>-6.8481116000000002</v>
      </c>
      <c r="O1729" s="9">
        <v>-1.90225318590554</v>
      </c>
      <c r="P1729">
        <v>0</v>
      </c>
      <c r="Q1729" s="9">
        <v>68.849991000000003</v>
      </c>
      <c r="R1729" s="9">
        <v>-1.0190317413543101E-3</v>
      </c>
      <c r="S1729" s="9">
        <v>1.90225318590554</v>
      </c>
      <c r="T1729" s="9">
        <v>0</v>
      </c>
      <c r="U1729" s="9">
        <v>1.90225318590554</v>
      </c>
      <c r="V1729" s="9" t="s">
        <v>97</v>
      </c>
      <c r="W1729" s="9">
        <v>0</v>
      </c>
      <c r="X1729" s="9">
        <v>7.5224545000000002E-3</v>
      </c>
      <c r="AM1729" s="9">
        <f>K1729-'Processed Potentiostat'!$J$3</f>
        <v>-4.1329516999999996</v>
      </c>
    </row>
    <row r="1730" spans="1:39" x14ac:dyDescent="0.35">
      <c r="A1730">
        <v>2</v>
      </c>
      <c r="B1730">
        <v>0</v>
      </c>
      <c r="C1730">
        <v>0</v>
      </c>
      <c r="D1730">
        <v>0</v>
      </c>
      <c r="E1730">
        <v>0</v>
      </c>
      <c r="F1730">
        <v>0</v>
      </c>
      <c r="G1730">
        <v>0</v>
      </c>
      <c r="H1730" s="9">
        <v>1669.0619578359399</v>
      </c>
      <c r="I1730" s="9">
        <v>-1.8199947999999999</v>
      </c>
      <c r="J1730" s="9">
        <v>-1.8201026</v>
      </c>
      <c r="K1730" s="9">
        <v>-4.1077646999999997</v>
      </c>
      <c r="L1730" s="9">
        <v>-1.9033637442506499</v>
      </c>
      <c r="M1730" s="9">
        <v>-6.8521093999999998</v>
      </c>
      <c r="N1730" s="9">
        <v>-6.8521093999999998</v>
      </c>
      <c r="O1730" s="9">
        <v>-1.9033637442506499</v>
      </c>
      <c r="P1730">
        <v>0</v>
      </c>
      <c r="Q1730" s="9">
        <v>68.849991000000003</v>
      </c>
      <c r="R1730" s="9">
        <v>-1.1105583451058701E-3</v>
      </c>
      <c r="S1730" s="9">
        <v>1.9033637442506499</v>
      </c>
      <c r="T1730" s="9">
        <v>0</v>
      </c>
      <c r="U1730" s="9">
        <v>1.9033637442506499</v>
      </c>
      <c r="V1730" s="9" t="s">
        <v>97</v>
      </c>
      <c r="W1730" s="9">
        <v>0</v>
      </c>
      <c r="X1730" s="9">
        <v>7.4765533E-3</v>
      </c>
      <c r="AM1730" s="9">
        <f>K1730-'Processed Potentiostat'!$J$3</f>
        <v>-4.1077646999999997</v>
      </c>
    </row>
    <row r="1731" spans="1:39" x14ac:dyDescent="0.35">
      <c r="A1731">
        <v>2</v>
      </c>
      <c r="B1731">
        <v>0</v>
      </c>
      <c r="C1731">
        <v>0</v>
      </c>
      <c r="D1731">
        <v>0</v>
      </c>
      <c r="E1731">
        <v>0</v>
      </c>
      <c r="F1731">
        <v>0</v>
      </c>
      <c r="G1731">
        <v>0</v>
      </c>
      <c r="H1731" s="9">
        <v>1670.06195781068</v>
      </c>
      <c r="I1731" s="9">
        <v>-1.8199497</v>
      </c>
      <c r="J1731" s="9">
        <v>-1.8199786</v>
      </c>
      <c r="K1731" s="9">
        <v>-3.6998141000000002</v>
      </c>
      <c r="L1731" s="9">
        <v>-1.90444340723809</v>
      </c>
      <c r="M1731" s="9">
        <v>-6.8559960999999996</v>
      </c>
      <c r="N1731" s="9">
        <v>-6.8559960999999996</v>
      </c>
      <c r="O1731" s="9">
        <v>-1.90444340723809</v>
      </c>
      <c r="P1731">
        <v>0</v>
      </c>
      <c r="Q1731" s="9">
        <v>68.849991000000003</v>
      </c>
      <c r="R1731" s="9">
        <v>-1.0796629874440999E-3</v>
      </c>
      <c r="S1731" s="9">
        <v>1.90444340723809</v>
      </c>
      <c r="T1731" s="9">
        <v>0</v>
      </c>
      <c r="U1731" s="9">
        <v>1.90444340723809</v>
      </c>
      <c r="V1731" s="9" t="s">
        <v>97</v>
      </c>
      <c r="W1731" s="9">
        <v>0</v>
      </c>
      <c r="X1731" s="9">
        <v>6.7335824000000002E-3</v>
      </c>
      <c r="AM1731" s="9">
        <f>K1731-'Processed Potentiostat'!$J$3</f>
        <v>-3.6998141000000002</v>
      </c>
    </row>
    <row r="1732" spans="1:39" x14ac:dyDescent="0.35">
      <c r="A1732">
        <v>2</v>
      </c>
      <c r="B1732">
        <v>0</v>
      </c>
      <c r="C1732">
        <v>0</v>
      </c>
      <c r="D1732">
        <v>0</v>
      </c>
      <c r="E1732">
        <v>0</v>
      </c>
      <c r="F1732">
        <v>0</v>
      </c>
      <c r="G1732">
        <v>0</v>
      </c>
      <c r="H1732" s="9">
        <v>1671.06195778542</v>
      </c>
      <c r="I1732" s="9">
        <v>-1.8199434999999999</v>
      </c>
      <c r="J1732" s="9">
        <v>-1.8200129</v>
      </c>
      <c r="K1732" s="9">
        <v>-3.6642625</v>
      </c>
      <c r="L1732" s="9">
        <v>-1.9054555173954799</v>
      </c>
      <c r="M1732" s="9">
        <v>-6.8596396000000004</v>
      </c>
      <c r="N1732" s="9">
        <v>-6.8596396000000004</v>
      </c>
      <c r="O1732" s="9">
        <v>-1.9054555173954799</v>
      </c>
      <c r="P1732">
        <v>0</v>
      </c>
      <c r="Q1732" s="9">
        <v>68.849991000000003</v>
      </c>
      <c r="R1732" s="9">
        <v>-1.01211015738367E-3</v>
      </c>
      <c r="S1732" s="9">
        <v>1.9054555173954799</v>
      </c>
      <c r="T1732" s="9">
        <v>0</v>
      </c>
      <c r="U1732" s="9">
        <v>1.9054555173954799</v>
      </c>
      <c r="V1732" s="9" t="s">
        <v>97</v>
      </c>
      <c r="W1732" s="9">
        <v>0</v>
      </c>
      <c r="X1732" s="9">
        <v>6.6690053999999997E-3</v>
      </c>
      <c r="AM1732" s="9">
        <f>K1732-'Processed Potentiostat'!$J$3</f>
        <v>-3.6642625</v>
      </c>
    </row>
    <row r="1733" spans="1:39" x14ac:dyDescent="0.35">
      <c r="A1733">
        <v>2</v>
      </c>
      <c r="B1733">
        <v>0</v>
      </c>
      <c r="C1733">
        <v>0</v>
      </c>
      <c r="D1733">
        <v>0</v>
      </c>
      <c r="E1733">
        <v>0</v>
      </c>
      <c r="F1733">
        <v>0</v>
      </c>
      <c r="G1733">
        <v>0</v>
      </c>
      <c r="H1733" s="9">
        <v>1672.0619577601601</v>
      </c>
      <c r="I1733" s="9">
        <v>-1.8200265</v>
      </c>
      <c r="J1733" s="9">
        <v>-1.8200860999999999</v>
      </c>
      <c r="K1733" s="9">
        <v>-3.9290528</v>
      </c>
      <c r="L1733" s="9">
        <v>-1.9065029068235999</v>
      </c>
      <c r="M1733" s="9">
        <v>-6.8634104999999996</v>
      </c>
      <c r="N1733" s="9">
        <v>-6.8634104999999996</v>
      </c>
      <c r="O1733" s="9">
        <v>-1.9065029068235999</v>
      </c>
      <c r="P1733">
        <v>0</v>
      </c>
      <c r="Q1733" s="9">
        <v>68.849991000000003</v>
      </c>
      <c r="R1733" s="9">
        <v>-1.0473894281255399E-3</v>
      </c>
      <c r="S1733" s="9">
        <v>1.9065029068235999</v>
      </c>
      <c r="T1733" s="9">
        <v>0</v>
      </c>
      <c r="U1733" s="9">
        <v>1.9065029068235999</v>
      </c>
      <c r="V1733" s="9" t="s">
        <v>97</v>
      </c>
      <c r="W1733" s="9">
        <v>0</v>
      </c>
      <c r="X1733" s="9">
        <v>7.1512143999999996E-3</v>
      </c>
      <c r="AM1733" s="9">
        <f>K1733-'Processed Potentiostat'!$J$3</f>
        <v>-3.9290528</v>
      </c>
    </row>
    <row r="1734" spans="1:39" x14ac:dyDescent="0.35">
      <c r="A1734">
        <v>2</v>
      </c>
      <c r="B1734">
        <v>0</v>
      </c>
      <c r="C1734">
        <v>0</v>
      </c>
      <c r="D1734">
        <v>0</v>
      </c>
      <c r="E1734">
        <v>0</v>
      </c>
      <c r="F1734">
        <v>0</v>
      </c>
      <c r="G1734">
        <v>0</v>
      </c>
      <c r="H1734" s="9">
        <v>1673.06195773489</v>
      </c>
      <c r="I1734" s="9">
        <v>-1.8199946</v>
      </c>
      <c r="J1734" s="9">
        <v>-1.8202163</v>
      </c>
      <c r="K1734" s="9">
        <v>-4.2074851999999998</v>
      </c>
      <c r="L1734" s="9">
        <v>-1.90759280372309</v>
      </c>
      <c r="M1734" s="9">
        <v>-6.8673339000000002</v>
      </c>
      <c r="N1734" s="9">
        <v>-6.8673339000000002</v>
      </c>
      <c r="O1734" s="9">
        <v>-1.90759280372309</v>
      </c>
      <c r="P1734">
        <v>0</v>
      </c>
      <c r="Q1734" s="9">
        <v>68.849991000000003</v>
      </c>
      <c r="R1734" s="9">
        <v>-1.08989689948835E-3</v>
      </c>
      <c r="S1734" s="9">
        <v>1.90759280372309</v>
      </c>
      <c r="T1734" s="9">
        <v>0</v>
      </c>
      <c r="U1734" s="9">
        <v>1.90759280372309</v>
      </c>
      <c r="V1734" s="9" t="s">
        <v>97</v>
      </c>
      <c r="W1734" s="9">
        <v>0</v>
      </c>
      <c r="X1734" s="9">
        <v>7.6585333E-3</v>
      </c>
      <c r="AM1734" s="9">
        <f>K1734-'Processed Potentiostat'!$J$3</f>
        <v>-4.2074851999999998</v>
      </c>
    </row>
    <row r="1735" spans="1:39" x14ac:dyDescent="0.35">
      <c r="A1735">
        <v>2</v>
      </c>
      <c r="B1735">
        <v>0</v>
      </c>
      <c r="C1735">
        <v>0</v>
      </c>
      <c r="D1735">
        <v>0</v>
      </c>
      <c r="E1735">
        <v>0</v>
      </c>
      <c r="F1735">
        <v>0</v>
      </c>
      <c r="G1735">
        <v>0</v>
      </c>
      <c r="H1735" s="9">
        <v>1674.06195770963</v>
      </c>
      <c r="I1735" s="9">
        <v>-1.8199631999999999</v>
      </c>
      <c r="J1735" s="9">
        <v>-1.820066</v>
      </c>
      <c r="K1735" s="9">
        <v>-3.5217120999999998</v>
      </c>
      <c r="L1735" s="9">
        <v>-1.90862653931069</v>
      </c>
      <c r="M1735" s="9">
        <v>-6.8710556</v>
      </c>
      <c r="N1735" s="9">
        <v>-6.8710556</v>
      </c>
      <c r="O1735" s="9">
        <v>-1.90862653931069</v>
      </c>
      <c r="P1735">
        <v>0</v>
      </c>
      <c r="Q1735" s="9">
        <v>68.849991000000003</v>
      </c>
      <c r="R1735" s="9">
        <v>-1.03373558759689E-3</v>
      </c>
      <c r="S1735" s="9">
        <v>1.90862653931069</v>
      </c>
      <c r="T1735" s="9">
        <v>0</v>
      </c>
      <c r="U1735" s="9">
        <v>1.90862653931069</v>
      </c>
      <c r="V1735" s="9" t="s">
        <v>97</v>
      </c>
      <c r="W1735" s="9">
        <v>0</v>
      </c>
      <c r="X1735" s="9">
        <v>6.4097484999999996E-3</v>
      </c>
      <c r="AM1735" s="9">
        <f>K1735-'Processed Potentiostat'!$J$3</f>
        <v>-3.5217120999999998</v>
      </c>
    </row>
    <row r="1736" spans="1:39" x14ac:dyDescent="0.35">
      <c r="A1736">
        <v>2</v>
      </c>
      <c r="B1736">
        <v>0</v>
      </c>
      <c r="C1736">
        <v>0</v>
      </c>
      <c r="D1736">
        <v>0</v>
      </c>
      <c r="E1736">
        <v>0</v>
      </c>
      <c r="F1736">
        <v>0</v>
      </c>
      <c r="G1736">
        <v>0</v>
      </c>
      <c r="H1736" s="9">
        <v>1675.0619576843701</v>
      </c>
      <c r="I1736" s="9">
        <v>-1.8198984</v>
      </c>
      <c r="J1736" s="9">
        <v>-1.8199289000000001</v>
      </c>
      <c r="K1736" s="9">
        <v>-3.5494908999999999</v>
      </c>
      <c r="L1736" s="9">
        <v>-1.90967459055429</v>
      </c>
      <c r="M1736" s="9">
        <v>-6.8748282999999999</v>
      </c>
      <c r="N1736" s="9">
        <v>-6.8748282999999999</v>
      </c>
      <c r="O1736" s="9">
        <v>-1.90967459055429</v>
      </c>
      <c r="P1736">
        <v>0</v>
      </c>
      <c r="Q1736" s="9">
        <v>68.849991000000003</v>
      </c>
      <c r="R1736" s="9">
        <v>-1.04805124359663E-3</v>
      </c>
      <c r="S1736" s="9">
        <v>1.90967459055429</v>
      </c>
      <c r="T1736" s="9">
        <v>0</v>
      </c>
      <c r="U1736" s="9">
        <v>1.90967459055429</v>
      </c>
      <c r="V1736" s="9" t="s">
        <v>97</v>
      </c>
      <c r="W1736" s="9">
        <v>0</v>
      </c>
      <c r="X1736" s="9">
        <v>6.4598210000000001E-3</v>
      </c>
      <c r="AM1736" s="9">
        <f>K1736-'Processed Potentiostat'!$J$3</f>
        <v>-3.5494908999999999</v>
      </c>
    </row>
    <row r="1737" spans="1:39" x14ac:dyDescent="0.35">
      <c r="A1737">
        <v>2</v>
      </c>
      <c r="B1737">
        <v>0</v>
      </c>
      <c r="C1737">
        <v>0</v>
      </c>
      <c r="D1737">
        <v>0</v>
      </c>
      <c r="E1737">
        <v>0</v>
      </c>
      <c r="F1737">
        <v>0</v>
      </c>
      <c r="G1737">
        <v>0</v>
      </c>
      <c r="H1737" s="9">
        <v>1676.06195765911</v>
      </c>
      <c r="I1737" s="9">
        <v>-1.8200879000000001</v>
      </c>
      <c r="J1737" s="9">
        <v>-1.8201293999999999</v>
      </c>
      <c r="K1737" s="9">
        <v>-3.6714644000000001</v>
      </c>
      <c r="L1737" s="9">
        <v>-1.9106953614029001</v>
      </c>
      <c r="M1737" s="9">
        <v>-6.8785033000000002</v>
      </c>
      <c r="N1737" s="9">
        <v>-6.8785033000000002</v>
      </c>
      <c r="O1737" s="9">
        <v>-1.9106953614029001</v>
      </c>
      <c r="P1737">
        <v>0</v>
      </c>
      <c r="Q1737" s="9">
        <v>68.849991000000003</v>
      </c>
      <c r="R1737" s="9">
        <v>-1.0207708486185099E-3</v>
      </c>
      <c r="S1737" s="9">
        <v>1.9106953614029001</v>
      </c>
      <c r="T1737" s="9">
        <v>0</v>
      </c>
      <c r="U1737" s="9">
        <v>1.9106953614029001</v>
      </c>
      <c r="V1737" s="9" t="s">
        <v>97</v>
      </c>
      <c r="W1737" s="9">
        <v>0</v>
      </c>
      <c r="X1737" s="9">
        <v>6.6825403000000004E-3</v>
      </c>
      <c r="AM1737" s="9">
        <f>K1737-'Processed Potentiostat'!$J$3</f>
        <v>-3.6714644000000001</v>
      </c>
    </row>
    <row r="1738" spans="1:39" x14ac:dyDescent="0.35">
      <c r="A1738">
        <v>2</v>
      </c>
      <c r="B1738">
        <v>0</v>
      </c>
      <c r="C1738">
        <v>0</v>
      </c>
      <c r="D1738">
        <v>0</v>
      </c>
      <c r="E1738">
        <v>0</v>
      </c>
      <c r="F1738">
        <v>0</v>
      </c>
      <c r="G1738">
        <v>0</v>
      </c>
      <c r="H1738" s="9">
        <v>1677.0619576338499</v>
      </c>
      <c r="I1738" s="9">
        <v>-1.8200455</v>
      </c>
      <c r="J1738" s="9">
        <v>-1.8201692</v>
      </c>
      <c r="K1738" s="9">
        <v>-3.3649871</v>
      </c>
      <c r="L1738" s="9">
        <v>-1.91167528348739</v>
      </c>
      <c r="M1738" s="9">
        <v>-6.8820309999999996</v>
      </c>
      <c r="N1738" s="9">
        <v>-6.8820309999999996</v>
      </c>
      <c r="O1738" s="9">
        <v>-1.91167528348739</v>
      </c>
      <c r="P1738">
        <v>0</v>
      </c>
      <c r="Q1738" s="9">
        <v>68.849991000000003</v>
      </c>
      <c r="R1738" s="9">
        <v>-9.799220844903811E-4</v>
      </c>
      <c r="S1738" s="9">
        <v>1.91167528348739</v>
      </c>
      <c r="T1738" s="9">
        <v>0</v>
      </c>
      <c r="U1738" s="9">
        <v>1.91167528348739</v>
      </c>
      <c r="V1738" s="9" t="s">
        <v>97</v>
      </c>
      <c r="W1738" s="9">
        <v>0</v>
      </c>
      <c r="X1738" s="9">
        <v>6.1248461999999998E-3</v>
      </c>
      <c r="AM1738" s="9">
        <f>K1738-'Processed Potentiostat'!$J$3</f>
        <v>-3.3649871</v>
      </c>
    </row>
    <row r="1739" spans="1:39" x14ac:dyDescent="0.35">
      <c r="A1739">
        <v>2</v>
      </c>
      <c r="B1739">
        <v>0</v>
      </c>
      <c r="C1739">
        <v>0</v>
      </c>
      <c r="D1739">
        <v>0</v>
      </c>
      <c r="E1739">
        <v>0</v>
      </c>
      <c r="F1739">
        <v>0</v>
      </c>
      <c r="G1739">
        <v>0</v>
      </c>
      <c r="H1739" s="9">
        <v>1678.0619576085801</v>
      </c>
      <c r="I1739" s="9">
        <v>-1.8198509</v>
      </c>
      <c r="J1739" s="9">
        <v>-1.8198056</v>
      </c>
      <c r="K1739" s="9">
        <v>-3.8314284999999999</v>
      </c>
      <c r="L1739" s="9">
        <v>-1.91271376792216</v>
      </c>
      <c r="M1739" s="9">
        <v>-6.8857694</v>
      </c>
      <c r="N1739" s="9">
        <v>-6.8857694</v>
      </c>
      <c r="O1739" s="9">
        <v>-1.91271376792216</v>
      </c>
      <c r="P1739">
        <v>0</v>
      </c>
      <c r="Q1739" s="9">
        <v>68.849991000000003</v>
      </c>
      <c r="R1739" s="9">
        <v>-1.0384844347637299E-3</v>
      </c>
      <c r="S1739" s="9">
        <v>1.91271376792216</v>
      </c>
      <c r="T1739" s="9">
        <v>0</v>
      </c>
      <c r="U1739" s="9">
        <v>1.91271376792216</v>
      </c>
      <c r="V1739" s="9" t="s">
        <v>97</v>
      </c>
      <c r="W1739" s="9">
        <v>0</v>
      </c>
      <c r="X1739" s="9">
        <v>6.9724549999999998E-3</v>
      </c>
      <c r="AM1739" s="9">
        <f>K1739-'Processed Potentiostat'!$J$3</f>
        <v>-3.8314284999999999</v>
      </c>
    </row>
    <row r="1740" spans="1:39" x14ac:dyDescent="0.35">
      <c r="A1740">
        <v>2</v>
      </c>
      <c r="B1740">
        <v>0</v>
      </c>
      <c r="C1740">
        <v>0</v>
      </c>
      <c r="D1740">
        <v>0</v>
      </c>
      <c r="E1740">
        <v>0</v>
      </c>
      <c r="F1740">
        <v>0</v>
      </c>
      <c r="G1740">
        <v>0</v>
      </c>
      <c r="H1740" s="9">
        <v>1679.06195758332</v>
      </c>
      <c r="I1740" s="9">
        <v>-1.8199419999999999</v>
      </c>
      <c r="J1740" s="9">
        <v>-1.8198875999999999</v>
      </c>
      <c r="K1740" s="9">
        <v>-3.6090102000000002</v>
      </c>
      <c r="L1740" s="9">
        <v>-1.91373796231991</v>
      </c>
      <c r="M1740" s="9">
        <v>-6.8894567000000002</v>
      </c>
      <c r="N1740" s="9">
        <v>-6.8894567000000002</v>
      </c>
      <c r="O1740" s="9">
        <v>-1.91373796231991</v>
      </c>
      <c r="P1740">
        <v>0</v>
      </c>
      <c r="Q1740" s="9">
        <v>68.849991000000003</v>
      </c>
      <c r="R1740" s="9">
        <v>-1.02419439775403E-3</v>
      </c>
      <c r="S1740" s="9">
        <v>1.91373796231991</v>
      </c>
      <c r="T1740" s="9">
        <v>0</v>
      </c>
      <c r="U1740" s="9">
        <v>1.91373796231991</v>
      </c>
      <c r="V1740" s="9" t="s">
        <v>97</v>
      </c>
      <c r="W1740" s="9">
        <v>0</v>
      </c>
      <c r="X1740" s="9">
        <v>6.5679932000000003E-3</v>
      </c>
      <c r="AM1740" s="9">
        <f>K1740-'Processed Potentiostat'!$J$3</f>
        <v>-3.6090102000000002</v>
      </c>
    </row>
    <row r="1741" spans="1:39" x14ac:dyDescent="0.35">
      <c r="A1741">
        <v>2</v>
      </c>
      <c r="B1741">
        <v>0</v>
      </c>
      <c r="C1741">
        <v>0</v>
      </c>
      <c r="D1741">
        <v>0</v>
      </c>
      <c r="E1741">
        <v>0</v>
      </c>
      <c r="F1741">
        <v>0</v>
      </c>
      <c r="G1741">
        <v>0</v>
      </c>
      <c r="H1741" s="9">
        <v>1680.0619575580599</v>
      </c>
      <c r="I1741" s="9">
        <v>-1.8200647000000001</v>
      </c>
      <c r="J1741" s="9">
        <v>-1.8201259000000001</v>
      </c>
      <c r="K1741" s="9">
        <v>-3.7855498999999999</v>
      </c>
      <c r="L1741" s="9">
        <v>-1.91474453323912</v>
      </c>
      <c r="M1741" s="9">
        <v>-6.8930802</v>
      </c>
      <c r="N1741" s="9">
        <v>-6.8930802</v>
      </c>
      <c r="O1741" s="9">
        <v>-1.91474453323912</v>
      </c>
      <c r="P1741">
        <v>0</v>
      </c>
      <c r="Q1741" s="9">
        <v>68.849991000000003</v>
      </c>
      <c r="R1741" s="9">
        <v>-1.00657091920908E-3</v>
      </c>
      <c r="S1741" s="9">
        <v>1.91474453323912</v>
      </c>
      <c r="T1741" s="9">
        <v>0</v>
      </c>
      <c r="U1741" s="9">
        <v>1.91474453323912</v>
      </c>
      <c r="V1741" s="9" t="s">
        <v>97</v>
      </c>
      <c r="W1741" s="9">
        <v>0</v>
      </c>
      <c r="X1741" s="9">
        <v>6.8901776999999997E-3</v>
      </c>
      <c r="AM1741" s="9">
        <f>K1741-'Processed Potentiostat'!$J$3</f>
        <v>-3.7855498999999999</v>
      </c>
    </row>
    <row r="1742" spans="1:39" x14ac:dyDescent="0.35">
      <c r="A1742">
        <v>2</v>
      </c>
      <c r="B1742">
        <v>0</v>
      </c>
      <c r="C1742">
        <v>0</v>
      </c>
      <c r="D1742">
        <v>0</v>
      </c>
      <c r="E1742">
        <v>0</v>
      </c>
      <c r="F1742">
        <v>0</v>
      </c>
      <c r="G1742">
        <v>0</v>
      </c>
      <c r="H1742" s="9">
        <v>1681.0619575328001</v>
      </c>
      <c r="I1742" s="9">
        <v>-1.8199997000000001</v>
      </c>
      <c r="J1742" s="9">
        <v>-1.8201284</v>
      </c>
      <c r="K1742" s="9">
        <v>-4.0011473000000004</v>
      </c>
      <c r="L1742" s="9">
        <v>-1.915826482698</v>
      </c>
      <c r="M1742" s="9">
        <v>-6.8969754999999999</v>
      </c>
      <c r="N1742" s="9">
        <v>-6.8969754999999999</v>
      </c>
      <c r="O1742" s="9">
        <v>-1.915826482698</v>
      </c>
      <c r="P1742">
        <v>0</v>
      </c>
      <c r="Q1742" s="9">
        <v>68.849991000000003</v>
      </c>
      <c r="R1742" s="9">
        <v>-1.08194945887718E-3</v>
      </c>
      <c r="S1742" s="9">
        <v>1.915826482698</v>
      </c>
      <c r="T1742" s="9">
        <v>0</v>
      </c>
      <c r="U1742" s="9">
        <v>1.915826482698</v>
      </c>
      <c r="V1742" s="9" t="s">
        <v>97</v>
      </c>
      <c r="W1742" s="9">
        <v>0</v>
      </c>
      <c r="X1742" s="9">
        <v>7.2826020999999996E-3</v>
      </c>
      <c r="AM1742" s="9">
        <f>K1742-'Processed Potentiostat'!$J$3</f>
        <v>-4.0011473000000004</v>
      </c>
    </row>
    <row r="1743" spans="1:39" x14ac:dyDescent="0.35">
      <c r="A1743">
        <v>2</v>
      </c>
      <c r="B1743">
        <v>0</v>
      </c>
      <c r="C1743">
        <v>0</v>
      </c>
      <c r="D1743">
        <v>0</v>
      </c>
      <c r="E1743">
        <v>0</v>
      </c>
      <c r="F1743">
        <v>0</v>
      </c>
      <c r="G1743">
        <v>0</v>
      </c>
      <c r="H1743" s="9">
        <v>1682.06195750754</v>
      </c>
      <c r="I1743" s="9">
        <v>-1.8199833999999999</v>
      </c>
      <c r="J1743" s="9">
        <v>-1.8199981000000001</v>
      </c>
      <c r="K1743" s="9">
        <v>-3.6857916999999998</v>
      </c>
      <c r="L1743" s="9">
        <v>-1.9168310862886699</v>
      </c>
      <c r="M1743" s="9">
        <v>-6.9005919000000002</v>
      </c>
      <c r="N1743" s="9">
        <v>-6.9005919000000002</v>
      </c>
      <c r="O1743" s="9">
        <v>-1.9168310862886699</v>
      </c>
      <c r="P1743">
        <v>0</v>
      </c>
      <c r="Q1743" s="9">
        <v>68.849991000000003</v>
      </c>
      <c r="R1743" s="9">
        <v>-1.00460359067389E-3</v>
      </c>
      <c r="S1743" s="9">
        <v>1.9168310862886699</v>
      </c>
      <c r="T1743" s="9">
        <v>0</v>
      </c>
      <c r="U1743" s="9">
        <v>1.9168310862886699</v>
      </c>
      <c r="V1743" s="9" t="s">
        <v>97</v>
      </c>
      <c r="W1743" s="9">
        <v>0</v>
      </c>
      <c r="X1743" s="9">
        <v>6.7081340000000001E-3</v>
      </c>
      <c r="AM1743" s="9">
        <f>K1743-'Processed Potentiostat'!$J$3</f>
        <v>-3.6857916999999998</v>
      </c>
    </row>
    <row r="1744" spans="1:39" x14ac:dyDescent="0.35">
      <c r="A1744">
        <v>2</v>
      </c>
      <c r="B1744">
        <v>0</v>
      </c>
      <c r="C1744">
        <v>0</v>
      </c>
      <c r="D1744">
        <v>0</v>
      </c>
      <c r="E1744">
        <v>0</v>
      </c>
      <c r="F1744">
        <v>0</v>
      </c>
      <c r="G1744">
        <v>0</v>
      </c>
      <c r="H1744" s="9">
        <v>1683.0619574822699</v>
      </c>
      <c r="I1744" s="9">
        <v>-1.8199421</v>
      </c>
      <c r="J1744" s="9">
        <v>-1.8199285000000001</v>
      </c>
      <c r="K1744" s="9">
        <v>-3.6152978</v>
      </c>
      <c r="L1744" s="9">
        <v>-1.91785257951623</v>
      </c>
      <c r="M1744" s="9">
        <v>-6.9042691999999999</v>
      </c>
      <c r="N1744" s="9">
        <v>-6.9042691999999999</v>
      </c>
      <c r="O1744" s="9">
        <v>-1.91785257951623</v>
      </c>
      <c r="P1744">
        <v>0</v>
      </c>
      <c r="Q1744" s="9">
        <v>68.849991000000003</v>
      </c>
      <c r="R1744" s="9">
        <v>-1.0214932275613899E-3</v>
      </c>
      <c r="S1744" s="9">
        <v>1.91785257951623</v>
      </c>
      <c r="T1744" s="9">
        <v>0</v>
      </c>
      <c r="U1744" s="9">
        <v>1.91785257951623</v>
      </c>
      <c r="V1744" s="9" t="s">
        <v>97</v>
      </c>
      <c r="W1744" s="9">
        <v>0</v>
      </c>
      <c r="X1744" s="9">
        <v>6.5795834999999997E-3</v>
      </c>
      <c r="AM1744" s="9">
        <f>K1744-'Processed Potentiostat'!$J$3</f>
        <v>-3.6152978</v>
      </c>
    </row>
    <row r="1745" spans="1:39" x14ac:dyDescent="0.35">
      <c r="A1745">
        <v>2</v>
      </c>
      <c r="B1745">
        <v>0</v>
      </c>
      <c r="C1745">
        <v>0</v>
      </c>
      <c r="D1745">
        <v>0</v>
      </c>
      <c r="E1745">
        <v>0</v>
      </c>
      <c r="F1745">
        <v>0</v>
      </c>
      <c r="G1745">
        <v>0</v>
      </c>
      <c r="H1745" s="9">
        <v>1684.0619574570101</v>
      </c>
      <c r="I1745" s="9">
        <v>-1.8199084999999999</v>
      </c>
      <c r="J1745" s="9">
        <v>-1.8199433</v>
      </c>
      <c r="K1745" s="9">
        <v>-4.0244675000000001</v>
      </c>
      <c r="L1745" s="9">
        <v>-1.9189164305301301</v>
      </c>
      <c r="M1745" s="9">
        <v>-6.9080991999999997</v>
      </c>
      <c r="N1745" s="9">
        <v>-6.9080991999999997</v>
      </c>
      <c r="O1745" s="9">
        <v>-1.9189164305301301</v>
      </c>
      <c r="P1745">
        <v>0</v>
      </c>
      <c r="Q1745" s="9">
        <v>68.849991000000003</v>
      </c>
      <c r="R1745" s="9">
        <v>-1.0638510138987201E-3</v>
      </c>
      <c r="S1745" s="9">
        <v>1.9189164305301301</v>
      </c>
      <c r="T1745" s="9">
        <v>0</v>
      </c>
      <c r="U1745" s="9">
        <v>1.9189164305301301</v>
      </c>
      <c r="V1745" s="9" t="s">
        <v>97</v>
      </c>
      <c r="W1745" s="9">
        <v>0</v>
      </c>
      <c r="X1745" s="9">
        <v>7.3243025999999998E-3</v>
      </c>
      <c r="AM1745" s="9">
        <f>K1745-'Processed Potentiostat'!$J$3</f>
        <v>-4.0244675000000001</v>
      </c>
    </row>
    <row r="1746" spans="1:39" x14ac:dyDescent="0.35">
      <c r="A1746">
        <v>2</v>
      </c>
      <c r="B1746">
        <v>0</v>
      </c>
      <c r="C1746">
        <v>0</v>
      </c>
      <c r="D1746">
        <v>0</v>
      </c>
      <c r="E1746">
        <v>0</v>
      </c>
      <c r="F1746">
        <v>0</v>
      </c>
      <c r="G1746">
        <v>0</v>
      </c>
      <c r="H1746" s="9">
        <v>1685.06195743175</v>
      </c>
      <c r="I1746" s="9">
        <v>-1.8198878000000001</v>
      </c>
      <c r="J1746" s="9">
        <v>-1.8199278000000001</v>
      </c>
      <c r="K1746" s="9">
        <v>-4.0286211999999999</v>
      </c>
      <c r="L1746" s="9">
        <v>-1.9200117591777499</v>
      </c>
      <c r="M1746" s="9">
        <v>-6.9120420999999999</v>
      </c>
      <c r="N1746" s="9">
        <v>-6.9120420999999999</v>
      </c>
      <c r="O1746" s="9">
        <v>-1.9200117591777499</v>
      </c>
      <c r="P1746">
        <v>0</v>
      </c>
      <c r="Q1746" s="9">
        <v>68.849991000000003</v>
      </c>
      <c r="R1746" s="9">
        <v>-1.0953286476136301E-3</v>
      </c>
      <c r="S1746" s="9">
        <v>1.9200117591777499</v>
      </c>
      <c r="T1746" s="9">
        <v>0</v>
      </c>
      <c r="U1746" s="9">
        <v>1.9200117591777499</v>
      </c>
      <c r="V1746" s="9" t="s">
        <v>97</v>
      </c>
      <c r="W1746" s="9">
        <v>0</v>
      </c>
      <c r="X1746" s="9">
        <v>7.3317996999999998E-3</v>
      </c>
      <c r="AM1746" s="9">
        <f>K1746-'Processed Potentiostat'!$J$3</f>
        <v>-4.0286211999999999</v>
      </c>
    </row>
    <row r="1747" spans="1:39" x14ac:dyDescent="0.35">
      <c r="A1747">
        <v>2</v>
      </c>
      <c r="B1747">
        <v>0</v>
      </c>
      <c r="C1747">
        <v>0</v>
      </c>
      <c r="D1747">
        <v>0</v>
      </c>
      <c r="E1747">
        <v>0</v>
      </c>
      <c r="F1747">
        <v>0</v>
      </c>
      <c r="G1747">
        <v>0</v>
      </c>
      <c r="H1747" s="9">
        <v>1686.0619574064899</v>
      </c>
      <c r="I1747" s="9">
        <v>-1.8199447</v>
      </c>
      <c r="J1747" s="9">
        <v>-1.8199509</v>
      </c>
      <c r="K1747" s="9">
        <v>-3.9079812</v>
      </c>
      <c r="L1747" s="9">
        <v>-1.92107845677655</v>
      </c>
      <c r="M1747" s="9">
        <v>-6.9158825999999998</v>
      </c>
      <c r="N1747" s="9">
        <v>-6.9158825999999998</v>
      </c>
      <c r="O1747" s="9">
        <v>-1.92107845677655</v>
      </c>
      <c r="P1747">
        <v>0</v>
      </c>
      <c r="Q1747" s="9">
        <v>68.849991000000003</v>
      </c>
      <c r="R1747" s="9">
        <v>-1.06669759880162E-3</v>
      </c>
      <c r="S1747" s="9">
        <v>1.92107845677655</v>
      </c>
      <c r="T1747" s="9">
        <v>0</v>
      </c>
      <c r="U1747" s="9">
        <v>1.92107845677655</v>
      </c>
      <c r="V1747" s="9" t="s">
        <v>97</v>
      </c>
      <c r="W1747" s="9">
        <v>0</v>
      </c>
      <c r="X1747" s="9">
        <v>7.1123339999999997E-3</v>
      </c>
      <c r="AM1747" s="9">
        <f>K1747-'Processed Potentiostat'!$J$3</f>
        <v>-3.9079812</v>
      </c>
    </row>
    <row r="1748" spans="1:39" x14ac:dyDescent="0.35">
      <c r="A1748">
        <v>2</v>
      </c>
      <c r="B1748">
        <v>0</v>
      </c>
      <c r="C1748">
        <v>0</v>
      </c>
      <c r="D1748">
        <v>0</v>
      </c>
      <c r="E1748">
        <v>0</v>
      </c>
      <c r="F1748">
        <v>0</v>
      </c>
      <c r="G1748">
        <v>0</v>
      </c>
      <c r="H1748" s="9">
        <v>1687.0619573812201</v>
      </c>
      <c r="I1748" s="9">
        <v>-1.8199135</v>
      </c>
      <c r="J1748" s="9">
        <v>-1.8200806</v>
      </c>
      <c r="K1748" s="9">
        <v>-4.0129218</v>
      </c>
      <c r="L1748" s="9">
        <v>-1.9221471626870099</v>
      </c>
      <c r="M1748" s="9">
        <v>-6.9197297000000004</v>
      </c>
      <c r="N1748" s="9">
        <v>-6.9197297000000004</v>
      </c>
      <c r="O1748" s="9">
        <v>-1.9221471626870099</v>
      </c>
      <c r="P1748">
        <v>0</v>
      </c>
      <c r="Q1748" s="9">
        <v>68.849991000000003</v>
      </c>
      <c r="R1748" s="9">
        <v>-1.0687059104574901E-3</v>
      </c>
      <c r="S1748" s="9">
        <v>1.9221471626870099</v>
      </c>
      <c r="T1748" s="9">
        <v>0</v>
      </c>
      <c r="U1748" s="9">
        <v>1.9221471626870099</v>
      </c>
      <c r="V1748" s="9" t="s">
        <v>97</v>
      </c>
      <c r="W1748" s="9">
        <v>0</v>
      </c>
      <c r="X1748" s="9">
        <v>7.3038414000000003E-3</v>
      </c>
      <c r="AM1748" s="9">
        <f>K1748-'Processed Potentiostat'!$J$3</f>
        <v>-4.0129218</v>
      </c>
    </row>
    <row r="1749" spans="1:39" x14ac:dyDescent="0.35">
      <c r="A1749">
        <v>2</v>
      </c>
      <c r="B1749">
        <v>0</v>
      </c>
      <c r="C1749">
        <v>0</v>
      </c>
      <c r="D1749">
        <v>0</v>
      </c>
      <c r="E1749">
        <v>0</v>
      </c>
      <c r="F1749">
        <v>0</v>
      </c>
      <c r="G1749">
        <v>0</v>
      </c>
      <c r="H1749" s="9">
        <v>1688.06195735596</v>
      </c>
      <c r="I1749" s="9">
        <v>-1.8199879999999999</v>
      </c>
      <c r="J1749" s="9">
        <v>-1.8199765999999999</v>
      </c>
      <c r="K1749" s="9">
        <v>-3.5597789</v>
      </c>
      <c r="L1749" s="9">
        <v>-1.92314529276401</v>
      </c>
      <c r="M1749" s="9">
        <v>-6.9233231999999996</v>
      </c>
      <c r="N1749" s="9">
        <v>-6.9233231999999996</v>
      </c>
      <c r="O1749" s="9">
        <v>-1.92314529276401</v>
      </c>
      <c r="P1749">
        <v>0</v>
      </c>
      <c r="Q1749" s="9">
        <v>68.849991000000003</v>
      </c>
      <c r="R1749" s="9">
        <v>-9.9813007700455493E-4</v>
      </c>
      <c r="S1749" s="9">
        <v>1.92314529276401</v>
      </c>
      <c r="T1749" s="9">
        <v>0</v>
      </c>
      <c r="U1749" s="9">
        <v>1.92314529276401</v>
      </c>
      <c r="V1749" s="9" t="s">
        <v>97</v>
      </c>
      <c r="W1749" s="9">
        <v>0</v>
      </c>
      <c r="X1749" s="9">
        <v>6.4787142999999997E-3</v>
      </c>
      <c r="AM1749" s="9">
        <f>K1749-'Processed Potentiostat'!$J$3</f>
        <v>-3.5597789</v>
      </c>
    </row>
    <row r="1750" spans="1:39" x14ac:dyDescent="0.35">
      <c r="A1750">
        <v>2</v>
      </c>
      <c r="B1750">
        <v>0</v>
      </c>
      <c r="C1750">
        <v>0</v>
      </c>
      <c r="D1750">
        <v>0</v>
      </c>
      <c r="E1750">
        <v>0</v>
      </c>
      <c r="F1750">
        <v>0</v>
      </c>
      <c r="G1750">
        <v>0</v>
      </c>
      <c r="H1750" s="9">
        <v>1689.0619573306999</v>
      </c>
      <c r="I1750" s="9">
        <v>-1.8200141999999999</v>
      </c>
      <c r="J1750" s="9">
        <v>-1.8201802</v>
      </c>
      <c r="K1750" s="9">
        <v>-3.6609471</v>
      </c>
      <c r="L1750" s="9">
        <v>-1.9241586853180701</v>
      </c>
      <c r="M1750" s="9">
        <v>-6.9269714000000002</v>
      </c>
      <c r="N1750" s="9">
        <v>-6.9269714000000002</v>
      </c>
      <c r="O1750" s="9">
        <v>-1.9241586853180701</v>
      </c>
      <c r="P1750">
        <v>0</v>
      </c>
      <c r="Q1750" s="9">
        <v>68.849991000000003</v>
      </c>
      <c r="R1750" s="9">
        <v>-1.0133925540578501E-3</v>
      </c>
      <c r="S1750" s="9">
        <v>1.9241586853180701</v>
      </c>
      <c r="T1750" s="9">
        <v>0</v>
      </c>
      <c r="U1750" s="9">
        <v>1.9241586853180701</v>
      </c>
      <c r="V1750" s="9" t="s">
        <v>97</v>
      </c>
      <c r="W1750" s="9">
        <v>0</v>
      </c>
      <c r="X1750" s="9">
        <v>6.6635831999999999E-3</v>
      </c>
      <c r="AM1750" s="9">
        <f>K1750-'Processed Potentiostat'!$J$3</f>
        <v>-3.6609471</v>
      </c>
    </row>
    <row r="1751" spans="1:39" x14ac:dyDescent="0.35">
      <c r="A1751">
        <v>2</v>
      </c>
      <c r="B1751">
        <v>0</v>
      </c>
      <c r="C1751">
        <v>0</v>
      </c>
      <c r="D1751">
        <v>0</v>
      </c>
      <c r="E1751">
        <v>0</v>
      </c>
      <c r="F1751">
        <v>0</v>
      </c>
      <c r="G1751">
        <v>0</v>
      </c>
      <c r="H1751" s="9">
        <v>1690.06195730544</v>
      </c>
      <c r="I1751" s="9">
        <v>-1.8199645</v>
      </c>
      <c r="J1751" s="9">
        <v>-1.8198889</v>
      </c>
      <c r="K1751" s="9">
        <v>-3.2830235999999999</v>
      </c>
      <c r="L1751" s="9">
        <v>-1.9251446159755301</v>
      </c>
      <c r="M1751" s="9">
        <v>-6.9305205000000001</v>
      </c>
      <c r="N1751" s="9">
        <v>-6.9305205000000001</v>
      </c>
      <c r="O1751" s="9">
        <v>-1.9251446159755301</v>
      </c>
      <c r="P1751">
        <v>0</v>
      </c>
      <c r="Q1751" s="9">
        <v>68.849991000000003</v>
      </c>
      <c r="R1751" s="9">
        <v>-9.8593065746643794E-4</v>
      </c>
      <c r="S1751" s="9">
        <v>1.9251446159755301</v>
      </c>
      <c r="T1751" s="9">
        <v>0</v>
      </c>
      <c r="U1751" s="9">
        <v>1.9251446159755301</v>
      </c>
      <c r="V1751" s="9" t="s">
        <v>97</v>
      </c>
      <c r="W1751" s="9">
        <v>0</v>
      </c>
      <c r="X1751" s="9">
        <v>5.9747384000000004E-3</v>
      </c>
      <c r="AM1751" s="9">
        <f>K1751-'Processed Potentiostat'!$J$3</f>
        <v>-3.2830235999999999</v>
      </c>
    </row>
    <row r="1752" spans="1:39" x14ac:dyDescent="0.35">
      <c r="A1752">
        <v>2</v>
      </c>
      <c r="B1752">
        <v>0</v>
      </c>
      <c r="C1752">
        <v>0</v>
      </c>
      <c r="D1752">
        <v>0</v>
      </c>
      <c r="E1752">
        <v>0</v>
      </c>
      <c r="F1752">
        <v>0</v>
      </c>
      <c r="G1752">
        <v>0</v>
      </c>
      <c r="H1752" s="9">
        <v>1691.06195728018</v>
      </c>
      <c r="I1752" s="9">
        <v>-1.8201278000000001</v>
      </c>
      <c r="J1752" s="9">
        <v>-1.8201879000000001</v>
      </c>
      <c r="K1752" s="9">
        <v>-3.5972743</v>
      </c>
      <c r="L1752" s="9">
        <v>-1.9261259382771101</v>
      </c>
      <c r="M1752" s="9">
        <v>-6.9340533999999998</v>
      </c>
      <c r="N1752" s="9">
        <v>-6.9340533999999998</v>
      </c>
      <c r="O1752" s="9">
        <v>-1.9261259382771101</v>
      </c>
      <c r="P1752">
        <v>0</v>
      </c>
      <c r="Q1752" s="9">
        <v>68.849991000000003</v>
      </c>
      <c r="R1752" s="9">
        <v>-9.8132230157310608E-4</v>
      </c>
      <c r="S1752" s="9">
        <v>1.9261259382771101</v>
      </c>
      <c r="T1752" s="9">
        <v>0</v>
      </c>
      <c r="U1752" s="9">
        <v>1.9261259382771101</v>
      </c>
      <c r="V1752" s="9" t="s">
        <v>97</v>
      </c>
      <c r="W1752" s="9">
        <v>0</v>
      </c>
      <c r="X1752" s="9">
        <v>6.547715E-3</v>
      </c>
      <c r="AM1752" s="9">
        <f>K1752-'Processed Potentiostat'!$J$3</f>
        <v>-3.5972743</v>
      </c>
    </row>
    <row r="1753" spans="1:39" x14ac:dyDescent="0.35">
      <c r="A1753">
        <v>2</v>
      </c>
      <c r="B1753">
        <v>0</v>
      </c>
      <c r="C1753">
        <v>0</v>
      </c>
      <c r="D1753">
        <v>0</v>
      </c>
      <c r="E1753">
        <v>0</v>
      </c>
      <c r="F1753">
        <v>0</v>
      </c>
      <c r="G1753">
        <v>0</v>
      </c>
      <c r="H1753" s="9">
        <v>1692.0619572549101</v>
      </c>
      <c r="I1753" s="9">
        <v>-1.8198955000000001</v>
      </c>
      <c r="J1753" s="9">
        <v>-1.819936</v>
      </c>
      <c r="K1753" s="9">
        <v>-3.5225124000000001</v>
      </c>
      <c r="L1753" s="9">
        <v>-1.92714638980348</v>
      </c>
      <c r="M1753" s="9">
        <v>-6.9377269999999998</v>
      </c>
      <c r="N1753" s="9">
        <v>-6.9377269999999998</v>
      </c>
      <c r="O1753" s="9">
        <v>-1.92714638980348</v>
      </c>
      <c r="P1753">
        <v>0</v>
      </c>
      <c r="Q1753" s="9">
        <v>68.849991000000003</v>
      </c>
      <c r="R1753" s="9">
        <v>-1.0204515263769699E-3</v>
      </c>
      <c r="S1753" s="9">
        <v>1.92714638980348</v>
      </c>
      <c r="T1753" s="9">
        <v>0</v>
      </c>
      <c r="U1753" s="9">
        <v>1.92714638980348</v>
      </c>
      <c r="V1753" s="9" t="s">
        <v>97</v>
      </c>
      <c r="W1753" s="9">
        <v>0</v>
      </c>
      <c r="X1753" s="9">
        <v>6.4107473000000002E-3</v>
      </c>
      <c r="AM1753" s="9">
        <f>K1753-'Processed Potentiostat'!$J$3</f>
        <v>-3.5225124000000001</v>
      </c>
    </row>
    <row r="1754" spans="1:39" x14ac:dyDescent="0.35">
      <c r="A1754">
        <v>2</v>
      </c>
      <c r="B1754">
        <v>0</v>
      </c>
      <c r="C1754">
        <v>0</v>
      </c>
      <c r="D1754">
        <v>0</v>
      </c>
      <c r="E1754">
        <v>0</v>
      </c>
      <c r="F1754">
        <v>0</v>
      </c>
      <c r="G1754">
        <v>0</v>
      </c>
      <c r="H1754" s="9">
        <v>1693.06195722965</v>
      </c>
      <c r="I1754" s="9">
        <v>-1.8201578</v>
      </c>
      <c r="J1754" s="9">
        <v>-1.8201232000000001</v>
      </c>
      <c r="K1754" s="9">
        <v>-3.5361543000000002</v>
      </c>
      <c r="L1754" s="9">
        <v>-1.9281303691844101</v>
      </c>
      <c r="M1754" s="9">
        <v>-6.9412694000000004</v>
      </c>
      <c r="N1754" s="9">
        <v>-6.9412694000000004</v>
      </c>
      <c r="O1754" s="9">
        <v>-1.9281303691844101</v>
      </c>
      <c r="P1754">
        <v>0</v>
      </c>
      <c r="Q1754" s="9">
        <v>68.849991000000003</v>
      </c>
      <c r="R1754" s="9">
        <v>-9.8397938092542603E-4</v>
      </c>
      <c r="S1754" s="9">
        <v>1.9281303691844101</v>
      </c>
      <c r="T1754" s="9">
        <v>0</v>
      </c>
      <c r="U1754" s="9">
        <v>1.9281303691844101</v>
      </c>
      <c r="V1754" s="9" t="s">
        <v>97</v>
      </c>
      <c r="W1754" s="9">
        <v>0</v>
      </c>
      <c r="X1754" s="9">
        <v>6.4362361999999998E-3</v>
      </c>
      <c r="AM1754" s="9">
        <f>K1754-'Processed Potentiostat'!$J$3</f>
        <v>-3.5361543000000002</v>
      </c>
    </row>
    <row r="1755" spans="1:39" x14ac:dyDescent="0.35">
      <c r="A1755">
        <v>2</v>
      </c>
      <c r="B1755">
        <v>0</v>
      </c>
      <c r="C1755">
        <v>0</v>
      </c>
      <c r="D1755">
        <v>0</v>
      </c>
      <c r="E1755">
        <v>0</v>
      </c>
      <c r="F1755">
        <v>0</v>
      </c>
      <c r="G1755">
        <v>0</v>
      </c>
      <c r="H1755" s="9">
        <v>1694.06195720439</v>
      </c>
      <c r="I1755" s="9">
        <v>-1.8200438000000001</v>
      </c>
      <c r="J1755" s="9">
        <v>-1.8202147</v>
      </c>
      <c r="K1755" s="9">
        <v>-3.7892462999999998</v>
      </c>
      <c r="L1755" s="9">
        <v>-1.92913493111345</v>
      </c>
      <c r="M1755" s="9">
        <v>-6.9448857000000004</v>
      </c>
      <c r="N1755" s="9">
        <v>-6.9448857000000004</v>
      </c>
      <c r="O1755" s="9">
        <v>-1.92913493111345</v>
      </c>
      <c r="P1755">
        <v>0</v>
      </c>
      <c r="Q1755" s="9">
        <v>68.849991000000003</v>
      </c>
      <c r="R1755" s="9">
        <v>-1.00456192904063E-3</v>
      </c>
      <c r="S1755" s="9">
        <v>1.92913493111345</v>
      </c>
      <c r="T1755" s="9">
        <v>0</v>
      </c>
      <c r="U1755" s="9">
        <v>1.92913493111345</v>
      </c>
      <c r="V1755" s="9" t="s">
        <v>97</v>
      </c>
      <c r="W1755" s="9">
        <v>0</v>
      </c>
      <c r="X1755" s="9">
        <v>6.8972418000000004E-3</v>
      </c>
      <c r="AM1755" s="9">
        <f>K1755-'Processed Potentiostat'!$J$3</f>
        <v>-3.7892462999999998</v>
      </c>
    </row>
    <row r="1756" spans="1:39" x14ac:dyDescent="0.35">
      <c r="A1756">
        <v>2</v>
      </c>
      <c r="B1756">
        <v>0</v>
      </c>
      <c r="C1756">
        <v>0</v>
      </c>
      <c r="D1756">
        <v>0</v>
      </c>
      <c r="E1756">
        <v>0</v>
      </c>
      <c r="F1756">
        <v>0</v>
      </c>
      <c r="G1756">
        <v>0</v>
      </c>
      <c r="H1756" s="9">
        <v>1695.0619571791301</v>
      </c>
      <c r="I1756" s="9">
        <v>-1.8199316000000001</v>
      </c>
      <c r="J1756" s="9">
        <v>-1.8199145000000001</v>
      </c>
      <c r="K1756" s="9">
        <v>-3.2352405000000002</v>
      </c>
      <c r="L1756" s="9">
        <v>-1.9301001298422</v>
      </c>
      <c r="M1756" s="9">
        <v>-6.9483604000000003</v>
      </c>
      <c r="N1756" s="9">
        <v>-6.9483604000000003</v>
      </c>
      <c r="O1756" s="9">
        <v>-1.9301001298422</v>
      </c>
      <c r="P1756">
        <v>0</v>
      </c>
      <c r="Q1756" s="9">
        <v>68.849991000000003</v>
      </c>
      <c r="R1756" s="9">
        <v>-9.6519872874667402E-4</v>
      </c>
      <c r="S1756" s="9">
        <v>1.9301001298422</v>
      </c>
      <c r="T1756" s="9">
        <v>0</v>
      </c>
      <c r="U1756" s="9">
        <v>1.9301001298422</v>
      </c>
      <c r="V1756" s="9" t="s">
        <v>97</v>
      </c>
      <c r="W1756" s="9">
        <v>0</v>
      </c>
      <c r="X1756" s="9">
        <v>5.8878608999999998E-3</v>
      </c>
      <c r="AM1756" s="9">
        <f>K1756-'Processed Potentiostat'!$J$3</f>
        <v>-3.2352405000000002</v>
      </c>
    </row>
    <row r="1757" spans="1:39" x14ac:dyDescent="0.35">
      <c r="A1757">
        <v>2</v>
      </c>
      <c r="B1757">
        <v>0</v>
      </c>
      <c r="C1757">
        <v>0</v>
      </c>
      <c r="D1757">
        <v>0</v>
      </c>
      <c r="E1757">
        <v>0</v>
      </c>
      <c r="F1757">
        <v>0</v>
      </c>
      <c r="G1757">
        <v>0</v>
      </c>
      <c r="H1757" s="9">
        <v>1696.06195715387</v>
      </c>
      <c r="I1757" s="9">
        <v>-1.8200084999999999</v>
      </c>
      <c r="J1757" s="9">
        <v>-1.8201487000000001</v>
      </c>
      <c r="K1757" s="9">
        <v>-3.3573658000000002</v>
      </c>
      <c r="L1757" s="9">
        <v>-1.9309925339930401</v>
      </c>
      <c r="M1757" s="9">
        <v>-6.9515729000000004</v>
      </c>
      <c r="N1757" s="9">
        <v>-6.9515729000000004</v>
      </c>
      <c r="O1757" s="9">
        <v>-1.9309925339930401</v>
      </c>
      <c r="P1757">
        <v>0</v>
      </c>
      <c r="Q1757" s="9">
        <v>68.849991000000003</v>
      </c>
      <c r="R1757" s="9">
        <v>-8.9240415084357295E-4</v>
      </c>
      <c r="S1757" s="9">
        <v>1.9309925339930401</v>
      </c>
      <c r="T1757" s="9">
        <v>0</v>
      </c>
      <c r="U1757" s="9">
        <v>1.9309925339930401</v>
      </c>
      <c r="V1757" s="9" t="s">
        <v>97</v>
      </c>
      <c r="W1757" s="9">
        <v>0</v>
      </c>
      <c r="X1757" s="9">
        <v>6.1109051999999999E-3</v>
      </c>
      <c r="AM1757" s="9">
        <f>K1757-'Processed Potentiostat'!$J$3</f>
        <v>-3.3573658000000002</v>
      </c>
    </row>
    <row r="1758" spans="1:39" x14ac:dyDescent="0.35">
      <c r="A1758">
        <v>2</v>
      </c>
      <c r="B1758">
        <v>0</v>
      </c>
      <c r="C1758">
        <v>0</v>
      </c>
      <c r="D1758">
        <v>0</v>
      </c>
      <c r="E1758">
        <v>0</v>
      </c>
      <c r="F1758">
        <v>0</v>
      </c>
      <c r="G1758">
        <v>0</v>
      </c>
      <c r="H1758" s="9">
        <v>1697.0619571285999</v>
      </c>
      <c r="I1758" s="9">
        <v>-1.8201137999999999</v>
      </c>
      <c r="J1758" s="9">
        <v>-1.8201080999999999</v>
      </c>
      <c r="K1758" s="9">
        <v>-3.8551676000000001</v>
      </c>
      <c r="L1758" s="9">
        <v>-1.93192322494138</v>
      </c>
      <c r="M1758" s="9">
        <v>-6.9549235999999999</v>
      </c>
      <c r="N1758" s="9">
        <v>-6.9549235999999999</v>
      </c>
      <c r="O1758" s="9">
        <v>-1.93192322494138</v>
      </c>
      <c r="P1758">
        <v>0</v>
      </c>
      <c r="Q1758" s="9">
        <v>68.849991000000003</v>
      </c>
      <c r="R1758" s="9">
        <v>-9.3069094834064003E-4</v>
      </c>
      <c r="S1758" s="9">
        <v>1.93192322494138</v>
      </c>
      <c r="T1758" s="9">
        <v>0</v>
      </c>
      <c r="U1758" s="9">
        <v>1.93192322494138</v>
      </c>
      <c r="V1758" s="9" t="s">
        <v>97</v>
      </c>
      <c r="W1758" s="9">
        <v>0</v>
      </c>
      <c r="X1758" s="9">
        <v>7.0168217999999997E-3</v>
      </c>
      <c r="AM1758" s="9">
        <f>K1758-'Processed Potentiostat'!$J$3</f>
        <v>-3.8551676000000001</v>
      </c>
    </row>
    <row r="1759" spans="1:39" x14ac:dyDescent="0.35">
      <c r="A1759">
        <v>2</v>
      </c>
      <c r="B1759">
        <v>0</v>
      </c>
      <c r="C1759">
        <v>0</v>
      </c>
      <c r="D1759">
        <v>0</v>
      </c>
      <c r="E1759">
        <v>0</v>
      </c>
      <c r="F1759">
        <v>0</v>
      </c>
      <c r="G1759">
        <v>0</v>
      </c>
      <c r="H1759" s="9">
        <v>1698.0619571033401</v>
      </c>
      <c r="I1759" s="9">
        <v>-1.8200654999999999</v>
      </c>
      <c r="J1759" s="9">
        <v>-1.8201289</v>
      </c>
      <c r="K1759" s="9">
        <v>-3.7190572999999998</v>
      </c>
      <c r="L1759" s="9">
        <v>-1.9330392020624401</v>
      </c>
      <c r="M1759" s="9">
        <v>-6.9589410000000003</v>
      </c>
      <c r="N1759" s="9">
        <v>-6.9589410000000003</v>
      </c>
      <c r="O1759" s="9">
        <v>-1.9330392020624401</v>
      </c>
      <c r="P1759">
        <v>0</v>
      </c>
      <c r="Q1759" s="9">
        <v>68.849991000000003</v>
      </c>
      <c r="R1759" s="9">
        <v>-1.1159771210618101E-3</v>
      </c>
      <c r="S1759" s="9">
        <v>1.9330392020624401</v>
      </c>
      <c r="T1759" s="9">
        <v>0</v>
      </c>
      <c r="U1759" s="9">
        <v>1.9330392020624401</v>
      </c>
      <c r="V1759" s="9" t="s">
        <v>97</v>
      </c>
      <c r="W1759" s="9">
        <v>0</v>
      </c>
      <c r="X1759" s="9">
        <v>6.7691640000000003E-3</v>
      </c>
      <c r="AM1759" s="9">
        <f>K1759-'Processed Potentiostat'!$J$3</f>
        <v>-3.7190572999999998</v>
      </c>
    </row>
    <row r="1760" spans="1:39" x14ac:dyDescent="0.35">
      <c r="A1760">
        <v>2</v>
      </c>
      <c r="B1760">
        <v>0</v>
      </c>
      <c r="C1760">
        <v>0</v>
      </c>
      <c r="D1760">
        <v>0</v>
      </c>
      <c r="E1760">
        <v>0</v>
      </c>
      <c r="F1760">
        <v>0</v>
      </c>
      <c r="G1760">
        <v>0</v>
      </c>
      <c r="H1760" s="9">
        <v>1699.06195707808</v>
      </c>
      <c r="I1760" s="9">
        <v>-1.820004</v>
      </c>
      <c r="J1760" s="9">
        <v>-1.8200358999999999</v>
      </c>
      <c r="K1760" s="9">
        <v>-3.5668283000000001</v>
      </c>
      <c r="L1760" s="9">
        <v>-1.9340733558959899</v>
      </c>
      <c r="M1760" s="9">
        <v>-6.9626640999999996</v>
      </c>
      <c r="N1760" s="9">
        <v>-6.9626640999999996</v>
      </c>
      <c r="O1760" s="9">
        <v>-1.9340733558959899</v>
      </c>
      <c r="P1760">
        <v>0</v>
      </c>
      <c r="Q1760" s="9">
        <v>68.849991000000003</v>
      </c>
      <c r="R1760" s="9">
        <v>-1.0341538335483201E-3</v>
      </c>
      <c r="S1760" s="9">
        <v>1.9340733558959899</v>
      </c>
      <c r="T1760" s="9">
        <v>0</v>
      </c>
      <c r="U1760" s="9">
        <v>1.9340733558959899</v>
      </c>
      <c r="V1760" s="9" t="s">
        <v>97</v>
      </c>
      <c r="W1760" s="9">
        <v>0</v>
      </c>
      <c r="X1760" s="9">
        <v>6.4917556000000003E-3</v>
      </c>
      <c r="AM1760" s="9">
        <f>K1760-'Processed Potentiostat'!$J$3</f>
        <v>-3.5668283000000001</v>
      </c>
    </row>
    <row r="1761" spans="1:39" x14ac:dyDescent="0.35">
      <c r="A1761">
        <v>2</v>
      </c>
      <c r="B1761">
        <v>0</v>
      </c>
      <c r="C1761">
        <v>0</v>
      </c>
      <c r="D1761">
        <v>0</v>
      </c>
      <c r="E1761">
        <v>0</v>
      </c>
      <c r="F1761">
        <v>0</v>
      </c>
      <c r="G1761">
        <v>0</v>
      </c>
      <c r="H1761" s="9">
        <v>1700.0619570528199</v>
      </c>
      <c r="I1761" s="9">
        <v>-1.8201305999999999</v>
      </c>
      <c r="J1761" s="9">
        <v>-1.8202199999999999</v>
      </c>
      <c r="K1761" s="9">
        <v>-3.5949118000000002</v>
      </c>
      <c r="L1761" s="9">
        <v>-1.9351395496635</v>
      </c>
      <c r="M1761" s="9">
        <v>-6.9665021999999999</v>
      </c>
      <c r="N1761" s="9">
        <v>-6.9665021999999999</v>
      </c>
      <c r="O1761" s="9">
        <v>-1.9351395496635</v>
      </c>
      <c r="P1761">
        <v>0</v>
      </c>
      <c r="Q1761" s="9">
        <v>68.849991000000003</v>
      </c>
      <c r="R1761" s="9">
        <v>-1.0661937675078201E-3</v>
      </c>
      <c r="S1761" s="9">
        <v>1.9351395496635</v>
      </c>
      <c r="T1761" s="9">
        <v>0</v>
      </c>
      <c r="U1761" s="9">
        <v>1.9351395496635</v>
      </c>
      <c r="V1761" s="9" t="s">
        <v>97</v>
      </c>
      <c r="W1761" s="9">
        <v>0</v>
      </c>
      <c r="X1761" s="9">
        <v>6.5435301999999997E-3</v>
      </c>
      <c r="AM1761" s="9">
        <f>K1761-'Processed Potentiostat'!$J$3</f>
        <v>-3.5949118000000002</v>
      </c>
    </row>
    <row r="1762" spans="1:39" x14ac:dyDescent="0.35">
      <c r="A1762">
        <v>2</v>
      </c>
      <c r="B1762">
        <v>0</v>
      </c>
      <c r="C1762">
        <v>0</v>
      </c>
      <c r="D1762">
        <v>0</v>
      </c>
      <c r="E1762">
        <v>0</v>
      </c>
      <c r="F1762">
        <v>0</v>
      </c>
      <c r="G1762">
        <v>0</v>
      </c>
      <c r="H1762" s="9">
        <v>1701.0619570275501</v>
      </c>
      <c r="I1762" s="9">
        <v>-1.819898</v>
      </c>
      <c r="J1762" s="9">
        <v>-1.8200558</v>
      </c>
      <c r="K1762" s="9">
        <v>-3.9261949</v>
      </c>
      <c r="L1762" s="9">
        <v>-1.9361716469286501</v>
      </c>
      <c r="M1762" s="9">
        <v>-6.9702177000000001</v>
      </c>
      <c r="N1762" s="9">
        <v>-6.9702177000000001</v>
      </c>
      <c r="O1762" s="9">
        <v>-1.9361716469286501</v>
      </c>
      <c r="P1762">
        <v>0</v>
      </c>
      <c r="Q1762" s="9">
        <v>68.849991000000003</v>
      </c>
      <c r="R1762" s="9">
        <v>-1.03209726515074E-3</v>
      </c>
      <c r="S1762" s="9">
        <v>1.9361716469286501</v>
      </c>
      <c r="T1762" s="9">
        <v>0</v>
      </c>
      <c r="U1762" s="9">
        <v>1.9361716469286501</v>
      </c>
      <c r="V1762" s="9" t="s">
        <v>97</v>
      </c>
      <c r="W1762" s="9">
        <v>0</v>
      </c>
      <c r="X1762" s="9">
        <v>7.1458937999999998E-3</v>
      </c>
      <c r="AM1762" s="9">
        <f>K1762-'Processed Potentiostat'!$J$3</f>
        <v>-3.9261949</v>
      </c>
    </row>
    <row r="1763" spans="1:39" x14ac:dyDescent="0.35">
      <c r="A1763">
        <v>2</v>
      </c>
      <c r="B1763">
        <v>0</v>
      </c>
      <c r="C1763">
        <v>0</v>
      </c>
      <c r="D1763">
        <v>0</v>
      </c>
      <c r="E1763">
        <v>0</v>
      </c>
      <c r="F1763">
        <v>0</v>
      </c>
      <c r="G1763">
        <v>0</v>
      </c>
      <c r="H1763" s="9">
        <v>1702.06195700229</v>
      </c>
      <c r="I1763" s="9">
        <v>-1.8201164000000001</v>
      </c>
      <c r="J1763" s="9">
        <v>-1.8201088000000001</v>
      </c>
      <c r="K1763" s="9">
        <v>-3.7517509000000002</v>
      </c>
      <c r="L1763" s="9">
        <v>-1.9372533142356601</v>
      </c>
      <c r="M1763" s="9">
        <v>-6.9741119999999999</v>
      </c>
      <c r="N1763" s="9">
        <v>-6.9741119999999999</v>
      </c>
      <c r="O1763" s="9">
        <v>-1.9372533142356601</v>
      </c>
      <c r="P1763">
        <v>0</v>
      </c>
      <c r="Q1763" s="9">
        <v>68.849991000000003</v>
      </c>
      <c r="R1763" s="9">
        <v>-1.08166730700598E-3</v>
      </c>
      <c r="S1763" s="9">
        <v>1.9372533142356601</v>
      </c>
      <c r="T1763" s="9">
        <v>0</v>
      </c>
      <c r="U1763" s="9">
        <v>1.9372533142356601</v>
      </c>
      <c r="V1763" s="9" t="s">
        <v>97</v>
      </c>
      <c r="W1763" s="9">
        <v>0</v>
      </c>
      <c r="X1763" s="9">
        <v>6.8285949999999998E-3</v>
      </c>
      <c r="AM1763" s="9">
        <f>K1763-'Processed Potentiostat'!$J$3</f>
        <v>-3.7517509000000002</v>
      </c>
    </row>
    <row r="1764" spans="1:39" x14ac:dyDescent="0.35">
      <c r="A1764">
        <v>2</v>
      </c>
      <c r="B1764">
        <v>0</v>
      </c>
      <c r="C1764">
        <v>0</v>
      </c>
      <c r="D1764">
        <v>0</v>
      </c>
      <c r="E1764">
        <v>0</v>
      </c>
      <c r="F1764">
        <v>0</v>
      </c>
      <c r="G1764">
        <v>0</v>
      </c>
      <c r="H1764" s="9">
        <v>1703.0619569770299</v>
      </c>
      <c r="I1764" s="9">
        <v>-1.8198539</v>
      </c>
      <c r="J1764" s="9">
        <v>-1.8199601999999999</v>
      </c>
      <c r="K1764" s="9">
        <v>-3.6500492000000002</v>
      </c>
      <c r="L1764" s="9">
        <v>-1.9382642635043801</v>
      </c>
      <c r="M1764" s="9">
        <v>-6.9777513000000004</v>
      </c>
      <c r="N1764" s="9">
        <v>-6.9777513000000004</v>
      </c>
      <c r="O1764" s="9">
        <v>-1.9382642635043801</v>
      </c>
      <c r="P1764">
        <v>0</v>
      </c>
      <c r="Q1764" s="9">
        <v>68.849991000000003</v>
      </c>
      <c r="R1764" s="9">
        <v>-1.01094926872513E-3</v>
      </c>
      <c r="S1764" s="9">
        <v>1.9382642635043801</v>
      </c>
      <c r="T1764" s="9">
        <v>0</v>
      </c>
      <c r="U1764" s="9">
        <v>1.9382642635043801</v>
      </c>
      <c r="V1764" s="9" t="s">
        <v>97</v>
      </c>
      <c r="W1764" s="9">
        <v>0</v>
      </c>
      <c r="X1764" s="9">
        <v>6.6429445999999998E-3</v>
      </c>
      <c r="AM1764" s="9">
        <f>K1764-'Processed Potentiostat'!$J$3</f>
        <v>-3.6500492000000002</v>
      </c>
    </row>
    <row r="1765" spans="1:39" x14ac:dyDescent="0.35">
      <c r="A1765">
        <v>2</v>
      </c>
      <c r="B1765">
        <v>0</v>
      </c>
      <c r="C1765">
        <v>0</v>
      </c>
      <c r="D1765">
        <v>0</v>
      </c>
      <c r="E1765">
        <v>0</v>
      </c>
      <c r="F1765">
        <v>0</v>
      </c>
      <c r="G1765">
        <v>0</v>
      </c>
      <c r="H1765" s="9">
        <v>1704.0619569517701</v>
      </c>
      <c r="I1765" s="9">
        <v>-1.8200027000000001</v>
      </c>
      <c r="J1765" s="9">
        <v>-1.820084</v>
      </c>
      <c r="K1765" s="9">
        <v>-3.722296</v>
      </c>
      <c r="L1765" s="9">
        <v>-1.93927432667877</v>
      </c>
      <c r="M1765" s="9">
        <v>-6.9813875999999997</v>
      </c>
      <c r="N1765" s="9">
        <v>-6.9813875999999997</v>
      </c>
      <c r="O1765" s="9">
        <v>-1.93927432667877</v>
      </c>
      <c r="P1765">
        <v>0</v>
      </c>
      <c r="Q1765" s="9">
        <v>68.849991000000003</v>
      </c>
      <c r="R1765" s="9">
        <v>-1.01006317439345E-3</v>
      </c>
      <c r="S1765" s="9">
        <v>1.93927432667877</v>
      </c>
      <c r="T1765" s="9">
        <v>0</v>
      </c>
      <c r="U1765" s="9">
        <v>1.93927432667877</v>
      </c>
      <c r="V1765" s="9" t="s">
        <v>97</v>
      </c>
      <c r="W1765" s="9">
        <v>0</v>
      </c>
      <c r="X1765" s="9">
        <v>6.7748912E-3</v>
      </c>
      <c r="AM1765" s="9">
        <f>K1765-'Processed Potentiostat'!$J$3</f>
        <v>-3.722296</v>
      </c>
    </row>
    <row r="1766" spans="1:39" x14ac:dyDescent="0.35">
      <c r="A1766">
        <v>2</v>
      </c>
      <c r="B1766">
        <v>0</v>
      </c>
      <c r="C1766">
        <v>0</v>
      </c>
      <c r="D1766">
        <v>0</v>
      </c>
      <c r="E1766">
        <v>0</v>
      </c>
      <c r="F1766">
        <v>0</v>
      </c>
      <c r="G1766">
        <v>0</v>
      </c>
      <c r="H1766" s="9">
        <v>1705.06195692651</v>
      </c>
      <c r="I1766" s="9">
        <v>-1.8200828</v>
      </c>
      <c r="J1766" s="9">
        <v>-1.820201</v>
      </c>
      <c r="K1766" s="9">
        <v>-3.9543164000000002</v>
      </c>
      <c r="L1766" s="9">
        <v>-1.9403349065226001</v>
      </c>
      <c r="M1766" s="9">
        <v>-6.9852056999999999</v>
      </c>
      <c r="N1766" s="9">
        <v>-6.9852056999999999</v>
      </c>
      <c r="O1766" s="9">
        <v>-1.9403349065226001</v>
      </c>
      <c r="P1766">
        <v>0</v>
      </c>
      <c r="Q1766" s="9">
        <v>68.849991000000003</v>
      </c>
      <c r="R1766" s="9">
        <v>-1.0605798438259001E-3</v>
      </c>
      <c r="S1766" s="9">
        <v>1.9403349065226001</v>
      </c>
      <c r="T1766" s="9">
        <v>0</v>
      </c>
      <c r="U1766" s="9">
        <v>1.9403349065226001</v>
      </c>
      <c r="V1766" s="9" t="s">
        <v>97</v>
      </c>
      <c r="W1766" s="9">
        <v>0</v>
      </c>
      <c r="X1766" s="9">
        <v>7.1976506000000001E-3</v>
      </c>
      <c r="AM1766" s="9">
        <f>K1766-'Processed Potentiostat'!$J$3</f>
        <v>-3.9543164000000002</v>
      </c>
    </row>
    <row r="1767" spans="1:39" x14ac:dyDescent="0.35">
      <c r="A1767">
        <v>2</v>
      </c>
      <c r="B1767">
        <v>0</v>
      </c>
      <c r="C1767">
        <v>0</v>
      </c>
      <c r="D1767">
        <v>0</v>
      </c>
      <c r="E1767">
        <v>0</v>
      </c>
      <c r="F1767">
        <v>0</v>
      </c>
      <c r="G1767">
        <v>0</v>
      </c>
      <c r="H1767" s="9">
        <v>1706.0619569012399</v>
      </c>
      <c r="I1767" s="9">
        <v>-1.8200339999999999</v>
      </c>
      <c r="J1767" s="9">
        <v>-1.8200993999999999</v>
      </c>
      <c r="K1767" s="9">
        <v>-3.6148786999999998</v>
      </c>
      <c r="L1767" s="9">
        <v>-1.9413430311378299</v>
      </c>
      <c r="M1767" s="9">
        <v>-6.9888348999999996</v>
      </c>
      <c r="N1767" s="9">
        <v>-6.9888348999999996</v>
      </c>
      <c r="O1767" s="9">
        <v>-1.9413430311378299</v>
      </c>
      <c r="P1767">
        <v>0</v>
      </c>
      <c r="Q1767" s="9">
        <v>68.849991000000003</v>
      </c>
      <c r="R1767" s="9">
        <v>-1.00812461523203E-3</v>
      </c>
      <c r="S1767" s="9">
        <v>1.9413430311378299</v>
      </c>
      <c r="T1767" s="9">
        <v>0</v>
      </c>
      <c r="U1767" s="9">
        <v>1.9413430311378299</v>
      </c>
      <c r="V1767" s="9" t="s">
        <v>97</v>
      </c>
      <c r="W1767" s="9">
        <v>0</v>
      </c>
      <c r="X1767" s="9">
        <v>6.5794382E-3</v>
      </c>
      <c r="AM1767" s="9">
        <f>K1767-'Processed Potentiostat'!$J$3</f>
        <v>-3.6148786999999998</v>
      </c>
    </row>
    <row r="1768" spans="1:39" x14ac:dyDescent="0.35">
      <c r="A1768">
        <v>2</v>
      </c>
      <c r="B1768">
        <v>0</v>
      </c>
      <c r="C1768">
        <v>0</v>
      </c>
      <c r="D1768">
        <v>0</v>
      </c>
      <c r="E1768">
        <v>0</v>
      </c>
      <c r="F1768">
        <v>0</v>
      </c>
      <c r="G1768">
        <v>0</v>
      </c>
      <c r="H1768" s="9">
        <v>1707.0619568759801</v>
      </c>
      <c r="I1768" s="9">
        <v>-1.8199711999999999</v>
      </c>
      <c r="J1768" s="9">
        <v>-1.8201765000000001</v>
      </c>
      <c r="K1768" s="9">
        <v>-3.6237189999999999</v>
      </c>
      <c r="L1768" s="9">
        <v>-1.94235620414473</v>
      </c>
      <c r="M1768" s="9">
        <v>-6.9924822000000004</v>
      </c>
      <c r="N1768" s="9">
        <v>-6.9924822000000004</v>
      </c>
      <c r="O1768" s="9">
        <v>-1.94235620414473</v>
      </c>
      <c r="P1768">
        <v>0</v>
      </c>
      <c r="Q1768" s="9">
        <v>68.849991000000003</v>
      </c>
      <c r="R1768" s="9">
        <v>-1.0131730068922899E-3</v>
      </c>
      <c r="S1768" s="9">
        <v>1.94235620414473</v>
      </c>
      <c r="T1768" s="9">
        <v>0</v>
      </c>
      <c r="U1768" s="9">
        <v>1.94235620414473</v>
      </c>
      <c r="V1768" s="9" t="s">
        <v>97</v>
      </c>
      <c r="W1768" s="9">
        <v>0</v>
      </c>
      <c r="X1768" s="9">
        <v>6.5958081000000003E-3</v>
      </c>
      <c r="AM1768" s="9">
        <f>K1768-'Processed Potentiostat'!$J$3</f>
        <v>-3.6237189999999999</v>
      </c>
    </row>
    <row r="1769" spans="1:39" x14ac:dyDescent="0.35">
      <c r="A1769">
        <v>2</v>
      </c>
      <c r="B1769">
        <v>0</v>
      </c>
      <c r="C1769">
        <v>0</v>
      </c>
      <c r="D1769">
        <v>0</v>
      </c>
      <c r="E1769">
        <v>0</v>
      </c>
      <c r="F1769">
        <v>0</v>
      </c>
      <c r="G1769">
        <v>0</v>
      </c>
      <c r="H1769" s="9">
        <v>1708.06195685072</v>
      </c>
      <c r="I1769" s="9">
        <v>-1.8199576</v>
      </c>
      <c r="J1769" s="9">
        <v>-1.8199733</v>
      </c>
      <c r="K1769" s="9">
        <v>-3.6066098000000002</v>
      </c>
      <c r="L1769" s="9">
        <v>-1.94337794540576</v>
      </c>
      <c r="M1769" s="9">
        <v>-6.9961605000000002</v>
      </c>
      <c r="N1769" s="9">
        <v>-6.9961605000000002</v>
      </c>
      <c r="O1769" s="9">
        <v>-1.94337794540576</v>
      </c>
      <c r="P1769">
        <v>0</v>
      </c>
      <c r="Q1769" s="9">
        <v>68.849991000000003</v>
      </c>
      <c r="R1769" s="9">
        <v>-1.0217412610318199E-3</v>
      </c>
      <c r="S1769" s="9">
        <v>1.94337794540576</v>
      </c>
      <c r="T1769" s="9">
        <v>0</v>
      </c>
      <c r="U1769" s="9">
        <v>1.94337794540576</v>
      </c>
      <c r="V1769" s="9" t="s">
        <v>97</v>
      </c>
      <c r="W1769" s="9">
        <v>0</v>
      </c>
      <c r="X1769" s="9">
        <v>6.5639336000000003E-3</v>
      </c>
      <c r="AM1769" s="9">
        <f>K1769-'Processed Potentiostat'!$J$3</f>
        <v>-3.6066098000000002</v>
      </c>
    </row>
    <row r="1770" spans="1:39" x14ac:dyDescent="0.35">
      <c r="A1770">
        <v>2</v>
      </c>
      <c r="B1770">
        <v>0</v>
      </c>
      <c r="C1770">
        <v>0</v>
      </c>
      <c r="D1770">
        <v>0</v>
      </c>
      <c r="E1770">
        <v>0</v>
      </c>
      <c r="F1770">
        <v>0</v>
      </c>
      <c r="G1770">
        <v>0</v>
      </c>
      <c r="H1770" s="9">
        <v>1709.0619568254599</v>
      </c>
      <c r="I1770" s="9">
        <v>-1.8201016000000001</v>
      </c>
      <c r="J1770" s="9">
        <v>-1.8202037</v>
      </c>
      <c r="K1770" s="9">
        <v>-3.5914060999999999</v>
      </c>
      <c r="L1770" s="9">
        <v>-1.94437789729314</v>
      </c>
      <c r="M1770" s="9">
        <v>-6.9997606000000001</v>
      </c>
      <c r="N1770" s="9">
        <v>-6.9997606000000001</v>
      </c>
      <c r="O1770" s="9">
        <v>-1.94437789729314</v>
      </c>
      <c r="P1770">
        <v>0</v>
      </c>
      <c r="Q1770" s="9">
        <v>68.849991000000003</v>
      </c>
      <c r="R1770" s="9">
        <v>-9.9995188738244401E-4</v>
      </c>
      <c r="S1770" s="9">
        <v>1.94437789729314</v>
      </c>
      <c r="T1770" s="9">
        <v>0</v>
      </c>
      <c r="U1770" s="9">
        <v>1.94437789729314</v>
      </c>
      <c r="V1770" s="9" t="s">
        <v>97</v>
      </c>
      <c r="W1770" s="9">
        <v>0</v>
      </c>
      <c r="X1770" s="9">
        <v>6.5370905000000003E-3</v>
      </c>
      <c r="AM1770" s="9">
        <f>K1770-'Processed Potentiostat'!$J$3</f>
        <v>-3.5914060999999999</v>
      </c>
    </row>
    <row r="1771" spans="1:39" x14ac:dyDescent="0.35">
      <c r="A1771">
        <v>2</v>
      </c>
      <c r="B1771">
        <v>0</v>
      </c>
      <c r="C1771">
        <v>0</v>
      </c>
      <c r="D1771">
        <v>0</v>
      </c>
      <c r="E1771">
        <v>0</v>
      </c>
      <c r="F1771">
        <v>0</v>
      </c>
      <c r="G1771">
        <v>0</v>
      </c>
      <c r="H1771" s="9">
        <v>1710.0619568002001</v>
      </c>
      <c r="I1771" s="9">
        <v>-1.8199786</v>
      </c>
      <c r="J1771" s="9">
        <v>-1.8201050000000001</v>
      </c>
      <c r="K1771" s="9">
        <v>-3.6015801000000001</v>
      </c>
      <c r="L1771" s="9">
        <v>-1.9453700219415799</v>
      </c>
      <c r="M1771" s="9">
        <v>-7.0033320999999997</v>
      </c>
      <c r="N1771" s="9">
        <v>-7.0033320999999997</v>
      </c>
      <c r="O1771" s="9">
        <v>-1.9453700219415799</v>
      </c>
      <c r="P1771">
        <v>0</v>
      </c>
      <c r="Q1771" s="9">
        <v>68.849991000000003</v>
      </c>
      <c r="R1771" s="9">
        <v>-9.9212464843856309E-4</v>
      </c>
      <c r="S1771" s="9">
        <v>1.9453700219415799</v>
      </c>
      <c r="T1771" s="9">
        <v>0</v>
      </c>
      <c r="U1771" s="9">
        <v>1.9453700219415799</v>
      </c>
      <c r="V1771" s="9" t="s">
        <v>97</v>
      </c>
      <c r="W1771" s="9">
        <v>0</v>
      </c>
      <c r="X1771" s="9">
        <v>6.5552535999999998E-3</v>
      </c>
      <c r="AM1771" s="9">
        <f>K1771-'Processed Potentiostat'!$J$3</f>
        <v>-3.6015801000000001</v>
      </c>
    </row>
    <row r="1772" spans="1:39" x14ac:dyDescent="0.35">
      <c r="A1772">
        <v>2</v>
      </c>
      <c r="B1772">
        <v>0</v>
      </c>
      <c r="C1772">
        <v>0</v>
      </c>
      <c r="D1772">
        <v>0</v>
      </c>
      <c r="E1772">
        <v>0</v>
      </c>
      <c r="F1772">
        <v>0</v>
      </c>
      <c r="G1772">
        <v>0</v>
      </c>
      <c r="H1772" s="9">
        <v>1711.06195677493</v>
      </c>
      <c r="I1772" s="9">
        <v>-1.8198736</v>
      </c>
      <c r="J1772" s="9">
        <v>-1.819963</v>
      </c>
      <c r="K1772" s="9">
        <v>-3.5978455999999999</v>
      </c>
      <c r="L1772" s="9">
        <v>-1.9463467024392</v>
      </c>
      <c r="M1772" s="9">
        <v>-7.0068482999999997</v>
      </c>
      <c r="N1772" s="9">
        <v>-7.0068482999999997</v>
      </c>
      <c r="O1772" s="9">
        <v>-1.9463467024392</v>
      </c>
      <c r="P1772">
        <v>0</v>
      </c>
      <c r="Q1772" s="9">
        <v>68.849991000000003</v>
      </c>
      <c r="R1772" s="9">
        <v>-9.7668049761989706E-4</v>
      </c>
      <c r="S1772" s="9">
        <v>1.9463467024392</v>
      </c>
      <c r="T1772" s="9">
        <v>0</v>
      </c>
      <c r="U1772" s="9">
        <v>1.9463467024392</v>
      </c>
      <c r="V1772" s="9" t="s">
        <v>97</v>
      </c>
      <c r="W1772" s="9">
        <v>0</v>
      </c>
      <c r="X1772" s="9">
        <v>6.5479455999999997E-3</v>
      </c>
      <c r="AM1772" s="9">
        <f>K1772-'Processed Potentiostat'!$J$3</f>
        <v>-3.5978455999999999</v>
      </c>
    </row>
    <row r="1773" spans="1:39" x14ac:dyDescent="0.35">
      <c r="A1773">
        <v>2</v>
      </c>
      <c r="B1773">
        <v>0</v>
      </c>
      <c r="C1773">
        <v>0</v>
      </c>
      <c r="D1773">
        <v>0</v>
      </c>
      <c r="E1773">
        <v>0</v>
      </c>
      <c r="F1773">
        <v>0</v>
      </c>
      <c r="G1773">
        <v>0</v>
      </c>
      <c r="H1773" s="9">
        <v>1712.0619567496699</v>
      </c>
      <c r="I1773" s="9">
        <v>-1.8199183999999999</v>
      </c>
      <c r="J1773" s="9">
        <v>-1.8199841999999999</v>
      </c>
      <c r="K1773" s="9">
        <v>-3.7038152000000002</v>
      </c>
      <c r="L1773" s="9">
        <v>-1.9473212027079501</v>
      </c>
      <c r="M1773" s="9">
        <v>-7.0103564</v>
      </c>
      <c r="N1773" s="9">
        <v>-7.0103564</v>
      </c>
      <c r="O1773" s="9">
        <v>-1.9473212027079501</v>
      </c>
      <c r="P1773">
        <v>0</v>
      </c>
      <c r="Q1773" s="9">
        <v>68.849991000000003</v>
      </c>
      <c r="R1773" s="9">
        <v>-9.7450026875067698E-4</v>
      </c>
      <c r="S1773" s="9">
        <v>1.9473212027079501</v>
      </c>
      <c r="T1773" s="9">
        <v>0</v>
      </c>
      <c r="U1773" s="9">
        <v>1.9473212027079501</v>
      </c>
      <c r="V1773" s="9" t="s">
        <v>97</v>
      </c>
      <c r="W1773" s="9">
        <v>0</v>
      </c>
      <c r="X1773" s="9">
        <v>6.7408852999999999E-3</v>
      </c>
      <c r="AM1773" s="9">
        <f>K1773-'Processed Potentiostat'!$J$3</f>
        <v>-3.7038152000000002</v>
      </c>
    </row>
    <row r="1774" spans="1:39" x14ac:dyDescent="0.35">
      <c r="A1774">
        <v>2</v>
      </c>
      <c r="B1774">
        <v>0</v>
      </c>
      <c r="C1774">
        <v>0</v>
      </c>
      <c r="D1774">
        <v>0</v>
      </c>
      <c r="E1774">
        <v>0</v>
      </c>
      <c r="F1774">
        <v>0</v>
      </c>
      <c r="G1774">
        <v>0</v>
      </c>
      <c r="H1774" s="9">
        <v>1713.06195672441</v>
      </c>
      <c r="I1774" s="9">
        <v>-1.8198464000000001</v>
      </c>
      <c r="J1774" s="9">
        <v>-1.8200605000000001</v>
      </c>
      <c r="K1774" s="9">
        <v>-4.2400646000000002</v>
      </c>
      <c r="L1774" s="9">
        <v>-1.94838899943898</v>
      </c>
      <c r="M1774" s="9">
        <v>-7.0142002000000003</v>
      </c>
      <c r="N1774" s="9">
        <v>-7.0142002000000003</v>
      </c>
      <c r="O1774" s="9">
        <v>-1.94838899943898</v>
      </c>
      <c r="P1774">
        <v>0</v>
      </c>
      <c r="Q1774" s="9">
        <v>68.849991000000003</v>
      </c>
      <c r="R1774" s="9">
        <v>-1.06779673103485E-3</v>
      </c>
      <c r="S1774" s="9">
        <v>1.94838899943898</v>
      </c>
      <c r="T1774" s="9">
        <v>0</v>
      </c>
      <c r="U1774" s="9">
        <v>1.94838899943898</v>
      </c>
      <c r="V1774" s="9" t="s">
        <v>97</v>
      </c>
      <c r="W1774" s="9">
        <v>0</v>
      </c>
      <c r="X1774" s="9">
        <v>7.7171740000000003E-3</v>
      </c>
      <c r="AM1774" s="9">
        <f>K1774-'Processed Potentiostat'!$J$3</f>
        <v>-4.2400646000000002</v>
      </c>
    </row>
    <row r="1775" spans="1:39" x14ac:dyDescent="0.35">
      <c r="A1775">
        <v>2</v>
      </c>
      <c r="B1775">
        <v>0</v>
      </c>
      <c r="C1775">
        <v>0</v>
      </c>
      <c r="D1775">
        <v>0</v>
      </c>
      <c r="E1775">
        <v>0</v>
      </c>
      <c r="F1775">
        <v>0</v>
      </c>
      <c r="G1775">
        <v>0</v>
      </c>
      <c r="H1775" s="9">
        <v>1714.06195669915</v>
      </c>
      <c r="I1775" s="9">
        <v>-1.8198873</v>
      </c>
      <c r="J1775" s="9">
        <v>-1.8200048</v>
      </c>
      <c r="K1775" s="9">
        <v>-3.6207085000000001</v>
      </c>
      <c r="L1775" s="9">
        <v>-1.9494994901818901</v>
      </c>
      <c r="M1775" s="9">
        <v>-7.0181979999999999</v>
      </c>
      <c r="N1775" s="9">
        <v>-7.0181979999999999</v>
      </c>
      <c r="O1775" s="9">
        <v>-1.9494994901818901</v>
      </c>
      <c r="P1775">
        <v>0</v>
      </c>
      <c r="Q1775" s="9">
        <v>68.849991000000003</v>
      </c>
      <c r="R1775" s="9">
        <v>-1.1104907429086901E-3</v>
      </c>
      <c r="S1775" s="9">
        <v>1.9494994901818901</v>
      </c>
      <c r="T1775" s="9">
        <v>0</v>
      </c>
      <c r="U1775" s="9">
        <v>1.9494994901818901</v>
      </c>
      <c r="V1775" s="9" t="s">
        <v>97</v>
      </c>
      <c r="W1775" s="9">
        <v>0</v>
      </c>
      <c r="X1775" s="9">
        <v>6.5897070000000002E-3</v>
      </c>
      <c r="AM1775" s="9">
        <f>K1775-'Processed Potentiostat'!$J$3</f>
        <v>-3.6207085000000001</v>
      </c>
    </row>
    <row r="1776" spans="1:39" x14ac:dyDescent="0.35">
      <c r="A1776">
        <v>2</v>
      </c>
      <c r="B1776">
        <v>0</v>
      </c>
      <c r="C1776">
        <v>0</v>
      </c>
      <c r="D1776">
        <v>0</v>
      </c>
      <c r="E1776">
        <v>0</v>
      </c>
      <c r="F1776">
        <v>0</v>
      </c>
      <c r="G1776">
        <v>0</v>
      </c>
      <c r="H1776" s="9">
        <v>1715.0619566738901</v>
      </c>
      <c r="I1776" s="9">
        <v>-1.8200552000000001</v>
      </c>
      <c r="J1776" s="9">
        <v>-1.8201077000000001</v>
      </c>
      <c r="K1776" s="9">
        <v>-3.8151193000000001</v>
      </c>
      <c r="L1776" s="9">
        <v>-1.95055638026848</v>
      </c>
      <c r="M1776" s="9">
        <v>-7.0220032000000003</v>
      </c>
      <c r="N1776" s="9">
        <v>-7.0220032000000003</v>
      </c>
      <c r="O1776" s="9">
        <v>-1.95055638026848</v>
      </c>
      <c r="P1776">
        <v>0</v>
      </c>
      <c r="Q1776" s="9">
        <v>68.849991000000003</v>
      </c>
      <c r="R1776" s="9">
        <v>-1.0568900865845999E-3</v>
      </c>
      <c r="S1776" s="9">
        <v>1.95055638026848</v>
      </c>
      <c r="T1776" s="9">
        <v>0</v>
      </c>
      <c r="U1776" s="9">
        <v>1.95055638026848</v>
      </c>
      <c r="V1776" s="9" t="s">
        <v>97</v>
      </c>
      <c r="W1776" s="9">
        <v>0</v>
      </c>
      <c r="X1776" s="9">
        <v>6.9439280999999999E-3</v>
      </c>
      <c r="AM1776" s="9">
        <f>K1776-'Processed Potentiostat'!$J$3</f>
        <v>-3.8151193000000001</v>
      </c>
    </row>
    <row r="1777" spans="1:39" x14ac:dyDescent="0.35">
      <c r="A1777">
        <v>2</v>
      </c>
      <c r="B1777">
        <v>0</v>
      </c>
      <c r="C1777">
        <v>0</v>
      </c>
      <c r="D1777">
        <v>0</v>
      </c>
      <c r="E1777">
        <v>0</v>
      </c>
      <c r="F1777">
        <v>0</v>
      </c>
      <c r="G1777">
        <v>0</v>
      </c>
      <c r="H1777" s="9">
        <v>1716.06195664862</v>
      </c>
      <c r="I1777" s="9">
        <v>-1.8201560000000001</v>
      </c>
      <c r="J1777" s="9">
        <v>-1.8202413</v>
      </c>
      <c r="K1777" s="9">
        <v>-4.1475463000000001</v>
      </c>
      <c r="L1777" s="9">
        <v>-1.9516115017321101</v>
      </c>
      <c r="M1777" s="9">
        <v>-7.0258012000000001</v>
      </c>
      <c r="N1777" s="9">
        <v>-7.0258012000000001</v>
      </c>
      <c r="O1777" s="9">
        <v>-1.9516115017321101</v>
      </c>
      <c r="P1777">
        <v>0</v>
      </c>
      <c r="Q1777" s="9">
        <v>68.849991000000003</v>
      </c>
      <c r="R1777" s="9">
        <v>-1.05512146362984E-3</v>
      </c>
      <c r="S1777" s="9">
        <v>1.9516115017321101</v>
      </c>
      <c r="T1777" s="9">
        <v>0</v>
      </c>
      <c r="U1777" s="9">
        <v>1.9516115017321101</v>
      </c>
      <c r="V1777" s="9" t="s">
        <v>97</v>
      </c>
      <c r="W1777" s="9">
        <v>0</v>
      </c>
      <c r="X1777" s="9">
        <v>7.5495349999999996E-3</v>
      </c>
      <c r="AM1777" s="9">
        <f>K1777-'Processed Potentiostat'!$J$3</f>
        <v>-4.1475463000000001</v>
      </c>
    </row>
    <row r="1778" spans="1:39" x14ac:dyDescent="0.35">
      <c r="A1778">
        <v>2</v>
      </c>
      <c r="B1778">
        <v>0</v>
      </c>
      <c r="C1778">
        <v>0</v>
      </c>
      <c r="D1778">
        <v>0</v>
      </c>
      <c r="E1778">
        <v>0</v>
      </c>
      <c r="F1778">
        <v>0</v>
      </c>
      <c r="G1778">
        <v>0</v>
      </c>
      <c r="H1778" s="9">
        <v>1717.0619566233599</v>
      </c>
      <c r="I1778" s="9">
        <v>-1.8201274999999999</v>
      </c>
      <c r="J1778" s="9">
        <v>-1.8201683</v>
      </c>
      <c r="K1778" s="9">
        <v>-3.9658623</v>
      </c>
      <c r="L1778" s="9">
        <v>-1.95270673347297</v>
      </c>
      <c r="M1778" s="9">
        <v>-7.0297441000000003</v>
      </c>
      <c r="N1778" s="9">
        <v>-7.0297441000000003</v>
      </c>
      <c r="O1778" s="9">
        <v>-1.95270673347297</v>
      </c>
      <c r="P1778">
        <v>0</v>
      </c>
      <c r="Q1778" s="9">
        <v>68.849991000000003</v>
      </c>
      <c r="R1778" s="9">
        <v>-1.09523174085879E-3</v>
      </c>
      <c r="S1778" s="9">
        <v>1.95270673347297</v>
      </c>
      <c r="T1778" s="9">
        <v>0</v>
      </c>
      <c r="U1778" s="9">
        <v>1.95270673347297</v>
      </c>
      <c r="V1778" s="9" t="s">
        <v>97</v>
      </c>
      <c r="W1778" s="9">
        <v>0</v>
      </c>
      <c r="X1778" s="9">
        <v>7.2185365E-3</v>
      </c>
      <c r="AM1778" s="9">
        <f>K1778-'Processed Potentiostat'!$J$3</f>
        <v>-3.9658623</v>
      </c>
    </row>
    <row r="1779" spans="1:39" x14ac:dyDescent="0.35">
      <c r="A1779">
        <v>2</v>
      </c>
      <c r="B1779">
        <v>0</v>
      </c>
      <c r="C1779">
        <v>0</v>
      </c>
      <c r="D1779">
        <v>0</v>
      </c>
      <c r="E1779">
        <v>0</v>
      </c>
      <c r="F1779">
        <v>0</v>
      </c>
      <c r="G1779">
        <v>0</v>
      </c>
      <c r="H1779" s="9">
        <v>1718.0619565981001</v>
      </c>
      <c r="I1779" s="9">
        <v>-1.8200707</v>
      </c>
      <c r="J1779" s="9">
        <v>-1.8201361</v>
      </c>
      <c r="K1779" s="9">
        <v>-3.6160597999999999</v>
      </c>
      <c r="L1779" s="9">
        <v>-1.9537208672372499</v>
      </c>
      <c r="M1779" s="9">
        <v>-7.0333952999999996</v>
      </c>
      <c r="N1779" s="9">
        <v>-7.0333952999999996</v>
      </c>
      <c r="O1779" s="9">
        <v>-1.9537208672372499</v>
      </c>
      <c r="P1779">
        <v>0</v>
      </c>
      <c r="Q1779" s="9">
        <v>68.849991000000003</v>
      </c>
      <c r="R1779" s="9">
        <v>-1.01413376428016E-3</v>
      </c>
      <c r="S1779" s="9">
        <v>1.9537208672372499</v>
      </c>
      <c r="T1779" s="9">
        <v>0</v>
      </c>
      <c r="U1779" s="9">
        <v>1.9537208672372499</v>
      </c>
      <c r="V1779" s="9" t="s">
        <v>97</v>
      </c>
      <c r="W1779" s="9">
        <v>0</v>
      </c>
      <c r="X1779" s="9">
        <v>6.5817209E-3</v>
      </c>
      <c r="AM1779" s="9">
        <f>K1779-'Processed Potentiostat'!$J$3</f>
        <v>-3.6160597999999999</v>
      </c>
    </row>
    <row r="1780" spans="1:39" x14ac:dyDescent="0.35">
      <c r="A1780">
        <v>2</v>
      </c>
      <c r="B1780">
        <v>0</v>
      </c>
      <c r="C1780">
        <v>0</v>
      </c>
      <c r="D1780">
        <v>0</v>
      </c>
      <c r="E1780">
        <v>0</v>
      </c>
      <c r="F1780">
        <v>0</v>
      </c>
      <c r="G1780">
        <v>0</v>
      </c>
      <c r="H1780" s="9">
        <v>1719.06195657284</v>
      </c>
      <c r="I1780" s="9">
        <v>-1.8199744</v>
      </c>
      <c r="J1780" s="9">
        <v>-1.8200327999999999</v>
      </c>
      <c r="K1780" s="9">
        <v>-3.545223</v>
      </c>
      <c r="L1780" s="9">
        <v>-1.9547149906936001</v>
      </c>
      <c r="M1780" s="9">
        <v>-7.0369739999999998</v>
      </c>
      <c r="N1780" s="9">
        <v>-7.0369739999999998</v>
      </c>
      <c r="O1780" s="9">
        <v>-1.9547149906936001</v>
      </c>
      <c r="P1780">
        <v>0</v>
      </c>
      <c r="Q1780" s="9">
        <v>68.849991000000003</v>
      </c>
      <c r="R1780" s="9">
        <v>-9.9412345635907506E-4</v>
      </c>
      <c r="S1780" s="9">
        <v>1.9547149906936001</v>
      </c>
      <c r="T1780" s="9">
        <v>0</v>
      </c>
      <c r="U1780" s="9">
        <v>1.9547149906936001</v>
      </c>
      <c r="V1780" s="9" t="s">
        <v>97</v>
      </c>
      <c r="W1780" s="9">
        <v>0</v>
      </c>
      <c r="X1780" s="9">
        <v>6.4524220999999998E-3</v>
      </c>
      <c r="AM1780" s="9">
        <f>K1780-'Processed Potentiostat'!$J$3</f>
        <v>-3.545223</v>
      </c>
    </row>
    <row r="1781" spans="1:39" x14ac:dyDescent="0.35">
      <c r="A1781">
        <v>2</v>
      </c>
      <c r="B1781">
        <v>0</v>
      </c>
      <c r="C1781">
        <v>0</v>
      </c>
      <c r="D1781">
        <v>0</v>
      </c>
      <c r="E1781">
        <v>0</v>
      </c>
      <c r="F1781">
        <v>0</v>
      </c>
      <c r="G1781">
        <v>0</v>
      </c>
      <c r="H1781" s="9">
        <v>1720.0619565475699</v>
      </c>
      <c r="I1781" s="9">
        <v>-1.8201562</v>
      </c>
      <c r="J1781" s="9">
        <v>-1.8202354000000001</v>
      </c>
      <c r="K1781" s="9">
        <v>-3.7729374999999998</v>
      </c>
      <c r="L1781" s="9">
        <v>-1.9557013712640401</v>
      </c>
      <c r="M1781" s="9">
        <v>-7.0405249999999997</v>
      </c>
      <c r="N1781" s="9">
        <v>-7.0405249999999997</v>
      </c>
      <c r="O1781" s="9">
        <v>-1.9557013712640401</v>
      </c>
      <c r="P1781">
        <v>0</v>
      </c>
      <c r="Q1781" s="9">
        <v>68.849991000000003</v>
      </c>
      <c r="R1781" s="9">
        <v>-9.8638057043820494E-4</v>
      </c>
      <c r="S1781" s="9">
        <v>1.9557013712640401</v>
      </c>
      <c r="T1781" s="9">
        <v>0</v>
      </c>
      <c r="U1781" s="9">
        <v>1.9557013712640401</v>
      </c>
      <c r="V1781" s="9" t="s">
        <v>97</v>
      </c>
      <c r="W1781" s="9">
        <v>0</v>
      </c>
      <c r="X1781" s="9">
        <v>6.8676340999999997E-3</v>
      </c>
      <c r="AM1781" s="9">
        <f>K1781-'Processed Potentiostat'!$J$3</f>
        <v>-3.7729374999999998</v>
      </c>
    </row>
    <row r="1782" spans="1:39" x14ac:dyDescent="0.35">
      <c r="A1782">
        <v>2</v>
      </c>
      <c r="B1782">
        <v>0</v>
      </c>
      <c r="C1782">
        <v>0</v>
      </c>
      <c r="D1782">
        <v>0</v>
      </c>
      <c r="E1782">
        <v>0</v>
      </c>
      <c r="F1782">
        <v>0</v>
      </c>
      <c r="G1782">
        <v>0</v>
      </c>
      <c r="H1782" s="9">
        <v>1721.0619565223101</v>
      </c>
      <c r="I1782" s="9">
        <v>-1.8200803999999999</v>
      </c>
      <c r="J1782" s="9">
        <v>-1.8203020999999999</v>
      </c>
      <c r="K1782" s="9">
        <v>-3.7824255999999998</v>
      </c>
      <c r="L1782" s="9">
        <v>-1.95672796864903</v>
      </c>
      <c r="M1782" s="9">
        <v>-7.0442209</v>
      </c>
      <c r="N1782" s="9">
        <v>-7.0442209</v>
      </c>
      <c r="O1782" s="9">
        <v>-1.95672796864903</v>
      </c>
      <c r="P1782">
        <v>0</v>
      </c>
      <c r="Q1782" s="9">
        <v>68.849991000000003</v>
      </c>
      <c r="R1782" s="9">
        <v>-1.0265973849825599E-3</v>
      </c>
      <c r="S1782" s="9">
        <v>1.95672796864903</v>
      </c>
      <c r="T1782" s="9">
        <v>0</v>
      </c>
      <c r="U1782" s="9">
        <v>1.95672796864903</v>
      </c>
      <c r="V1782" s="9" t="s">
        <v>97</v>
      </c>
      <c r="W1782" s="9">
        <v>0</v>
      </c>
      <c r="X1782" s="9">
        <v>6.8851574000000004E-3</v>
      </c>
      <c r="AM1782" s="9">
        <f>K1782-'Processed Potentiostat'!$J$3</f>
        <v>-3.7824255999999998</v>
      </c>
    </row>
    <row r="1783" spans="1:39" x14ac:dyDescent="0.35">
      <c r="A1783">
        <v>2</v>
      </c>
      <c r="B1783">
        <v>0</v>
      </c>
      <c r="C1783">
        <v>0</v>
      </c>
      <c r="D1783">
        <v>0</v>
      </c>
      <c r="E1783">
        <v>0</v>
      </c>
      <c r="F1783">
        <v>0</v>
      </c>
      <c r="G1783">
        <v>0</v>
      </c>
      <c r="H1783" s="9">
        <v>1722.06195649705</v>
      </c>
      <c r="I1783" s="9">
        <v>-1.8200996</v>
      </c>
      <c r="J1783" s="9">
        <v>-1.8201802</v>
      </c>
      <c r="K1783" s="9">
        <v>-3.6165170999999998</v>
      </c>
      <c r="L1783" s="9">
        <v>-1.9577542660453899</v>
      </c>
      <c r="M1783" s="9">
        <v>-7.0479155000000002</v>
      </c>
      <c r="N1783" s="9">
        <v>-7.0479155000000002</v>
      </c>
      <c r="O1783" s="9">
        <v>-1.9577542660453899</v>
      </c>
      <c r="P1783">
        <v>0</v>
      </c>
      <c r="Q1783" s="9">
        <v>68.849991000000003</v>
      </c>
      <c r="R1783" s="9">
        <v>-1.0262973963683899E-3</v>
      </c>
      <c r="S1783" s="9">
        <v>1.9577542660453899</v>
      </c>
      <c r="T1783" s="9">
        <v>0</v>
      </c>
      <c r="U1783" s="9">
        <v>1.9577542660453899</v>
      </c>
      <c r="V1783" s="9" t="s">
        <v>97</v>
      </c>
      <c r="W1783" s="9">
        <v>0</v>
      </c>
      <c r="X1783" s="9">
        <v>6.5827128000000004E-3</v>
      </c>
      <c r="AM1783" s="9">
        <f>K1783-'Processed Potentiostat'!$J$3</f>
        <v>-3.6165170999999998</v>
      </c>
    </row>
    <row r="1784" spans="1:39" x14ac:dyDescent="0.35">
      <c r="A1784">
        <v>2</v>
      </c>
      <c r="B1784">
        <v>0</v>
      </c>
      <c r="C1784">
        <v>0</v>
      </c>
      <c r="D1784">
        <v>0</v>
      </c>
      <c r="E1784">
        <v>0</v>
      </c>
      <c r="F1784">
        <v>0</v>
      </c>
      <c r="G1784">
        <v>0</v>
      </c>
      <c r="H1784" s="9">
        <v>1723.0619564717899</v>
      </c>
      <c r="I1784" s="9">
        <v>-1.8198863999999999</v>
      </c>
      <c r="J1784" s="9">
        <v>-1.8199905999999999</v>
      </c>
      <c r="K1784" s="9">
        <v>-3.4967155000000001</v>
      </c>
      <c r="L1784" s="9">
        <v>-1.95872716184685</v>
      </c>
      <c r="M1784" s="9">
        <v>-7.0514178000000003</v>
      </c>
      <c r="N1784" s="9">
        <v>-7.0514178000000003</v>
      </c>
      <c r="O1784" s="9">
        <v>-1.95872716184685</v>
      </c>
      <c r="P1784">
        <v>0</v>
      </c>
      <c r="Q1784" s="9">
        <v>68.849991000000003</v>
      </c>
      <c r="R1784" s="9">
        <v>-9.7289580145143396E-4</v>
      </c>
      <c r="S1784" s="9">
        <v>1.95872716184685</v>
      </c>
      <c r="T1784" s="9">
        <v>0</v>
      </c>
      <c r="U1784" s="9">
        <v>1.95872716184685</v>
      </c>
      <c r="V1784" s="9" t="s">
        <v>97</v>
      </c>
      <c r="W1784" s="9">
        <v>0</v>
      </c>
      <c r="X1784" s="9">
        <v>6.3639893000000001E-3</v>
      </c>
      <c r="AM1784" s="9">
        <f>K1784-'Processed Potentiostat'!$J$3</f>
        <v>-3.4967155000000001</v>
      </c>
    </row>
    <row r="1785" spans="1:39" x14ac:dyDescent="0.35">
      <c r="A1785">
        <v>2</v>
      </c>
      <c r="B1785">
        <v>0</v>
      </c>
      <c r="C1785">
        <v>0</v>
      </c>
      <c r="D1785">
        <v>0</v>
      </c>
      <c r="E1785">
        <v>0</v>
      </c>
      <c r="F1785">
        <v>0</v>
      </c>
      <c r="G1785">
        <v>0</v>
      </c>
      <c r="H1785" s="9">
        <v>1724.0619564465301</v>
      </c>
      <c r="I1785" s="9">
        <v>-1.8199240999999999</v>
      </c>
      <c r="J1785" s="9">
        <v>-1.8200118999999999</v>
      </c>
      <c r="K1785" s="9">
        <v>-3.7213813999999998</v>
      </c>
      <c r="L1785" s="9">
        <v>-1.9596888395054699</v>
      </c>
      <c r="M1785" s="9">
        <v>-7.0548796999999999</v>
      </c>
      <c r="N1785" s="9">
        <v>-7.0548796999999999</v>
      </c>
      <c r="O1785" s="9">
        <v>-1.9596888395054699</v>
      </c>
      <c r="P1785">
        <v>0</v>
      </c>
      <c r="Q1785" s="9">
        <v>68.849991000000003</v>
      </c>
      <c r="R1785" s="9">
        <v>-9.6167765862409296E-4</v>
      </c>
      <c r="S1785" s="9">
        <v>1.9596888395054699</v>
      </c>
      <c r="T1785" s="9">
        <v>0</v>
      </c>
      <c r="U1785" s="9">
        <v>1.9596888395054699</v>
      </c>
      <c r="V1785" s="9" t="s">
        <v>97</v>
      </c>
      <c r="W1785" s="9">
        <v>0</v>
      </c>
      <c r="X1785" s="9">
        <v>6.7729582E-3</v>
      </c>
      <c r="AM1785" s="9">
        <f>K1785-'Processed Potentiostat'!$J$3</f>
        <v>-3.7213813999999998</v>
      </c>
    </row>
    <row r="1786" spans="1:39" x14ac:dyDescent="0.35">
      <c r="A1786">
        <v>2</v>
      </c>
      <c r="B1786">
        <v>0</v>
      </c>
      <c r="C1786">
        <v>0</v>
      </c>
      <c r="D1786">
        <v>0</v>
      </c>
      <c r="E1786">
        <v>0</v>
      </c>
      <c r="F1786">
        <v>0</v>
      </c>
      <c r="G1786">
        <v>0</v>
      </c>
      <c r="H1786" s="9">
        <v>1725.06195642126</v>
      </c>
      <c r="I1786" s="9">
        <v>-1.8201514000000001</v>
      </c>
      <c r="J1786" s="9">
        <v>-1.8202708999999999</v>
      </c>
      <c r="K1786" s="9">
        <v>-3.4987731000000002</v>
      </c>
      <c r="L1786" s="9">
        <v>-1.9606790217629</v>
      </c>
      <c r="M1786" s="9">
        <v>-7.0584445000000002</v>
      </c>
      <c r="N1786" s="9">
        <v>-7.0584445000000002</v>
      </c>
      <c r="O1786" s="9">
        <v>-1.9606790217629</v>
      </c>
      <c r="P1786">
        <v>0</v>
      </c>
      <c r="Q1786" s="9">
        <v>68.849991000000003</v>
      </c>
      <c r="R1786" s="9">
        <v>-9.9018225742719592E-4</v>
      </c>
      <c r="S1786" s="9">
        <v>1.9606790217629</v>
      </c>
      <c r="T1786" s="9">
        <v>0</v>
      </c>
      <c r="U1786" s="9">
        <v>1.9606790217629</v>
      </c>
      <c r="V1786" s="9" t="s">
        <v>97</v>
      </c>
      <c r="W1786" s="9">
        <v>0</v>
      </c>
      <c r="X1786" s="9">
        <v>6.3687149E-3</v>
      </c>
      <c r="AM1786" s="9">
        <f>K1786-'Processed Potentiostat'!$J$3</f>
        <v>-3.4987731000000002</v>
      </c>
    </row>
    <row r="1787" spans="1:39" x14ac:dyDescent="0.35">
      <c r="A1787">
        <v>2</v>
      </c>
      <c r="B1787">
        <v>0</v>
      </c>
      <c r="C1787">
        <v>0</v>
      </c>
      <c r="D1787">
        <v>0</v>
      </c>
      <c r="E1787">
        <v>0</v>
      </c>
      <c r="F1787">
        <v>0</v>
      </c>
      <c r="G1787">
        <v>0</v>
      </c>
      <c r="H1787" s="9">
        <v>1726.0619563959999</v>
      </c>
      <c r="I1787" s="9">
        <v>-1.8201096999999999</v>
      </c>
      <c r="J1787" s="9">
        <v>-1.8201571999999999</v>
      </c>
      <c r="K1787" s="9">
        <v>-3.4085027999999999</v>
      </c>
      <c r="L1787" s="9">
        <v>-1.96166423739575</v>
      </c>
      <c r="M1787" s="9">
        <v>-7.0619911999999996</v>
      </c>
      <c r="N1787" s="9">
        <v>-7.0619911999999996</v>
      </c>
      <c r="O1787" s="9">
        <v>-1.96166423739575</v>
      </c>
      <c r="P1787">
        <v>0</v>
      </c>
      <c r="Q1787" s="9">
        <v>68.849991000000003</v>
      </c>
      <c r="R1787" s="9">
        <v>-9.852156328493671E-4</v>
      </c>
      <c r="S1787" s="9">
        <v>1.96166423739575</v>
      </c>
      <c r="T1787" s="9">
        <v>0</v>
      </c>
      <c r="U1787" s="9">
        <v>1.96166423739575</v>
      </c>
      <c r="V1787" s="9" t="s">
        <v>97</v>
      </c>
      <c r="W1787" s="9">
        <v>0</v>
      </c>
      <c r="X1787" s="9">
        <v>6.2040109000000001E-3</v>
      </c>
      <c r="AM1787" s="9">
        <f>K1787-'Processed Potentiostat'!$J$3</f>
        <v>-3.4085027999999999</v>
      </c>
    </row>
    <row r="1788" spans="1:39" x14ac:dyDescent="0.35">
      <c r="A1788">
        <v>2</v>
      </c>
      <c r="B1788">
        <v>0</v>
      </c>
      <c r="C1788">
        <v>0</v>
      </c>
      <c r="D1788">
        <v>0</v>
      </c>
      <c r="E1788">
        <v>0</v>
      </c>
      <c r="F1788">
        <v>0</v>
      </c>
      <c r="G1788">
        <v>0</v>
      </c>
      <c r="H1788" s="9">
        <v>1727.0619563707401</v>
      </c>
      <c r="I1788" s="9">
        <v>-1.8199563999999999</v>
      </c>
      <c r="J1788" s="9">
        <v>-1.8201001999999999</v>
      </c>
      <c r="K1788" s="9">
        <v>-3.7620393999999999</v>
      </c>
      <c r="L1788" s="9">
        <v>-1.9626512770358899</v>
      </c>
      <c r="M1788" s="9">
        <v>-7.0655446</v>
      </c>
      <c r="N1788" s="9">
        <v>-7.0655446</v>
      </c>
      <c r="O1788" s="9">
        <v>-1.9626512770358899</v>
      </c>
      <c r="P1788">
        <v>0</v>
      </c>
      <c r="Q1788" s="9">
        <v>68.849991000000003</v>
      </c>
      <c r="R1788" s="9">
        <v>-9.8703964014834589E-4</v>
      </c>
      <c r="S1788" s="9">
        <v>1.9626512770358899</v>
      </c>
      <c r="T1788" s="9">
        <v>0</v>
      </c>
      <c r="U1788" s="9">
        <v>1.9626512770358899</v>
      </c>
      <c r="V1788" s="9" t="s">
        <v>97</v>
      </c>
      <c r="W1788" s="9">
        <v>0</v>
      </c>
      <c r="X1788" s="9">
        <v>6.8472884999999997E-3</v>
      </c>
      <c r="AM1788" s="9">
        <f>K1788-'Processed Potentiostat'!$J$3</f>
        <v>-3.7620393999999999</v>
      </c>
    </row>
    <row r="1789" spans="1:39" x14ac:dyDescent="0.35">
      <c r="A1789">
        <v>2</v>
      </c>
      <c r="B1789">
        <v>0</v>
      </c>
      <c r="C1789">
        <v>0</v>
      </c>
      <c r="D1789">
        <v>0</v>
      </c>
      <c r="E1789">
        <v>0</v>
      </c>
      <c r="F1789">
        <v>0</v>
      </c>
      <c r="G1789">
        <v>0</v>
      </c>
      <c r="H1789" s="9">
        <v>1728.06195634548</v>
      </c>
      <c r="I1789" s="9">
        <v>-1.8199558</v>
      </c>
      <c r="J1789" s="9">
        <v>-1.8200901</v>
      </c>
      <c r="K1789" s="9">
        <v>-3.4413874</v>
      </c>
      <c r="L1789" s="9">
        <v>-1.96361035072839</v>
      </c>
      <c r="M1789" s="9">
        <v>-7.0689973999999998</v>
      </c>
      <c r="N1789" s="9">
        <v>-7.0689973999999998</v>
      </c>
      <c r="O1789" s="9">
        <v>-1.96361035072839</v>
      </c>
      <c r="P1789">
        <v>0</v>
      </c>
      <c r="Q1789" s="9">
        <v>68.849991000000003</v>
      </c>
      <c r="R1789" s="9">
        <v>-9.5907369249403896E-4</v>
      </c>
      <c r="S1789" s="9">
        <v>1.96361035072839</v>
      </c>
      <c r="T1789" s="9">
        <v>0</v>
      </c>
      <c r="U1789" s="9">
        <v>1.96361035072839</v>
      </c>
      <c r="V1789" s="9" t="s">
        <v>97</v>
      </c>
      <c r="W1789" s="9">
        <v>0</v>
      </c>
      <c r="X1789" s="9">
        <v>6.2636350999999996E-3</v>
      </c>
      <c r="AM1789" s="9">
        <f>K1789-'Processed Potentiostat'!$J$3</f>
        <v>-3.4413874</v>
      </c>
    </row>
    <row r="1790" spans="1:39" x14ac:dyDescent="0.35">
      <c r="A1790">
        <v>2</v>
      </c>
      <c r="B1790">
        <v>0</v>
      </c>
      <c r="C1790">
        <v>0</v>
      </c>
      <c r="D1790">
        <v>0</v>
      </c>
      <c r="E1790">
        <v>0</v>
      </c>
      <c r="F1790">
        <v>0</v>
      </c>
      <c r="G1790">
        <v>0</v>
      </c>
      <c r="H1790" s="9">
        <v>1729.0619563202199</v>
      </c>
      <c r="I1790" s="9">
        <v>-1.8200527</v>
      </c>
      <c r="J1790" s="9">
        <v>-1.8200907</v>
      </c>
      <c r="K1790" s="9">
        <v>-3.7279738999999998</v>
      </c>
      <c r="L1790" s="9">
        <v>-1.9645935574417701</v>
      </c>
      <c r="M1790" s="9">
        <v>-7.0725369000000002</v>
      </c>
      <c r="N1790" s="9">
        <v>-7.0725369000000002</v>
      </c>
      <c r="O1790" s="9">
        <v>-1.9645935574417701</v>
      </c>
      <c r="P1790">
        <v>0</v>
      </c>
      <c r="Q1790" s="9">
        <v>68.849991000000003</v>
      </c>
      <c r="R1790" s="9">
        <v>-9.8320671338503196E-4</v>
      </c>
      <c r="S1790" s="9">
        <v>1.9645935574417701</v>
      </c>
      <c r="T1790" s="9">
        <v>0</v>
      </c>
      <c r="U1790" s="9">
        <v>1.9645935574417701</v>
      </c>
      <c r="V1790" s="9" t="s">
        <v>97</v>
      </c>
      <c r="W1790" s="9">
        <v>0</v>
      </c>
      <c r="X1790" s="9">
        <v>6.7852507000000003E-3</v>
      </c>
      <c r="AM1790" s="9">
        <f>K1790-'Processed Potentiostat'!$J$3</f>
        <v>-3.7279738999999998</v>
      </c>
    </row>
    <row r="1791" spans="1:39" x14ac:dyDescent="0.35">
      <c r="A1791">
        <v>2</v>
      </c>
      <c r="B1791">
        <v>0</v>
      </c>
      <c r="C1791">
        <v>0</v>
      </c>
      <c r="D1791">
        <v>0</v>
      </c>
      <c r="E1791">
        <v>0</v>
      </c>
      <c r="F1791">
        <v>0</v>
      </c>
      <c r="G1791">
        <v>0</v>
      </c>
      <c r="H1791" s="9">
        <v>1730.0619562949501</v>
      </c>
      <c r="I1791" s="9">
        <v>-1.8201518000000001</v>
      </c>
      <c r="J1791" s="9">
        <v>-1.8201864000000001</v>
      </c>
      <c r="K1791" s="9">
        <v>-3.7870362000000002</v>
      </c>
      <c r="L1791" s="9">
        <v>-1.9655865148943701</v>
      </c>
      <c r="M1791" s="9">
        <v>-7.0761113</v>
      </c>
      <c r="N1791" s="9">
        <v>-7.0761113</v>
      </c>
      <c r="O1791" s="9">
        <v>-1.9655865148943701</v>
      </c>
      <c r="P1791">
        <v>0</v>
      </c>
      <c r="Q1791" s="9">
        <v>68.849991000000003</v>
      </c>
      <c r="R1791" s="9">
        <v>-9.9295745260174996E-4</v>
      </c>
      <c r="S1791" s="9">
        <v>1.9655865148943701</v>
      </c>
      <c r="T1791" s="9">
        <v>0</v>
      </c>
      <c r="U1791" s="9">
        <v>1.9655865148943701</v>
      </c>
      <c r="V1791" s="9" t="s">
        <v>97</v>
      </c>
      <c r="W1791" s="9">
        <v>0</v>
      </c>
      <c r="X1791" s="9">
        <v>6.8931119000000003E-3</v>
      </c>
      <c r="AM1791" s="9">
        <f>K1791-'Processed Potentiostat'!$J$3</f>
        <v>-3.7870362000000002</v>
      </c>
    </row>
    <row r="1792" spans="1:39" x14ac:dyDescent="0.35">
      <c r="A1792">
        <v>2</v>
      </c>
      <c r="B1792">
        <v>0</v>
      </c>
      <c r="C1792">
        <v>0</v>
      </c>
      <c r="D1792">
        <v>0</v>
      </c>
      <c r="E1792">
        <v>0</v>
      </c>
      <c r="F1792">
        <v>0</v>
      </c>
      <c r="G1792">
        <v>0</v>
      </c>
      <c r="H1792" s="9">
        <v>1731.06195626969</v>
      </c>
      <c r="I1792" s="9">
        <v>-1.8198833000000001</v>
      </c>
      <c r="J1792" s="9">
        <v>-1.8199177</v>
      </c>
      <c r="K1792" s="9">
        <v>-3.9734069999999999</v>
      </c>
      <c r="L1792" s="9">
        <v>-1.96668097067542</v>
      </c>
      <c r="M1792" s="9">
        <v>-7.0800514000000003</v>
      </c>
      <c r="N1792" s="9">
        <v>-7.0800514000000003</v>
      </c>
      <c r="O1792" s="9">
        <v>-1.96668097067542</v>
      </c>
      <c r="P1792">
        <v>0</v>
      </c>
      <c r="Q1792" s="9">
        <v>68.849991000000003</v>
      </c>
      <c r="R1792" s="9">
        <v>-1.09445578104927E-3</v>
      </c>
      <c r="S1792" s="9">
        <v>1.96668097067542</v>
      </c>
      <c r="T1792" s="9">
        <v>0</v>
      </c>
      <c r="U1792" s="9">
        <v>1.96668097067542</v>
      </c>
      <c r="V1792" s="9" t="s">
        <v>97</v>
      </c>
      <c r="W1792" s="9">
        <v>0</v>
      </c>
      <c r="X1792" s="9">
        <v>7.2312736999999997E-3</v>
      </c>
      <c r="AM1792" s="9">
        <f>K1792-'Processed Potentiostat'!$J$3</f>
        <v>-3.9734069999999999</v>
      </c>
    </row>
    <row r="1793" spans="1:39" x14ac:dyDescent="0.35">
      <c r="A1793">
        <v>2</v>
      </c>
      <c r="B1793">
        <v>0</v>
      </c>
      <c r="C1793">
        <v>0</v>
      </c>
      <c r="D1793">
        <v>0</v>
      </c>
      <c r="E1793">
        <v>0</v>
      </c>
      <c r="F1793">
        <v>0</v>
      </c>
      <c r="G1793">
        <v>0</v>
      </c>
      <c r="H1793" s="9">
        <v>1732.0619562444299</v>
      </c>
      <c r="I1793" s="9">
        <v>-1.8199768000000001</v>
      </c>
      <c r="J1793" s="9">
        <v>-1.8199685000000001</v>
      </c>
      <c r="K1793" s="9">
        <v>-4.0285067999999997</v>
      </c>
      <c r="L1793" s="9">
        <v>-1.9677854301282001</v>
      </c>
      <c r="M1793" s="9">
        <v>-7.0840278000000003</v>
      </c>
      <c r="N1793" s="9">
        <v>-7.0840278000000003</v>
      </c>
      <c r="O1793" s="9">
        <v>-1.9677854301282001</v>
      </c>
      <c r="P1793">
        <v>0</v>
      </c>
      <c r="Q1793" s="9">
        <v>68.849991000000003</v>
      </c>
      <c r="R1793" s="9">
        <v>-1.1044594527747E-3</v>
      </c>
      <c r="S1793" s="9">
        <v>1.9677854301282001</v>
      </c>
      <c r="T1793" s="9">
        <v>0</v>
      </c>
      <c r="U1793" s="9">
        <v>1.9677854301282001</v>
      </c>
      <c r="V1793" s="9" t="s">
        <v>97</v>
      </c>
      <c r="W1793" s="9">
        <v>0</v>
      </c>
      <c r="X1793" s="9">
        <v>7.3317549999999997E-3</v>
      </c>
      <c r="AM1793" s="9">
        <f>K1793-'Processed Potentiostat'!$J$3</f>
        <v>-4.0285067999999997</v>
      </c>
    </row>
    <row r="1794" spans="1:39" x14ac:dyDescent="0.35">
      <c r="A1794">
        <v>2</v>
      </c>
      <c r="B1794">
        <v>0</v>
      </c>
      <c r="C1794">
        <v>0</v>
      </c>
      <c r="D1794">
        <v>0</v>
      </c>
      <c r="E1794">
        <v>0</v>
      </c>
      <c r="F1794">
        <v>0</v>
      </c>
      <c r="G1794">
        <v>0</v>
      </c>
      <c r="H1794" s="9">
        <v>1733.06195621917</v>
      </c>
      <c r="I1794" s="9">
        <v>-1.8200041</v>
      </c>
      <c r="J1794" s="9">
        <v>-1.8201263999999999</v>
      </c>
      <c r="K1794" s="9">
        <v>-3.575707</v>
      </c>
      <c r="L1794" s="9">
        <v>-1.9688780916145601</v>
      </c>
      <c r="M1794" s="9">
        <v>-7.0879611999999996</v>
      </c>
      <c r="N1794" s="9">
        <v>-7.0879611999999996</v>
      </c>
      <c r="O1794" s="9">
        <v>-1.9688780916145601</v>
      </c>
      <c r="P1794">
        <v>0</v>
      </c>
      <c r="Q1794" s="9">
        <v>68.849991000000003</v>
      </c>
      <c r="R1794" s="9">
        <v>-1.0926614863608899E-3</v>
      </c>
      <c r="S1794" s="9">
        <v>1.9688780916145601</v>
      </c>
      <c r="T1794" s="9">
        <v>0</v>
      </c>
      <c r="U1794" s="9">
        <v>1.9688780916145601</v>
      </c>
      <c r="V1794" s="9" t="s">
        <v>97</v>
      </c>
      <c r="W1794" s="9">
        <v>0</v>
      </c>
      <c r="X1794" s="9">
        <v>6.5082385999999997E-3</v>
      </c>
      <c r="AM1794" s="9">
        <f>K1794-'Processed Potentiostat'!$J$3</f>
        <v>-3.575707</v>
      </c>
    </row>
    <row r="1795" spans="1:39" x14ac:dyDescent="0.35">
      <c r="A1795">
        <v>2</v>
      </c>
      <c r="B1795">
        <v>0</v>
      </c>
      <c r="C1795">
        <v>0</v>
      </c>
      <c r="D1795">
        <v>0</v>
      </c>
      <c r="E1795">
        <v>0</v>
      </c>
      <c r="F1795">
        <v>0</v>
      </c>
      <c r="G1795">
        <v>0</v>
      </c>
      <c r="H1795" s="9">
        <v>1734.0619561939</v>
      </c>
      <c r="I1795" s="9">
        <v>-1.8199784000000001</v>
      </c>
      <c r="J1795" s="9">
        <v>-1.8201350000000001</v>
      </c>
      <c r="K1795" s="9">
        <v>-3.3981001000000002</v>
      </c>
      <c r="L1795" s="9">
        <v>-1.96991361630377</v>
      </c>
      <c r="M1795" s="9">
        <v>-7.0916891</v>
      </c>
      <c r="N1795" s="9">
        <v>-7.0916891</v>
      </c>
      <c r="O1795" s="9">
        <v>-1.96991361630377</v>
      </c>
      <c r="P1795">
        <v>0</v>
      </c>
      <c r="Q1795" s="9">
        <v>68.849991000000003</v>
      </c>
      <c r="R1795" s="9">
        <v>-1.0355246892108599E-3</v>
      </c>
      <c r="S1795" s="9">
        <v>1.96991361630377</v>
      </c>
      <c r="T1795" s="9">
        <v>0</v>
      </c>
      <c r="U1795" s="9">
        <v>1.96991361630377</v>
      </c>
      <c r="V1795" s="9" t="s">
        <v>97</v>
      </c>
      <c r="W1795" s="9">
        <v>0</v>
      </c>
      <c r="X1795" s="9">
        <v>6.1850007999999998E-3</v>
      </c>
      <c r="AM1795" s="9">
        <f>K1795-'Processed Potentiostat'!$J$3</f>
        <v>-3.3981001000000002</v>
      </c>
    </row>
    <row r="1796" spans="1:39" x14ac:dyDescent="0.35">
      <c r="A1796">
        <v>2</v>
      </c>
      <c r="B1796">
        <v>0</v>
      </c>
      <c r="C1796">
        <v>0</v>
      </c>
      <c r="D1796">
        <v>0</v>
      </c>
      <c r="E1796">
        <v>0</v>
      </c>
      <c r="F1796">
        <v>0</v>
      </c>
      <c r="G1796">
        <v>0</v>
      </c>
      <c r="H1796" s="9">
        <v>1735.0619561686401</v>
      </c>
      <c r="I1796" s="9">
        <v>-1.8200890999999999</v>
      </c>
      <c r="J1796" s="9">
        <v>-1.8200818999999999</v>
      </c>
      <c r="K1796" s="9">
        <v>-3.6235284999999999</v>
      </c>
      <c r="L1796" s="9">
        <v>-1.9709135920808101</v>
      </c>
      <c r="M1796" s="9">
        <v>-7.0952887999999996</v>
      </c>
      <c r="N1796" s="9">
        <v>-7.0952887999999996</v>
      </c>
      <c r="O1796" s="9">
        <v>-1.9709135920808101</v>
      </c>
      <c r="P1796">
        <v>0</v>
      </c>
      <c r="Q1796" s="9">
        <v>68.849991000000003</v>
      </c>
      <c r="R1796" s="9">
        <v>-9.999757770431379E-4</v>
      </c>
      <c r="S1796" s="9">
        <v>1.9709135920808101</v>
      </c>
      <c r="T1796" s="9">
        <v>0</v>
      </c>
      <c r="U1796" s="9">
        <v>1.9709135920808101</v>
      </c>
      <c r="V1796" s="9" t="s">
        <v>97</v>
      </c>
      <c r="W1796" s="9">
        <v>0</v>
      </c>
      <c r="X1796" s="9">
        <v>6.5951189000000004E-3</v>
      </c>
      <c r="AM1796" s="9">
        <f>K1796-'Processed Potentiostat'!$J$3</f>
        <v>-3.6235284999999999</v>
      </c>
    </row>
    <row r="1797" spans="1:39" x14ac:dyDescent="0.35">
      <c r="A1797">
        <v>2</v>
      </c>
      <c r="B1797">
        <v>0</v>
      </c>
      <c r="C1797">
        <v>0</v>
      </c>
      <c r="D1797">
        <v>0</v>
      </c>
      <c r="E1797">
        <v>0</v>
      </c>
      <c r="F1797">
        <v>0</v>
      </c>
      <c r="G1797">
        <v>0</v>
      </c>
      <c r="H1797" s="9">
        <v>1736.06195614338</v>
      </c>
      <c r="I1797" s="9">
        <v>-1.8200750000000001</v>
      </c>
      <c r="J1797" s="9">
        <v>-1.8201491999999999</v>
      </c>
      <c r="K1797" s="9">
        <v>-3.7799868999999999</v>
      </c>
      <c r="L1797" s="9">
        <v>-1.97195875176545</v>
      </c>
      <c r="M1797" s="9">
        <v>-7.0990514999999998</v>
      </c>
      <c r="N1797" s="9">
        <v>-7.0990514999999998</v>
      </c>
      <c r="O1797" s="9">
        <v>-1.97195875176545</v>
      </c>
      <c r="P1797">
        <v>0</v>
      </c>
      <c r="Q1797" s="9">
        <v>68.849991000000003</v>
      </c>
      <c r="R1797" s="9">
        <v>-1.0451596846314799E-3</v>
      </c>
      <c r="S1797" s="9">
        <v>1.97195875176545</v>
      </c>
      <c r="T1797" s="9">
        <v>0</v>
      </c>
      <c r="U1797" s="9">
        <v>1.97195875176545</v>
      </c>
      <c r="V1797" s="9" t="s">
        <v>97</v>
      </c>
      <c r="W1797" s="9">
        <v>0</v>
      </c>
      <c r="X1797" s="9">
        <v>6.8801399000000003E-3</v>
      </c>
      <c r="AM1797" s="9">
        <f>K1797-'Processed Potentiostat'!$J$3</f>
        <v>-3.7799868999999999</v>
      </c>
    </row>
    <row r="1798" spans="1:39" x14ac:dyDescent="0.35">
      <c r="A1798">
        <v>2</v>
      </c>
      <c r="B1798">
        <v>0</v>
      </c>
      <c r="C1798">
        <v>0</v>
      </c>
      <c r="D1798">
        <v>0</v>
      </c>
      <c r="E1798">
        <v>0</v>
      </c>
      <c r="F1798">
        <v>0</v>
      </c>
      <c r="G1798">
        <v>0</v>
      </c>
      <c r="H1798" s="9">
        <v>1737.06195611812</v>
      </c>
      <c r="I1798" s="9">
        <v>-1.8200947999999999</v>
      </c>
      <c r="J1798" s="9">
        <v>-1.8201411000000001</v>
      </c>
      <c r="K1798" s="9">
        <v>-3.82918</v>
      </c>
      <c r="L1798" s="9">
        <v>-1.9730153116523199</v>
      </c>
      <c r="M1798" s="9">
        <v>-7.1028551999999996</v>
      </c>
      <c r="N1798" s="9">
        <v>-7.1028551999999996</v>
      </c>
      <c r="O1798" s="9">
        <v>-1.9730153116523199</v>
      </c>
      <c r="P1798">
        <v>0</v>
      </c>
      <c r="Q1798" s="9">
        <v>68.849991000000003</v>
      </c>
      <c r="R1798" s="9">
        <v>-1.0565598868794699E-3</v>
      </c>
      <c r="S1798" s="9">
        <v>1.9730153116523199</v>
      </c>
      <c r="T1798" s="9">
        <v>0</v>
      </c>
      <c r="U1798" s="9">
        <v>1.9730153116523199</v>
      </c>
      <c r="V1798" s="9" t="s">
        <v>97</v>
      </c>
      <c r="W1798" s="9">
        <v>0</v>
      </c>
      <c r="X1798" s="9">
        <v>6.9696478999999997E-3</v>
      </c>
      <c r="AM1798" s="9">
        <f>K1798-'Processed Potentiostat'!$J$3</f>
        <v>-3.82918</v>
      </c>
    </row>
    <row r="1799" spans="1:39" x14ac:dyDescent="0.35">
      <c r="A1799">
        <v>2</v>
      </c>
      <c r="B1799">
        <v>0</v>
      </c>
      <c r="C1799">
        <v>0</v>
      </c>
      <c r="D1799">
        <v>0</v>
      </c>
      <c r="E1799">
        <v>0</v>
      </c>
      <c r="F1799">
        <v>0</v>
      </c>
      <c r="G1799">
        <v>0</v>
      </c>
      <c r="H1799" s="9">
        <v>1738.0619560928601</v>
      </c>
      <c r="I1799" s="9">
        <v>-1.8200645</v>
      </c>
      <c r="J1799" s="9">
        <v>-1.8201513</v>
      </c>
      <c r="K1799" s="9">
        <v>-3.5839373999999999</v>
      </c>
      <c r="L1799" s="9">
        <v>-1.9740811631930999</v>
      </c>
      <c r="M1799" s="9">
        <v>-7.1066922999999997</v>
      </c>
      <c r="N1799" s="9">
        <v>-7.1066922999999997</v>
      </c>
      <c r="O1799" s="9">
        <v>-1.9740811631930999</v>
      </c>
      <c r="P1799">
        <v>0</v>
      </c>
      <c r="Q1799" s="9">
        <v>68.849991000000003</v>
      </c>
      <c r="R1799" s="9">
        <v>-1.0658515407773099E-3</v>
      </c>
      <c r="S1799" s="9">
        <v>1.9740811631930999</v>
      </c>
      <c r="T1799" s="9">
        <v>0</v>
      </c>
      <c r="U1799" s="9">
        <v>1.9740811631930999</v>
      </c>
      <c r="V1799" s="9" t="s">
        <v>97</v>
      </c>
      <c r="W1799" s="9">
        <v>0</v>
      </c>
      <c r="X1799" s="9">
        <v>6.5233082999999999E-3</v>
      </c>
      <c r="AM1799" s="9">
        <f>K1799-'Processed Potentiostat'!$J$3</f>
        <v>-3.5839373999999999</v>
      </c>
    </row>
    <row r="1800" spans="1:39" x14ac:dyDescent="0.35">
      <c r="A1800">
        <v>2</v>
      </c>
      <c r="B1800">
        <v>0</v>
      </c>
      <c r="C1800">
        <v>0</v>
      </c>
      <c r="D1800">
        <v>0</v>
      </c>
      <c r="E1800">
        <v>0</v>
      </c>
      <c r="F1800">
        <v>0</v>
      </c>
      <c r="G1800">
        <v>0</v>
      </c>
      <c r="H1800" s="9">
        <v>1739.06195606759</v>
      </c>
      <c r="I1800" s="9">
        <v>-1.8198331999999999</v>
      </c>
      <c r="J1800" s="9">
        <v>-1.8199198999999999</v>
      </c>
      <c r="K1800" s="9">
        <v>-3.3725700000000001</v>
      </c>
      <c r="L1800" s="9">
        <v>-1.9750704685532701</v>
      </c>
      <c r="M1800" s="9">
        <v>-7.1102537999999997</v>
      </c>
      <c r="N1800" s="9">
        <v>-7.1102537999999997</v>
      </c>
      <c r="O1800" s="9">
        <v>-1.9750704685532701</v>
      </c>
      <c r="P1800">
        <v>0</v>
      </c>
      <c r="Q1800" s="9">
        <v>68.849991000000003</v>
      </c>
      <c r="R1800" s="9">
        <v>-9.8930536017172101E-4</v>
      </c>
      <c r="S1800" s="9">
        <v>1.9750704685532701</v>
      </c>
      <c r="T1800" s="9">
        <v>0</v>
      </c>
      <c r="U1800" s="9">
        <v>1.9750704685532701</v>
      </c>
      <c r="V1800" s="9" t="s">
        <v>97</v>
      </c>
      <c r="W1800" s="9">
        <v>0</v>
      </c>
      <c r="X1800" s="9">
        <v>6.1378073999999996E-3</v>
      </c>
      <c r="AM1800" s="9">
        <f>K1800-'Processed Potentiostat'!$J$3</f>
        <v>-3.3725700000000001</v>
      </c>
    </row>
    <row r="1801" spans="1:39" x14ac:dyDescent="0.35">
      <c r="A1801">
        <v>2</v>
      </c>
      <c r="B1801">
        <v>0</v>
      </c>
      <c r="C1801">
        <v>0</v>
      </c>
      <c r="D1801">
        <v>0</v>
      </c>
      <c r="E1801">
        <v>0</v>
      </c>
      <c r="F1801">
        <v>0</v>
      </c>
      <c r="G1801">
        <v>0</v>
      </c>
      <c r="H1801" s="9">
        <v>1740.0619560423299</v>
      </c>
      <c r="I1801" s="9">
        <v>-1.820084</v>
      </c>
      <c r="J1801" s="9">
        <v>-1.8201376</v>
      </c>
      <c r="K1801" s="9">
        <v>-3.8161862000000002</v>
      </c>
      <c r="L1801" s="9">
        <v>-1.9761003783217099</v>
      </c>
      <c r="M1801" s="9">
        <v>-7.1139612000000003</v>
      </c>
      <c r="N1801" s="9">
        <v>-7.1139612000000003</v>
      </c>
      <c r="O1801" s="9">
        <v>-1.9761003783217099</v>
      </c>
      <c r="P1801">
        <v>0</v>
      </c>
      <c r="Q1801" s="9">
        <v>68.849991000000003</v>
      </c>
      <c r="R1801" s="9">
        <v>-1.0299097684356401E-3</v>
      </c>
      <c r="S1801" s="9">
        <v>1.9761003783217099</v>
      </c>
      <c r="T1801" s="9">
        <v>0</v>
      </c>
      <c r="U1801" s="9">
        <v>1.9761003783217099</v>
      </c>
      <c r="V1801" s="9" t="s">
        <v>97</v>
      </c>
      <c r="W1801" s="9">
        <v>0</v>
      </c>
      <c r="X1801" s="9">
        <v>6.9459839999999997E-3</v>
      </c>
      <c r="AM1801" s="9">
        <f>K1801-'Processed Potentiostat'!$J$3</f>
        <v>-3.8161862000000002</v>
      </c>
    </row>
    <row r="1802" spans="1:39" x14ac:dyDescent="0.35">
      <c r="A1802">
        <v>2</v>
      </c>
      <c r="B1802">
        <v>0</v>
      </c>
      <c r="C1802">
        <v>0</v>
      </c>
      <c r="D1802">
        <v>0</v>
      </c>
      <c r="E1802">
        <v>0</v>
      </c>
      <c r="F1802">
        <v>0</v>
      </c>
      <c r="G1802">
        <v>0</v>
      </c>
      <c r="H1802" s="9">
        <v>1741.0619560170701</v>
      </c>
      <c r="I1802" s="9">
        <v>-1.8199000000000001</v>
      </c>
      <c r="J1802" s="9">
        <v>-1.8200135</v>
      </c>
      <c r="K1802" s="9">
        <v>-3.80586</v>
      </c>
      <c r="L1802" s="9">
        <v>-1.9771576618228599</v>
      </c>
      <c r="M1802" s="9">
        <v>-7.1177678000000002</v>
      </c>
      <c r="N1802" s="9">
        <v>-7.1177678000000002</v>
      </c>
      <c r="O1802" s="9">
        <v>-1.9771576618228599</v>
      </c>
      <c r="P1802">
        <v>0</v>
      </c>
      <c r="Q1802" s="9">
        <v>68.849991000000003</v>
      </c>
      <c r="R1802" s="9">
        <v>-1.05728350114819E-3</v>
      </c>
      <c r="S1802" s="9">
        <v>1.9771576618228599</v>
      </c>
      <c r="T1802" s="9">
        <v>0</v>
      </c>
      <c r="U1802" s="9">
        <v>1.9771576618228599</v>
      </c>
      <c r="V1802" s="9" t="s">
        <v>97</v>
      </c>
      <c r="W1802" s="9">
        <v>0</v>
      </c>
      <c r="X1802" s="9">
        <v>6.9267167999999997E-3</v>
      </c>
      <c r="AM1802" s="9">
        <f>K1802-'Processed Potentiostat'!$J$3</f>
        <v>-3.80586</v>
      </c>
    </row>
    <row r="1803" spans="1:39" x14ac:dyDescent="0.35">
      <c r="A1803">
        <v>2</v>
      </c>
      <c r="B1803">
        <v>0</v>
      </c>
      <c r="C1803">
        <v>0</v>
      </c>
      <c r="D1803">
        <v>0</v>
      </c>
      <c r="E1803">
        <v>0</v>
      </c>
      <c r="F1803">
        <v>0</v>
      </c>
      <c r="G1803">
        <v>0</v>
      </c>
      <c r="H1803" s="9">
        <v>1742.06195599181</v>
      </c>
      <c r="I1803" s="9">
        <v>-1.8200912</v>
      </c>
      <c r="J1803" s="9">
        <v>-1.8202286000000001</v>
      </c>
      <c r="K1803" s="9">
        <v>-3.5039169999999999</v>
      </c>
      <c r="L1803" s="9">
        <v>-1.97814834398835</v>
      </c>
      <c r="M1803" s="9">
        <v>-7.1213341000000003</v>
      </c>
      <c r="N1803" s="9">
        <v>-7.1213341000000003</v>
      </c>
      <c r="O1803" s="9">
        <v>-1.97814834398835</v>
      </c>
      <c r="P1803">
        <v>0</v>
      </c>
      <c r="Q1803" s="9">
        <v>68.849991000000003</v>
      </c>
      <c r="R1803" s="9">
        <v>-9.906821654901421E-4</v>
      </c>
      <c r="S1803" s="9">
        <v>1.97814834398835</v>
      </c>
      <c r="T1803" s="9">
        <v>0</v>
      </c>
      <c r="U1803" s="9">
        <v>1.97814834398835</v>
      </c>
      <c r="V1803" s="9" t="s">
        <v>97</v>
      </c>
      <c r="W1803" s="9">
        <v>0</v>
      </c>
      <c r="X1803" s="9">
        <v>6.3779298000000003E-3</v>
      </c>
      <c r="AM1803" s="9">
        <f>K1803-'Processed Potentiostat'!$J$3</f>
        <v>-3.5039169999999999</v>
      </c>
    </row>
    <row r="1804" spans="1:39" x14ac:dyDescent="0.35">
      <c r="A1804">
        <v>2</v>
      </c>
      <c r="B1804">
        <v>0</v>
      </c>
      <c r="C1804">
        <v>0</v>
      </c>
      <c r="D1804">
        <v>0</v>
      </c>
      <c r="E1804">
        <v>0</v>
      </c>
      <c r="F1804">
        <v>0</v>
      </c>
      <c r="G1804">
        <v>0</v>
      </c>
      <c r="H1804" s="9">
        <v>1743.0619559665499</v>
      </c>
      <c r="I1804" s="9">
        <v>-1.8198825999999999</v>
      </c>
      <c r="J1804" s="9">
        <v>-1.8199615</v>
      </c>
      <c r="K1804" s="9">
        <v>-3.7463784000000002</v>
      </c>
      <c r="L1804" s="9">
        <v>-1.9791358603122899</v>
      </c>
      <c r="M1804" s="9">
        <v>-7.1248889000000002</v>
      </c>
      <c r="N1804" s="9">
        <v>-7.1248889000000002</v>
      </c>
      <c r="O1804" s="9">
        <v>-1.9791358603122899</v>
      </c>
      <c r="P1804">
        <v>0</v>
      </c>
      <c r="Q1804" s="9">
        <v>68.849991000000003</v>
      </c>
      <c r="R1804" s="9">
        <v>-9.8751632393745403E-4</v>
      </c>
      <c r="S1804" s="9">
        <v>1.9791358603122899</v>
      </c>
      <c r="T1804" s="9">
        <v>0</v>
      </c>
      <c r="U1804" s="9">
        <v>1.9791358603122899</v>
      </c>
      <c r="V1804" s="9" t="s">
        <v>97</v>
      </c>
      <c r="W1804" s="9">
        <v>0</v>
      </c>
      <c r="X1804" s="9">
        <v>6.8182646999999999E-3</v>
      </c>
      <c r="AM1804" s="9">
        <f>K1804-'Processed Potentiostat'!$J$3</f>
        <v>-3.7463784000000002</v>
      </c>
    </row>
    <row r="1805" spans="1:39" x14ac:dyDescent="0.35">
      <c r="A1805">
        <v>2</v>
      </c>
      <c r="B1805">
        <v>0</v>
      </c>
      <c r="C1805">
        <v>0</v>
      </c>
      <c r="D1805">
        <v>0</v>
      </c>
      <c r="E1805">
        <v>0</v>
      </c>
      <c r="F1805">
        <v>0</v>
      </c>
      <c r="G1805">
        <v>0</v>
      </c>
      <c r="H1805" s="9">
        <v>1744.0619559412801</v>
      </c>
      <c r="I1805" s="9">
        <v>-1.8199247999999999</v>
      </c>
      <c r="J1805" s="9">
        <v>-1.8199885</v>
      </c>
      <c r="K1805" s="9">
        <v>-3.5571120000000001</v>
      </c>
      <c r="L1805" s="9">
        <v>-1.9801782024754899</v>
      </c>
      <c r="M1805" s="9">
        <v>-7.1286415999999999</v>
      </c>
      <c r="N1805" s="9">
        <v>-7.1286415999999999</v>
      </c>
      <c r="O1805" s="9">
        <v>-1.9801782024754899</v>
      </c>
      <c r="P1805">
        <v>0</v>
      </c>
      <c r="Q1805" s="9">
        <v>68.849991000000003</v>
      </c>
      <c r="R1805" s="9">
        <v>-1.04234216320509E-3</v>
      </c>
      <c r="S1805" s="9">
        <v>1.9801782024754899</v>
      </c>
      <c r="T1805" s="9">
        <v>0</v>
      </c>
      <c r="U1805" s="9">
        <v>1.9801782024754899</v>
      </c>
      <c r="V1805" s="9" t="s">
        <v>97</v>
      </c>
      <c r="W1805" s="9">
        <v>0</v>
      </c>
      <c r="X1805" s="9">
        <v>6.4739031000000001E-3</v>
      </c>
      <c r="AM1805" s="9">
        <f>K1805-'Processed Potentiostat'!$J$3</f>
        <v>-3.5571120000000001</v>
      </c>
    </row>
    <row r="1806" spans="1:39" x14ac:dyDescent="0.35">
      <c r="A1806">
        <v>2</v>
      </c>
      <c r="B1806">
        <v>0</v>
      </c>
      <c r="C1806">
        <v>0</v>
      </c>
      <c r="D1806">
        <v>0</v>
      </c>
      <c r="E1806">
        <v>0</v>
      </c>
      <c r="F1806">
        <v>0</v>
      </c>
      <c r="G1806">
        <v>0</v>
      </c>
      <c r="H1806" s="9">
        <v>1745.06195591602</v>
      </c>
      <c r="I1806" s="9">
        <v>-1.8198334</v>
      </c>
      <c r="J1806" s="9">
        <v>-1.820001</v>
      </c>
      <c r="K1806" s="9">
        <v>-3.4789207000000002</v>
      </c>
      <c r="L1806" s="9">
        <v>-1.98115661665842</v>
      </c>
      <c r="M1806" s="9">
        <v>-7.1321640000000004</v>
      </c>
      <c r="N1806" s="9">
        <v>-7.1321640000000004</v>
      </c>
      <c r="O1806" s="9">
        <v>-1.98115661665842</v>
      </c>
      <c r="P1806">
        <v>0</v>
      </c>
      <c r="Q1806" s="9">
        <v>68.849991000000003</v>
      </c>
      <c r="R1806" s="9">
        <v>-9.7841418292787807E-4</v>
      </c>
      <c r="S1806" s="9">
        <v>1.98115661665842</v>
      </c>
      <c r="T1806" s="9">
        <v>0</v>
      </c>
      <c r="U1806" s="9">
        <v>1.98115661665842</v>
      </c>
      <c r="V1806" s="9" t="s">
        <v>97</v>
      </c>
      <c r="W1806" s="9">
        <v>0</v>
      </c>
      <c r="X1806" s="9">
        <v>6.3316394000000002E-3</v>
      </c>
      <c r="AM1806" s="9">
        <f>K1806-'Processed Potentiostat'!$J$3</f>
        <v>-3.4789207000000002</v>
      </c>
    </row>
    <row r="1807" spans="1:39" x14ac:dyDescent="0.35">
      <c r="A1807">
        <v>2</v>
      </c>
      <c r="B1807">
        <v>0</v>
      </c>
      <c r="C1807">
        <v>0</v>
      </c>
      <c r="D1807">
        <v>0</v>
      </c>
      <c r="E1807">
        <v>0</v>
      </c>
      <c r="F1807">
        <v>0</v>
      </c>
      <c r="G1807">
        <v>0</v>
      </c>
      <c r="H1807" s="9">
        <v>1746.0619558907599</v>
      </c>
      <c r="I1807" s="9">
        <v>-1.8199924999999999</v>
      </c>
      <c r="J1807" s="9">
        <v>-1.8201132</v>
      </c>
      <c r="K1807" s="9">
        <v>-3.532572</v>
      </c>
      <c r="L1807" s="9">
        <v>-1.98212912759829</v>
      </c>
      <c r="M1807" s="9">
        <v>-7.1356649000000001</v>
      </c>
      <c r="N1807" s="9">
        <v>-7.1356649000000001</v>
      </c>
      <c r="O1807" s="9">
        <v>-1.98212912759829</v>
      </c>
      <c r="P1807">
        <v>0</v>
      </c>
      <c r="Q1807" s="9">
        <v>68.849991000000003</v>
      </c>
      <c r="R1807" s="9">
        <v>-9.7251093987615802E-4</v>
      </c>
      <c r="S1807" s="9">
        <v>1.98212912759829</v>
      </c>
      <c r="T1807" s="9">
        <v>0</v>
      </c>
      <c r="U1807" s="9">
        <v>1.98212912759829</v>
      </c>
      <c r="V1807" s="9" t="s">
        <v>97</v>
      </c>
      <c r="W1807" s="9">
        <v>0</v>
      </c>
      <c r="X1807" s="9">
        <v>6.4296811000000001E-3</v>
      </c>
      <c r="AM1807" s="9">
        <f>K1807-'Processed Potentiostat'!$J$3</f>
        <v>-3.532572</v>
      </c>
    </row>
    <row r="1808" spans="1:39" x14ac:dyDescent="0.35">
      <c r="A1808">
        <v>2</v>
      </c>
      <c r="B1808">
        <v>0</v>
      </c>
      <c r="C1808">
        <v>0</v>
      </c>
      <c r="D1808">
        <v>0</v>
      </c>
      <c r="E1808">
        <v>0</v>
      </c>
      <c r="F1808">
        <v>0</v>
      </c>
      <c r="G1808">
        <v>0</v>
      </c>
      <c r="H1808" s="9">
        <v>1747.0619558655001</v>
      </c>
      <c r="I1808" s="9">
        <v>-1.8198576</v>
      </c>
      <c r="J1808" s="9">
        <v>-1.8199426999999999</v>
      </c>
      <c r="K1808" s="9">
        <v>-3.4968300000000001</v>
      </c>
      <c r="L1808" s="9">
        <v>-1.98311667280832</v>
      </c>
      <c r="M1808" s="9">
        <v>-7.1392201999999996</v>
      </c>
      <c r="N1808" s="9">
        <v>-7.1392201999999996</v>
      </c>
      <c r="O1808" s="9">
        <v>-1.98311667280832</v>
      </c>
      <c r="P1808">
        <v>0</v>
      </c>
      <c r="Q1808" s="9">
        <v>68.849991000000003</v>
      </c>
      <c r="R1808" s="9">
        <v>-9.8754521003052709E-4</v>
      </c>
      <c r="S1808" s="9">
        <v>1.98311667280832</v>
      </c>
      <c r="T1808" s="9">
        <v>0</v>
      </c>
      <c r="U1808" s="9">
        <v>1.98311667280832</v>
      </c>
      <c r="V1808" s="9" t="s">
        <v>97</v>
      </c>
      <c r="W1808" s="9">
        <v>0</v>
      </c>
      <c r="X1808" s="9">
        <v>6.3640303000000002E-3</v>
      </c>
      <c r="AM1808" s="9">
        <f>K1808-'Processed Potentiostat'!$J$3</f>
        <v>-3.4968300000000001</v>
      </c>
    </row>
    <row r="1809" spans="1:39" x14ac:dyDescent="0.35">
      <c r="A1809">
        <v>2</v>
      </c>
      <c r="B1809">
        <v>0</v>
      </c>
      <c r="C1809">
        <v>0</v>
      </c>
      <c r="D1809">
        <v>0</v>
      </c>
      <c r="E1809">
        <v>0</v>
      </c>
      <c r="F1809">
        <v>0</v>
      </c>
      <c r="G1809">
        <v>0</v>
      </c>
      <c r="H1809" s="9">
        <v>1748.06195584024</v>
      </c>
      <c r="I1809" s="9">
        <v>-1.8200021</v>
      </c>
      <c r="J1809" s="9">
        <v>-1.8200426000000001</v>
      </c>
      <c r="K1809" s="9">
        <v>-3.5064701999999999</v>
      </c>
      <c r="L1809" s="9">
        <v>-1.9840706080758099</v>
      </c>
      <c r="M1809" s="9">
        <v>-7.1426543999999996</v>
      </c>
      <c r="N1809" s="9">
        <v>-7.1426543999999996</v>
      </c>
      <c r="O1809" s="9">
        <v>-1.9840706080758099</v>
      </c>
      <c r="P1809">
        <v>0</v>
      </c>
      <c r="Q1809" s="9">
        <v>68.849991000000003</v>
      </c>
      <c r="R1809" s="9">
        <v>-9.5393526748810398E-4</v>
      </c>
      <c r="S1809" s="9">
        <v>1.9840706080758099</v>
      </c>
      <c r="T1809" s="9">
        <v>0</v>
      </c>
      <c r="U1809" s="9">
        <v>1.9840706080758099</v>
      </c>
      <c r="V1809" s="9" t="s">
        <v>97</v>
      </c>
      <c r="W1809" s="9">
        <v>0</v>
      </c>
      <c r="X1809" s="9">
        <v>6.3819252000000002E-3</v>
      </c>
      <c r="AM1809" s="9">
        <f>K1809-'Processed Potentiostat'!$J$3</f>
        <v>-3.5064701999999999</v>
      </c>
    </row>
    <row r="1810" spans="1:39" x14ac:dyDescent="0.35">
      <c r="A1810">
        <v>2</v>
      </c>
      <c r="B1810">
        <v>0</v>
      </c>
      <c r="C1810">
        <v>0</v>
      </c>
      <c r="D1810">
        <v>0</v>
      </c>
      <c r="E1810">
        <v>0</v>
      </c>
      <c r="F1810">
        <v>0</v>
      </c>
      <c r="G1810">
        <v>0</v>
      </c>
      <c r="H1810" s="9">
        <v>1749.0619558149699</v>
      </c>
      <c r="I1810" s="9">
        <v>-1.8198799999999999</v>
      </c>
      <c r="J1810" s="9">
        <v>-1.8198411000000001</v>
      </c>
      <c r="K1810" s="9">
        <v>-3.2497200999999998</v>
      </c>
      <c r="L1810" s="9">
        <v>-1.9850390615717299</v>
      </c>
      <c r="M1810" s="9">
        <v>-7.1461405999999998</v>
      </c>
      <c r="N1810" s="9">
        <v>-7.1461405999999998</v>
      </c>
      <c r="O1810" s="9">
        <v>-1.9850390615717299</v>
      </c>
      <c r="P1810">
        <v>0</v>
      </c>
      <c r="Q1810" s="9">
        <v>68.849991000000003</v>
      </c>
      <c r="R1810" s="9">
        <v>-9.6845349591312402E-4</v>
      </c>
      <c r="S1810" s="9">
        <v>1.9850390615717299</v>
      </c>
      <c r="T1810" s="9">
        <v>0</v>
      </c>
      <c r="U1810" s="9">
        <v>1.9850390615717299</v>
      </c>
      <c r="V1810" s="9" t="s">
        <v>97</v>
      </c>
      <c r="W1810" s="9">
        <v>0</v>
      </c>
      <c r="X1810" s="9">
        <v>5.9139743000000003E-3</v>
      </c>
      <c r="AM1810" s="9">
        <f>K1810-'Processed Potentiostat'!$J$3</f>
        <v>-3.2497200999999998</v>
      </c>
    </row>
    <row r="1811" spans="1:39" x14ac:dyDescent="0.35">
      <c r="A1811">
        <v>2</v>
      </c>
      <c r="B1811">
        <v>0</v>
      </c>
      <c r="C1811">
        <v>0</v>
      </c>
      <c r="D1811">
        <v>0</v>
      </c>
      <c r="E1811">
        <v>0</v>
      </c>
      <c r="F1811">
        <v>0</v>
      </c>
      <c r="G1811">
        <v>0</v>
      </c>
      <c r="H1811" s="9">
        <v>1750.0619557897101</v>
      </c>
      <c r="I1811" s="9">
        <v>-1.8201517</v>
      </c>
      <c r="J1811" s="9">
        <v>-1.8202354000000001</v>
      </c>
      <c r="K1811" s="9">
        <v>-3.3104209999999998</v>
      </c>
      <c r="L1811" s="9">
        <v>-1.98599746396497</v>
      </c>
      <c r="M1811" s="9">
        <v>-7.149591</v>
      </c>
      <c r="N1811" s="9">
        <v>-7.149591</v>
      </c>
      <c r="O1811" s="9">
        <v>-1.98599746396497</v>
      </c>
      <c r="P1811">
        <v>0</v>
      </c>
      <c r="Q1811" s="9">
        <v>68.849991000000003</v>
      </c>
      <c r="R1811" s="9">
        <v>-9.5840239324829202E-4</v>
      </c>
      <c r="S1811" s="9">
        <v>1.98599746396497</v>
      </c>
      <c r="T1811" s="9">
        <v>0</v>
      </c>
      <c r="U1811" s="9">
        <v>1.98599746396497</v>
      </c>
      <c r="V1811" s="9" t="s">
        <v>97</v>
      </c>
      <c r="W1811" s="9">
        <v>0</v>
      </c>
      <c r="X1811" s="9">
        <v>6.0257454999999996E-3</v>
      </c>
      <c r="AM1811" s="9">
        <f>K1811-'Processed Potentiostat'!$J$3</f>
        <v>-3.3104209999999998</v>
      </c>
    </row>
    <row r="1812" spans="1:39" x14ac:dyDescent="0.35">
      <c r="A1812">
        <v>2</v>
      </c>
      <c r="B1812">
        <v>0</v>
      </c>
      <c r="C1812">
        <v>0</v>
      </c>
      <c r="D1812">
        <v>0</v>
      </c>
      <c r="E1812">
        <v>0</v>
      </c>
      <c r="F1812">
        <v>0</v>
      </c>
      <c r="G1812">
        <v>0</v>
      </c>
      <c r="H1812" s="9">
        <v>1751.06195576445</v>
      </c>
      <c r="I1812" s="9">
        <v>-1.8199291</v>
      </c>
      <c r="J1812" s="9">
        <v>-1.8200128</v>
      </c>
      <c r="K1812" s="9">
        <v>-3.5196545000000001</v>
      </c>
      <c r="L1812" s="9">
        <v>-1.9869380672992301</v>
      </c>
      <c r="M1812" s="9">
        <v>-7.1529769999999999</v>
      </c>
      <c r="N1812" s="9">
        <v>-7.1529769999999999</v>
      </c>
      <c r="O1812" s="9">
        <v>-1.9869380672992301</v>
      </c>
      <c r="P1812">
        <v>0</v>
      </c>
      <c r="Q1812" s="9">
        <v>68.849991000000003</v>
      </c>
      <c r="R1812" s="9">
        <v>-9.4060333425471899E-4</v>
      </c>
      <c r="S1812" s="9">
        <v>1.9869380672992301</v>
      </c>
      <c r="T1812" s="9">
        <v>0</v>
      </c>
      <c r="U1812" s="9">
        <v>1.9869380672992301</v>
      </c>
      <c r="V1812" s="9" t="s">
        <v>97</v>
      </c>
      <c r="W1812" s="9">
        <v>0</v>
      </c>
      <c r="X1812" s="9">
        <v>6.4058164000000001E-3</v>
      </c>
      <c r="AM1812" s="9">
        <f>K1812-'Processed Potentiostat'!$J$3</f>
        <v>-3.5196545000000001</v>
      </c>
    </row>
    <row r="1813" spans="1:39" x14ac:dyDescent="0.35">
      <c r="A1813">
        <v>2</v>
      </c>
      <c r="B1813">
        <v>0</v>
      </c>
      <c r="C1813">
        <v>0</v>
      </c>
      <c r="D1813">
        <v>0</v>
      </c>
      <c r="E1813">
        <v>0</v>
      </c>
      <c r="F1813">
        <v>0</v>
      </c>
      <c r="G1813">
        <v>0</v>
      </c>
      <c r="H1813" s="9">
        <v>1752.0619557391899</v>
      </c>
      <c r="I1813" s="9">
        <v>-1.8200035999999999</v>
      </c>
      <c r="J1813" s="9">
        <v>-1.8199981000000001</v>
      </c>
      <c r="K1813" s="9">
        <v>-3.4628019000000001</v>
      </c>
      <c r="L1813" s="9">
        <v>-1.9879049846355701</v>
      </c>
      <c r="M1813" s="9">
        <v>-7.1564579000000004</v>
      </c>
      <c r="N1813" s="9">
        <v>-7.1564579000000004</v>
      </c>
      <c r="O1813" s="9">
        <v>-1.9879049846355701</v>
      </c>
      <c r="P1813">
        <v>0</v>
      </c>
      <c r="Q1813" s="9">
        <v>68.849991000000003</v>
      </c>
      <c r="R1813" s="9">
        <v>-9.6691733634468504E-4</v>
      </c>
      <c r="S1813" s="9">
        <v>1.9879049846355701</v>
      </c>
      <c r="T1813" s="9">
        <v>0</v>
      </c>
      <c r="U1813" s="9">
        <v>1.9879049846355701</v>
      </c>
      <c r="V1813" s="9" t="s">
        <v>97</v>
      </c>
      <c r="W1813" s="9">
        <v>0</v>
      </c>
      <c r="X1813" s="9">
        <v>6.3022929E-3</v>
      </c>
      <c r="AM1813" s="9">
        <f>K1813-'Processed Potentiostat'!$J$3</f>
        <v>-3.4628019000000001</v>
      </c>
    </row>
    <row r="1814" spans="1:39" x14ac:dyDescent="0.35">
      <c r="A1814">
        <v>2</v>
      </c>
      <c r="B1814">
        <v>0</v>
      </c>
      <c r="C1814">
        <v>0</v>
      </c>
      <c r="D1814">
        <v>0</v>
      </c>
      <c r="E1814">
        <v>0</v>
      </c>
      <c r="F1814">
        <v>0</v>
      </c>
      <c r="G1814">
        <v>0</v>
      </c>
      <c r="H1814" s="9">
        <v>1753.06195571392</v>
      </c>
      <c r="I1814" s="9">
        <v>-1.8199567999999999</v>
      </c>
      <c r="J1814" s="9">
        <v>-1.8199734999999999</v>
      </c>
      <c r="K1814" s="9">
        <v>-3.5673237000000002</v>
      </c>
      <c r="L1814" s="9">
        <v>-1.98891593480312</v>
      </c>
      <c r="M1814" s="9">
        <v>-7.1600976000000003</v>
      </c>
      <c r="N1814" s="9">
        <v>-7.1600976000000003</v>
      </c>
      <c r="O1814" s="9">
        <v>-1.98891593480312</v>
      </c>
      <c r="P1814">
        <v>0</v>
      </c>
      <c r="Q1814" s="9">
        <v>68.849991000000003</v>
      </c>
      <c r="R1814" s="9">
        <v>-1.0109501675499199E-3</v>
      </c>
      <c r="S1814" s="9">
        <v>1.98891593480312</v>
      </c>
      <c r="T1814" s="9">
        <v>0</v>
      </c>
      <c r="U1814" s="9">
        <v>1.98891593480312</v>
      </c>
      <c r="V1814" s="9" t="s">
        <v>97</v>
      </c>
      <c r="W1814" s="9">
        <v>0</v>
      </c>
      <c r="X1814" s="9">
        <v>6.4924344999999998E-3</v>
      </c>
      <c r="AM1814" s="9">
        <f>K1814-'Processed Potentiostat'!$J$3</f>
        <v>-3.5673237000000002</v>
      </c>
    </row>
    <row r="1815" spans="1:39" x14ac:dyDescent="0.35">
      <c r="A1815">
        <v>2</v>
      </c>
      <c r="B1815">
        <v>0</v>
      </c>
      <c r="C1815">
        <v>0</v>
      </c>
      <c r="D1815">
        <v>0</v>
      </c>
      <c r="E1815">
        <v>0</v>
      </c>
      <c r="F1815">
        <v>0</v>
      </c>
      <c r="G1815">
        <v>0</v>
      </c>
      <c r="H1815" s="9">
        <v>1754.06195568866</v>
      </c>
      <c r="I1815" s="9">
        <v>-1.8200771</v>
      </c>
      <c r="J1815" s="9">
        <v>-1.8199912</v>
      </c>
      <c r="K1815" s="9">
        <v>-3.8493376000000001</v>
      </c>
      <c r="L1815" s="9">
        <v>-1.9900123905711899</v>
      </c>
      <c r="M1815" s="9">
        <v>-7.1640443999999999</v>
      </c>
      <c r="N1815" s="9">
        <v>-7.1640443999999999</v>
      </c>
      <c r="O1815" s="9">
        <v>-1.9900123905711899</v>
      </c>
      <c r="P1815">
        <v>0</v>
      </c>
      <c r="Q1815" s="9">
        <v>68.849991000000003</v>
      </c>
      <c r="R1815" s="9">
        <v>-1.0964557680685999E-3</v>
      </c>
      <c r="S1815" s="9">
        <v>1.9900123905711899</v>
      </c>
      <c r="T1815" s="9">
        <v>0</v>
      </c>
      <c r="U1815" s="9">
        <v>1.9900123905711899</v>
      </c>
      <c r="V1815" s="9" t="s">
        <v>97</v>
      </c>
      <c r="W1815" s="9">
        <v>0</v>
      </c>
      <c r="X1815" s="9">
        <v>7.0057603999999999E-3</v>
      </c>
      <c r="AM1815" s="9">
        <f>K1815-'Processed Potentiostat'!$J$3</f>
        <v>-3.8493376000000001</v>
      </c>
    </row>
    <row r="1816" spans="1:39" x14ac:dyDescent="0.35">
      <c r="A1816">
        <v>2</v>
      </c>
      <c r="B1816">
        <v>0</v>
      </c>
      <c r="C1816">
        <v>0</v>
      </c>
      <c r="D1816">
        <v>0</v>
      </c>
      <c r="E1816">
        <v>0</v>
      </c>
      <c r="F1816">
        <v>0</v>
      </c>
      <c r="G1816">
        <v>0</v>
      </c>
      <c r="H1816" s="9">
        <v>1755.0619556634001</v>
      </c>
      <c r="I1816" s="9">
        <v>-1.8198931</v>
      </c>
      <c r="J1816" s="9">
        <v>-1.8199646</v>
      </c>
      <c r="K1816" s="9">
        <v>-3.3559184000000002</v>
      </c>
      <c r="L1816" s="9">
        <v>-1.99107247464708</v>
      </c>
      <c r="M1816" s="9">
        <v>-7.1678610000000003</v>
      </c>
      <c r="N1816" s="9">
        <v>-7.1678610000000003</v>
      </c>
      <c r="O1816" s="9">
        <v>-1.99107247464708</v>
      </c>
      <c r="P1816">
        <v>0</v>
      </c>
      <c r="Q1816" s="9">
        <v>68.849991000000003</v>
      </c>
      <c r="R1816" s="9">
        <v>-1.0600840758880901E-3</v>
      </c>
      <c r="S1816" s="9">
        <v>1.99107247464708</v>
      </c>
      <c r="T1816" s="9">
        <v>0</v>
      </c>
      <c r="U1816" s="9">
        <v>1.99107247464708</v>
      </c>
      <c r="V1816" s="9" t="s">
        <v>97</v>
      </c>
      <c r="W1816" s="9">
        <v>0</v>
      </c>
      <c r="X1816" s="9">
        <v>6.1076530000000002E-3</v>
      </c>
      <c r="AM1816" s="9">
        <f>K1816-'Processed Potentiostat'!$J$3</f>
        <v>-3.3559184000000002</v>
      </c>
    </row>
    <row r="1817" spans="1:39" x14ac:dyDescent="0.35">
      <c r="A1817">
        <v>2</v>
      </c>
      <c r="B1817">
        <v>0</v>
      </c>
      <c r="C1817">
        <v>0</v>
      </c>
      <c r="D1817">
        <v>0</v>
      </c>
      <c r="E1817">
        <v>0</v>
      </c>
      <c r="F1817">
        <v>0</v>
      </c>
      <c r="G1817">
        <v>0</v>
      </c>
      <c r="H1817" s="9">
        <v>1756.06195563814</v>
      </c>
      <c r="I1817" s="9">
        <v>-1.8200524</v>
      </c>
      <c r="J1817" s="9">
        <v>-1.8201284</v>
      </c>
      <c r="K1817" s="9">
        <v>-3.5122621000000001</v>
      </c>
      <c r="L1817" s="9">
        <v>-1.9920550588406301</v>
      </c>
      <c r="M1817" s="9">
        <v>-7.1713981999999996</v>
      </c>
      <c r="N1817" s="9">
        <v>-7.1713981999999996</v>
      </c>
      <c r="O1817" s="9">
        <v>-1.9920550588406301</v>
      </c>
      <c r="P1817">
        <v>0</v>
      </c>
      <c r="Q1817" s="9">
        <v>68.849991000000003</v>
      </c>
      <c r="R1817" s="9">
        <v>-9.8258419354757499E-4</v>
      </c>
      <c r="S1817" s="9">
        <v>1.9920550588406301</v>
      </c>
      <c r="T1817" s="9">
        <v>0</v>
      </c>
      <c r="U1817" s="9">
        <v>1.9920550588406301</v>
      </c>
      <c r="V1817" s="9" t="s">
        <v>97</v>
      </c>
      <c r="W1817" s="9">
        <v>0</v>
      </c>
      <c r="X1817" s="9">
        <v>6.3927680999999997E-3</v>
      </c>
      <c r="AM1817" s="9">
        <f>K1817-'Processed Potentiostat'!$J$3</f>
        <v>-3.5122621000000001</v>
      </c>
    </row>
    <row r="1818" spans="1:39" x14ac:dyDescent="0.35">
      <c r="A1818">
        <v>2</v>
      </c>
      <c r="B1818">
        <v>0</v>
      </c>
      <c r="C1818">
        <v>0</v>
      </c>
      <c r="D1818">
        <v>0</v>
      </c>
      <c r="E1818">
        <v>0</v>
      </c>
      <c r="F1818">
        <v>0</v>
      </c>
      <c r="G1818">
        <v>0</v>
      </c>
      <c r="H1818" s="9">
        <v>1757.06195561288</v>
      </c>
      <c r="I1818" s="9">
        <v>-1.8198772999999999</v>
      </c>
      <c r="J1818" s="9">
        <v>-1.8199633</v>
      </c>
      <c r="K1818" s="9">
        <v>-3.6397230999999999</v>
      </c>
      <c r="L1818" s="9">
        <v>-1.99304735797431</v>
      </c>
      <c r="M1818" s="9">
        <v>-7.1749706</v>
      </c>
      <c r="N1818" s="9">
        <v>-7.1749706</v>
      </c>
      <c r="O1818" s="9">
        <v>-1.99304735797431</v>
      </c>
      <c r="P1818">
        <v>0</v>
      </c>
      <c r="Q1818" s="9">
        <v>68.849991000000003</v>
      </c>
      <c r="R1818" s="9">
        <v>-9.9229913368481504E-4</v>
      </c>
      <c r="S1818" s="9">
        <v>1.99304735797431</v>
      </c>
      <c r="T1818" s="9">
        <v>0</v>
      </c>
      <c r="U1818" s="9">
        <v>1.99304735797431</v>
      </c>
      <c r="V1818" s="9" t="s">
        <v>97</v>
      </c>
      <c r="W1818" s="9">
        <v>0</v>
      </c>
      <c r="X1818" s="9">
        <v>6.6241627000000001E-3</v>
      </c>
      <c r="AM1818" s="9">
        <f>K1818-'Processed Potentiostat'!$J$3</f>
        <v>-3.6397230999999999</v>
      </c>
    </row>
    <row r="1819" spans="1:39" x14ac:dyDescent="0.35">
      <c r="A1819">
        <v>2</v>
      </c>
      <c r="B1819">
        <v>0</v>
      </c>
      <c r="C1819">
        <v>0</v>
      </c>
      <c r="D1819">
        <v>0</v>
      </c>
      <c r="E1819">
        <v>0</v>
      </c>
      <c r="F1819">
        <v>0</v>
      </c>
      <c r="G1819">
        <v>0</v>
      </c>
      <c r="H1819" s="9">
        <v>1758.0619555876101</v>
      </c>
      <c r="I1819" s="9">
        <v>-1.8200597999999999</v>
      </c>
      <c r="J1819" s="9">
        <v>-1.8201129</v>
      </c>
      <c r="K1819" s="9">
        <v>-3.8881285000000001</v>
      </c>
      <c r="L1819" s="9">
        <v>-1.99410015561697</v>
      </c>
      <c r="M1819" s="9">
        <v>-7.1787605000000001</v>
      </c>
      <c r="N1819" s="9">
        <v>-7.1787605000000001</v>
      </c>
      <c r="O1819" s="9">
        <v>-1.99410015561697</v>
      </c>
      <c r="P1819">
        <v>0</v>
      </c>
      <c r="Q1819" s="9">
        <v>68.849991000000003</v>
      </c>
      <c r="R1819" s="9">
        <v>-1.0527976426548599E-3</v>
      </c>
      <c r="S1819" s="9">
        <v>1.99410015561697</v>
      </c>
      <c r="T1819" s="9">
        <v>0</v>
      </c>
      <c r="U1819" s="9">
        <v>1.99410015561697</v>
      </c>
      <c r="V1819" s="9" t="s">
        <v>97</v>
      </c>
      <c r="W1819" s="9">
        <v>0</v>
      </c>
      <c r="X1819" s="9">
        <v>7.0768328999999998E-3</v>
      </c>
      <c r="AM1819" s="9">
        <f>K1819-'Processed Potentiostat'!$J$3</f>
        <v>-3.8881285000000001</v>
      </c>
    </row>
    <row r="1820" spans="1:39" x14ac:dyDescent="0.35">
      <c r="A1820">
        <v>2</v>
      </c>
      <c r="B1820">
        <v>0</v>
      </c>
      <c r="C1820">
        <v>0</v>
      </c>
      <c r="D1820">
        <v>0</v>
      </c>
      <c r="E1820">
        <v>0</v>
      </c>
      <c r="F1820">
        <v>0</v>
      </c>
      <c r="G1820">
        <v>0</v>
      </c>
      <c r="H1820" s="9">
        <v>1759.06195556235</v>
      </c>
      <c r="I1820" s="9">
        <v>-1.8200818999999999</v>
      </c>
      <c r="J1820" s="9">
        <v>-1.8201746999999999</v>
      </c>
      <c r="K1820" s="9">
        <v>-3.5365731999999999</v>
      </c>
      <c r="L1820" s="9">
        <v>-1.9951898796060801</v>
      </c>
      <c r="M1820" s="9">
        <v>-7.1826835000000004</v>
      </c>
      <c r="N1820" s="9">
        <v>-7.1826835000000004</v>
      </c>
      <c r="O1820" s="9">
        <v>-1.9951898796060801</v>
      </c>
      <c r="P1820">
        <v>0</v>
      </c>
      <c r="Q1820" s="9">
        <v>68.849991000000003</v>
      </c>
      <c r="R1820" s="9">
        <v>-1.08972398911588E-3</v>
      </c>
      <c r="S1820" s="9">
        <v>1.9951898796060801</v>
      </c>
      <c r="T1820" s="9">
        <v>0</v>
      </c>
      <c r="U1820" s="9">
        <v>1.9951898796060801</v>
      </c>
      <c r="V1820" s="9" t="s">
        <v>97</v>
      </c>
      <c r="W1820" s="9">
        <v>0</v>
      </c>
      <c r="X1820" s="9">
        <v>6.4371810000000002E-3</v>
      </c>
      <c r="AM1820" s="9">
        <f>K1820-'Processed Potentiostat'!$J$3</f>
        <v>-3.5365731999999999</v>
      </c>
    </row>
    <row r="1821" spans="1:39" x14ac:dyDescent="0.35">
      <c r="A1821">
        <v>2</v>
      </c>
      <c r="B1821">
        <v>0</v>
      </c>
      <c r="C1821">
        <v>0</v>
      </c>
      <c r="D1821">
        <v>0</v>
      </c>
      <c r="E1821">
        <v>0</v>
      </c>
      <c r="F1821">
        <v>0</v>
      </c>
      <c r="G1821">
        <v>0</v>
      </c>
      <c r="H1821" s="9">
        <v>1760.0619555370899</v>
      </c>
      <c r="I1821" s="9">
        <v>-1.8198417</v>
      </c>
      <c r="J1821" s="9">
        <v>-1.8200387</v>
      </c>
      <c r="K1821" s="9">
        <v>-3.4945811999999998</v>
      </c>
      <c r="L1821" s="9">
        <v>-1.99621674873505</v>
      </c>
      <c r="M1821" s="9">
        <v>-7.1863804</v>
      </c>
      <c r="N1821" s="9">
        <v>-7.1863804</v>
      </c>
      <c r="O1821" s="9">
        <v>-1.99621674873505</v>
      </c>
      <c r="P1821">
        <v>0</v>
      </c>
      <c r="Q1821" s="9">
        <v>68.849991000000003</v>
      </c>
      <c r="R1821" s="9">
        <v>-1.0268691289689799E-3</v>
      </c>
      <c r="S1821" s="9">
        <v>1.99621674873505</v>
      </c>
      <c r="T1821" s="9">
        <v>0</v>
      </c>
      <c r="U1821" s="9">
        <v>1.99621674873505</v>
      </c>
      <c r="V1821" s="9" t="s">
        <v>97</v>
      </c>
      <c r="W1821" s="9">
        <v>0</v>
      </c>
      <c r="X1821" s="9">
        <v>6.3602729E-3</v>
      </c>
      <c r="AM1821" s="9">
        <f>K1821-'Processed Potentiostat'!$J$3</f>
        <v>-3.4945811999999998</v>
      </c>
    </row>
    <row r="1822" spans="1:39" x14ac:dyDescent="0.35">
      <c r="A1822">
        <v>2</v>
      </c>
      <c r="B1822">
        <v>0</v>
      </c>
      <c r="C1822">
        <v>0</v>
      </c>
      <c r="D1822">
        <v>0</v>
      </c>
      <c r="E1822">
        <v>0</v>
      </c>
      <c r="F1822">
        <v>0</v>
      </c>
      <c r="G1822">
        <v>0</v>
      </c>
      <c r="H1822" s="9">
        <v>1761.0619555118301</v>
      </c>
      <c r="I1822" s="9">
        <v>-1.8200632000000001</v>
      </c>
      <c r="J1822" s="9">
        <v>-1.8200668</v>
      </c>
      <c r="K1822" s="9">
        <v>-3.7221437000000002</v>
      </c>
      <c r="L1822" s="9">
        <v>-1.99723069558098</v>
      </c>
      <c r="M1822" s="9">
        <v>-7.1900306</v>
      </c>
      <c r="N1822" s="9">
        <v>-7.1900306</v>
      </c>
      <c r="O1822" s="9">
        <v>-1.99723069558098</v>
      </c>
      <c r="P1822">
        <v>0</v>
      </c>
      <c r="Q1822" s="9">
        <v>68.849991000000003</v>
      </c>
      <c r="R1822" s="9">
        <v>-1.0139468459287001E-3</v>
      </c>
      <c r="S1822" s="9">
        <v>1.99723069558098</v>
      </c>
      <c r="T1822" s="9">
        <v>0</v>
      </c>
      <c r="U1822" s="9">
        <v>1.99723069558098</v>
      </c>
      <c r="V1822" s="9" t="s">
        <v>97</v>
      </c>
      <c r="W1822" s="9">
        <v>0</v>
      </c>
      <c r="X1822" s="9">
        <v>6.7745503000000004E-3</v>
      </c>
      <c r="AM1822" s="9">
        <f>K1822-'Processed Potentiostat'!$J$3</f>
        <v>-3.7221437000000002</v>
      </c>
    </row>
    <row r="1823" spans="1:39" x14ac:dyDescent="0.35">
      <c r="A1823">
        <v>2</v>
      </c>
      <c r="B1823">
        <v>0</v>
      </c>
      <c r="C1823">
        <v>0</v>
      </c>
      <c r="D1823">
        <v>0</v>
      </c>
      <c r="E1823">
        <v>0</v>
      </c>
      <c r="F1823">
        <v>0</v>
      </c>
      <c r="G1823">
        <v>0</v>
      </c>
      <c r="H1823" s="9">
        <v>1762.06195548657</v>
      </c>
      <c r="I1823" s="9">
        <v>-1.8198487999999999</v>
      </c>
      <c r="J1823" s="9">
        <v>-1.8198685999999999</v>
      </c>
      <c r="K1823" s="9">
        <v>-3.2636664</v>
      </c>
      <c r="L1823" s="9">
        <v>-1.9982467669023101</v>
      </c>
      <c r="M1823" s="9">
        <v>-7.1936884000000001</v>
      </c>
      <c r="N1823" s="9">
        <v>-7.1936884000000001</v>
      </c>
      <c r="O1823" s="9">
        <v>-1.9982467669023101</v>
      </c>
      <c r="P1823">
        <v>0</v>
      </c>
      <c r="Q1823" s="9">
        <v>68.849991000000003</v>
      </c>
      <c r="R1823" s="9">
        <v>-1.0160713213285199E-3</v>
      </c>
      <c r="S1823" s="9">
        <v>1.9982467669023101</v>
      </c>
      <c r="T1823" s="9">
        <v>0</v>
      </c>
      <c r="U1823" s="9">
        <v>1.9982467669023101</v>
      </c>
      <c r="V1823" s="9" t="s">
        <v>97</v>
      </c>
      <c r="W1823" s="9">
        <v>0</v>
      </c>
      <c r="X1823" s="9">
        <v>5.9394440999999999E-3</v>
      </c>
      <c r="AM1823" s="9">
        <f>K1823-'Processed Potentiostat'!$J$3</f>
        <v>-3.2636664</v>
      </c>
    </row>
    <row r="1824" spans="1:39" x14ac:dyDescent="0.35">
      <c r="A1824">
        <v>2</v>
      </c>
      <c r="B1824">
        <v>0</v>
      </c>
      <c r="C1824">
        <v>0</v>
      </c>
      <c r="D1824">
        <v>0</v>
      </c>
      <c r="E1824">
        <v>0</v>
      </c>
      <c r="F1824">
        <v>0</v>
      </c>
      <c r="G1824">
        <v>0</v>
      </c>
      <c r="H1824" s="9">
        <v>1763.0619554612999</v>
      </c>
      <c r="I1824" s="9">
        <v>-1.8198958999999999</v>
      </c>
      <c r="J1824" s="9">
        <v>-1.8199525999999999</v>
      </c>
      <c r="K1824" s="9">
        <v>-3.6519165</v>
      </c>
      <c r="L1824" s="9">
        <v>-1.9992411839336801</v>
      </c>
      <c r="M1824" s="9">
        <v>-7.1972684999999998</v>
      </c>
      <c r="N1824" s="9">
        <v>-7.1972684999999998</v>
      </c>
      <c r="O1824" s="9">
        <v>-1.9992411839336801</v>
      </c>
      <c r="P1824">
        <v>0</v>
      </c>
      <c r="Q1824" s="9">
        <v>68.849991000000003</v>
      </c>
      <c r="R1824" s="9">
        <v>-9.9441703136759997E-4</v>
      </c>
      <c r="S1824" s="9">
        <v>1.9992411839336801</v>
      </c>
      <c r="T1824" s="9">
        <v>0</v>
      </c>
      <c r="U1824" s="9">
        <v>1.9992411839336801</v>
      </c>
      <c r="V1824" s="9" t="s">
        <v>97</v>
      </c>
      <c r="W1824" s="9">
        <v>0</v>
      </c>
      <c r="X1824" s="9">
        <v>6.6463151000000003E-3</v>
      </c>
      <c r="AM1824" s="9">
        <f>K1824-'Processed Potentiostat'!$J$3</f>
        <v>-3.6519165</v>
      </c>
    </row>
    <row r="1825" spans="1:39" x14ac:dyDescent="0.35">
      <c r="A1825">
        <v>2</v>
      </c>
      <c r="B1825">
        <v>0</v>
      </c>
      <c r="C1825">
        <v>0</v>
      </c>
      <c r="D1825">
        <v>0</v>
      </c>
      <c r="E1825">
        <v>0</v>
      </c>
      <c r="F1825">
        <v>0</v>
      </c>
      <c r="G1825">
        <v>0</v>
      </c>
      <c r="H1825" s="9">
        <v>1764.0619554360401</v>
      </c>
      <c r="I1825" s="9">
        <v>-1.8198468999999999</v>
      </c>
      <c r="J1825" s="9">
        <v>-1.8199391</v>
      </c>
      <c r="K1825" s="9">
        <v>-3.6830864000000001</v>
      </c>
      <c r="L1825" s="9">
        <v>-2.0002476778974398</v>
      </c>
      <c r="M1825" s="9">
        <v>-7.2008915</v>
      </c>
      <c r="N1825" s="9">
        <v>-7.2008915</v>
      </c>
      <c r="O1825" s="9">
        <v>-2.0002476778974398</v>
      </c>
      <c r="P1825">
        <v>0</v>
      </c>
      <c r="Q1825" s="9">
        <v>68.849991000000003</v>
      </c>
      <c r="R1825" s="9">
        <v>-1.00649396375796E-3</v>
      </c>
      <c r="S1825" s="9">
        <v>2.0002476778974398</v>
      </c>
      <c r="T1825" s="9">
        <v>0</v>
      </c>
      <c r="U1825" s="9">
        <v>2.0002476778974398</v>
      </c>
      <c r="V1825" s="9" t="s">
        <v>97</v>
      </c>
      <c r="W1825" s="9">
        <v>0</v>
      </c>
      <c r="X1825" s="9">
        <v>6.7029930999999996E-3</v>
      </c>
      <c r="AM1825" s="9">
        <f>K1825-'Processed Potentiostat'!$J$3</f>
        <v>-3.6830864000000001</v>
      </c>
    </row>
    <row r="1826" spans="1:39" x14ac:dyDescent="0.35">
      <c r="A1826">
        <v>2</v>
      </c>
      <c r="B1826">
        <v>0</v>
      </c>
      <c r="C1826">
        <v>0</v>
      </c>
      <c r="D1826">
        <v>0</v>
      </c>
      <c r="E1826">
        <v>0</v>
      </c>
      <c r="F1826">
        <v>0</v>
      </c>
      <c r="G1826">
        <v>0</v>
      </c>
      <c r="H1826" s="9">
        <v>1765.06195541078</v>
      </c>
      <c r="I1826" s="9">
        <v>-1.8200818000000001</v>
      </c>
      <c r="J1826" s="9">
        <v>-1.8201491000000001</v>
      </c>
      <c r="K1826" s="9">
        <v>-3.5393169000000002</v>
      </c>
      <c r="L1826" s="9">
        <v>-2.0012252590472102</v>
      </c>
      <c r="M1826" s="9">
        <v>-7.2044110000000003</v>
      </c>
      <c r="N1826" s="9">
        <v>-7.2044110000000003</v>
      </c>
      <c r="O1826" s="9">
        <v>-2.0012252590472102</v>
      </c>
      <c r="P1826">
        <v>0</v>
      </c>
      <c r="Q1826" s="9">
        <v>68.849991000000003</v>
      </c>
      <c r="R1826" s="9">
        <v>-9.775811497769731E-4</v>
      </c>
      <c r="S1826" s="9">
        <v>2.0012252590472102</v>
      </c>
      <c r="T1826" s="9">
        <v>0</v>
      </c>
      <c r="U1826" s="9">
        <v>2.0012252590472102</v>
      </c>
      <c r="V1826" s="9" t="s">
        <v>97</v>
      </c>
      <c r="W1826" s="9">
        <v>0</v>
      </c>
      <c r="X1826" s="9">
        <v>6.4420844E-3</v>
      </c>
      <c r="AM1826" s="9">
        <f>K1826-'Processed Potentiostat'!$J$3</f>
        <v>-3.5393169000000002</v>
      </c>
    </row>
    <row r="1827" spans="1:39" x14ac:dyDescent="0.35">
      <c r="A1827">
        <v>2</v>
      </c>
      <c r="B1827">
        <v>0</v>
      </c>
      <c r="C1827">
        <v>0</v>
      </c>
      <c r="D1827">
        <v>0</v>
      </c>
      <c r="E1827">
        <v>0</v>
      </c>
      <c r="F1827">
        <v>0</v>
      </c>
      <c r="G1827">
        <v>0</v>
      </c>
      <c r="H1827" s="9">
        <v>1766.0619553855199</v>
      </c>
      <c r="I1827" s="9">
        <v>-1.8200303</v>
      </c>
      <c r="J1827" s="9">
        <v>-1.8201449999999999</v>
      </c>
      <c r="K1827" s="9">
        <v>-3.575707</v>
      </c>
      <c r="L1827" s="9">
        <v>-2.0022048576642</v>
      </c>
      <c r="M1827" s="9">
        <v>-7.2079376999999996</v>
      </c>
      <c r="N1827" s="9">
        <v>-7.2079376999999996</v>
      </c>
      <c r="O1827" s="9">
        <v>-2.0022048576642</v>
      </c>
      <c r="P1827">
        <v>0</v>
      </c>
      <c r="Q1827" s="9">
        <v>68.849991000000003</v>
      </c>
      <c r="R1827" s="9">
        <v>-9.7959861698404494E-4</v>
      </c>
      <c r="S1827" s="9">
        <v>2.0022048576642</v>
      </c>
      <c r="T1827" s="9">
        <v>0</v>
      </c>
      <c r="U1827" s="9">
        <v>2.0022048576642</v>
      </c>
      <c r="V1827" s="9" t="s">
        <v>97</v>
      </c>
      <c r="W1827" s="9">
        <v>0</v>
      </c>
      <c r="X1827" s="9">
        <v>6.5083051999999999E-3</v>
      </c>
      <c r="AM1827" s="9">
        <f>K1827-'Processed Potentiostat'!$J$3</f>
        <v>-3.575707</v>
      </c>
    </row>
    <row r="1828" spans="1:39" x14ac:dyDescent="0.35">
      <c r="A1828">
        <v>2</v>
      </c>
      <c r="B1828">
        <v>0</v>
      </c>
      <c r="C1828">
        <v>0</v>
      </c>
      <c r="D1828">
        <v>0</v>
      </c>
      <c r="E1828">
        <v>0</v>
      </c>
      <c r="F1828">
        <v>0</v>
      </c>
      <c r="G1828">
        <v>0</v>
      </c>
      <c r="H1828" s="9">
        <v>1767.0619553602501</v>
      </c>
      <c r="I1828" s="9">
        <v>-1.8199238</v>
      </c>
      <c r="J1828" s="9">
        <v>-1.8200073999999999</v>
      </c>
      <c r="K1828" s="9">
        <v>-3.7125411000000001</v>
      </c>
      <c r="L1828" s="9">
        <v>-2.0032359398584099</v>
      </c>
      <c r="M1828" s="9">
        <v>-7.2116493999999998</v>
      </c>
      <c r="N1828" s="9">
        <v>-7.2116493999999998</v>
      </c>
      <c r="O1828" s="9">
        <v>-2.0032359398584099</v>
      </c>
      <c r="P1828">
        <v>0</v>
      </c>
      <c r="Q1828" s="9">
        <v>68.849991000000003</v>
      </c>
      <c r="R1828" s="9">
        <v>-1.03108219420944E-3</v>
      </c>
      <c r="S1828" s="9">
        <v>2.0032359398584099</v>
      </c>
      <c r="T1828" s="9">
        <v>0</v>
      </c>
      <c r="U1828" s="9">
        <v>2.0032359398584099</v>
      </c>
      <c r="V1828" s="9" t="s">
        <v>97</v>
      </c>
      <c r="W1828" s="9">
        <v>0</v>
      </c>
      <c r="X1828" s="9">
        <v>6.7568524E-3</v>
      </c>
      <c r="AM1828" s="9">
        <f>K1828-'Processed Potentiostat'!$J$3</f>
        <v>-3.7125411000000001</v>
      </c>
    </row>
    <row r="1829" spans="1:39" x14ac:dyDescent="0.35">
      <c r="A1829">
        <v>2</v>
      </c>
      <c r="B1829">
        <v>0</v>
      </c>
      <c r="C1829">
        <v>0</v>
      </c>
      <c r="D1829">
        <v>0</v>
      </c>
      <c r="E1829">
        <v>0</v>
      </c>
      <c r="F1829">
        <v>0</v>
      </c>
      <c r="G1829">
        <v>0</v>
      </c>
      <c r="H1829" s="9">
        <v>1768.06195533499</v>
      </c>
      <c r="I1829" s="9">
        <v>-1.8201392999999999</v>
      </c>
      <c r="J1829" s="9">
        <v>-1.8203281</v>
      </c>
      <c r="K1829" s="9">
        <v>-3.4388722999999999</v>
      </c>
      <c r="L1829" s="9">
        <v>-2.0042309489626402</v>
      </c>
      <c r="M1829" s="9">
        <v>-7.2152314000000004</v>
      </c>
      <c r="N1829" s="9">
        <v>-7.2152314000000004</v>
      </c>
      <c r="O1829" s="9">
        <v>-2.0042309489626402</v>
      </c>
      <c r="P1829">
        <v>0</v>
      </c>
      <c r="Q1829" s="9">
        <v>68.849991000000003</v>
      </c>
      <c r="R1829" s="9">
        <v>-9.950091042383309E-4</v>
      </c>
      <c r="S1829" s="9">
        <v>2.0042309489626402</v>
      </c>
      <c r="T1829" s="9">
        <v>0</v>
      </c>
      <c r="U1829" s="9">
        <v>2.0042309489626402</v>
      </c>
      <c r="V1829" s="9" t="s">
        <v>97</v>
      </c>
      <c r="W1829" s="9">
        <v>0</v>
      </c>
      <c r="X1829" s="9">
        <v>6.2598758000000001E-3</v>
      </c>
      <c r="AM1829" s="9">
        <f>K1829-'Processed Potentiostat'!$J$3</f>
        <v>-3.4388722999999999</v>
      </c>
    </row>
    <row r="1830" spans="1:39" x14ac:dyDescent="0.35">
      <c r="A1830">
        <v>2</v>
      </c>
      <c r="B1830">
        <v>0</v>
      </c>
      <c r="C1830">
        <v>0</v>
      </c>
      <c r="D1830">
        <v>0</v>
      </c>
      <c r="E1830">
        <v>0</v>
      </c>
      <c r="F1830">
        <v>0</v>
      </c>
      <c r="G1830">
        <v>0</v>
      </c>
      <c r="H1830" s="9">
        <v>1769.0619553097299</v>
      </c>
      <c r="I1830" s="9">
        <v>-1.8199919</v>
      </c>
      <c r="J1830" s="9">
        <v>-1.8201362000000001</v>
      </c>
      <c r="K1830" s="9">
        <v>-3.4198580000000001</v>
      </c>
      <c r="L1830" s="9">
        <v>-2.0051887805664399</v>
      </c>
      <c r="M1830" s="9">
        <v>-7.2186794000000001</v>
      </c>
      <c r="N1830" s="9">
        <v>-7.2186794000000001</v>
      </c>
      <c r="O1830" s="9">
        <v>-2.0051887805664399</v>
      </c>
      <c r="P1830">
        <v>0</v>
      </c>
      <c r="Q1830" s="9">
        <v>68.849991000000003</v>
      </c>
      <c r="R1830" s="9">
        <v>-9.5783160379214695E-4</v>
      </c>
      <c r="S1830" s="9">
        <v>2.0051887805664399</v>
      </c>
      <c r="T1830" s="9">
        <v>0</v>
      </c>
      <c r="U1830" s="9">
        <v>2.0051887805664399</v>
      </c>
      <c r="V1830" s="9" t="s">
        <v>97</v>
      </c>
      <c r="W1830" s="9">
        <v>0</v>
      </c>
      <c r="X1830" s="9">
        <v>6.2246070999999997E-3</v>
      </c>
      <c r="AM1830" s="9">
        <f>K1830-'Processed Potentiostat'!$J$3</f>
        <v>-3.4198580000000001</v>
      </c>
    </row>
    <row r="1831" spans="1:39" x14ac:dyDescent="0.35">
      <c r="A1831">
        <v>2</v>
      </c>
      <c r="B1831">
        <v>0</v>
      </c>
      <c r="C1831">
        <v>0</v>
      </c>
      <c r="D1831">
        <v>0</v>
      </c>
      <c r="E1831">
        <v>0</v>
      </c>
      <c r="F1831">
        <v>0</v>
      </c>
      <c r="G1831">
        <v>0</v>
      </c>
      <c r="H1831" s="9">
        <v>1770.0619552844701</v>
      </c>
      <c r="I1831" s="9">
        <v>-1.8198338000000001</v>
      </c>
      <c r="J1831" s="9">
        <v>-1.8199451</v>
      </c>
      <c r="K1831" s="9">
        <v>-3.6931080999999999</v>
      </c>
      <c r="L1831" s="9">
        <v>-2.0061640079129401</v>
      </c>
      <c r="M1831" s="9">
        <v>-7.2221903999999997</v>
      </c>
      <c r="N1831" s="9">
        <v>-7.2221903999999997</v>
      </c>
      <c r="O1831" s="9">
        <v>-2.0061640079129401</v>
      </c>
      <c r="P1831">
        <v>0</v>
      </c>
      <c r="Q1831" s="9">
        <v>68.849991000000003</v>
      </c>
      <c r="R1831" s="9">
        <v>-9.7522734649979604E-4</v>
      </c>
      <c r="S1831" s="9">
        <v>2.0061640079129401</v>
      </c>
      <c r="T1831" s="9">
        <v>0</v>
      </c>
      <c r="U1831" s="9">
        <v>2.0061640079129401</v>
      </c>
      <c r="V1831" s="9" t="s">
        <v>97</v>
      </c>
      <c r="W1831" s="9">
        <v>0</v>
      </c>
      <c r="X1831" s="9">
        <v>6.7212540000000003E-3</v>
      </c>
      <c r="AM1831" s="9">
        <f>K1831-'Processed Potentiostat'!$J$3</f>
        <v>-3.6931080999999999</v>
      </c>
    </row>
    <row r="1832" spans="1:39" x14ac:dyDescent="0.35">
      <c r="A1832">
        <v>2</v>
      </c>
      <c r="B1832">
        <v>0</v>
      </c>
      <c r="C1832">
        <v>0</v>
      </c>
      <c r="D1832">
        <v>0</v>
      </c>
      <c r="E1832">
        <v>0</v>
      </c>
      <c r="F1832">
        <v>0</v>
      </c>
      <c r="G1832">
        <v>0</v>
      </c>
      <c r="H1832" s="9">
        <v>1771.06195525921</v>
      </c>
      <c r="I1832" s="9">
        <v>-1.8201185</v>
      </c>
      <c r="J1832" s="9">
        <v>-1.8200632000000001</v>
      </c>
      <c r="K1832" s="9">
        <v>-3.6434571999999998</v>
      </c>
      <c r="L1832" s="9">
        <v>-2.0071276975672099</v>
      </c>
      <c r="M1832" s="9">
        <v>-7.2256597999999999</v>
      </c>
      <c r="N1832" s="9">
        <v>-7.2256597999999999</v>
      </c>
      <c r="O1832" s="9">
        <v>-2.0071276975672099</v>
      </c>
      <c r="P1832">
        <v>0</v>
      </c>
      <c r="Q1832" s="9">
        <v>68.849991000000003</v>
      </c>
      <c r="R1832" s="9">
        <v>-9.6368965427062704E-4</v>
      </c>
      <c r="S1832" s="9">
        <v>2.0071276975672099</v>
      </c>
      <c r="T1832" s="9">
        <v>0</v>
      </c>
      <c r="U1832" s="9">
        <v>2.0071276975672099</v>
      </c>
      <c r="V1832" s="9" t="s">
        <v>97</v>
      </c>
      <c r="W1832" s="9">
        <v>0</v>
      </c>
      <c r="X1832" s="9">
        <v>6.6313227000000001E-3</v>
      </c>
      <c r="AM1832" s="9">
        <f>K1832-'Processed Potentiostat'!$J$3</f>
        <v>-3.6434571999999998</v>
      </c>
    </row>
    <row r="1833" spans="1:39" x14ac:dyDescent="0.35">
      <c r="A1833">
        <v>2</v>
      </c>
      <c r="B1833">
        <v>0</v>
      </c>
      <c r="C1833">
        <v>0</v>
      </c>
      <c r="D1833">
        <v>0</v>
      </c>
      <c r="E1833">
        <v>0</v>
      </c>
      <c r="F1833">
        <v>0</v>
      </c>
      <c r="G1833">
        <v>0</v>
      </c>
      <c r="H1833" s="9">
        <v>1772.0619552339399</v>
      </c>
      <c r="I1833" s="9">
        <v>-1.8198557</v>
      </c>
      <c r="J1833" s="9">
        <v>-1.8198504</v>
      </c>
      <c r="K1833" s="9">
        <v>-3.7152848000000001</v>
      </c>
      <c r="L1833" s="9">
        <v>-2.0081459092283498</v>
      </c>
      <c r="M1833" s="9">
        <v>-7.2293253000000002</v>
      </c>
      <c r="N1833" s="9">
        <v>-7.2293253000000002</v>
      </c>
      <c r="O1833" s="9">
        <v>-2.0081459092283498</v>
      </c>
      <c r="P1833">
        <v>0</v>
      </c>
      <c r="Q1833" s="9">
        <v>68.849991000000003</v>
      </c>
      <c r="R1833" s="9">
        <v>-1.0182116611403499E-3</v>
      </c>
      <c r="S1833" s="9">
        <v>2.0081459092283498</v>
      </c>
      <c r="T1833" s="9">
        <v>0</v>
      </c>
      <c r="U1833" s="9">
        <v>2.0081459092283498</v>
      </c>
      <c r="V1833" s="9" t="s">
        <v>97</v>
      </c>
      <c r="W1833" s="9">
        <v>0</v>
      </c>
      <c r="X1833" s="9">
        <v>6.7612627000000003E-3</v>
      </c>
      <c r="AM1833" s="9">
        <f>K1833-'Processed Potentiostat'!$J$3</f>
        <v>-3.7152848000000001</v>
      </c>
    </row>
    <row r="1834" spans="1:39" x14ac:dyDescent="0.35">
      <c r="A1834">
        <v>2</v>
      </c>
      <c r="B1834">
        <v>0</v>
      </c>
      <c r="C1834">
        <v>0</v>
      </c>
      <c r="D1834">
        <v>0</v>
      </c>
      <c r="E1834">
        <v>0</v>
      </c>
      <c r="F1834">
        <v>0</v>
      </c>
      <c r="G1834">
        <v>0</v>
      </c>
      <c r="H1834" s="9">
        <v>1773.06195520868</v>
      </c>
      <c r="I1834" s="9">
        <v>-1.8201194999999999</v>
      </c>
      <c r="J1834" s="9">
        <v>-1.8200985000000001</v>
      </c>
      <c r="K1834" s="9">
        <v>-3.8660274000000001</v>
      </c>
      <c r="L1834" s="9">
        <v>-2.009149716609</v>
      </c>
      <c r="M1834" s="9">
        <v>-7.2329388000000003</v>
      </c>
      <c r="N1834" s="9">
        <v>-7.2329388000000003</v>
      </c>
      <c r="O1834" s="9">
        <v>-2.009149716609</v>
      </c>
      <c r="P1834">
        <v>0</v>
      </c>
      <c r="Q1834" s="9">
        <v>68.849991000000003</v>
      </c>
      <c r="R1834" s="9">
        <v>-1.00380738064975E-3</v>
      </c>
      <c r="S1834" s="9">
        <v>2.009149716609</v>
      </c>
      <c r="T1834" s="9">
        <v>0</v>
      </c>
      <c r="U1834" s="9">
        <v>2.009149716609</v>
      </c>
      <c r="V1834" s="9" t="s">
        <v>97</v>
      </c>
      <c r="W1834" s="9">
        <v>0</v>
      </c>
      <c r="X1834" s="9">
        <v>7.0365504000000001E-3</v>
      </c>
      <c r="AM1834" s="9">
        <f>K1834-'Processed Potentiostat'!$J$3</f>
        <v>-3.8660274000000001</v>
      </c>
    </row>
    <row r="1835" spans="1:39" x14ac:dyDescent="0.35">
      <c r="A1835">
        <v>2</v>
      </c>
      <c r="B1835">
        <v>0</v>
      </c>
      <c r="C1835">
        <v>0</v>
      </c>
      <c r="D1835">
        <v>0</v>
      </c>
      <c r="E1835">
        <v>0</v>
      </c>
      <c r="F1835">
        <v>0</v>
      </c>
      <c r="G1835">
        <v>0</v>
      </c>
      <c r="H1835" s="9">
        <v>1774.06195518342</v>
      </c>
      <c r="I1835" s="9">
        <v>-1.8198662000000001</v>
      </c>
      <c r="J1835" s="9">
        <v>-1.8199797</v>
      </c>
      <c r="K1835" s="9">
        <v>-4.0232859000000003</v>
      </c>
      <c r="L1835" s="9">
        <v>-2.0102417009243099</v>
      </c>
      <c r="M1835" s="9">
        <v>-7.2368702999999996</v>
      </c>
      <c r="N1835" s="9">
        <v>-7.2368702999999996</v>
      </c>
      <c r="O1835" s="9">
        <v>-2.0102417009243099</v>
      </c>
      <c r="P1835">
        <v>0</v>
      </c>
      <c r="Q1835" s="9">
        <v>68.849991000000003</v>
      </c>
      <c r="R1835" s="9">
        <v>-1.0919843153156499E-3</v>
      </c>
      <c r="S1835" s="9">
        <v>2.0102417009243099</v>
      </c>
      <c r="T1835" s="9">
        <v>0</v>
      </c>
      <c r="U1835" s="9">
        <v>2.0102417009243099</v>
      </c>
      <c r="V1835" s="9" t="s">
        <v>97</v>
      </c>
      <c r="W1835" s="9">
        <v>0</v>
      </c>
      <c r="X1835" s="9">
        <v>7.3222983999999998E-3</v>
      </c>
      <c r="AM1835" s="9">
        <f>K1835-'Processed Potentiostat'!$J$3</f>
        <v>-4.0232859000000003</v>
      </c>
    </row>
    <row r="1836" spans="1:39" x14ac:dyDescent="0.35">
      <c r="A1836">
        <v>2</v>
      </c>
      <c r="B1836">
        <v>0</v>
      </c>
      <c r="C1836">
        <v>0</v>
      </c>
      <c r="D1836">
        <v>0</v>
      </c>
      <c r="E1836">
        <v>0</v>
      </c>
      <c r="F1836">
        <v>0</v>
      </c>
      <c r="G1836">
        <v>0</v>
      </c>
      <c r="H1836" s="9">
        <v>1775.0619551581599</v>
      </c>
      <c r="I1836" s="9">
        <v>-1.8200065999999999</v>
      </c>
      <c r="J1836" s="9">
        <v>-1.8200594999999999</v>
      </c>
      <c r="K1836" s="9">
        <v>-3.6704352</v>
      </c>
      <c r="L1836" s="9">
        <v>-2.01132373624006</v>
      </c>
      <c r="M1836" s="9">
        <v>-7.2407655999999996</v>
      </c>
      <c r="N1836" s="9">
        <v>-7.2407655999999996</v>
      </c>
      <c r="O1836" s="9">
        <v>-2.01132373624006</v>
      </c>
      <c r="P1836">
        <v>0</v>
      </c>
      <c r="Q1836" s="9">
        <v>68.849991000000003</v>
      </c>
      <c r="R1836" s="9">
        <v>-1.0820353157519E-3</v>
      </c>
      <c r="S1836" s="9">
        <v>2.01132373624006</v>
      </c>
      <c r="T1836" s="9">
        <v>0</v>
      </c>
      <c r="U1836" s="9">
        <v>2.01132373624006</v>
      </c>
      <c r="V1836" s="9" t="s">
        <v>97</v>
      </c>
      <c r="W1836" s="9">
        <v>0</v>
      </c>
      <c r="X1836" s="9">
        <v>6.6804103999999996E-3</v>
      </c>
      <c r="AM1836" s="9">
        <f>K1836-'Processed Potentiostat'!$J$3</f>
        <v>-3.6704352</v>
      </c>
    </row>
    <row r="1837" spans="1:39" x14ac:dyDescent="0.35">
      <c r="A1837">
        <v>2</v>
      </c>
      <c r="B1837">
        <v>0</v>
      </c>
      <c r="C1837">
        <v>0</v>
      </c>
      <c r="D1837">
        <v>0</v>
      </c>
      <c r="E1837">
        <v>0</v>
      </c>
      <c r="F1837">
        <v>0</v>
      </c>
      <c r="G1837">
        <v>0</v>
      </c>
      <c r="H1837" s="9">
        <v>1776.0619551329</v>
      </c>
      <c r="I1837" s="9">
        <v>-1.8199400999999999</v>
      </c>
      <c r="J1837" s="9">
        <v>-1.8200240000000001</v>
      </c>
      <c r="K1837" s="9">
        <v>-3.9374359000000001</v>
      </c>
      <c r="L1837" s="9">
        <v>-2.0123705548681499</v>
      </c>
      <c r="M1837" s="9">
        <v>-7.2445339999999998</v>
      </c>
      <c r="N1837" s="9">
        <v>-7.2445339999999998</v>
      </c>
      <c r="O1837" s="9">
        <v>-2.0123705548681499</v>
      </c>
      <c r="P1837">
        <v>0</v>
      </c>
      <c r="Q1837" s="9">
        <v>68.849991000000003</v>
      </c>
      <c r="R1837" s="9">
        <v>-1.0468186280863101E-3</v>
      </c>
      <c r="S1837" s="9">
        <v>2.0123705548681499</v>
      </c>
      <c r="T1837" s="9">
        <v>0</v>
      </c>
      <c r="U1837" s="9">
        <v>2.0123705548681499</v>
      </c>
      <c r="V1837" s="9" t="s">
        <v>97</v>
      </c>
      <c r="W1837" s="9">
        <v>0</v>
      </c>
      <c r="X1837" s="9">
        <v>7.1662278000000001E-3</v>
      </c>
      <c r="AM1837" s="9">
        <f>K1837-'Processed Potentiostat'!$J$3</f>
        <v>-3.9374359000000001</v>
      </c>
    </row>
    <row r="1838" spans="1:39" x14ac:dyDescent="0.35">
      <c r="A1838">
        <v>2</v>
      </c>
      <c r="B1838">
        <v>0</v>
      </c>
      <c r="C1838">
        <v>0</v>
      </c>
      <c r="D1838">
        <v>0</v>
      </c>
      <c r="E1838">
        <v>0</v>
      </c>
      <c r="F1838">
        <v>0</v>
      </c>
      <c r="G1838">
        <v>0</v>
      </c>
      <c r="H1838" s="9">
        <v>1777.06195510763</v>
      </c>
      <c r="I1838" s="9">
        <v>-1.8201039999999999</v>
      </c>
      <c r="J1838" s="9">
        <v>-1.8201531</v>
      </c>
      <c r="K1838" s="9">
        <v>-3.8812315000000002</v>
      </c>
      <c r="L1838" s="9">
        <v>-2.0134399201285298</v>
      </c>
      <c r="M1838" s="9">
        <v>-7.2483835000000001</v>
      </c>
      <c r="N1838" s="9">
        <v>-7.2483835000000001</v>
      </c>
      <c r="O1838" s="9">
        <v>-2.0134399201285298</v>
      </c>
      <c r="P1838">
        <v>0</v>
      </c>
      <c r="Q1838" s="9">
        <v>68.849991000000003</v>
      </c>
      <c r="R1838" s="9">
        <v>-1.0693652603759301E-3</v>
      </c>
      <c r="S1838" s="9">
        <v>2.0134399201285298</v>
      </c>
      <c r="T1838" s="9">
        <v>0</v>
      </c>
      <c r="U1838" s="9">
        <v>2.0134399201285298</v>
      </c>
      <c r="V1838" s="9" t="s">
        <v>97</v>
      </c>
      <c r="W1838" s="9">
        <v>0</v>
      </c>
      <c r="X1838" s="9">
        <v>7.0644356000000002E-3</v>
      </c>
      <c r="AM1838" s="9">
        <f>K1838-'Processed Potentiostat'!$J$3</f>
        <v>-3.8812315000000002</v>
      </c>
    </row>
    <row r="1839" spans="1:39" x14ac:dyDescent="0.35">
      <c r="A1839">
        <v>2</v>
      </c>
      <c r="B1839">
        <v>0</v>
      </c>
      <c r="C1839">
        <v>0</v>
      </c>
      <c r="D1839">
        <v>0</v>
      </c>
      <c r="E1839">
        <v>0</v>
      </c>
      <c r="F1839">
        <v>0</v>
      </c>
      <c r="G1839">
        <v>0</v>
      </c>
      <c r="H1839" s="9">
        <v>1778.0619550823701</v>
      </c>
      <c r="I1839" s="9">
        <v>-1.8199582999999999</v>
      </c>
      <c r="J1839" s="9">
        <v>-1.8200148</v>
      </c>
      <c r="K1839" s="9">
        <v>-3.2403460000000002</v>
      </c>
      <c r="L1839" s="9">
        <v>-2.0144820562190402</v>
      </c>
      <c r="M1839" s="9">
        <v>-7.2521353</v>
      </c>
      <c r="N1839" s="9">
        <v>-7.2521353</v>
      </c>
      <c r="O1839" s="9">
        <v>-2.0144820562190402</v>
      </c>
      <c r="P1839">
        <v>0</v>
      </c>
      <c r="Q1839" s="9">
        <v>68.849991000000003</v>
      </c>
      <c r="R1839" s="9">
        <v>-1.0421360905170599E-3</v>
      </c>
      <c r="S1839" s="9">
        <v>2.0144820562190402</v>
      </c>
      <c r="T1839" s="9">
        <v>0</v>
      </c>
      <c r="U1839" s="9">
        <v>2.0144820562190402</v>
      </c>
      <c r="V1839" s="9" t="s">
        <v>97</v>
      </c>
      <c r="W1839" s="9">
        <v>0</v>
      </c>
      <c r="X1839" s="9">
        <v>5.8974776999999997E-3</v>
      </c>
      <c r="AM1839" s="9">
        <f>K1839-'Processed Potentiostat'!$J$3</f>
        <v>-3.2403460000000002</v>
      </c>
    </row>
    <row r="1840" spans="1:39" x14ac:dyDescent="0.35">
      <c r="A1840">
        <v>2</v>
      </c>
      <c r="B1840">
        <v>0</v>
      </c>
      <c r="C1840">
        <v>0</v>
      </c>
      <c r="D1840">
        <v>0</v>
      </c>
      <c r="E1840">
        <v>0</v>
      </c>
      <c r="F1840">
        <v>0</v>
      </c>
      <c r="G1840">
        <v>0</v>
      </c>
      <c r="H1840" s="9">
        <v>1779.06195505711</v>
      </c>
      <c r="I1840" s="9">
        <v>-1.8200228000000001</v>
      </c>
      <c r="J1840" s="9">
        <v>-1.8201324999999999</v>
      </c>
      <c r="K1840" s="9">
        <v>-3.7868838</v>
      </c>
      <c r="L1840" s="9">
        <v>-2.0154903815646401</v>
      </c>
      <c r="M1840" s="9">
        <v>-7.2557653999999996</v>
      </c>
      <c r="N1840" s="9">
        <v>-7.2557653999999996</v>
      </c>
      <c r="O1840" s="9">
        <v>-2.0154903815646401</v>
      </c>
      <c r="P1840">
        <v>0</v>
      </c>
      <c r="Q1840" s="9">
        <v>68.849991000000003</v>
      </c>
      <c r="R1840" s="9">
        <v>-1.00832534559547E-3</v>
      </c>
      <c r="S1840" s="9">
        <v>2.0154903815646401</v>
      </c>
      <c r="T1840" s="9">
        <v>0</v>
      </c>
      <c r="U1840" s="9">
        <v>2.0154903815646401</v>
      </c>
      <c r="V1840" s="9" t="s">
        <v>97</v>
      </c>
      <c r="W1840" s="9">
        <v>0</v>
      </c>
      <c r="X1840" s="9">
        <v>6.8926304000000004E-3</v>
      </c>
      <c r="AM1840" s="9">
        <f>K1840-'Processed Potentiostat'!$J$3</f>
        <v>-3.7868838</v>
      </c>
    </row>
    <row r="1841" spans="1:39" x14ac:dyDescent="0.35">
      <c r="A1841">
        <v>2</v>
      </c>
      <c r="B1841">
        <v>0</v>
      </c>
      <c r="C1841">
        <v>0</v>
      </c>
      <c r="D1841">
        <v>0</v>
      </c>
      <c r="E1841">
        <v>0</v>
      </c>
      <c r="F1841">
        <v>0</v>
      </c>
      <c r="G1841">
        <v>0</v>
      </c>
      <c r="H1841" s="9">
        <v>1780.0619550318499</v>
      </c>
      <c r="I1841" s="9">
        <v>-1.8201560000000001</v>
      </c>
      <c r="J1841" s="9">
        <v>-1.820268</v>
      </c>
      <c r="K1841" s="9">
        <v>-3.7625730000000002</v>
      </c>
      <c r="L1841" s="9">
        <v>-2.0165059082382202</v>
      </c>
      <c r="M1841" s="9">
        <v>-7.2594212999999996</v>
      </c>
      <c r="N1841" s="9">
        <v>-7.2594212999999996</v>
      </c>
      <c r="O1841" s="9">
        <v>-2.0165059082382202</v>
      </c>
      <c r="P1841">
        <v>0</v>
      </c>
      <c r="Q1841" s="9">
        <v>68.849991000000003</v>
      </c>
      <c r="R1841" s="9">
        <v>-1.0155266735818399E-3</v>
      </c>
      <c r="S1841" s="9">
        <v>2.0165059082382202</v>
      </c>
      <c r="T1841" s="9">
        <v>0</v>
      </c>
      <c r="U1841" s="9">
        <v>2.0165059082382202</v>
      </c>
      <c r="V1841" s="9" t="s">
        <v>97</v>
      </c>
      <c r="W1841" s="9">
        <v>0</v>
      </c>
      <c r="X1841" s="9">
        <v>6.8488912999999998E-3</v>
      </c>
      <c r="AM1841" s="9">
        <f>K1841-'Processed Potentiostat'!$J$3</f>
        <v>-3.7625730000000002</v>
      </c>
    </row>
    <row r="1842" spans="1:39" x14ac:dyDescent="0.35">
      <c r="A1842">
        <v>2</v>
      </c>
      <c r="B1842">
        <v>0</v>
      </c>
      <c r="C1842">
        <v>0</v>
      </c>
      <c r="D1842">
        <v>0</v>
      </c>
      <c r="E1842">
        <v>0</v>
      </c>
      <c r="F1842">
        <v>0</v>
      </c>
      <c r="G1842">
        <v>0</v>
      </c>
      <c r="H1842" s="9">
        <v>1781.0619550065801</v>
      </c>
      <c r="I1842" s="9">
        <v>-1.8200217000000001</v>
      </c>
      <c r="J1842" s="9">
        <v>-1.8201586000000001</v>
      </c>
      <c r="K1842" s="9">
        <v>-3.6561081</v>
      </c>
      <c r="L1842" s="9">
        <v>-2.01753367553661</v>
      </c>
      <c r="M1842" s="9">
        <v>-7.2631211000000002</v>
      </c>
      <c r="N1842" s="9">
        <v>-7.2631211000000002</v>
      </c>
      <c r="O1842" s="9">
        <v>-2.01753367553661</v>
      </c>
      <c r="P1842">
        <v>0</v>
      </c>
      <c r="Q1842" s="9">
        <v>68.849991000000003</v>
      </c>
      <c r="R1842" s="9">
        <v>-1.02776729839382E-3</v>
      </c>
      <c r="S1842" s="9">
        <v>2.01753367553661</v>
      </c>
      <c r="T1842" s="9">
        <v>0</v>
      </c>
      <c r="U1842" s="9">
        <v>2.01753367553661</v>
      </c>
      <c r="V1842" s="9" t="s">
        <v>97</v>
      </c>
      <c r="W1842" s="9">
        <v>0</v>
      </c>
      <c r="X1842" s="9">
        <v>6.6546964999999996E-3</v>
      </c>
      <c r="AM1842" s="9">
        <f>K1842-'Processed Potentiostat'!$J$3</f>
        <v>-3.6561081</v>
      </c>
    </row>
    <row r="1843" spans="1:39" x14ac:dyDescent="0.35">
      <c r="A1843">
        <v>2</v>
      </c>
      <c r="B1843">
        <v>0</v>
      </c>
      <c r="C1843">
        <v>0</v>
      </c>
      <c r="D1843">
        <v>0</v>
      </c>
      <c r="E1843">
        <v>0</v>
      </c>
      <c r="F1843">
        <v>0</v>
      </c>
      <c r="G1843">
        <v>0</v>
      </c>
      <c r="H1843" s="9">
        <v>1782.06195498132</v>
      </c>
      <c r="I1843" s="9">
        <v>-1.8200778</v>
      </c>
      <c r="J1843" s="9">
        <v>-1.8201115999999999</v>
      </c>
      <c r="K1843" s="9">
        <v>-3.6862868999999998</v>
      </c>
      <c r="L1843" s="9">
        <v>-2.0185649991492798</v>
      </c>
      <c r="M1843" s="9">
        <v>-7.2668337999999997</v>
      </c>
      <c r="N1843" s="9">
        <v>-7.2668337999999997</v>
      </c>
      <c r="O1843" s="9">
        <v>-2.0185649991492798</v>
      </c>
      <c r="P1843">
        <v>0</v>
      </c>
      <c r="Q1843" s="9">
        <v>68.849991000000003</v>
      </c>
      <c r="R1843" s="9">
        <v>-1.0313236126635501E-3</v>
      </c>
      <c r="S1843" s="9">
        <v>2.0185649991492798</v>
      </c>
      <c r="T1843" s="9">
        <v>0</v>
      </c>
      <c r="U1843" s="9">
        <v>2.0185649991492798</v>
      </c>
      <c r="V1843" s="9" t="s">
        <v>97</v>
      </c>
      <c r="W1843" s="9">
        <v>0</v>
      </c>
      <c r="X1843" s="9">
        <v>6.7094536E-3</v>
      </c>
      <c r="AM1843" s="9">
        <f>K1843-'Processed Potentiostat'!$J$3</f>
        <v>-3.6862868999999998</v>
      </c>
    </row>
    <row r="1844" spans="1:39" x14ac:dyDescent="0.35">
      <c r="A1844">
        <v>2</v>
      </c>
      <c r="B1844">
        <v>0</v>
      </c>
      <c r="C1844">
        <v>0</v>
      </c>
      <c r="D1844">
        <v>0</v>
      </c>
      <c r="E1844">
        <v>0</v>
      </c>
      <c r="F1844">
        <v>0</v>
      </c>
      <c r="G1844">
        <v>0</v>
      </c>
      <c r="H1844" s="9">
        <v>1783.0619549560599</v>
      </c>
      <c r="I1844" s="9">
        <v>-1.8199320000000001</v>
      </c>
      <c r="J1844" s="9">
        <v>-1.8201381999999999</v>
      </c>
      <c r="K1844" s="9">
        <v>-3.3241768</v>
      </c>
      <c r="L1844" s="9">
        <v>-2.0195621807003801</v>
      </c>
      <c r="M1844" s="9">
        <v>-7.2704238999999999</v>
      </c>
      <c r="N1844" s="9">
        <v>-7.2704238999999999</v>
      </c>
      <c r="O1844" s="9">
        <v>-2.0195621807003801</v>
      </c>
      <c r="P1844">
        <v>0</v>
      </c>
      <c r="Q1844" s="9">
        <v>68.849991000000003</v>
      </c>
      <c r="R1844" s="9">
        <v>-9.9718155109851294E-4</v>
      </c>
      <c r="S1844" s="9">
        <v>2.0195621807003801</v>
      </c>
      <c r="T1844" s="9">
        <v>0</v>
      </c>
      <c r="U1844" s="9">
        <v>2.0195621807003801</v>
      </c>
      <c r="V1844" s="9" t="s">
        <v>97</v>
      </c>
      <c r="W1844" s="9">
        <v>0</v>
      </c>
      <c r="X1844" s="9">
        <v>6.0504614000000002E-3</v>
      </c>
      <c r="AM1844" s="9">
        <f>K1844-'Processed Potentiostat'!$J$3</f>
        <v>-3.3241768</v>
      </c>
    </row>
    <row r="1845" spans="1:39" x14ac:dyDescent="0.35">
      <c r="A1845">
        <v>2</v>
      </c>
      <c r="B1845">
        <v>0</v>
      </c>
      <c r="C1845">
        <v>0</v>
      </c>
      <c r="D1845">
        <v>0</v>
      </c>
      <c r="E1845">
        <v>0</v>
      </c>
      <c r="F1845">
        <v>0</v>
      </c>
      <c r="G1845">
        <v>0</v>
      </c>
      <c r="H1845" s="9">
        <v>1784.0619549308001</v>
      </c>
      <c r="I1845" s="9">
        <v>-1.8201048</v>
      </c>
      <c r="J1845" s="9">
        <v>-1.8202198000000001</v>
      </c>
      <c r="K1845" s="9">
        <v>-3.6187654</v>
      </c>
      <c r="L1845" s="9">
        <v>-2.0205472216854798</v>
      </c>
      <c r="M1845" s="9">
        <v>-7.2739700999999997</v>
      </c>
      <c r="N1845" s="9">
        <v>-7.2739700999999997</v>
      </c>
      <c r="O1845" s="9">
        <v>-2.0205472216854798</v>
      </c>
      <c r="P1845">
        <v>0</v>
      </c>
      <c r="Q1845" s="9">
        <v>68.849991000000003</v>
      </c>
      <c r="R1845" s="9">
        <v>-9.8504098510776507E-4</v>
      </c>
      <c r="S1845" s="9">
        <v>2.0205472216854798</v>
      </c>
      <c r="T1845" s="9">
        <v>0</v>
      </c>
      <c r="U1845" s="9">
        <v>2.0205472216854798</v>
      </c>
      <c r="V1845" s="9" t="s">
        <v>97</v>
      </c>
      <c r="W1845" s="9">
        <v>0</v>
      </c>
      <c r="X1845" s="9">
        <v>6.5869483999999997E-3</v>
      </c>
      <c r="AM1845" s="9">
        <f>K1845-'Processed Potentiostat'!$J$3</f>
        <v>-3.6187654</v>
      </c>
    </row>
    <row r="1846" spans="1:39" x14ac:dyDescent="0.35">
      <c r="A1846">
        <v>2</v>
      </c>
      <c r="B1846">
        <v>0</v>
      </c>
      <c r="C1846">
        <v>0</v>
      </c>
      <c r="D1846">
        <v>0</v>
      </c>
      <c r="E1846">
        <v>0</v>
      </c>
      <c r="F1846">
        <v>0</v>
      </c>
      <c r="G1846">
        <v>0</v>
      </c>
      <c r="H1846" s="9">
        <v>1785.06195490554</v>
      </c>
      <c r="I1846" s="9">
        <v>-1.8198886999999999</v>
      </c>
      <c r="J1846" s="9">
        <v>-1.8200079</v>
      </c>
      <c r="K1846" s="9">
        <v>-3.4831501999999999</v>
      </c>
      <c r="L1846" s="9">
        <v>-2.02154180763057</v>
      </c>
      <c r="M1846" s="9">
        <v>-7.2775506999999999</v>
      </c>
      <c r="N1846" s="9">
        <v>-7.2775506999999999</v>
      </c>
      <c r="O1846" s="9">
        <v>-2.02154180763057</v>
      </c>
      <c r="P1846">
        <v>0</v>
      </c>
      <c r="Q1846" s="9">
        <v>68.849991000000003</v>
      </c>
      <c r="R1846" s="9">
        <v>-9.9458594508972098E-4</v>
      </c>
      <c r="S1846" s="9">
        <v>2.02154180763057</v>
      </c>
      <c r="T1846" s="9">
        <v>0</v>
      </c>
      <c r="U1846" s="9">
        <v>2.02154180763057</v>
      </c>
      <c r="V1846" s="9" t="s">
        <v>97</v>
      </c>
      <c r="W1846" s="9">
        <v>0</v>
      </c>
      <c r="X1846" s="9">
        <v>6.339361E-3</v>
      </c>
      <c r="AM1846" s="9">
        <f>K1846-'Processed Potentiostat'!$J$3</f>
        <v>-3.4831501999999999</v>
      </c>
    </row>
    <row r="1847" spans="1:39" x14ac:dyDescent="0.35">
      <c r="A1847">
        <v>2</v>
      </c>
      <c r="B1847">
        <v>0</v>
      </c>
      <c r="C1847">
        <v>0</v>
      </c>
      <c r="D1847">
        <v>0</v>
      </c>
      <c r="E1847">
        <v>0</v>
      </c>
      <c r="F1847">
        <v>0</v>
      </c>
      <c r="G1847">
        <v>0</v>
      </c>
      <c r="H1847" s="9">
        <v>1786.0619548802699</v>
      </c>
      <c r="I1847" s="9">
        <v>-1.8201411999999999</v>
      </c>
      <c r="J1847" s="9">
        <v>-1.8203001999999999</v>
      </c>
      <c r="K1847" s="9">
        <v>-3.5072706</v>
      </c>
      <c r="L1847" s="9">
        <v>-2.0225127188471399</v>
      </c>
      <c r="M1847" s="9">
        <v>-7.2810458999999996</v>
      </c>
      <c r="N1847" s="9">
        <v>-7.2810458999999996</v>
      </c>
      <c r="O1847" s="9">
        <v>-2.0225127188471399</v>
      </c>
      <c r="P1847">
        <v>0</v>
      </c>
      <c r="Q1847" s="9">
        <v>68.849991000000003</v>
      </c>
      <c r="R1847" s="9">
        <v>-9.7091121656323E-4</v>
      </c>
      <c r="S1847" s="9">
        <v>2.0225127188471399</v>
      </c>
      <c r="T1847" s="9">
        <v>0</v>
      </c>
      <c r="U1847" s="9">
        <v>2.0225127188471399</v>
      </c>
      <c r="V1847" s="9" t="s">
        <v>97</v>
      </c>
      <c r="W1847" s="9">
        <v>0</v>
      </c>
      <c r="X1847" s="9">
        <v>6.3842856000000002E-3</v>
      </c>
      <c r="AM1847" s="9">
        <f>K1847-'Processed Potentiostat'!$J$3</f>
        <v>-3.5072706</v>
      </c>
    </row>
    <row r="1848" spans="1:39" x14ac:dyDescent="0.35">
      <c r="A1848">
        <v>2</v>
      </c>
      <c r="B1848">
        <v>0</v>
      </c>
      <c r="C1848">
        <v>0</v>
      </c>
      <c r="D1848">
        <v>0</v>
      </c>
      <c r="E1848">
        <v>0</v>
      </c>
      <c r="F1848">
        <v>0</v>
      </c>
      <c r="G1848">
        <v>0</v>
      </c>
      <c r="H1848" s="9">
        <v>1787.0619548550101</v>
      </c>
      <c r="I1848" s="9">
        <v>-1.8201027999999999</v>
      </c>
      <c r="J1848" s="9">
        <v>-1.8201928999999999</v>
      </c>
      <c r="K1848" s="9">
        <v>-3.5334867999999999</v>
      </c>
      <c r="L1848" s="9">
        <v>-2.0234831540998699</v>
      </c>
      <c r="M1848" s="9">
        <v>-7.2845392000000002</v>
      </c>
      <c r="N1848" s="9">
        <v>-7.2845392000000002</v>
      </c>
      <c r="O1848" s="9">
        <v>-2.0234831540998699</v>
      </c>
      <c r="P1848">
        <v>0</v>
      </c>
      <c r="Q1848" s="9">
        <v>68.849991000000003</v>
      </c>
      <c r="R1848" s="9">
        <v>-9.7043525273310296E-4</v>
      </c>
      <c r="S1848" s="9">
        <v>2.0234831540998699</v>
      </c>
      <c r="T1848" s="9">
        <v>0</v>
      </c>
      <c r="U1848" s="9">
        <v>2.0234831540998699</v>
      </c>
      <c r="V1848" s="9" t="s">
        <v>97</v>
      </c>
      <c r="W1848" s="9">
        <v>0</v>
      </c>
      <c r="X1848" s="9">
        <v>6.4316275999999999E-3</v>
      </c>
      <c r="AM1848" s="9">
        <f>K1848-'Processed Potentiostat'!$J$3</f>
        <v>-3.5334867999999999</v>
      </c>
    </row>
    <row r="1849" spans="1:39" x14ac:dyDescent="0.35">
      <c r="A1849">
        <v>2</v>
      </c>
      <c r="B1849">
        <v>0</v>
      </c>
      <c r="C1849">
        <v>0</v>
      </c>
      <c r="D1849">
        <v>0</v>
      </c>
      <c r="E1849">
        <v>0</v>
      </c>
      <c r="F1849">
        <v>0</v>
      </c>
      <c r="G1849">
        <v>0</v>
      </c>
      <c r="H1849" s="9">
        <v>1788.06195482975</v>
      </c>
      <c r="I1849" s="9">
        <v>-1.8198756</v>
      </c>
      <c r="J1849" s="9">
        <v>-1.820052</v>
      </c>
      <c r="K1849" s="9">
        <v>-3.4879517999999998</v>
      </c>
      <c r="L1849" s="9">
        <v>-2.0244548256293902</v>
      </c>
      <c r="M1849" s="9">
        <v>-7.2880373000000001</v>
      </c>
      <c r="N1849" s="9">
        <v>-7.2880373000000001</v>
      </c>
      <c r="O1849" s="9">
        <v>-2.0244548256293902</v>
      </c>
      <c r="P1849">
        <v>0</v>
      </c>
      <c r="Q1849" s="9">
        <v>68.849991000000003</v>
      </c>
      <c r="R1849" s="9">
        <v>-9.7167152951804705E-4</v>
      </c>
      <c r="S1849" s="9">
        <v>2.0244548256293902</v>
      </c>
      <c r="T1849" s="9">
        <v>0</v>
      </c>
      <c r="U1849" s="9">
        <v>2.0244548256293902</v>
      </c>
      <c r="V1849" s="9" t="s">
        <v>97</v>
      </c>
      <c r="W1849" s="9">
        <v>0</v>
      </c>
      <c r="X1849" s="9">
        <v>6.3482536999999997E-3</v>
      </c>
      <c r="AM1849" s="9">
        <f>K1849-'Processed Potentiostat'!$J$3</f>
        <v>-3.4879517999999998</v>
      </c>
    </row>
    <row r="1850" spans="1:39" x14ac:dyDescent="0.35">
      <c r="A1850">
        <v>2</v>
      </c>
      <c r="B1850">
        <v>0</v>
      </c>
      <c r="C1850">
        <v>0</v>
      </c>
      <c r="D1850">
        <v>0</v>
      </c>
      <c r="E1850">
        <v>0</v>
      </c>
      <c r="F1850">
        <v>0</v>
      </c>
      <c r="G1850">
        <v>0</v>
      </c>
      <c r="H1850" s="9">
        <v>1789.0619548044899</v>
      </c>
      <c r="I1850" s="9">
        <v>-1.8201624999999999</v>
      </c>
      <c r="J1850" s="9">
        <v>-1.8202366999999999</v>
      </c>
      <c r="K1850" s="9">
        <v>-3.4180291</v>
      </c>
      <c r="L1850" s="9">
        <v>-2.02540821211208</v>
      </c>
      <c r="M1850" s="9">
        <v>-7.2914696000000001</v>
      </c>
      <c r="N1850" s="9">
        <v>-7.2914696000000001</v>
      </c>
      <c r="O1850" s="9">
        <v>-2.02540821211208</v>
      </c>
      <c r="P1850">
        <v>0</v>
      </c>
      <c r="Q1850" s="9">
        <v>68.849991000000003</v>
      </c>
      <c r="R1850" s="9">
        <v>-9.5338648268894401E-4</v>
      </c>
      <c r="S1850" s="9">
        <v>2.02540821211208</v>
      </c>
      <c r="T1850" s="9">
        <v>0</v>
      </c>
      <c r="U1850" s="9">
        <v>2.02540821211208</v>
      </c>
      <c r="V1850" s="9" t="s">
        <v>97</v>
      </c>
      <c r="W1850" s="9">
        <v>0</v>
      </c>
      <c r="X1850" s="9">
        <v>6.2216218000000004E-3</v>
      </c>
      <c r="AM1850" s="9">
        <f>K1850-'Processed Potentiostat'!$J$3</f>
        <v>-3.4180291</v>
      </c>
    </row>
    <row r="1851" spans="1:39" x14ac:dyDescent="0.35">
      <c r="A1851">
        <v>2</v>
      </c>
      <c r="B1851">
        <v>0</v>
      </c>
      <c r="C1851">
        <v>0</v>
      </c>
      <c r="D1851">
        <v>0</v>
      </c>
      <c r="E1851">
        <v>0</v>
      </c>
      <c r="F1851">
        <v>0</v>
      </c>
      <c r="G1851">
        <v>0</v>
      </c>
      <c r="H1851" s="9">
        <v>1790.0619547792301</v>
      </c>
      <c r="I1851" s="9">
        <v>-1.8200177</v>
      </c>
      <c r="J1851" s="9">
        <v>-1.8201704999999999</v>
      </c>
      <c r="K1851" s="9">
        <v>-3.3942133999999999</v>
      </c>
      <c r="L1851" s="9">
        <v>-2.0263540218403802</v>
      </c>
      <c r="M1851" s="9">
        <v>-7.2948747000000003</v>
      </c>
      <c r="N1851" s="9">
        <v>-7.2948747000000003</v>
      </c>
      <c r="O1851" s="9">
        <v>-2.0263540218403802</v>
      </c>
      <c r="P1851">
        <v>0</v>
      </c>
      <c r="Q1851" s="9">
        <v>68.849991000000003</v>
      </c>
      <c r="R1851" s="9">
        <v>-9.4580972830460297E-4</v>
      </c>
      <c r="S1851" s="9">
        <v>2.0263540218403802</v>
      </c>
      <c r="T1851" s="9">
        <v>0</v>
      </c>
      <c r="U1851" s="9">
        <v>2.0263540218403802</v>
      </c>
      <c r="V1851" s="9" t="s">
        <v>97</v>
      </c>
      <c r="W1851" s="9">
        <v>0</v>
      </c>
      <c r="X1851" s="9">
        <v>6.1780469999999999E-3</v>
      </c>
      <c r="AM1851" s="9">
        <f>K1851-'Processed Potentiostat'!$J$3</f>
        <v>-3.3942133999999999</v>
      </c>
    </row>
    <row r="1852" spans="1:39" x14ac:dyDescent="0.35">
      <c r="A1852">
        <v>2</v>
      </c>
      <c r="B1852">
        <v>0</v>
      </c>
      <c r="C1852">
        <v>0</v>
      </c>
      <c r="D1852">
        <v>0</v>
      </c>
      <c r="E1852">
        <v>0</v>
      </c>
      <c r="F1852">
        <v>0</v>
      </c>
      <c r="G1852">
        <v>0</v>
      </c>
      <c r="H1852" s="9">
        <v>1791.06195475396</v>
      </c>
      <c r="I1852" s="9">
        <v>-1.8201046999999999</v>
      </c>
      <c r="J1852" s="9">
        <v>-1.8202248999999999</v>
      </c>
      <c r="K1852" s="9">
        <v>-3.6084771</v>
      </c>
      <c r="L1852" s="9">
        <v>-2.02732802094968</v>
      </c>
      <c r="M1852" s="9">
        <v>-7.2983808999999997</v>
      </c>
      <c r="N1852" s="9">
        <v>-7.2983808999999997</v>
      </c>
      <c r="O1852" s="9">
        <v>-2.02732802094968</v>
      </c>
      <c r="P1852">
        <v>0</v>
      </c>
      <c r="Q1852" s="9">
        <v>68.849991000000003</v>
      </c>
      <c r="R1852" s="9">
        <v>-9.7399910929496503E-4</v>
      </c>
      <c r="S1852" s="9">
        <v>2.02732802094968</v>
      </c>
      <c r="T1852" s="9">
        <v>0</v>
      </c>
      <c r="U1852" s="9">
        <v>2.02732802094968</v>
      </c>
      <c r="V1852" s="9" t="s">
        <v>97</v>
      </c>
      <c r="W1852" s="9">
        <v>0</v>
      </c>
      <c r="X1852" s="9">
        <v>6.5682400000000004E-3</v>
      </c>
      <c r="AM1852" s="9">
        <f>K1852-'Processed Potentiostat'!$J$3</f>
        <v>-3.6084771</v>
      </c>
    </row>
    <row r="1853" spans="1:39" x14ac:dyDescent="0.35">
      <c r="A1853">
        <v>2</v>
      </c>
      <c r="B1853">
        <v>0</v>
      </c>
      <c r="C1853">
        <v>0</v>
      </c>
      <c r="D1853">
        <v>0</v>
      </c>
      <c r="E1853">
        <v>0</v>
      </c>
      <c r="F1853">
        <v>0</v>
      </c>
      <c r="G1853">
        <v>0</v>
      </c>
      <c r="H1853" s="9">
        <v>1792.0619547286999</v>
      </c>
      <c r="I1853" s="9">
        <v>-1.8198785</v>
      </c>
      <c r="J1853" s="9">
        <v>-1.8200898999999999</v>
      </c>
      <c r="K1853" s="9">
        <v>-3.5800125999999999</v>
      </c>
      <c r="L1853" s="9">
        <v>-2.0283152246485101</v>
      </c>
      <c r="M1853" s="9">
        <v>-7.3019347000000003</v>
      </c>
      <c r="N1853" s="9">
        <v>-7.3019347000000003</v>
      </c>
      <c r="O1853" s="9">
        <v>-2.0283152246485101</v>
      </c>
      <c r="P1853">
        <v>0</v>
      </c>
      <c r="Q1853" s="9">
        <v>68.849991000000003</v>
      </c>
      <c r="R1853" s="9">
        <v>-9.8720369883364902E-4</v>
      </c>
      <c r="S1853" s="9">
        <v>2.0283152246485101</v>
      </c>
      <c r="T1853" s="9">
        <v>0</v>
      </c>
      <c r="U1853" s="9">
        <v>2.0283152246485101</v>
      </c>
      <c r="V1853" s="9" t="s">
        <v>97</v>
      </c>
      <c r="W1853" s="9">
        <v>0</v>
      </c>
      <c r="X1853" s="9">
        <v>6.5159448000000003E-3</v>
      </c>
      <c r="AM1853" s="9">
        <f>K1853-'Processed Potentiostat'!$J$3</f>
        <v>-3.5800125999999999</v>
      </c>
    </row>
    <row r="1854" spans="1:39" x14ac:dyDescent="0.35">
      <c r="A1854">
        <v>2</v>
      </c>
      <c r="B1854">
        <v>0</v>
      </c>
      <c r="C1854">
        <v>0</v>
      </c>
      <c r="D1854">
        <v>0</v>
      </c>
      <c r="E1854">
        <v>0</v>
      </c>
      <c r="F1854">
        <v>0</v>
      </c>
      <c r="G1854">
        <v>0</v>
      </c>
      <c r="H1854" s="9">
        <v>1793.0619547034401</v>
      </c>
      <c r="I1854" s="9">
        <v>-1.8201092000000001</v>
      </c>
      <c r="J1854" s="9">
        <v>-1.8201697999999999</v>
      </c>
      <c r="K1854" s="9">
        <v>-3.8734961000000001</v>
      </c>
      <c r="L1854" s="9">
        <v>-2.0293636389224901</v>
      </c>
      <c r="M1854" s="9">
        <v>-7.3057089</v>
      </c>
      <c r="N1854" s="9">
        <v>-7.3057089</v>
      </c>
      <c r="O1854" s="9">
        <v>-2.0293636389224901</v>
      </c>
      <c r="P1854">
        <v>0</v>
      </c>
      <c r="Q1854" s="9">
        <v>68.849991000000003</v>
      </c>
      <c r="R1854" s="9">
        <v>-1.04841427397728E-3</v>
      </c>
      <c r="S1854" s="9">
        <v>2.0293636389224901</v>
      </c>
      <c r="T1854" s="9">
        <v>0</v>
      </c>
      <c r="U1854" s="9">
        <v>2.0293636389224901</v>
      </c>
      <c r="V1854" s="9" t="s">
        <v>97</v>
      </c>
      <c r="W1854" s="9">
        <v>0</v>
      </c>
      <c r="X1854" s="9">
        <v>7.0504206000000002E-3</v>
      </c>
      <c r="AM1854" s="9">
        <f>K1854-'Processed Potentiostat'!$J$3</f>
        <v>-3.8734961000000001</v>
      </c>
    </row>
    <row r="1855" spans="1:39" x14ac:dyDescent="0.35">
      <c r="A1855">
        <v>2</v>
      </c>
      <c r="B1855">
        <v>0</v>
      </c>
      <c r="C1855">
        <v>0</v>
      </c>
      <c r="D1855">
        <v>0</v>
      </c>
      <c r="E1855">
        <v>0</v>
      </c>
      <c r="F1855">
        <v>0</v>
      </c>
      <c r="G1855">
        <v>0</v>
      </c>
      <c r="H1855" s="9">
        <v>1794.06195467818</v>
      </c>
      <c r="I1855" s="9">
        <v>-1.8199215</v>
      </c>
      <c r="J1855" s="9">
        <v>-1.8200455</v>
      </c>
      <c r="K1855" s="9">
        <v>-3.6288630999999998</v>
      </c>
      <c r="L1855" s="9">
        <v>-2.03043558363209</v>
      </c>
      <c r="M1855" s="9">
        <v>-7.3095679000000002</v>
      </c>
      <c r="N1855" s="9">
        <v>-7.3095679000000002</v>
      </c>
      <c r="O1855" s="9">
        <v>-2.03043558363209</v>
      </c>
      <c r="P1855">
        <v>0</v>
      </c>
      <c r="Q1855" s="9">
        <v>68.849991000000003</v>
      </c>
      <c r="R1855" s="9">
        <v>-1.07194470960569E-3</v>
      </c>
      <c r="S1855" s="9">
        <v>2.03043558363209</v>
      </c>
      <c r="T1855" s="9">
        <v>0</v>
      </c>
      <c r="U1855" s="9">
        <v>2.03043558363209</v>
      </c>
      <c r="V1855" s="9" t="s">
        <v>97</v>
      </c>
      <c r="W1855" s="9">
        <v>0</v>
      </c>
      <c r="X1855" s="9">
        <v>6.6046956999999996E-3</v>
      </c>
      <c r="AM1855" s="9">
        <f>K1855-'Processed Potentiostat'!$J$3</f>
        <v>-3.6288630999999998</v>
      </c>
    </row>
    <row r="1856" spans="1:39" x14ac:dyDescent="0.35">
      <c r="A1856">
        <v>2</v>
      </c>
      <c r="B1856">
        <v>0</v>
      </c>
      <c r="C1856">
        <v>0</v>
      </c>
      <c r="D1856">
        <v>0</v>
      </c>
      <c r="E1856">
        <v>0</v>
      </c>
      <c r="F1856">
        <v>0</v>
      </c>
      <c r="G1856">
        <v>0</v>
      </c>
      <c r="H1856" s="9">
        <v>1795.0619546529199</v>
      </c>
      <c r="I1856" s="9">
        <v>-1.8199806999999999</v>
      </c>
      <c r="J1856" s="9">
        <v>-1.8201109</v>
      </c>
      <c r="K1856" s="9">
        <v>-3.7815870999999999</v>
      </c>
      <c r="L1856" s="9">
        <v>-2.0314748497244199</v>
      </c>
      <c r="M1856" s="9">
        <v>-7.3133096999999996</v>
      </c>
      <c r="N1856" s="9">
        <v>-7.3133096999999996</v>
      </c>
      <c r="O1856" s="9">
        <v>-2.0314748497244199</v>
      </c>
      <c r="P1856">
        <v>0</v>
      </c>
      <c r="Q1856" s="9">
        <v>68.849991000000003</v>
      </c>
      <c r="R1856" s="9">
        <v>-1.03926609232685E-3</v>
      </c>
      <c r="S1856" s="9">
        <v>2.0314748497244199</v>
      </c>
      <c r="T1856" s="9">
        <v>0</v>
      </c>
      <c r="U1856" s="9">
        <v>2.0314748497244199</v>
      </c>
      <c r="V1856" s="9" t="s">
        <v>97</v>
      </c>
      <c r="W1856" s="9">
        <v>0</v>
      </c>
      <c r="X1856" s="9">
        <v>6.8829078E-3</v>
      </c>
      <c r="AM1856" s="9">
        <f>K1856-'Processed Potentiostat'!$J$3</f>
        <v>-3.7815870999999999</v>
      </c>
    </row>
    <row r="1857" spans="1:39" x14ac:dyDescent="0.35">
      <c r="A1857">
        <v>2</v>
      </c>
      <c r="B1857">
        <v>0</v>
      </c>
      <c r="C1857">
        <v>0</v>
      </c>
      <c r="D1857">
        <v>0</v>
      </c>
      <c r="E1857">
        <v>0</v>
      </c>
      <c r="F1857">
        <v>0</v>
      </c>
      <c r="G1857">
        <v>0</v>
      </c>
      <c r="H1857" s="9">
        <v>1796.06195462765</v>
      </c>
      <c r="I1857" s="9">
        <v>-1.8199604</v>
      </c>
      <c r="J1857" s="9">
        <v>-1.8200147</v>
      </c>
      <c r="K1857" s="9">
        <v>-3.7021768000000002</v>
      </c>
      <c r="L1857" s="9">
        <v>-2.0325101658673899</v>
      </c>
      <c r="M1857" s="9">
        <v>-7.3170365999999998</v>
      </c>
      <c r="N1857" s="9">
        <v>-7.3170365999999998</v>
      </c>
      <c r="O1857" s="9">
        <v>-2.0325101658673899</v>
      </c>
      <c r="P1857">
        <v>0</v>
      </c>
      <c r="Q1857" s="9">
        <v>68.849991000000003</v>
      </c>
      <c r="R1857" s="9">
        <v>-1.0353161429694699E-3</v>
      </c>
      <c r="S1857" s="9">
        <v>2.0325101658673899</v>
      </c>
      <c r="T1857" s="9">
        <v>0</v>
      </c>
      <c r="U1857" s="9">
        <v>2.0325101658673899</v>
      </c>
      <c r="V1857" s="9" t="s">
        <v>97</v>
      </c>
      <c r="W1857" s="9">
        <v>0</v>
      </c>
      <c r="X1857" s="9">
        <v>6.7380163999999996E-3</v>
      </c>
      <c r="AM1857" s="9">
        <f>K1857-'Processed Potentiostat'!$J$3</f>
        <v>-3.7021768000000002</v>
      </c>
    </row>
    <row r="1858" spans="1:39" x14ac:dyDescent="0.35">
      <c r="A1858">
        <v>2</v>
      </c>
      <c r="B1858">
        <v>0</v>
      </c>
      <c r="C1858">
        <v>0</v>
      </c>
      <c r="D1858">
        <v>0</v>
      </c>
      <c r="E1858">
        <v>0</v>
      </c>
      <c r="F1858">
        <v>0</v>
      </c>
      <c r="G1858">
        <v>0</v>
      </c>
      <c r="H1858" s="9">
        <v>1797.06195460239</v>
      </c>
      <c r="I1858" s="9">
        <v>-1.8199041</v>
      </c>
      <c r="J1858" s="9">
        <v>-1.8200232999999999</v>
      </c>
      <c r="K1858" s="9">
        <v>-3.4748815999999998</v>
      </c>
      <c r="L1858" s="9">
        <v>-2.03353566867984</v>
      </c>
      <c r="M1858" s="9">
        <v>-7.3207282999999999</v>
      </c>
      <c r="N1858" s="9">
        <v>-7.3207282999999999</v>
      </c>
      <c r="O1858" s="9">
        <v>-2.03353566867984</v>
      </c>
      <c r="P1858">
        <v>0</v>
      </c>
      <c r="Q1858" s="9">
        <v>68.849991000000003</v>
      </c>
      <c r="R1858" s="9">
        <v>-1.0255028124519501E-3</v>
      </c>
      <c r="S1858" s="9">
        <v>2.03353566867984</v>
      </c>
      <c r="T1858" s="9">
        <v>0</v>
      </c>
      <c r="U1858" s="9">
        <v>2.03353566867984</v>
      </c>
      <c r="V1858" s="9" t="s">
        <v>97</v>
      </c>
      <c r="W1858" s="9">
        <v>0</v>
      </c>
      <c r="X1858" s="9">
        <v>6.3243657E-3</v>
      </c>
      <c r="AM1858" s="9">
        <f>K1858-'Processed Potentiostat'!$J$3</f>
        <v>-3.4748815999999998</v>
      </c>
    </row>
    <row r="1859" spans="1:39" x14ac:dyDescent="0.35">
      <c r="A1859">
        <v>2</v>
      </c>
      <c r="B1859">
        <v>0</v>
      </c>
      <c r="C1859">
        <v>0</v>
      </c>
      <c r="D1859">
        <v>0</v>
      </c>
      <c r="E1859">
        <v>0</v>
      </c>
      <c r="F1859">
        <v>0</v>
      </c>
      <c r="G1859">
        <v>0</v>
      </c>
      <c r="H1859" s="9">
        <v>1798.0619545771301</v>
      </c>
      <c r="I1859" s="9">
        <v>-1.8200483000000001</v>
      </c>
      <c r="J1859" s="9">
        <v>-1.8201578</v>
      </c>
      <c r="K1859" s="9">
        <v>-3.7578862000000002</v>
      </c>
      <c r="L1859" s="9">
        <v>-2.0345583947538399</v>
      </c>
      <c r="M1859" s="9">
        <v>-7.3244103999999997</v>
      </c>
      <c r="N1859" s="9">
        <v>-7.3244103999999997</v>
      </c>
      <c r="O1859" s="9">
        <v>-2.0345583947538399</v>
      </c>
      <c r="P1859">
        <v>0</v>
      </c>
      <c r="Q1859" s="9">
        <v>68.849991000000003</v>
      </c>
      <c r="R1859" s="9">
        <v>-1.02272607399367E-3</v>
      </c>
      <c r="S1859" s="9">
        <v>2.0345583947538399</v>
      </c>
      <c r="T1859" s="9">
        <v>0</v>
      </c>
      <c r="U1859" s="9">
        <v>2.0345583947538399</v>
      </c>
      <c r="V1859" s="9" t="s">
        <v>97</v>
      </c>
      <c r="W1859" s="9">
        <v>0</v>
      </c>
      <c r="X1859" s="9">
        <v>6.8399458999999999E-3</v>
      </c>
      <c r="AM1859" s="9">
        <f>K1859-'Processed Potentiostat'!$J$3</f>
        <v>-3.7578862000000002</v>
      </c>
    </row>
    <row r="1860" spans="1:39" x14ac:dyDescent="0.35">
      <c r="A1860">
        <v>2</v>
      </c>
      <c r="B1860">
        <v>0</v>
      </c>
      <c r="C1860">
        <v>0</v>
      </c>
      <c r="D1860">
        <v>0</v>
      </c>
      <c r="E1860">
        <v>0</v>
      </c>
      <c r="F1860">
        <v>0</v>
      </c>
      <c r="G1860">
        <v>0</v>
      </c>
      <c r="H1860" s="9">
        <v>1799.06195455187</v>
      </c>
      <c r="I1860" s="9">
        <v>-1.8200787</v>
      </c>
      <c r="J1860" s="9">
        <v>-1.8200666000000001</v>
      </c>
      <c r="K1860" s="9">
        <v>-3.6201751</v>
      </c>
      <c r="L1860" s="9">
        <v>-2.0356046117767601</v>
      </c>
      <c r="M1860" s="9">
        <v>-7.3281764999999996</v>
      </c>
      <c r="N1860" s="9">
        <v>-7.3281764999999996</v>
      </c>
      <c r="O1860" s="9">
        <v>-2.0356046117767601</v>
      </c>
      <c r="P1860">
        <v>0</v>
      </c>
      <c r="Q1860" s="9">
        <v>68.849991000000003</v>
      </c>
      <c r="R1860" s="9">
        <v>-1.04621702292195E-3</v>
      </c>
      <c r="S1860" s="9">
        <v>2.0356046117767601</v>
      </c>
      <c r="T1860" s="9">
        <v>0</v>
      </c>
      <c r="U1860" s="9">
        <v>2.0356046117767601</v>
      </c>
      <c r="V1860" s="9" t="s">
        <v>97</v>
      </c>
      <c r="W1860" s="9">
        <v>0</v>
      </c>
      <c r="X1860" s="9">
        <v>6.5889596000000003E-3</v>
      </c>
      <c r="AM1860" s="9">
        <f>K1860-'Processed Potentiostat'!$J$3</f>
        <v>-3.6201751</v>
      </c>
    </row>
    <row r="1861" spans="1:39" x14ac:dyDescent="0.35">
      <c r="A1861">
        <v>2</v>
      </c>
      <c r="B1861">
        <v>0</v>
      </c>
      <c r="C1861">
        <v>0</v>
      </c>
      <c r="D1861">
        <v>0</v>
      </c>
      <c r="E1861">
        <v>0</v>
      </c>
      <c r="F1861">
        <v>0</v>
      </c>
      <c r="G1861">
        <v>0</v>
      </c>
      <c r="H1861" s="9">
        <v>1800.0619545265999</v>
      </c>
      <c r="I1861" s="9">
        <v>-1.8199232999999999</v>
      </c>
      <c r="J1861" s="9">
        <v>-1.8200331999999999</v>
      </c>
      <c r="K1861" s="9">
        <v>-3.5915585000000001</v>
      </c>
      <c r="L1861" s="9">
        <v>-2.03656334899236</v>
      </c>
      <c r="M1861" s="9">
        <v>-7.3316277999999997</v>
      </c>
      <c r="N1861" s="9">
        <v>-7.3316277999999997</v>
      </c>
      <c r="O1861" s="9">
        <v>-2.03656334899236</v>
      </c>
      <c r="P1861">
        <v>0</v>
      </c>
      <c r="Q1861" s="9">
        <v>68.849991000000003</v>
      </c>
      <c r="R1861" s="9">
        <v>-9.5873721559858096E-4</v>
      </c>
      <c r="S1861" s="9">
        <v>2.03656334899236</v>
      </c>
      <c r="T1861" s="9">
        <v>0</v>
      </c>
      <c r="U1861" s="9">
        <v>2.03656334899236</v>
      </c>
      <c r="V1861" s="9" t="s">
        <v>97</v>
      </c>
      <c r="W1861" s="9">
        <v>0</v>
      </c>
      <c r="X1861" s="9">
        <v>6.5367556999999998E-3</v>
      </c>
      <c r="AM1861" s="9">
        <f>K1861-'Processed Potentiostat'!$J$3</f>
        <v>-3.5915585000000001</v>
      </c>
    </row>
    <row r="1862" spans="1:39" x14ac:dyDescent="0.35">
      <c r="A1862">
        <v>2</v>
      </c>
      <c r="B1862">
        <v>0</v>
      </c>
      <c r="C1862">
        <v>0</v>
      </c>
      <c r="D1862">
        <v>0</v>
      </c>
      <c r="E1862">
        <v>0</v>
      </c>
      <c r="F1862">
        <v>0</v>
      </c>
      <c r="G1862">
        <v>0</v>
      </c>
      <c r="H1862" s="9">
        <v>1801.0619545013401</v>
      </c>
      <c r="I1862" s="9">
        <v>-1.8198898999999999</v>
      </c>
      <c r="J1862" s="9">
        <v>-1.8200494</v>
      </c>
      <c r="K1862" s="9">
        <v>-3.6250144999999998</v>
      </c>
      <c r="L1862" s="9">
        <v>-2.03754092743057</v>
      </c>
      <c r="M1862" s="9">
        <v>-7.3351474000000003</v>
      </c>
      <c r="N1862" s="9">
        <v>-7.3351474000000003</v>
      </c>
      <c r="O1862" s="9">
        <v>-2.03754092743057</v>
      </c>
      <c r="P1862">
        <v>0</v>
      </c>
      <c r="Q1862" s="9">
        <v>68.849991000000003</v>
      </c>
      <c r="R1862" s="9">
        <v>-9.7757843821577508E-4</v>
      </c>
      <c r="S1862" s="9">
        <v>2.03754092743057</v>
      </c>
      <c r="T1862" s="9">
        <v>0</v>
      </c>
      <c r="U1862" s="9">
        <v>2.03754092743057</v>
      </c>
      <c r="V1862" s="9" t="s">
        <v>97</v>
      </c>
      <c r="W1862" s="9">
        <v>0</v>
      </c>
      <c r="X1862" s="9">
        <v>6.5977057000000004E-3</v>
      </c>
      <c r="AM1862" s="9">
        <f>K1862-'Processed Potentiostat'!$J$3</f>
        <v>-3.6250144999999998</v>
      </c>
    </row>
    <row r="1863" spans="1:39" x14ac:dyDescent="0.35">
      <c r="A1863">
        <v>2</v>
      </c>
      <c r="B1863">
        <v>0</v>
      </c>
      <c r="C1863">
        <v>0</v>
      </c>
      <c r="D1863">
        <v>0</v>
      </c>
      <c r="E1863">
        <v>0</v>
      </c>
      <c r="F1863">
        <v>0</v>
      </c>
      <c r="G1863">
        <v>0</v>
      </c>
      <c r="H1863" s="9">
        <v>1802.06195447608</v>
      </c>
      <c r="I1863" s="9">
        <v>-1.8198449999999999</v>
      </c>
      <c r="J1863" s="9">
        <v>-1.8198977000000001</v>
      </c>
      <c r="K1863" s="9">
        <v>-3.6055809999999999</v>
      </c>
      <c r="L1863" s="9">
        <v>-2.0385391685163698</v>
      </c>
      <c r="M1863" s="9">
        <v>-7.3387408000000001</v>
      </c>
      <c r="N1863" s="9">
        <v>-7.3387408000000001</v>
      </c>
      <c r="O1863" s="9">
        <v>-2.0385391685163698</v>
      </c>
      <c r="P1863">
        <v>0</v>
      </c>
      <c r="Q1863" s="9">
        <v>68.849991000000003</v>
      </c>
      <c r="R1863" s="9">
        <v>-9.9824108579449301E-4</v>
      </c>
      <c r="S1863" s="9">
        <v>2.0385391685163698</v>
      </c>
      <c r="T1863" s="9">
        <v>0</v>
      </c>
      <c r="U1863" s="9">
        <v>2.0385391685163698</v>
      </c>
      <c r="V1863" s="9" t="s">
        <v>97</v>
      </c>
      <c r="W1863" s="9">
        <v>0</v>
      </c>
      <c r="X1863" s="9">
        <v>6.5617883000000004E-3</v>
      </c>
      <c r="AM1863" s="9">
        <f>K1863-'Processed Potentiostat'!$J$3</f>
        <v>-3.6055809999999999</v>
      </c>
    </row>
    <row r="1864" spans="1:39" x14ac:dyDescent="0.35">
      <c r="A1864">
        <v>2</v>
      </c>
      <c r="B1864">
        <v>0</v>
      </c>
      <c r="C1864">
        <v>0</v>
      </c>
      <c r="D1864">
        <v>0</v>
      </c>
      <c r="E1864">
        <v>0</v>
      </c>
      <c r="F1864">
        <v>0</v>
      </c>
      <c r="G1864">
        <v>0</v>
      </c>
      <c r="H1864" s="9">
        <v>1803.0619544508199</v>
      </c>
      <c r="I1864" s="9">
        <v>-1.8198915</v>
      </c>
      <c r="J1864" s="9">
        <v>-1.8199363</v>
      </c>
      <c r="K1864" s="9">
        <v>-3.5803554000000002</v>
      </c>
      <c r="L1864" s="9">
        <v>-2.03952244335174</v>
      </c>
      <c r="M1864" s="9">
        <v>-7.3422809000000004</v>
      </c>
      <c r="N1864" s="9">
        <v>-7.3422809000000004</v>
      </c>
      <c r="O1864" s="9">
        <v>-2.03952244335174</v>
      </c>
      <c r="P1864">
        <v>0</v>
      </c>
      <c r="Q1864" s="9">
        <v>68.849991000000003</v>
      </c>
      <c r="R1864" s="9">
        <v>-9.8327483537463591E-4</v>
      </c>
      <c r="S1864" s="9">
        <v>2.03952244335174</v>
      </c>
      <c r="T1864" s="9">
        <v>0</v>
      </c>
      <c r="U1864" s="9">
        <v>2.03952244335174</v>
      </c>
      <c r="V1864" s="9" t="s">
        <v>97</v>
      </c>
      <c r="W1864" s="9">
        <v>0</v>
      </c>
      <c r="X1864" s="9">
        <v>6.5160189E-3</v>
      </c>
      <c r="AM1864" s="9">
        <f>K1864-'Processed Potentiostat'!$J$3</f>
        <v>-3.5803554000000002</v>
      </c>
    </row>
    <row r="1865" spans="1:39" x14ac:dyDescent="0.35">
      <c r="A1865">
        <v>2</v>
      </c>
      <c r="B1865">
        <v>0</v>
      </c>
      <c r="C1865">
        <v>0</v>
      </c>
      <c r="D1865">
        <v>0</v>
      </c>
      <c r="E1865">
        <v>0</v>
      </c>
      <c r="F1865">
        <v>0</v>
      </c>
      <c r="G1865">
        <v>0</v>
      </c>
      <c r="H1865" s="9">
        <v>1804.0619544255601</v>
      </c>
      <c r="I1865" s="9">
        <v>-1.8201164999999999</v>
      </c>
      <c r="J1865" s="9">
        <v>-1.8201012999999999</v>
      </c>
      <c r="K1865" s="9">
        <v>-3.5571495999999998</v>
      </c>
      <c r="L1865" s="9">
        <v>-2.0405071113079898</v>
      </c>
      <c r="M1865" s="9">
        <v>-7.3458256999999998</v>
      </c>
      <c r="N1865" s="9">
        <v>-7.3458256999999998</v>
      </c>
      <c r="O1865" s="9">
        <v>-2.0405071113079898</v>
      </c>
      <c r="P1865">
        <v>0</v>
      </c>
      <c r="Q1865" s="9">
        <v>68.849991000000003</v>
      </c>
      <c r="R1865" s="9">
        <v>-9.8466795624618797E-4</v>
      </c>
      <c r="S1865" s="9">
        <v>2.0405071113079898</v>
      </c>
      <c r="T1865" s="9">
        <v>0</v>
      </c>
      <c r="U1865" s="9">
        <v>2.0405071113079898</v>
      </c>
      <c r="V1865" s="9" t="s">
        <v>97</v>
      </c>
      <c r="W1865" s="9">
        <v>0</v>
      </c>
      <c r="X1865" s="9">
        <v>6.4743724999999997E-3</v>
      </c>
      <c r="AM1865" s="9">
        <f>K1865-'Processed Potentiostat'!$J$3</f>
        <v>-3.5571495999999998</v>
      </c>
    </row>
    <row r="1866" spans="1:39" x14ac:dyDescent="0.35">
      <c r="A1866">
        <v>2</v>
      </c>
      <c r="B1866">
        <v>0</v>
      </c>
      <c r="C1866">
        <v>0</v>
      </c>
      <c r="D1866">
        <v>0</v>
      </c>
      <c r="E1866">
        <v>0</v>
      </c>
      <c r="F1866">
        <v>0</v>
      </c>
      <c r="G1866">
        <v>0</v>
      </c>
      <c r="H1866" s="9">
        <v>1805.06195440029</v>
      </c>
      <c r="I1866" s="9">
        <v>-1.8199536000000001</v>
      </c>
      <c r="J1866" s="9">
        <v>-1.8199798</v>
      </c>
      <c r="K1866" s="9">
        <v>-3.6502020000000002</v>
      </c>
      <c r="L1866" s="9">
        <v>-2.0414914869135199</v>
      </c>
      <c r="M1866" s="9">
        <v>-7.3493694999999999</v>
      </c>
      <c r="N1866" s="9">
        <v>-7.3493694999999999</v>
      </c>
      <c r="O1866" s="9">
        <v>-2.0414914869135199</v>
      </c>
      <c r="P1866">
        <v>0</v>
      </c>
      <c r="Q1866" s="9">
        <v>68.849991000000003</v>
      </c>
      <c r="R1866" s="9">
        <v>-9.8437560553010697E-4</v>
      </c>
      <c r="S1866" s="9">
        <v>2.0414914869135199</v>
      </c>
      <c r="T1866" s="9">
        <v>0</v>
      </c>
      <c r="U1866" s="9">
        <v>2.0414914869135199</v>
      </c>
      <c r="V1866" s="9" t="s">
        <v>97</v>
      </c>
      <c r="W1866" s="9">
        <v>0</v>
      </c>
      <c r="X1866" s="9">
        <v>6.6432938999999996E-3</v>
      </c>
      <c r="AM1866" s="9">
        <f>K1866-'Processed Potentiostat'!$J$3</f>
        <v>-3.6502020000000002</v>
      </c>
    </row>
    <row r="1867" spans="1:39" x14ac:dyDescent="0.35">
      <c r="A1867">
        <v>2</v>
      </c>
      <c r="B1867">
        <v>0</v>
      </c>
      <c r="C1867">
        <v>0</v>
      </c>
      <c r="D1867">
        <v>0</v>
      </c>
      <c r="E1867">
        <v>0</v>
      </c>
      <c r="F1867">
        <v>0</v>
      </c>
      <c r="G1867">
        <v>0</v>
      </c>
      <c r="H1867" s="9">
        <v>1806.0619543750299</v>
      </c>
      <c r="I1867" s="9">
        <v>-1.8199787999999999</v>
      </c>
      <c r="J1867" s="9">
        <v>-1.8200658999999999</v>
      </c>
      <c r="K1867" s="9">
        <v>-3.4118561999999999</v>
      </c>
      <c r="L1867" s="9">
        <v>-2.0424471556303199</v>
      </c>
      <c r="M1867" s="9">
        <v>-7.3528098999999996</v>
      </c>
      <c r="N1867" s="9">
        <v>-7.3528098999999996</v>
      </c>
      <c r="O1867" s="9">
        <v>-2.0424471556303199</v>
      </c>
      <c r="P1867">
        <v>0</v>
      </c>
      <c r="Q1867" s="9">
        <v>68.849991000000003</v>
      </c>
      <c r="R1867" s="9">
        <v>-9.5566871680130496E-4</v>
      </c>
      <c r="S1867" s="9">
        <v>2.0424471556303199</v>
      </c>
      <c r="T1867" s="9">
        <v>0</v>
      </c>
      <c r="U1867" s="9">
        <v>2.0424471556303199</v>
      </c>
      <c r="V1867" s="9" t="s">
        <v>97</v>
      </c>
      <c r="W1867" s="9">
        <v>0</v>
      </c>
      <c r="X1867" s="9">
        <v>6.2098027999999998E-3</v>
      </c>
      <c r="AM1867" s="9">
        <f>K1867-'Processed Potentiostat'!$J$3</f>
        <v>-3.4118561999999999</v>
      </c>
    </row>
    <row r="1868" spans="1:39" x14ac:dyDescent="0.35">
      <c r="A1868">
        <v>2</v>
      </c>
      <c r="B1868">
        <v>0</v>
      </c>
      <c r="C1868">
        <v>0</v>
      </c>
      <c r="D1868">
        <v>0</v>
      </c>
      <c r="E1868">
        <v>0</v>
      </c>
      <c r="F1868">
        <v>0</v>
      </c>
      <c r="G1868">
        <v>0</v>
      </c>
      <c r="H1868" s="9">
        <v>1807.0619543497701</v>
      </c>
      <c r="I1868" s="9">
        <v>-1.8199749000000001</v>
      </c>
      <c r="J1868" s="9">
        <v>-1.8200673999999999</v>
      </c>
      <c r="K1868" s="9">
        <v>-3.4687846000000002</v>
      </c>
      <c r="L1868" s="9">
        <v>-2.0434032495821</v>
      </c>
      <c r="M1868" s="9">
        <v>-7.3562516999999996</v>
      </c>
      <c r="N1868" s="9">
        <v>-7.3562516999999996</v>
      </c>
      <c r="O1868" s="9">
        <v>-2.0434032495821</v>
      </c>
      <c r="P1868">
        <v>0</v>
      </c>
      <c r="Q1868" s="9">
        <v>68.849991000000003</v>
      </c>
      <c r="R1868" s="9">
        <v>-9.5609395178186598E-4</v>
      </c>
      <c r="S1868" s="9">
        <v>2.0434032495821</v>
      </c>
      <c r="T1868" s="9">
        <v>0</v>
      </c>
      <c r="U1868" s="9">
        <v>2.0434032495821</v>
      </c>
      <c r="V1868" s="9" t="s">
        <v>97</v>
      </c>
      <c r="W1868" s="9">
        <v>0</v>
      </c>
      <c r="X1868" s="9">
        <v>6.3134217999999999E-3</v>
      </c>
      <c r="AM1868" s="9">
        <f>K1868-'Processed Potentiostat'!$J$3</f>
        <v>-3.4687846000000002</v>
      </c>
    </row>
    <row r="1869" spans="1:39" x14ac:dyDescent="0.35">
      <c r="A1869">
        <v>2</v>
      </c>
      <c r="B1869">
        <v>0</v>
      </c>
      <c r="C1869">
        <v>0</v>
      </c>
      <c r="D1869">
        <v>0</v>
      </c>
      <c r="E1869">
        <v>0</v>
      </c>
      <c r="F1869">
        <v>0</v>
      </c>
      <c r="G1869">
        <v>0</v>
      </c>
      <c r="H1869" s="9">
        <v>1808.06195432451</v>
      </c>
      <c r="I1869" s="9">
        <v>-1.8198504</v>
      </c>
      <c r="J1869" s="9">
        <v>-1.8199604</v>
      </c>
      <c r="K1869" s="9">
        <v>-3.6253953000000001</v>
      </c>
      <c r="L1869" s="9">
        <v>-2.0443840924808301</v>
      </c>
      <c r="M1869" s="9">
        <v>-7.3597827000000002</v>
      </c>
      <c r="N1869" s="9">
        <v>-7.3597827000000002</v>
      </c>
      <c r="O1869" s="9">
        <v>-2.0443840924808301</v>
      </c>
      <c r="P1869">
        <v>0</v>
      </c>
      <c r="Q1869" s="9">
        <v>68.849991000000003</v>
      </c>
      <c r="R1869" s="9">
        <v>-9.8084289872657406E-4</v>
      </c>
      <c r="S1869" s="9">
        <v>2.0443840924808301</v>
      </c>
      <c r="T1869" s="9">
        <v>0</v>
      </c>
      <c r="U1869" s="9">
        <v>2.0443840924808301</v>
      </c>
      <c r="V1869" s="9" t="s">
        <v>97</v>
      </c>
      <c r="W1869" s="9">
        <v>0</v>
      </c>
      <c r="X1869" s="9">
        <v>6.5980759E-3</v>
      </c>
      <c r="AM1869" s="9">
        <f>K1869-'Processed Potentiostat'!$J$3</f>
        <v>-3.6253953000000001</v>
      </c>
    </row>
    <row r="1870" spans="1:39" x14ac:dyDescent="0.35">
      <c r="A1870">
        <v>2</v>
      </c>
      <c r="B1870">
        <v>0</v>
      </c>
      <c r="C1870">
        <v>0</v>
      </c>
      <c r="D1870">
        <v>0</v>
      </c>
      <c r="E1870">
        <v>0</v>
      </c>
      <c r="F1870">
        <v>0</v>
      </c>
      <c r="G1870">
        <v>0</v>
      </c>
      <c r="H1870" s="9">
        <v>1809.0619542992499</v>
      </c>
      <c r="I1870" s="9">
        <v>-1.8200958</v>
      </c>
      <c r="J1870" s="9">
        <v>-1.8201699</v>
      </c>
      <c r="K1870" s="9">
        <v>-3.1844844999999999</v>
      </c>
      <c r="L1870" s="9">
        <v>-2.04536068464758</v>
      </c>
      <c r="M1870" s="9">
        <v>-7.3632983999999997</v>
      </c>
      <c r="N1870" s="9">
        <v>-7.3632983999999997</v>
      </c>
      <c r="O1870" s="9">
        <v>-2.04536068464758</v>
      </c>
      <c r="P1870">
        <v>0</v>
      </c>
      <c r="Q1870" s="9">
        <v>68.849991000000003</v>
      </c>
      <c r="R1870" s="9">
        <v>-9.7659216675483008E-4</v>
      </c>
      <c r="S1870" s="9">
        <v>2.04536068464758</v>
      </c>
      <c r="T1870" s="9">
        <v>0</v>
      </c>
      <c r="U1870" s="9">
        <v>2.04536068464758</v>
      </c>
      <c r="V1870" s="9" t="s">
        <v>97</v>
      </c>
      <c r="W1870" s="9">
        <v>0</v>
      </c>
      <c r="X1870" s="9">
        <v>5.796303E-3</v>
      </c>
      <c r="AM1870" s="9">
        <f>K1870-'Processed Potentiostat'!$J$3</f>
        <v>-3.1844844999999999</v>
      </c>
    </row>
    <row r="1871" spans="1:39" x14ac:dyDescent="0.35">
      <c r="A1871">
        <v>2</v>
      </c>
      <c r="B1871">
        <v>0</v>
      </c>
      <c r="C1871">
        <v>0</v>
      </c>
      <c r="D1871">
        <v>0</v>
      </c>
      <c r="E1871">
        <v>0</v>
      </c>
      <c r="F1871">
        <v>0</v>
      </c>
      <c r="G1871">
        <v>0</v>
      </c>
      <c r="H1871" s="9">
        <v>1810.0619542739801</v>
      </c>
      <c r="I1871" s="9">
        <v>-1.8198508</v>
      </c>
      <c r="J1871" s="9">
        <v>-1.8199023000000001</v>
      </c>
      <c r="K1871" s="9">
        <v>-3.2452616999999999</v>
      </c>
      <c r="L1871" s="9">
        <v>-2.04628893272589</v>
      </c>
      <c r="M1871" s="9">
        <v>-7.3666400999999997</v>
      </c>
      <c r="N1871" s="9">
        <v>-7.3666400999999997</v>
      </c>
      <c r="O1871" s="9">
        <v>-2.04628893272589</v>
      </c>
      <c r="P1871">
        <v>0</v>
      </c>
      <c r="Q1871" s="9">
        <v>68.849991000000003</v>
      </c>
      <c r="R1871" s="9">
        <v>-9.2824807830638103E-4</v>
      </c>
      <c r="S1871" s="9">
        <v>2.04628893272589</v>
      </c>
      <c r="T1871" s="9">
        <v>0</v>
      </c>
      <c r="U1871" s="9">
        <v>2.04628893272589</v>
      </c>
      <c r="V1871" s="9" t="s">
        <v>97</v>
      </c>
      <c r="W1871" s="9">
        <v>0</v>
      </c>
      <c r="X1871" s="9">
        <v>5.9060594000000001E-3</v>
      </c>
      <c r="AM1871" s="9">
        <f>K1871-'Processed Potentiostat'!$J$3</f>
        <v>-3.2452616999999999</v>
      </c>
    </row>
    <row r="1872" spans="1:39" x14ac:dyDescent="0.35">
      <c r="A1872">
        <v>2</v>
      </c>
      <c r="B1872">
        <v>0</v>
      </c>
      <c r="C1872">
        <v>0</v>
      </c>
      <c r="D1872">
        <v>0</v>
      </c>
      <c r="E1872">
        <v>0</v>
      </c>
      <c r="F1872">
        <v>0</v>
      </c>
      <c r="G1872">
        <v>0</v>
      </c>
      <c r="H1872" s="9">
        <v>1811.06195424872</v>
      </c>
      <c r="I1872" s="9">
        <v>-1.8201257</v>
      </c>
      <c r="J1872" s="9">
        <v>-1.8201514000000001</v>
      </c>
      <c r="K1872" s="9">
        <v>-3.4164286000000001</v>
      </c>
      <c r="L1872" s="9">
        <v>-2.04720070132606</v>
      </c>
      <c r="M1872" s="9">
        <v>-7.3699225999999998</v>
      </c>
      <c r="N1872" s="9">
        <v>-7.3699225999999998</v>
      </c>
      <c r="O1872" s="9">
        <v>-2.04720070132606</v>
      </c>
      <c r="P1872">
        <v>0</v>
      </c>
      <c r="Q1872" s="9">
        <v>68.849991000000003</v>
      </c>
      <c r="R1872" s="9">
        <v>-9.1176860017272399E-4</v>
      </c>
      <c r="S1872" s="9">
        <v>2.04720070132606</v>
      </c>
      <c r="T1872" s="9">
        <v>0</v>
      </c>
      <c r="U1872" s="9">
        <v>2.04720070132606</v>
      </c>
      <c r="V1872" s="9" t="s">
        <v>97</v>
      </c>
      <c r="W1872" s="9">
        <v>0</v>
      </c>
      <c r="X1872" s="9">
        <v>6.2184175000000001E-3</v>
      </c>
      <c r="AM1872" s="9">
        <f>K1872-'Processed Potentiostat'!$J$3</f>
        <v>-3.4164286000000001</v>
      </c>
    </row>
    <row r="1873" spans="1:39" x14ac:dyDescent="0.35">
      <c r="A1873">
        <v>2</v>
      </c>
      <c r="B1873">
        <v>0</v>
      </c>
      <c r="C1873">
        <v>0</v>
      </c>
      <c r="D1873">
        <v>0</v>
      </c>
      <c r="E1873">
        <v>0</v>
      </c>
      <c r="F1873">
        <v>0</v>
      </c>
      <c r="G1873">
        <v>0</v>
      </c>
      <c r="H1873" s="9">
        <v>1812.0619542234599</v>
      </c>
      <c r="I1873" s="9">
        <v>-1.8200223</v>
      </c>
      <c r="J1873" s="9">
        <v>-1.8201324999999999</v>
      </c>
      <c r="K1873" s="9">
        <v>-3.6701685999999998</v>
      </c>
      <c r="L1873" s="9">
        <v>-2.0481705726638699</v>
      </c>
      <c r="M1873" s="9">
        <v>-7.3734140000000004</v>
      </c>
      <c r="N1873" s="9">
        <v>-7.3734140000000004</v>
      </c>
      <c r="O1873" s="9">
        <v>-2.0481705726638699</v>
      </c>
      <c r="P1873">
        <v>0</v>
      </c>
      <c r="Q1873" s="9">
        <v>68.849991000000003</v>
      </c>
      <c r="R1873" s="9">
        <v>-9.6987133781079005E-4</v>
      </c>
      <c r="S1873" s="9">
        <v>2.0481705726638699</v>
      </c>
      <c r="T1873" s="9">
        <v>0</v>
      </c>
      <c r="U1873" s="9">
        <v>2.0481705726638699</v>
      </c>
      <c r="V1873" s="9" t="s">
        <v>97</v>
      </c>
      <c r="W1873" s="9">
        <v>0</v>
      </c>
      <c r="X1873" s="9">
        <v>6.6801934000000002E-3</v>
      </c>
      <c r="AM1873" s="9">
        <f>K1873-'Processed Potentiostat'!$J$3</f>
        <v>-3.6701685999999998</v>
      </c>
    </row>
    <row r="1874" spans="1:39" x14ac:dyDescent="0.35">
      <c r="A1874">
        <v>2</v>
      </c>
      <c r="B1874">
        <v>0</v>
      </c>
      <c r="C1874">
        <v>0</v>
      </c>
      <c r="D1874">
        <v>0</v>
      </c>
      <c r="E1874">
        <v>0</v>
      </c>
      <c r="F1874">
        <v>0</v>
      </c>
      <c r="G1874">
        <v>0</v>
      </c>
      <c r="H1874" s="9">
        <v>1813.0619541982001</v>
      </c>
      <c r="I1874" s="9">
        <v>-1.8199227</v>
      </c>
      <c r="J1874" s="9">
        <v>-1.8199935</v>
      </c>
      <c r="K1874" s="9">
        <v>-3.4797969000000002</v>
      </c>
      <c r="L1874" s="9">
        <v>-2.0491196657736701</v>
      </c>
      <c r="M1874" s="9">
        <v>-7.3768305999999999</v>
      </c>
      <c r="N1874" s="9">
        <v>-7.3768305999999999</v>
      </c>
      <c r="O1874" s="9">
        <v>-2.0491196657736701</v>
      </c>
      <c r="P1874">
        <v>0</v>
      </c>
      <c r="Q1874" s="9">
        <v>68.849991000000003</v>
      </c>
      <c r="R1874" s="9">
        <v>-9.4909310979307505E-4</v>
      </c>
      <c r="S1874" s="9">
        <v>2.0491196657736701</v>
      </c>
      <c r="T1874" s="9">
        <v>0</v>
      </c>
      <c r="U1874" s="9">
        <v>2.0491196657736701</v>
      </c>
      <c r="V1874" s="9" t="s">
        <v>97</v>
      </c>
      <c r="W1874" s="9">
        <v>0</v>
      </c>
      <c r="X1874" s="9">
        <v>6.3332077000000002E-3</v>
      </c>
      <c r="AM1874" s="9">
        <f>K1874-'Processed Potentiostat'!$J$3</f>
        <v>-3.4797969000000002</v>
      </c>
    </row>
    <row r="1875" spans="1:39" x14ac:dyDescent="0.35">
      <c r="A1875">
        <v>2</v>
      </c>
      <c r="B1875">
        <v>0</v>
      </c>
      <c r="C1875">
        <v>0</v>
      </c>
      <c r="D1875">
        <v>0</v>
      </c>
      <c r="E1875">
        <v>0</v>
      </c>
      <c r="F1875">
        <v>0</v>
      </c>
      <c r="G1875">
        <v>0</v>
      </c>
      <c r="H1875" s="9">
        <v>1814.06195417293</v>
      </c>
      <c r="I1875" s="9">
        <v>-1.8199818999999999</v>
      </c>
      <c r="J1875" s="9">
        <v>-1.8201619</v>
      </c>
      <c r="K1875" s="9">
        <v>-3.6350362000000001</v>
      </c>
      <c r="L1875" s="9">
        <v>-2.0501185783004501</v>
      </c>
      <c r="M1875" s="9">
        <v>-7.3804268999999998</v>
      </c>
      <c r="N1875" s="9">
        <v>-7.3804268999999998</v>
      </c>
      <c r="O1875" s="9">
        <v>-2.0501185783004501</v>
      </c>
      <c r="P1875">
        <v>0</v>
      </c>
      <c r="Q1875" s="9">
        <v>68.849991000000003</v>
      </c>
      <c r="R1875" s="9">
        <v>-9.9891252677997101E-4</v>
      </c>
      <c r="S1875" s="9">
        <v>2.0501185783004501</v>
      </c>
      <c r="T1875" s="9">
        <v>0</v>
      </c>
      <c r="U1875" s="9">
        <v>2.0501185783004501</v>
      </c>
      <c r="V1875" s="9" t="s">
        <v>97</v>
      </c>
      <c r="W1875" s="9">
        <v>0</v>
      </c>
      <c r="X1875" s="9">
        <v>6.6163545000000002E-3</v>
      </c>
      <c r="AM1875" s="9">
        <f>K1875-'Processed Potentiostat'!$J$3</f>
        <v>-3.6350362000000001</v>
      </c>
    </row>
    <row r="1876" spans="1:39" x14ac:dyDescent="0.35">
      <c r="A1876">
        <v>2</v>
      </c>
      <c r="B1876">
        <v>0</v>
      </c>
      <c r="C1876">
        <v>0</v>
      </c>
      <c r="D1876">
        <v>0</v>
      </c>
      <c r="E1876">
        <v>0</v>
      </c>
      <c r="F1876">
        <v>0</v>
      </c>
      <c r="G1876">
        <v>0</v>
      </c>
      <c r="H1876" s="9">
        <v>1815.0619541476699</v>
      </c>
      <c r="I1876" s="9">
        <v>-1.8201497</v>
      </c>
      <c r="J1876" s="9">
        <v>-1.8201296</v>
      </c>
      <c r="K1876" s="9">
        <v>-3.8220165000000001</v>
      </c>
      <c r="L1876" s="9">
        <v>-2.0511347386486198</v>
      </c>
      <c r="M1876" s="9">
        <v>-7.3840852000000003</v>
      </c>
      <c r="N1876" s="9">
        <v>-7.3840852000000003</v>
      </c>
      <c r="O1876" s="9">
        <v>-2.0511347386486198</v>
      </c>
      <c r="P1876">
        <v>0</v>
      </c>
      <c r="Q1876" s="9">
        <v>68.849991000000003</v>
      </c>
      <c r="R1876" s="9">
        <v>-1.0161603481768601E-3</v>
      </c>
      <c r="S1876" s="9">
        <v>2.0511347386486198</v>
      </c>
      <c r="T1876" s="9">
        <v>0</v>
      </c>
      <c r="U1876" s="9">
        <v>2.0511347386486198</v>
      </c>
      <c r="V1876" s="9" t="s">
        <v>97</v>
      </c>
      <c r="W1876" s="9">
        <v>0</v>
      </c>
      <c r="X1876" s="9">
        <v>6.9565657000000003E-3</v>
      </c>
      <c r="AM1876" s="9">
        <f>K1876-'Processed Potentiostat'!$J$3</f>
        <v>-3.8220165000000001</v>
      </c>
    </row>
    <row r="1877" spans="1:39" x14ac:dyDescent="0.35">
      <c r="A1877">
        <v>2</v>
      </c>
      <c r="B1877">
        <v>0</v>
      </c>
      <c r="C1877">
        <v>0</v>
      </c>
      <c r="D1877">
        <v>0</v>
      </c>
      <c r="E1877">
        <v>0</v>
      </c>
      <c r="F1877">
        <v>0</v>
      </c>
      <c r="G1877">
        <v>0</v>
      </c>
      <c r="H1877" s="9">
        <v>1816.06195412241</v>
      </c>
      <c r="I1877" s="9">
        <v>-1.8198653</v>
      </c>
      <c r="J1877" s="9">
        <v>-1.8198190999999999</v>
      </c>
      <c r="K1877" s="9">
        <v>-3.6817527000000001</v>
      </c>
      <c r="L1877" s="9">
        <v>-2.0521815337481102</v>
      </c>
      <c r="M1877" s="9">
        <v>-7.3878535999999997</v>
      </c>
      <c r="N1877" s="9">
        <v>-7.3878535999999997</v>
      </c>
      <c r="O1877" s="9">
        <v>-2.0521815337481102</v>
      </c>
      <c r="P1877">
        <v>0</v>
      </c>
      <c r="Q1877" s="9">
        <v>68.849991000000003</v>
      </c>
      <c r="R1877" s="9">
        <v>-1.0467950994836801E-3</v>
      </c>
      <c r="S1877" s="9">
        <v>2.0521815337481102</v>
      </c>
      <c r="T1877" s="9">
        <v>0</v>
      </c>
      <c r="U1877" s="9">
        <v>2.0521815337481102</v>
      </c>
      <c r="V1877" s="9" t="s">
        <v>97</v>
      </c>
      <c r="W1877" s="9">
        <v>0</v>
      </c>
      <c r="X1877" s="9">
        <v>6.7001237000000003E-3</v>
      </c>
      <c r="AM1877" s="9">
        <f>K1877-'Processed Potentiostat'!$J$3</f>
        <v>-3.6817527000000001</v>
      </c>
    </row>
    <row r="1878" spans="1:39" x14ac:dyDescent="0.35">
      <c r="A1878">
        <v>2</v>
      </c>
      <c r="B1878">
        <v>0</v>
      </c>
      <c r="C1878">
        <v>0</v>
      </c>
      <c r="D1878">
        <v>0</v>
      </c>
      <c r="E1878">
        <v>0</v>
      </c>
      <c r="F1878">
        <v>0</v>
      </c>
      <c r="G1878">
        <v>0</v>
      </c>
      <c r="H1878" s="9">
        <v>1817.06195409715</v>
      </c>
      <c r="I1878" s="9">
        <v>-1.8199953</v>
      </c>
      <c r="J1878" s="9">
        <v>-1.8200365000000001</v>
      </c>
      <c r="K1878" s="9">
        <v>-3.8303992999999998</v>
      </c>
      <c r="L1878" s="9">
        <v>-2.05320449806218</v>
      </c>
      <c r="M1878" s="9">
        <v>-7.3915362</v>
      </c>
      <c r="N1878" s="9">
        <v>-7.3915362</v>
      </c>
      <c r="O1878" s="9">
        <v>-2.05320449806218</v>
      </c>
      <c r="P1878">
        <v>0</v>
      </c>
      <c r="Q1878" s="9">
        <v>68.849991000000003</v>
      </c>
      <c r="R1878" s="9">
        <v>-1.0229643140764401E-3</v>
      </c>
      <c r="S1878" s="9">
        <v>2.05320449806218</v>
      </c>
      <c r="T1878" s="9">
        <v>0</v>
      </c>
      <c r="U1878" s="9">
        <v>2.05320449806218</v>
      </c>
      <c r="V1878" s="9" t="s">
        <v>97</v>
      </c>
      <c r="W1878" s="9">
        <v>0</v>
      </c>
      <c r="X1878" s="9">
        <v>6.9714668000000002E-3</v>
      </c>
      <c r="AM1878" s="9">
        <f>K1878-'Processed Potentiostat'!$J$3</f>
        <v>-3.8303992999999998</v>
      </c>
    </row>
    <row r="1879" spans="1:39" x14ac:dyDescent="0.35">
      <c r="A1879">
        <v>2</v>
      </c>
      <c r="B1879">
        <v>0</v>
      </c>
      <c r="C1879">
        <v>0</v>
      </c>
      <c r="D1879">
        <v>0</v>
      </c>
      <c r="E1879">
        <v>0</v>
      </c>
      <c r="F1879">
        <v>0</v>
      </c>
      <c r="G1879">
        <v>0</v>
      </c>
      <c r="H1879" s="9">
        <v>1818.0619540718901</v>
      </c>
      <c r="I1879" s="9">
        <v>-1.8198516</v>
      </c>
      <c r="J1879" s="9">
        <v>-1.8199637</v>
      </c>
      <c r="K1879" s="9">
        <v>-3.7619251999999999</v>
      </c>
      <c r="L1879" s="9">
        <v>-2.0542366098686302</v>
      </c>
      <c r="M1879" s="9">
        <v>-7.3952517999999996</v>
      </c>
      <c r="N1879" s="9">
        <v>-7.3952517999999996</v>
      </c>
      <c r="O1879" s="9">
        <v>-2.0542366098686302</v>
      </c>
      <c r="P1879">
        <v>0</v>
      </c>
      <c r="Q1879" s="9">
        <v>68.849991000000003</v>
      </c>
      <c r="R1879" s="9">
        <v>-1.0321118064457999E-3</v>
      </c>
      <c r="S1879" s="9">
        <v>2.0542366098686302</v>
      </c>
      <c r="T1879" s="9">
        <v>0</v>
      </c>
      <c r="U1879" s="9">
        <v>2.0542366098686302</v>
      </c>
      <c r="V1879" s="9" t="s">
        <v>97</v>
      </c>
      <c r="W1879" s="9">
        <v>0</v>
      </c>
      <c r="X1879" s="9">
        <v>6.8465671999999997E-3</v>
      </c>
      <c r="AM1879" s="9">
        <f>K1879-'Processed Potentiostat'!$J$3</f>
        <v>-3.7619251999999999</v>
      </c>
    </row>
    <row r="1880" spans="1:39" x14ac:dyDescent="0.35">
      <c r="A1880">
        <v>2</v>
      </c>
      <c r="B1880">
        <v>0</v>
      </c>
      <c r="C1880">
        <v>0</v>
      </c>
      <c r="D1880">
        <v>0</v>
      </c>
      <c r="E1880">
        <v>0</v>
      </c>
      <c r="F1880">
        <v>0</v>
      </c>
      <c r="G1880">
        <v>0</v>
      </c>
      <c r="H1880" s="9">
        <v>1819.06195404662</v>
      </c>
      <c r="I1880" s="9">
        <v>-1.8199447</v>
      </c>
      <c r="J1880" s="9">
        <v>-1.8200742000000001</v>
      </c>
      <c r="K1880" s="9">
        <v>-3.7118935999999998</v>
      </c>
      <c r="L1880" s="9">
        <v>-2.0552396299770401</v>
      </c>
      <c r="M1880" s="9">
        <v>-7.3988627999999999</v>
      </c>
      <c r="N1880" s="9">
        <v>-7.3988627999999999</v>
      </c>
      <c r="O1880" s="9">
        <v>-2.0552396299770401</v>
      </c>
      <c r="P1880">
        <v>0</v>
      </c>
      <c r="Q1880" s="9">
        <v>68.849991000000003</v>
      </c>
      <c r="R1880" s="9">
        <v>-1.0030201084085799E-3</v>
      </c>
      <c r="S1880" s="9">
        <v>2.0552396299770401</v>
      </c>
      <c r="T1880" s="9">
        <v>0</v>
      </c>
      <c r="U1880" s="9">
        <v>2.0552396299770401</v>
      </c>
      <c r="V1880" s="9" t="s">
        <v>97</v>
      </c>
      <c r="W1880" s="9">
        <v>0</v>
      </c>
      <c r="X1880" s="9">
        <v>6.7559215000000004E-3</v>
      </c>
      <c r="AM1880" s="9">
        <f>K1880-'Processed Potentiostat'!$J$3</f>
        <v>-3.7118935999999998</v>
      </c>
    </row>
    <row r="1881" spans="1:39" x14ac:dyDescent="0.35">
      <c r="A1881">
        <v>2</v>
      </c>
      <c r="B1881">
        <v>0</v>
      </c>
      <c r="C1881">
        <v>0</v>
      </c>
      <c r="D1881">
        <v>0</v>
      </c>
      <c r="E1881">
        <v>0</v>
      </c>
      <c r="F1881">
        <v>0</v>
      </c>
      <c r="G1881">
        <v>0</v>
      </c>
      <c r="H1881" s="9">
        <v>1820.06195402136</v>
      </c>
      <c r="I1881" s="9">
        <v>-1.8201206999999999</v>
      </c>
      <c r="J1881" s="9">
        <v>-1.8200704000000001</v>
      </c>
      <c r="K1881" s="9">
        <v>-3.6273388999999998</v>
      </c>
      <c r="L1881" s="9">
        <v>-2.05621099525698</v>
      </c>
      <c r="M1881" s="9">
        <v>-7.4023595000000002</v>
      </c>
      <c r="N1881" s="9">
        <v>-7.4023595000000002</v>
      </c>
      <c r="O1881" s="9">
        <v>-2.05621099525698</v>
      </c>
      <c r="P1881">
        <v>0</v>
      </c>
      <c r="Q1881" s="9">
        <v>68.849991000000003</v>
      </c>
      <c r="R1881" s="9">
        <v>-9.7136527993946199E-4</v>
      </c>
      <c r="S1881" s="9">
        <v>2.05621099525698</v>
      </c>
      <c r="T1881" s="9">
        <v>0</v>
      </c>
      <c r="U1881" s="9">
        <v>2.05621099525698</v>
      </c>
      <c r="V1881" s="9" t="s">
        <v>97</v>
      </c>
      <c r="W1881" s="9">
        <v>0</v>
      </c>
      <c r="X1881" s="9">
        <v>6.6020120999999996E-3</v>
      </c>
      <c r="AM1881" s="9">
        <f>K1881-'Processed Potentiostat'!$J$3</f>
        <v>-3.6273388999999998</v>
      </c>
    </row>
    <row r="1882" spans="1:39" x14ac:dyDescent="0.35">
      <c r="A1882">
        <v>2</v>
      </c>
      <c r="B1882">
        <v>0</v>
      </c>
      <c r="C1882">
        <v>0</v>
      </c>
      <c r="D1882">
        <v>0</v>
      </c>
      <c r="E1882">
        <v>0</v>
      </c>
      <c r="F1882">
        <v>0</v>
      </c>
      <c r="G1882">
        <v>0</v>
      </c>
      <c r="H1882" s="9">
        <v>1821.0619539961001</v>
      </c>
      <c r="I1882" s="9">
        <v>-1.8199493</v>
      </c>
      <c r="J1882" s="9">
        <v>-1.8199278000000001</v>
      </c>
      <c r="K1882" s="9">
        <v>-3.5874812999999999</v>
      </c>
      <c r="L1882" s="9">
        <v>-2.05717692334327</v>
      </c>
      <c r="M1882" s="9">
        <v>-7.4058371000000003</v>
      </c>
      <c r="N1882" s="9">
        <v>-7.4058371000000003</v>
      </c>
      <c r="O1882" s="9">
        <v>-2.05717692334327</v>
      </c>
      <c r="P1882">
        <v>0</v>
      </c>
      <c r="Q1882" s="9">
        <v>68.849991000000003</v>
      </c>
      <c r="R1882" s="9">
        <v>-9.6592808629392102E-4</v>
      </c>
      <c r="S1882" s="9">
        <v>2.05717692334327</v>
      </c>
      <c r="T1882" s="9">
        <v>0</v>
      </c>
      <c r="U1882" s="9">
        <v>2.05717692334327</v>
      </c>
      <c r="V1882" s="9" t="s">
        <v>97</v>
      </c>
      <c r="W1882" s="9">
        <v>0</v>
      </c>
      <c r="X1882" s="9">
        <v>6.5289568000000001E-3</v>
      </c>
      <c r="AM1882" s="9">
        <f>K1882-'Processed Potentiostat'!$J$3</f>
        <v>-3.5874812999999999</v>
      </c>
    </row>
    <row r="1883" spans="1:39" x14ac:dyDescent="0.35">
      <c r="A1883">
        <v>2</v>
      </c>
      <c r="B1883">
        <v>0</v>
      </c>
      <c r="C1883">
        <v>0</v>
      </c>
      <c r="D1883">
        <v>0</v>
      </c>
      <c r="E1883">
        <v>0</v>
      </c>
      <c r="F1883">
        <v>0</v>
      </c>
      <c r="G1883">
        <v>0</v>
      </c>
      <c r="H1883" s="9">
        <v>1822.06195397084</v>
      </c>
      <c r="I1883" s="9">
        <v>-1.8200425</v>
      </c>
      <c r="J1883" s="9">
        <v>-1.8201555</v>
      </c>
      <c r="K1883" s="9">
        <v>-3.5371828000000001</v>
      </c>
      <c r="L1883" s="9">
        <v>-2.0581634337191699</v>
      </c>
      <c r="M1883" s="9">
        <v>-7.4093885000000004</v>
      </c>
      <c r="N1883" s="9">
        <v>-7.4093885000000004</v>
      </c>
      <c r="O1883" s="9">
        <v>-2.0581634337191699</v>
      </c>
      <c r="P1883">
        <v>0</v>
      </c>
      <c r="Q1883" s="9">
        <v>68.849991000000003</v>
      </c>
      <c r="R1883" s="9">
        <v>-9.8651037589680903E-4</v>
      </c>
      <c r="S1883" s="9">
        <v>2.0581634337191699</v>
      </c>
      <c r="T1883" s="9">
        <v>0</v>
      </c>
      <c r="U1883" s="9">
        <v>2.0581634337191699</v>
      </c>
      <c r="V1883" s="9" t="s">
        <v>97</v>
      </c>
      <c r="W1883" s="9">
        <v>0</v>
      </c>
      <c r="X1883" s="9">
        <v>6.4382227000000002E-3</v>
      </c>
      <c r="AM1883" s="9">
        <f>K1883-'Processed Potentiostat'!$J$3</f>
        <v>-3.5371828000000001</v>
      </c>
    </row>
    <row r="1884" spans="1:39" x14ac:dyDescent="0.35">
      <c r="A1884">
        <v>2</v>
      </c>
      <c r="B1884">
        <v>0</v>
      </c>
      <c r="C1884">
        <v>0</v>
      </c>
      <c r="D1884">
        <v>0</v>
      </c>
      <c r="E1884">
        <v>0</v>
      </c>
      <c r="F1884">
        <v>0</v>
      </c>
      <c r="G1884">
        <v>0</v>
      </c>
      <c r="H1884" s="9">
        <v>1823.0619539455799</v>
      </c>
      <c r="I1884" s="9">
        <v>-1.8201617000000001</v>
      </c>
      <c r="J1884" s="9">
        <v>-1.8201347999999999</v>
      </c>
      <c r="K1884" s="9">
        <v>-3.4939718000000002</v>
      </c>
      <c r="L1884" s="9">
        <v>-2.0591153220068001</v>
      </c>
      <c r="M1884" s="9">
        <v>-7.4128151000000004</v>
      </c>
      <c r="N1884" s="9">
        <v>-7.4128151000000004</v>
      </c>
      <c r="O1884" s="9">
        <v>-2.0591153220068001</v>
      </c>
      <c r="P1884">
        <v>0</v>
      </c>
      <c r="Q1884" s="9">
        <v>68.849991000000003</v>
      </c>
      <c r="R1884" s="9">
        <v>-9.5188828763736999E-4</v>
      </c>
      <c r="S1884" s="9">
        <v>2.0591153220068001</v>
      </c>
      <c r="T1884" s="9">
        <v>0</v>
      </c>
      <c r="U1884" s="9">
        <v>2.0591153220068001</v>
      </c>
      <c r="V1884" s="9" t="s">
        <v>97</v>
      </c>
      <c r="W1884" s="9">
        <v>0</v>
      </c>
      <c r="X1884" s="9">
        <v>6.3594994000000004E-3</v>
      </c>
      <c r="AM1884" s="9">
        <f>K1884-'Processed Potentiostat'!$J$3</f>
        <v>-3.4939718000000002</v>
      </c>
    </row>
    <row r="1885" spans="1:39" x14ac:dyDescent="0.35">
      <c r="A1885">
        <v>2</v>
      </c>
      <c r="B1885">
        <v>0</v>
      </c>
      <c r="C1885">
        <v>0</v>
      </c>
      <c r="D1885">
        <v>0</v>
      </c>
      <c r="E1885">
        <v>0</v>
      </c>
      <c r="F1885">
        <v>0</v>
      </c>
      <c r="G1885">
        <v>0</v>
      </c>
      <c r="H1885" s="9">
        <v>1824.0619539203101</v>
      </c>
      <c r="I1885" s="9">
        <v>-1.8201354000000001</v>
      </c>
      <c r="J1885" s="9">
        <v>-1.8202088000000001</v>
      </c>
      <c r="K1885" s="9">
        <v>-3.4881036000000001</v>
      </c>
      <c r="L1885" s="9">
        <v>-2.0600607175211998</v>
      </c>
      <c r="M1885" s="9">
        <v>-7.4162188000000002</v>
      </c>
      <c r="N1885" s="9">
        <v>-7.4162188000000002</v>
      </c>
      <c r="O1885" s="9">
        <v>-2.0600607175211998</v>
      </c>
      <c r="P1885">
        <v>0</v>
      </c>
      <c r="Q1885" s="9">
        <v>68.849991000000003</v>
      </c>
      <c r="R1885" s="9">
        <v>-9.4539551439520799E-4</v>
      </c>
      <c r="S1885" s="9">
        <v>2.0600607175211998</v>
      </c>
      <c r="T1885" s="9">
        <v>0</v>
      </c>
      <c r="U1885" s="9">
        <v>2.0600607175211998</v>
      </c>
      <c r="V1885" s="9" t="s">
        <v>97</v>
      </c>
      <c r="W1885" s="9">
        <v>0</v>
      </c>
      <c r="X1885" s="9">
        <v>6.3490769999999998E-3</v>
      </c>
      <c r="AM1885" s="9">
        <f>K1885-'Processed Potentiostat'!$J$3</f>
        <v>-3.4881036000000001</v>
      </c>
    </row>
    <row r="1886" spans="1:39" x14ac:dyDescent="0.35">
      <c r="A1886">
        <v>2</v>
      </c>
      <c r="B1886">
        <v>0</v>
      </c>
      <c r="C1886">
        <v>0</v>
      </c>
      <c r="D1886">
        <v>0</v>
      </c>
      <c r="E1886">
        <v>0</v>
      </c>
      <c r="F1886">
        <v>0</v>
      </c>
      <c r="G1886">
        <v>0</v>
      </c>
      <c r="H1886" s="9">
        <v>1825.06195389505</v>
      </c>
      <c r="I1886" s="9">
        <v>-1.8201094</v>
      </c>
      <c r="J1886" s="9">
        <v>-1.8202434000000001</v>
      </c>
      <c r="K1886" s="9">
        <v>-3.5965881</v>
      </c>
      <c r="L1886" s="9">
        <v>-2.0610329081645</v>
      </c>
      <c r="M1886" s="9">
        <v>-7.4197183000000004</v>
      </c>
      <c r="N1886" s="9">
        <v>-7.4197183000000004</v>
      </c>
      <c r="O1886" s="9">
        <v>-2.0610329081645</v>
      </c>
      <c r="P1886">
        <v>0</v>
      </c>
      <c r="Q1886" s="9">
        <v>68.849991000000003</v>
      </c>
      <c r="R1886" s="9">
        <v>-9.7219064329756501E-4</v>
      </c>
      <c r="S1886" s="9">
        <v>2.0610329081645</v>
      </c>
      <c r="T1886" s="9">
        <v>0</v>
      </c>
      <c r="U1886" s="9">
        <v>2.0610329081645</v>
      </c>
      <c r="V1886" s="9" t="s">
        <v>97</v>
      </c>
      <c r="W1886" s="9">
        <v>0</v>
      </c>
      <c r="X1886" s="9">
        <v>6.5466654000000003E-3</v>
      </c>
      <c r="AM1886" s="9">
        <f>K1886-'Processed Potentiostat'!$J$3</f>
        <v>-3.5965881</v>
      </c>
    </row>
    <row r="1887" spans="1:39" x14ac:dyDescent="0.35">
      <c r="A1887">
        <v>2</v>
      </c>
      <c r="B1887">
        <v>0</v>
      </c>
      <c r="C1887">
        <v>0</v>
      </c>
      <c r="D1887">
        <v>0</v>
      </c>
      <c r="E1887">
        <v>0</v>
      </c>
      <c r="F1887">
        <v>0</v>
      </c>
      <c r="G1887">
        <v>0</v>
      </c>
      <c r="H1887" s="9">
        <v>1826.0619538697899</v>
      </c>
      <c r="I1887" s="9">
        <v>-1.8201392999999999</v>
      </c>
      <c r="J1887" s="9">
        <v>-1.8202430000000001</v>
      </c>
      <c r="K1887" s="9">
        <v>-3.6394565000000001</v>
      </c>
      <c r="L1887" s="9">
        <v>-2.0620237980324898</v>
      </c>
      <c r="M1887" s="9">
        <v>-7.4232855000000004</v>
      </c>
      <c r="N1887" s="9">
        <v>-7.4232855000000004</v>
      </c>
      <c r="O1887" s="9">
        <v>-2.0620237980324898</v>
      </c>
      <c r="P1887">
        <v>0</v>
      </c>
      <c r="Q1887" s="9">
        <v>68.849991000000003</v>
      </c>
      <c r="R1887" s="9">
        <v>-9.9088986799422598E-4</v>
      </c>
      <c r="S1887" s="9">
        <v>2.0620237980324898</v>
      </c>
      <c r="T1887" s="9">
        <v>0</v>
      </c>
      <c r="U1887" s="9">
        <v>2.0620237980324898</v>
      </c>
      <c r="V1887" s="9" t="s">
        <v>97</v>
      </c>
      <c r="W1887" s="9">
        <v>0</v>
      </c>
      <c r="X1887" s="9">
        <v>6.6246954E-3</v>
      </c>
      <c r="AM1887" s="9">
        <f>K1887-'Processed Potentiostat'!$J$3</f>
        <v>-3.6394565000000001</v>
      </c>
    </row>
    <row r="1888" spans="1:39" x14ac:dyDescent="0.35">
      <c r="A1888">
        <v>2</v>
      </c>
      <c r="B1888">
        <v>0</v>
      </c>
      <c r="C1888">
        <v>0</v>
      </c>
      <c r="D1888">
        <v>0</v>
      </c>
      <c r="E1888">
        <v>0</v>
      </c>
      <c r="F1888">
        <v>0</v>
      </c>
      <c r="G1888">
        <v>0</v>
      </c>
      <c r="H1888" s="9">
        <v>1827.0619538445301</v>
      </c>
      <c r="I1888" s="9">
        <v>-1.8200438000000001</v>
      </c>
      <c r="J1888" s="9">
        <v>-1.8201318</v>
      </c>
      <c r="K1888" s="9">
        <v>-3.9817140000000002</v>
      </c>
      <c r="L1888" s="9">
        <v>-2.0631102335854901</v>
      </c>
      <c r="M1888" s="9">
        <v>-7.4271969999999996</v>
      </c>
      <c r="N1888" s="9">
        <v>-7.4271969999999996</v>
      </c>
      <c r="O1888" s="9">
        <v>-2.0631102335854901</v>
      </c>
      <c r="P1888">
        <v>0</v>
      </c>
      <c r="Q1888" s="9">
        <v>68.849991000000003</v>
      </c>
      <c r="R1888" s="9">
        <v>-1.08643555299448E-3</v>
      </c>
      <c r="S1888" s="9">
        <v>2.0631102335854901</v>
      </c>
      <c r="T1888" s="9">
        <v>0</v>
      </c>
      <c r="U1888" s="9">
        <v>2.0631102335854901</v>
      </c>
      <c r="V1888" s="9" t="s">
        <v>97</v>
      </c>
      <c r="W1888" s="9">
        <v>0</v>
      </c>
      <c r="X1888" s="9">
        <v>7.2472439999999999E-3</v>
      </c>
      <c r="AM1888" s="9">
        <f>K1888-'Processed Potentiostat'!$J$3</f>
        <v>-3.9817140000000002</v>
      </c>
    </row>
    <row r="1889" spans="1:39" x14ac:dyDescent="0.35">
      <c r="A1889">
        <v>2</v>
      </c>
      <c r="B1889">
        <v>0</v>
      </c>
      <c r="C1889">
        <v>0</v>
      </c>
      <c r="D1889">
        <v>0</v>
      </c>
      <c r="E1889">
        <v>0</v>
      </c>
      <c r="F1889">
        <v>0</v>
      </c>
      <c r="G1889">
        <v>0</v>
      </c>
      <c r="H1889" s="9">
        <v>1828.06195381927</v>
      </c>
      <c r="I1889" s="9">
        <v>-1.8200723000000001</v>
      </c>
      <c r="J1889" s="9">
        <v>-1.8201813</v>
      </c>
      <c r="K1889" s="9">
        <v>-3.2923974999999999</v>
      </c>
      <c r="L1889" s="9">
        <v>-2.0641355020467298</v>
      </c>
      <c r="M1889" s="9">
        <v>-7.4308877000000004</v>
      </c>
      <c r="N1889" s="9">
        <v>-7.4308877000000004</v>
      </c>
      <c r="O1889" s="9">
        <v>-2.0641355020467298</v>
      </c>
      <c r="P1889">
        <v>0</v>
      </c>
      <c r="Q1889" s="9">
        <v>68.849991000000003</v>
      </c>
      <c r="R1889" s="9">
        <v>-1.0252684612406201E-3</v>
      </c>
      <c r="S1889" s="9">
        <v>2.0641355020467298</v>
      </c>
      <c r="T1889" s="9">
        <v>0</v>
      </c>
      <c r="U1889" s="9">
        <v>2.0641355020467298</v>
      </c>
      <c r="V1889" s="9" t="s">
        <v>97</v>
      </c>
      <c r="W1889" s="9">
        <v>0</v>
      </c>
      <c r="X1889" s="9">
        <v>5.9927603999999999E-3</v>
      </c>
      <c r="AM1889" s="9">
        <f>K1889-'Processed Potentiostat'!$J$3</f>
        <v>-3.2923974999999999</v>
      </c>
    </row>
    <row r="1890" spans="1:39" x14ac:dyDescent="0.35">
      <c r="A1890">
        <v>2</v>
      </c>
      <c r="B1890">
        <v>0</v>
      </c>
      <c r="C1890">
        <v>0</v>
      </c>
      <c r="D1890">
        <v>0</v>
      </c>
      <c r="E1890">
        <v>0</v>
      </c>
      <c r="F1890">
        <v>0</v>
      </c>
      <c r="G1890">
        <v>0</v>
      </c>
      <c r="H1890" s="9">
        <v>1829.0619537939999</v>
      </c>
      <c r="I1890" s="9">
        <v>-1.8200883000000001</v>
      </c>
      <c r="J1890" s="9">
        <v>-1.8200746999999999</v>
      </c>
      <c r="K1890" s="9">
        <v>-3.5821464000000001</v>
      </c>
      <c r="L1890" s="9">
        <v>-2.0651116102753302</v>
      </c>
      <c r="M1890" s="9">
        <v>-7.4344020000000004</v>
      </c>
      <c r="N1890" s="9">
        <v>-7.4344020000000004</v>
      </c>
      <c r="O1890" s="9">
        <v>-2.0651116102753302</v>
      </c>
      <c r="P1890">
        <v>0</v>
      </c>
      <c r="Q1890" s="9">
        <v>68.849991000000003</v>
      </c>
      <c r="R1890" s="9">
        <v>-9.7610822860394399E-4</v>
      </c>
      <c r="S1890" s="9">
        <v>2.0651116102753302</v>
      </c>
      <c r="T1890" s="9">
        <v>0</v>
      </c>
      <c r="U1890" s="9">
        <v>2.0651116102753302</v>
      </c>
      <c r="V1890" s="9" t="s">
        <v>97</v>
      </c>
      <c r="W1890" s="9">
        <v>0</v>
      </c>
      <c r="X1890" s="9">
        <v>6.5197739999999999E-3</v>
      </c>
      <c r="AM1890" s="9">
        <f>K1890-'Processed Potentiostat'!$J$3</f>
        <v>-3.5821464000000001</v>
      </c>
    </row>
    <row r="1891" spans="1:39" x14ac:dyDescent="0.35">
      <c r="A1891">
        <v>2</v>
      </c>
      <c r="B1891">
        <v>0</v>
      </c>
      <c r="C1891">
        <v>0</v>
      </c>
      <c r="D1891">
        <v>0</v>
      </c>
      <c r="E1891">
        <v>0</v>
      </c>
      <c r="F1891">
        <v>0</v>
      </c>
      <c r="G1891">
        <v>0</v>
      </c>
      <c r="H1891" s="9">
        <v>1830.0619537687401</v>
      </c>
      <c r="I1891" s="9">
        <v>-1.8201257</v>
      </c>
      <c r="J1891" s="9">
        <v>-1.8201617000000001</v>
      </c>
      <c r="K1891" s="9">
        <v>-3.6155643</v>
      </c>
      <c r="L1891" s="9">
        <v>-2.06610381941685</v>
      </c>
      <c r="M1891" s="9">
        <v>-7.4379739999999996</v>
      </c>
      <c r="N1891" s="9">
        <v>-7.4379739999999996</v>
      </c>
      <c r="O1891" s="9">
        <v>-2.06610381941685</v>
      </c>
      <c r="P1891">
        <v>0</v>
      </c>
      <c r="Q1891" s="9">
        <v>68.849991000000003</v>
      </c>
      <c r="R1891" s="9">
        <v>-9.9220914151931707E-4</v>
      </c>
      <c r="S1891" s="9">
        <v>2.06610381941685</v>
      </c>
      <c r="T1891" s="9">
        <v>0</v>
      </c>
      <c r="U1891" s="9">
        <v>2.06610381941685</v>
      </c>
      <c r="V1891" s="9" t="s">
        <v>97</v>
      </c>
      <c r="W1891" s="9">
        <v>0</v>
      </c>
      <c r="X1891" s="9">
        <v>6.5809116000000003E-3</v>
      </c>
      <c r="AM1891" s="9">
        <f>K1891-'Processed Potentiostat'!$J$3</f>
        <v>-3.6155643</v>
      </c>
    </row>
    <row r="1892" spans="1:39" x14ac:dyDescent="0.35">
      <c r="A1892">
        <v>2</v>
      </c>
      <c r="B1892">
        <v>0</v>
      </c>
      <c r="C1892">
        <v>0</v>
      </c>
      <c r="D1892">
        <v>0</v>
      </c>
      <c r="E1892">
        <v>0</v>
      </c>
      <c r="F1892">
        <v>0</v>
      </c>
      <c r="G1892">
        <v>0</v>
      </c>
      <c r="H1892" s="9">
        <v>1831.06195374348</v>
      </c>
      <c r="I1892" s="9">
        <v>-1.8199723999999999</v>
      </c>
      <c r="J1892" s="9">
        <v>-1.8199548000000001</v>
      </c>
      <c r="K1892" s="9">
        <v>-3.5736493999999999</v>
      </c>
      <c r="L1892" s="9">
        <v>-2.0671165770269599</v>
      </c>
      <c r="M1892" s="9">
        <v>-7.4416199000000001</v>
      </c>
      <c r="N1892" s="9">
        <v>-7.4416199000000001</v>
      </c>
      <c r="O1892" s="9">
        <v>-2.0671165770269599</v>
      </c>
      <c r="P1892">
        <v>0</v>
      </c>
      <c r="Q1892" s="9">
        <v>68.849991000000003</v>
      </c>
      <c r="R1892" s="9">
        <v>-1.0127576101090999E-3</v>
      </c>
      <c r="S1892" s="9">
        <v>2.0671165770269599</v>
      </c>
      <c r="T1892" s="9">
        <v>0</v>
      </c>
      <c r="U1892" s="9">
        <v>2.0671165770269599</v>
      </c>
      <c r="V1892" s="9" t="s">
        <v>97</v>
      </c>
      <c r="W1892" s="9">
        <v>0</v>
      </c>
      <c r="X1892" s="9">
        <v>6.5038800000000001E-3</v>
      </c>
      <c r="AM1892" s="9">
        <f>K1892-'Processed Potentiostat'!$J$3</f>
        <v>-3.5736493999999999</v>
      </c>
    </row>
    <row r="1893" spans="1:39" x14ac:dyDescent="0.35">
      <c r="A1893">
        <v>2</v>
      </c>
      <c r="B1893">
        <v>0</v>
      </c>
      <c r="C1893">
        <v>0</v>
      </c>
      <c r="D1893">
        <v>0</v>
      </c>
      <c r="E1893">
        <v>0</v>
      </c>
      <c r="F1893">
        <v>0</v>
      </c>
      <c r="G1893">
        <v>0</v>
      </c>
      <c r="H1893" s="9">
        <v>1832.0619537182199</v>
      </c>
      <c r="I1893" s="9">
        <v>-1.8201529000000001</v>
      </c>
      <c r="J1893" s="9">
        <v>-1.8201152</v>
      </c>
      <c r="K1893" s="9">
        <v>-3.8399638999999999</v>
      </c>
      <c r="L1893" s="9">
        <v>-2.0681289212758198</v>
      </c>
      <c r="M1893" s="9">
        <v>-7.4452642999999998</v>
      </c>
      <c r="N1893" s="9">
        <v>-7.4452642999999998</v>
      </c>
      <c r="O1893" s="9">
        <v>-2.0681289212758198</v>
      </c>
      <c r="P1893">
        <v>0</v>
      </c>
      <c r="Q1893" s="9">
        <v>68.849991000000003</v>
      </c>
      <c r="R1893" s="9">
        <v>-1.0123442488647601E-3</v>
      </c>
      <c r="S1893" s="9">
        <v>2.0681289212758198</v>
      </c>
      <c r="T1893" s="9">
        <v>0</v>
      </c>
      <c r="U1893" s="9">
        <v>2.0681289212758198</v>
      </c>
      <c r="V1893" s="9" t="s">
        <v>97</v>
      </c>
      <c r="W1893" s="9">
        <v>0</v>
      </c>
      <c r="X1893" s="9">
        <v>6.9891768999999996E-3</v>
      </c>
      <c r="AM1893" s="9">
        <f>K1893-'Processed Potentiostat'!$J$3</f>
        <v>-3.8399638999999999</v>
      </c>
    </row>
    <row r="1894" spans="1:39" x14ac:dyDescent="0.35">
      <c r="A1894">
        <v>2</v>
      </c>
      <c r="B1894">
        <v>0</v>
      </c>
      <c r="C1894">
        <v>0</v>
      </c>
      <c r="D1894">
        <v>0</v>
      </c>
      <c r="E1894">
        <v>0</v>
      </c>
      <c r="F1894">
        <v>0</v>
      </c>
      <c r="G1894">
        <v>0</v>
      </c>
      <c r="H1894" s="9">
        <v>1833.0619536929501</v>
      </c>
      <c r="I1894" s="9">
        <v>-1.8199703</v>
      </c>
      <c r="J1894" s="9">
        <v>-1.8199812</v>
      </c>
      <c r="K1894" s="9">
        <v>-3.6880397999999999</v>
      </c>
      <c r="L1894" s="9">
        <v>-2.0692176297246001</v>
      </c>
      <c r="M1894" s="9">
        <v>-7.4491835000000002</v>
      </c>
      <c r="N1894" s="9">
        <v>-7.4491835000000002</v>
      </c>
      <c r="O1894" s="9">
        <v>-2.0692176297246001</v>
      </c>
      <c r="P1894">
        <v>0</v>
      </c>
      <c r="Q1894" s="9">
        <v>68.849991000000003</v>
      </c>
      <c r="R1894" s="9">
        <v>-1.0887084487807199E-3</v>
      </c>
      <c r="S1894" s="9">
        <v>2.0692176297246001</v>
      </c>
      <c r="T1894" s="9">
        <v>0</v>
      </c>
      <c r="U1894" s="9">
        <v>2.0692176297246001</v>
      </c>
      <c r="V1894" s="9" t="s">
        <v>97</v>
      </c>
      <c r="W1894" s="9">
        <v>0</v>
      </c>
      <c r="X1894" s="9">
        <v>6.7121632999999998E-3</v>
      </c>
      <c r="AM1894" s="9">
        <f>K1894-'Processed Potentiostat'!$J$3</f>
        <v>-3.6880397999999999</v>
      </c>
    </row>
    <row r="1895" spans="1:39" x14ac:dyDescent="0.35">
      <c r="A1895">
        <v>2</v>
      </c>
      <c r="B1895">
        <v>0</v>
      </c>
      <c r="C1895">
        <v>0</v>
      </c>
      <c r="D1895">
        <v>0</v>
      </c>
      <c r="E1895">
        <v>0</v>
      </c>
      <c r="F1895">
        <v>0</v>
      </c>
      <c r="G1895">
        <v>0</v>
      </c>
      <c r="H1895" s="9">
        <v>1834.06195366769</v>
      </c>
      <c r="I1895" s="9">
        <v>-1.8198943000000001</v>
      </c>
      <c r="J1895" s="9">
        <v>-1.8199898999999999</v>
      </c>
      <c r="K1895" s="9">
        <v>-3.4266407000000001</v>
      </c>
      <c r="L1895" s="9">
        <v>-2.0702360024930702</v>
      </c>
      <c r="M1895" s="9">
        <v>-7.4528493999999998</v>
      </c>
      <c r="N1895" s="9">
        <v>-7.4528493999999998</v>
      </c>
      <c r="O1895" s="9">
        <v>-2.0702360024930702</v>
      </c>
      <c r="P1895">
        <v>0</v>
      </c>
      <c r="Q1895" s="9">
        <v>68.849991000000003</v>
      </c>
      <c r="R1895" s="9">
        <v>-1.0183727684682699E-3</v>
      </c>
      <c r="S1895" s="9">
        <v>2.0702360024930702</v>
      </c>
      <c r="T1895" s="9">
        <v>0</v>
      </c>
      <c r="U1895" s="9">
        <v>2.0702360024930702</v>
      </c>
      <c r="V1895" s="9" t="s">
        <v>97</v>
      </c>
      <c r="W1895" s="9">
        <v>0</v>
      </c>
      <c r="X1895" s="9">
        <v>6.2364517000000003E-3</v>
      </c>
      <c r="AM1895" s="9">
        <f>K1895-'Processed Potentiostat'!$J$3</f>
        <v>-3.4266407000000001</v>
      </c>
    </row>
    <row r="1896" spans="1:39" x14ac:dyDescent="0.35">
      <c r="A1896">
        <v>2</v>
      </c>
      <c r="B1896">
        <v>0</v>
      </c>
      <c r="C1896">
        <v>0</v>
      </c>
      <c r="D1896">
        <v>0</v>
      </c>
      <c r="E1896">
        <v>0</v>
      </c>
      <c r="F1896">
        <v>0</v>
      </c>
      <c r="G1896">
        <v>0</v>
      </c>
      <c r="H1896" s="9">
        <v>1835.0619536424299</v>
      </c>
      <c r="I1896" s="9">
        <v>-1.8201338</v>
      </c>
      <c r="J1896" s="9">
        <v>-1.8201297999999999</v>
      </c>
      <c r="K1896" s="9">
        <v>-3.5194261</v>
      </c>
      <c r="L1896" s="9">
        <v>-2.0712061223606502</v>
      </c>
      <c r="M1896" s="9">
        <v>-7.4563421999999999</v>
      </c>
      <c r="N1896" s="9">
        <v>-7.4563421999999999</v>
      </c>
      <c r="O1896" s="9">
        <v>-2.0712061223606502</v>
      </c>
      <c r="P1896">
        <v>0</v>
      </c>
      <c r="Q1896" s="9">
        <v>68.849991000000003</v>
      </c>
      <c r="R1896" s="9">
        <v>-9.7011986757644599E-4</v>
      </c>
      <c r="S1896" s="9">
        <v>2.0712061223606502</v>
      </c>
      <c r="T1896" s="9">
        <v>0</v>
      </c>
      <c r="U1896" s="9">
        <v>2.0712061223606502</v>
      </c>
      <c r="V1896" s="9" t="s">
        <v>97</v>
      </c>
      <c r="W1896" s="9">
        <v>0</v>
      </c>
      <c r="X1896" s="9">
        <v>6.4058122000000004E-3</v>
      </c>
      <c r="AM1896" s="9">
        <f>K1896-'Processed Potentiostat'!$J$3</f>
        <v>-3.5194261</v>
      </c>
    </row>
    <row r="1897" spans="1:39" x14ac:dyDescent="0.35">
      <c r="A1897">
        <v>2</v>
      </c>
      <c r="B1897">
        <v>0</v>
      </c>
      <c r="C1897">
        <v>0</v>
      </c>
      <c r="D1897">
        <v>0</v>
      </c>
      <c r="E1897">
        <v>0</v>
      </c>
      <c r="F1897">
        <v>0</v>
      </c>
      <c r="G1897">
        <v>0</v>
      </c>
      <c r="H1897" s="9">
        <v>1836.06195361717</v>
      </c>
      <c r="I1897" s="9">
        <v>-1.8198749999999999</v>
      </c>
      <c r="J1897" s="9">
        <v>-1.8198742999999999</v>
      </c>
      <c r="K1897" s="9">
        <v>-3.8484992999999998</v>
      </c>
      <c r="L1897" s="9">
        <v>-2.0721941882421802</v>
      </c>
      <c r="M1897" s="9">
        <v>-7.4598988999999998</v>
      </c>
      <c r="N1897" s="9">
        <v>-7.4598988999999998</v>
      </c>
      <c r="O1897" s="9">
        <v>-2.0721941882421802</v>
      </c>
      <c r="P1897">
        <v>0</v>
      </c>
      <c r="Q1897" s="9">
        <v>68.849991000000003</v>
      </c>
      <c r="R1897" s="9">
        <v>-9.8806588153044195E-4</v>
      </c>
      <c r="S1897" s="9">
        <v>2.0721941882421802</v>
      </c>
      <c r="T1897" s="9">
        <v>0</v>
      </c>
      <c r="U1897" s="9">
        <v>2.0721941882421802</v>
      </c>
      <c r="V1897" s="9" t="s">
        <v>97</v>
      </c>
      <c r="W1897" s="9">
        <v>0</v>
      </c>
      <c r="X1897" s="9">
        <v>7.0037850999999998E-3</v>
      </c>
      <c r="AM1897" s="9">
        <f>K1897-'Processed Potentiostat'!$J$3</f>
        <v>-3.8484992999999998</v>
      </c>
    </row>
    <row r="1898" spans="1:39" x14ac:dyDescent="0.35">
      <c r="A1898">
        <v>2</v>
      </c>
      <c r="B1898">
        <v>0</v>
      </c>
      <c r="C1898">
        <v>0</v>
      </c>
      <c r="D1898">
        <v>0</v>
      </c>
      <c r="E1898">
        <v>0</v>
      </c>
      <c r="F1898">
        <v>0</v>
      </c>
      <c r="G1898">
        <v>0</v>
      </c>
      <c r="H1898" s="9">
        <v>1837.06195359191</v>
      </c>
      <c r="I1898" s="9">
        <v>-1.8200651000000001</v>
      </c>
      <c r="J1898" s="9">
        <v>-1.8201631</v>
      </c>
      <c r="K1898" s="9">
        <v>-3.5067368000000001</v>
      </c>
      <c r="L1898" s="9">
        <v>-2.0732356717951799</v>
      </c>
      <c r="M1898" s="9">
        <v>-7.4636483</v>
      </c>
      <c r="N1898" s="9">
        <v>-7.4636483</v>
      </c>
      <c r="O1898" s="9">
        <v>-2.0732356717951799</v>
      </c>
      <c r="P1898">
        <v>0</v>
      </c>
      <c r="Q1898" s="9">
        <v>68.849991000000003</v>
      </c>
      <c r="R1898" s="9">
        <v>-1.04148355299926E-3</v>
      </c>
      <c r="S1898" s="9">
        <v>2.0732356717951799</v>
      </c>
      <c r="T1898" s="9">
        <v>0</v>
      </c>
      <c r="U1898" s="9">
        <v>2.0732356717951799</v>
      </c>
      <c r="V1898" s="9" t="s">
        <v>97</v>
      </c>
      <c r="W1898" s="9">
        <v>0</v>
      </c>
      <c r="X1898" s="9">
        <v>6.3828328E-3</v>
      </c>
      <c r="AM1898" s="9">
        <f>K1898-'Processed Potentiostat'!$J$3</f>
        <v>-3.5067368000000001</v>
      </c>
    </row>
    <row r="1899" spans="1:39" x14ac:dyDescent="0.35">
      <c r="A1899">
        <v>2</v>
      </c>
      <c r="B1899">
        <v>0</v>
      </c>
      <c r="C1899">
        <v>0</v>
      </c>
      <c r="D1899">
        <v>0</v>
      </c>
      <c r="E1899">
        <v>0</v>
      </c>
      <c r="F1899">
        <v>0</v>
      </c>
      <c r="G1899">
        <v>0</v>
      </c>
      <c r="H1899" s="9">
        <v>1838.0619535666401</v>
      </c>
      <c r="I1899" s="9">
        <v>-1.8199246</v>
      </c>
      <c r="J1899" s="9">
        <v>-1.8200263999999999</v>
      </c>
      <c r="K1899" s="9">
        <v>-3.7477882</v>
      </c>
      <c r="L1899" s="9">
        <v>-2.0742675788241698</v>
      </c>
      <c r="M1899" s="9">
        <v>-7.4673634</v>
      </c>
      <c r="N1899" s="9">
        <v>-7.4673634</v>
      </c>
      <c r="O1899" s="9">
        <v>-2.0742675788241698</v>
      </c>
      <c r="P1899">
        <v>0</v>
      </c>
      <c r="Q1899" s="9">
        <v>68.849991000000003</v>
      </c>
      <c r="R1899" s="9">
        <v>-1.0319070289925799E-3</v>
      </c>
      <c r="S1899" s="9">
        <v>2.0742675788241698</v>
      </c>
      <c r="T1899" s="9">
        <v>0</v>
      </c>
      <c r="U1899" s="9">
        <v>2.0742675788241698</v>
      </c>
      <c r="V1899" s="9" t="s">
        <v>97</v>
      </c>
      <c r="W1899" s="9">
        <v>0</v>
      </c>
      <c r="X1899" s="9">
        <v>6.8210735999999998E-3</v>
      </c>
      <c r="AM1899" s="9">
        <f>K1899-'Processed Potentiostat'!$J$3</f>
        <v>-3.7477882</v>
      </c>
    </row>
    <row r="1900" spans="1:39" x14ac:dyDescent="0.35">
      <c r="A1900">
        <v>2</v>
      </c>
      <c r="B1900">
        <v>0</v>
      </c>
      <c r="C1900">
        <v>0</v>
      </c>
      <c r="D1900">
        <v>0</v>
      </c>
      <c r="E1900">
        <v>0</v>
      </c>
      <c r="F1900">
        <v>0</v>
      </c>
      <c r="G1900">
        <v>0</v>
      </c>
      <c r="H1900" s="9">
        <v>1839.06195354138</v>
      </c>
      <c r="I1900" s="9">
        <v>-1.8198650999999999</v>
      </c>
      <c r="J1900" s="9">
        <v>-1.8199874</v>
      </c>
      <c r="K1900" s="9">
        <v>-3.3827055000000001</v>
      </c>
      <c r="L1900" s="9">
        <v>-2.0752491063176999</v>
      </c>
      <c r="M1900" s="9">
        <v>-7.4708966999999999</v>
      </c>
      <c r="N1900" s="9">
        <v>-7.4708966999999999</v>
      </c>
      <c r="O1900" s="9">
        <v>-2.0752491063176999</v>
      </c>
      <c r="P1900">
        <v>0</v>
      </c>
      <c r="Q1900" s="9">
        <v>68.849991000000003</v>
      </c>
      <c r="R1900" s="9">
        <v>-9.8152749353008707E-4</v>
      </c>
      <c r="S1900" s="9">
        <v>2.0752491063176999</v>
      </c>
      <c r="T1900" s="9">
        <v>0</v>
      </c>
      <c r="U1900" s="9">
        <v>2.0752491063176999</v>
      </c>
      <c r="V1900" s="9" t="s">
        <v>97</v>
      </c>
      <c r="W1900" s="9">
        <v>0</v>
      </c>
      <c r="X1900" s="9">
        <v>6.1564812999999998E-3</v>
      </c>
      <c r="AM1900" s="9">
        <f>K1900-'Processed Potentiostat'!$J$3</f>
        <v>-3.3827055000000001</v>
      </c>
    </row>
    <row r="1901" spans="1:39" x14ac:dyDescent="0.35">
      <c r="A1901">
        <v>2</v>
      </c>
      <c r="B1901">
        <v>0</v>
      </c>
      <c r="C1901">
        <v>0</v>
      </c>
      <c r="D1901">
        <v>0</v>
      </c>
      <c r="E1901">
        <v>0</v>
      </c>
      <c r="F1901">
        <v>0</v>
      </c>
      <c r="G1901">
        <v>0</v>
      </c>
      <c r="H1901" s="9">
        <v>1840.06195351612</v>
      </c>
      <c r="I1901" s="9">
        <v>-1.8201046000000001</v>
      </c>
      <c r="J1901" s="9">
        <v>-1.8201286999999999</v>
      </c>
      <c r="K1901" s="9">
        <v>-3.5141296</v>
      </c>
      <c r="L1901" s="9">
        <v>-2.0762413623815501</v>
      </c>
      <c r="M1901" s="9">
        <v>-7.4744687000000001</v>
      </c>
      <c r="N1901" s="9">
        <v>-7.4744687000000001</v>
      </c>
      <c r="O1901" s="9">
        <v>-2.0762413623815501</v>
      </c>
      <c r="P1901">
        <v>0</v>
      </c>
      <c r="Q1901" s="9">
        <v>68.849991000000003</v>
      </c>
      <c r="R1901" s="9">
        <v>-9.9225606384534194E-4</v>
      </c>
      <c r="S1901" s="9">
        <v>2.0762413623815501</v>
      </c>
      <c r="T1901" s="9">
        <v>0</v>
      </c>
      <c r="U1901" s="9">
        <v>2.0762413623815501</v>
      </c>
      <c r="V1901" s="9" t="s">
        <v>97</v>
      </c>
      <c r="W1901" s="9">
        <v>0</v>
      </c>
      <c r="X1901" s="9">
        <v>6.3961679000000002E-3</v>
      </c>
      <c r="AM1901" s="9">
        <f>K1901-'Processed Potentiostat'!$J$3</f>
        <v>-3.5141296</v>
      </c>
    </row>
    <row r="1902" spans="1:39" x14ac:dyDescent="0.35">
      <c r="A1902">
        <v>2</v>
      </c>
      <c r="B1902">
        <v>0</v>
      </c>
      <c r="C1902">
        <v>0</v>
      </c>
      <c r="D1902">
        <v>0</v>
      </c>
      <c r="E1902">
        <v>0</v>
      </c>
      <c r="F1902">
        <v>0</v>
      </c>
      <c r="G1902">
        <v>0</v>
      </c>
      <c r="H1902" s="9">
        <v>1841.0619534908601</v>
      </c>
      <c r="I1902" s="9">
        <v>-1.8198681999999999</v>
      </c>
      <c r="J1902" s="9">
        <v>-1.8200399</v>
      </c>
      <c r="K1902" s="9">
        <v>-3.5094805</v>
      </c>
      <c r="L1902" s="9">
        <v>-2.0771977808029098</v>
      </c>
      <c r="M1902" s="9">
        <v>-7.4779118999999996</v>
      </c>
      <c r="N1902" s="9">
        <v>-7.4779118999999996</v>
      </c>
      <c r="O1902" s="9">
        <v>-2.0771977808029098</v>
      </c>
      <c r="P1902">
        <v>0</v>
      </c>
      <c r="Q1902" s="9">
        <v>68.849991000000003</v>
      </c>
      <c r="R1902" s="9">
        <v>-9.5641842136107104E-4</v>
      </c>
      <c r="S1902" s="9">
        <v>2.0771977808029098</v>
      </c>
      <c r="T1902" s="9">
        <v>0</v>
      </c>
      <c r="U1902" s="9">
        <v>2.0771977808029098</v>
      </c>
      <c r="V1902" s="9" t="s">
        <v>97</v>
      </c>
      <c r="W1902" s="9">
        <v>0</v>
      </c>
      <c r="X1902" s="9">
        <v>6.3873944000000004E-3</v>
      </c>
      <c r="AM1902" s="9">
        <f>K1902-'Processed Potentiostat'!$J$3</f>
        <v>-3.5094805</v>
      </c>
    </row>
    <row r="1903" spans="1:39" x14ac:dyDescent="0.35">
      <c r="A1903">
        <v>2</v>
      </c>
      <c r="B1903">
        <v>0</v>
      </c>
      <c r="C1903">
        <v>0</v>
      </c>
      <c r="D1903">
        <v>0</v>
      </c>
      <c r="E1903">
        <v>0</v>
      </c>
      <c r="F1903">
        <v>0</v>
      </c>
      <c r="G1903">
        <v>0</v>
      </c>
      <c r="H1903" s="9">
        <v>1842.0619534656</v>
      </c>
      <c r="I1903" s="9">
        <v>-1.8199639000000001</v>
      </c>
      <c r="J1903" s="9">
        <v>-1.8200448</v>
      </c>
      <c r="K1903" s="9">
        <v>-3.6502015999999999</v>
      </c>
      <c r="L1903" s="9">
        <v>-2.0781714960454698</v>
      </c>
      <c r="M1903" s="9">
        <v>-7.4814172000000001</v>
      </c>
      <c r="N1903" s="9">
        <v>-7.4814172000000001</v>
      </c>
      <c r="O1903" s="9">
        <v>-2.0781714960454698</v>
      </c>
      <c r="P1903">
        <v>0</v>
      </c>
      <c r="Q1903" s="9">
        <v>68.849991000000003</v>
      </c>
      <c r="R1903" s="9">
        <v>-9.73715242558181E-4</v>
      </c>
      <c r="S1903" s="9">
        <v>2.0781714960454698</v>
      </c>
      <c r="T1903" s="9">
        <v>0</v>
      </c>
      <c r="U1903" s="9">
        <v>2.0781714960454698</v>
      </c>
      <c r="V1903" s="9" t="s">
        <v>97</v>
      </c>
      <c r="W1903" s="9">
        <v>0</v>
      </c>
      <c r="X1903" s="9">
        <v>6.6435299999999999E-3</v>
      </c>
      <c r="AM1903" s="9">
        <f>K1903-'Processed Potentiostat'!$J$3</f>
        <v>-3.6502015999999999</v>
      </c>
    </row>
    <row r="1904" spans="1:39" x14ac:dyDescent="0.35">
      <c r="A1904">
        <v>2</v>
      </c>
      <c r="B1904">
        <v>0</v>
      </c>
      <c r="C1904">
        <v>0</v>
      </c>
      <c r="D1904">
        <v>0</v>
      </c>
      <c r="E1904">
        <v>0</v>
      </c>
      <c r="F1904">
        <v>0</v>
      </c>
      <c r="G1904">
        <v>0</v>
      </c>
      <c r="H1904" s="9">
        <v>1843.0619534403299</v>
      </c>
      <c r="I1904" s="9">
        <v>-1.8199936999999999</v>
      </c>
      <c r="J1904" s="9">
        <v>-1.8200016000000001</v>
      </c>
      <c r="K1904" s="9">
        <v>-3.3930322999999998</v>
      </c>
      <c r="L1904" s="9">
        <v>-2.0791533023897202</v>
      </c>
      <c r="M1904" s="9">
        <v>-7.4849519999999998</v>
      </c>
      <c r="N1904" s="9">
        <v>-7.4849519999999998</v>
      </c>
      <c r="O1904" s="9">
        <v>-2.0791533023897202</v>
      </c>
      <c r="P1904">
        <v>0</v>
      </c>
      <c r="Q1904" s="9">
        <v>68.849991000000003</v>
      </c>
      <c r="R1904" s="9">
        <v>-9.8180634425748493E-4</v>
      </c>
      <c r="S1904" s="9">
        <v>2.0791533023897202</v>
      </c>
      <c r="T1904" s="9">
        <v>0</v>
      </c>
      <c r="U1904" s="9">
        <v>2.0791533023897202</v>
      </c>
      <c r="V1904" s="9" t="s">
        <v>97</v>
      </c>
      <c r="W1904" s="9">
        <v>0</v>
      </c>
      <c r="X1904" s="9">
        <v>6.1753242999999999E-3</v>
      </c>
      <c r="AM1904" s="9">
        <f>K1904-'Processed Potentiostat'!$J$3</f>
        <v>-3.3930322999999998</v>
      </c>
    </row>
    <row r="1905" spans="1:39" x14ac:dyDescent="0.35">
      <c r="A1905">
        <v>2</v>
      </c>
      <c r="B1905">
        <v>0</v>
      </c>
      <c r="C1905">
        <v>0</v>
      </c>
      <c r="D1905">
        <v>0</v>
      </c>
      <c r="E1905">
        <v>0</v>
      </c>
      <c r="F1905">
        <v>0</v>
      </c>
      <c r="G1905">
        <v>0</v>
      </c>
      <c r="H1905" s="9">
        <v>1844.0619534150701</v>
      </c>
      <c r="I1905" s="9">
        <v>-1.8198581</v>
      </c>
      <c r="J1905" s="9">
        <v>-1.8199706</v>
      </c>
      <c r="K1905" s="9">
        <v>-3.2288768000000001</v>
      </c>
      <c r="L1905" s="9">
        <v>-2.08009278254446</v>
      </c>
      <c r="M1905" s="9">
        <v>-7.4883341999999997</v>
      </c>
      <c r="N1905" s="9">
        <v>-7.4883341999999997</v>
      </c>
      <c r="O1905" s="9">
        <v>-2.08009278254446</v>
      </c>
      <c r="P1905">
        <v>0</v>
      </c>
      <c r="Q1905" s="9">
        <v>68.849991000000003</v>
      </c>
      <c r="R1905" s="9">
        <v>-9.39480154739325E-4</v>
      </c>
      <c r="S1905" s="9">
        <v>2.08009278254446</v>
      </c>
      <c r="T1905" s="9">
        <v>0</v>
      </c>
      <c r="U1905" s="9">
        <v>2.08009278254446</v>
      </c>
      <c r="V1905" s="9" t="s">
        <v>97</v>
      </c>
      <c r="W1905" s="9">
        <v>0</v>
      </c>
      <c r="X1905" s="9">
        <v>5.8764610000000004E-3</v>
      </c>
      <c r="AM1905" s="9">
        <f>K1905-'Processed Potentiostat'!$J$3</f>
        <v>-3.2288768000000001</v>
      </c>
    </row>
    <row r="1906" spans="1:39" x14ac:dyDescent="0.35">
      <c r="A1906">
        <v>2</v>
      </c>
      <c r="B1906">
        <v>0</v>
      </c>
      <c r="C1906">
        <v>0</v>
      </c>
      <c r="D1906">
        <v>0</v>
      </c>
      <c r="E1906">
        <v>0</v>
      </c>
      <c r="F1906">
        <v>0</v>
      </c>
      <c r="G1906">
        <v>0</v>
      </c>
      <c r="H1906" s="9">
        <v>1845.06195338981</v>
      </c>
      <c r="I1906" s="9">
        <v>-1.8201077000000001</v>
      </c>
      <c r="J1906" s="9">
        <v>-1.8201623</v>
      </c>
      <c r="K1906" s="9">
        <v>-3.3346936999999999</v>
      </c>
      <c r="L1906" s="9">
        <v>-2.08100825793922</v>
      </c>
      <c r="M1906" s="9">
        <v>-7.4916295999999996</v>
      </c>
      <c r="N1906" s="9">
        <v>-7.4916295999999996</v>
      </c>
      <c r="O1906" s="9">
        <v>-2.08100825793922</v>
      </c>
      <c r="P1906">
        <v>0</v>
      </c>
      <c r="Q1906" s="9">
        <v>68.849991000000003</v>
      </c>
      <c r="R1906" s="9">
        <v>-9.1547539475245101E-4</v>
      </c>
      <c r="S1906" s="9">
        <v>2.08100825793922</v>
      </c>
      <c r="T1906" s="9">
        <v>0</v>
      </c>
      <c r="U1906" s="9">
        <v>2.08100825793922</v>
      </c>
      <c r="V1906" s="9" t="s">
        <v>97</v>
      </c>
      <c r="W1906" s="9">
        <v>0</v>
      </c>
      <c r="X1906" s="9">
        <v>6.0696834999999999E-3</v>
      </c>
      <c r="AM1906" s="9">
        <f>K1906-'Processed Potentiostat'!$J$3</f>
        <v>-3.3346936999999999</v>
      </c>
    </row>
    <row r="1907" spans="1:39" x14ac:dyDescent="0.35">
      <c r="A1907">
        <v>2</v>
      </c>
      <c r="B1907">
        <v>0</v>
      </c>
      <c r="C1907">
        <v>0</v>
      </c>
      <c r="D1907">
        <v>0</v>
      </c>
      <c r="E1907">
        <v>0</v>
      </c>
      <c r="F1907">
        <v>0</v>
      </c>
      <c r="G1907">
        <v>0</v>
      </c>
      <c r="H1907" s="9">
        <v>1846.0619533645499</v>
      </c>
      <c r="I1907" s="9">
        <v>-1.8200228000000001</v>
      </c>
      <c r="J1907" s="9">
        <v>-1.8200191999999999</v>
      </c>
      <c r="K1907" s="9">
        <v>-3.5857665999999999</v>
      </c>
      <c r="L1907" s="9">
        <v>-2.0819657688101501</v>
      </c>
      <c r="M1907" s="9">
        <v>-7.4950767000000003</v>
      </c>
      <c r="N1907" s="9">
        <v>-7.4950767000000003</v>
      </c>
      <c r="O1907" s="9">
        <v>-2.0819657688101501</v>
      </c>
      <c r="P1907">
        <v>0</v>
      </c>
      <c r="Q1907" s="9">
        <v>68.849991000000003</v>
      </c>
      <c r="R1907" s="9">
        <v>-9.5751087093365295E-4</v>
      </c>
      <c r="S1907" s="9">
        <v>2.0819657688101501</v>
      </c>
      <c r="T1907" s="9">
        <v>0</v>
      </c>
      <c r="U1907" s="9">
        <v>2.0819657688101501</v>
      </c>
      <c r="V1907" s="9" t="s">
        <v>97</v>
      </c>
      <c r="W1907" s="9">
        <v>0</v>
      </c>
      <c r="X1907" s="9">
        <v>6.5261642000000002E-3</v>
      </c>
      <c r="AM1907" s="9">
        <f>K1907-'Processed Potentiostat'!$J$3</f>
        <v>-3.5857665999999999</v>
      </c>
    </row>
    <row r="1908" spans="1:39" x14ac:dyDescent="0.35">
      <c r="A1908">
        <v>2</v>
      </c>
      <c r="B1908">
        <v>0</v>
      </c>
      <c r="C1908">
        <v>0</v>
      </c>
      <c r="D1908">
        <v>0</v>
      </c>
      <c r="E1908">
        <v>0</v>
      </c>
      <c r="F1908">
        <v>0</v>
      </c>
      <c r="G1908">
        <v>0</v>
      </c>
      <c r="H1908" s="9">
        <v>1847.0619533392801</v>
      </c>
      <c r="I1908" s="9">
        <v>-1.8200274000000001</v>
      </c>
      <c r="J1908" s="9">
        <v>-1.8201292</v>
      </c>
      <c r="K1908" s="9">
        <v>-3.7580003999999998</v>
      </c>
      <c r="L1908" s="9">
        <v>-2.08297354677519</v>
      </c>
      <c r="M1908" s="9">
        <v>-7.4987048999999999</v>
      </c>
      <c r="N1908" s="9">
        <v>-7.4987048999999999</v>
      </c>
      <c r="O1908" s="9">
        <v>-2.08297354677519</v>
      </c>
      <c r="P1908">
        <v>0</v>
      </c>
      <c r="Q1908" s="9">
        <v>68.849991000000003</v>
      </c>
      <c r="R1908" s="9">
        <v>-1.00777796504214E-3</v>
      </c>
      <c r="S1908" s="9">
        <v>2.08297354677519</v>
      </c>
      <c r="T1908" s="9">
        <v>0</v>
      </c>
      <c r="U1908" s="9">
        <v>2.08297354677519</v>
      </c>
      <c r="V1908" s="9" t="s">
        <v>97</v>
      </c>
      <c r="W1908" s="9">
        <v>0</v>
      </c>
      <c r="X1908" s="9">
        <v>6.8400459999999998E-3</v>
      </c>
      <c r="AM1908" s="9">
        <f>K1908-'Processed Potentiostat'!$J$3</f>
        <v>-3.7580003999999998</v>
      </c>
    </row>
    <row r="1909" spans="1:39" x14ac:dyDescent="0.35">
      <c r="A1909">
        <v>2</v>
      </c>
      <c r="B1909">
        <v>0</v>
      </c>
      <c r="C1909">
        <v>0</v>
      </c>
      <c r="D1909">
        <v>0</v>
      </c>
      <c r="E1909">
        <v>0</v>
      </c>
      <c r="F1909">
        <v>0</v>
      </c>
      <c r="G1909">
        <v>0</v>
      </c>
      <c r="H1909" s="9">
        <v>1848.06195331402</v>
      </c>
      <c r="I1909" s="9">
        <v>-1.8200057999999999</v>
      </c>
      <c r="J1909" s="9">
        <v>-1.8200917999999999</v>
      </c>
      <c r="K1909" s="9">
        <v>-3.6395705</v>
      </c>
      <c r="L1909" s="9">
        <v>-2.0840657063449299</v>
      </c>
      <c r="M1909" s="9">
        <v>-7.5026364000000001</v>
      </c>
      <c r="N1909" s="9">
        <v>-7.5026364000000001</v>
      </c>
      <c r="O1909" s="9">
        <v>-2.0840657063449299</v>
      </c>
      <c r="P1909">
        <v>0</v>
      </c>
      <c r="Q1909" s="9">
        <v>68.849991000000003</v>
      </c>
      <c r="R1909" s="9">
        <v>-1.0921595697403999E-3</v>
      </c>
      <c r="S1909" s="9">
        <v>2.0840657063449299</v>
      </c>
      <c r="T1909" s="9">
        <v>0</v>
      </c>
      <c r="U1909" s="9">
        <v>2.0840657063449299</v>
      </c>
      <c r="V1909" s="9" t="s">
        <v>97</v>
      </c>
      <c r="W1909" s="9">
        <v>0</v>
      </c>
      <c r="X1909" s="9">
        <v>6.6243526999999998E-3</v>
      </c>
      <c r="AM1909" s="9">
        <f>K1909-'Processed Potentiostat'!$J$3</f>
        <v>-3.6395705</v>
      </c>
    </row>
    <row r="1910" spans="1:39" x14ac:dyDescent="0.35">
      <c r="A1910">
        <v>2</v>
      </c>
      <c r="B1910">
        <v>0</v>
      </c>
      <c r="C1910">
        <v>0</v>
      </c>
      <c r="D1910">
        <v>0</v>
      </c>
      <c r="E1910">
        <v>0</v>
      </c>
      <c r="F1910">
        <v>0</v>
      </c>
      <c r="G1910">
        <v>0</v>
      </c>
      <c r="H1910" s="9">
        <v>1849.0619532887599</v>
      </c>
      <c r="I1910" s="9">
        <v>-1.8200723000000001</v>
      </c>
      <c r="J1910" s="9">
        <v>-1.8201852999999999</v>
      </c>
      <c r="K1910" s="9">
        <v>-3.4821977999999998</v>
      </c>
      <c r="L1910" s="9">
        <v>-2.0851083573380298</v>
      </c>
      <c r="M1910" s="9">
        <v>-7.5063901</v>
      </c>
      <c r="N1910" s="9">
        <v>-7.5063901</v>
      </c>
      <c r="O1910" s="9">
        <v>-2.0851083573380298</v>
      </c>
      <c r="P1910">
        <v>0</v>
      </c>
      <c r="Q1910" s="9">
        <v>68.849991000000003</v>
      </c>
      <c r="R1910" s="9">
        <v>-1.0426509930954099E-3</v>
      </c>
      <c r="S1910" s="9">
        <v>2.0851083573380298</v>
      </c>
      <c r="T1910" s="9">
        <v>0</v>
      </c>
      <c r="U1910" s="9">
        <v>2.0851083573380298</v>
      </c>
      <c r="V1910" s="9" t="s">
        <v>97</v>
      </c>
      <c r="W1910" s="9">
        <v>0</v>
      </c>
      <c r="X1910" s="9">
        <v>6.3382452000000002E-3</v>
      </c>
      <c r="AM1910" s="9">
        <f>K1910-'Processed Potentiostat'!$J$3</f>
        <v>-3.4821977999999998</v>
      </c>
    </row>
    <row r="1911" spans="1:39" x14ac:dyDescent="0.35">
      <c r="A1911">
        <v>2</v>
      </c>
      <c r="B1911">
        <v>0</v>
      </c>
      <c r="C1911">
        <v>0</v>
      </c>
      <c r="D1911">
        <v>0</v>
      </c>
      <c r="E1911">
        <v>0</v>
      </c>
      <c r="F1911">
        <v>0</v>
      </c>
      <c r="G1911">
        <v>0</v>
      </c>
      <c r="H1911" s="9">
        <v>1850.0619532635001</v>
      </c>
      <c r="I1911" s="9">
        <v>-1.8198898999999999</v>
      </c>
      <c r="J1911" s="9">
        <v>-1.8199044</v>
      </c>
      <c r="K1911" s="9">
        <v>-3.6294347999999998</v>
      </c>
      <c r="L1911" s="9">
        <v>-2.08611125989249</v>
      </c>
      <c r="M1911" s="9">
        <v>-7.5100007</v>
      </c>
      <c r="N1911" s="9">
        <v>-7.5100007</v>
      </c>
      <c r="O1911" s="9">
        <v>-2.08611125989249</v>
      </c>
      <c r="P1911">
        <v>0</v>
      </c>
      <c r="Q1911" s="9">
        <v>68.849991000000003</v>
      </c>
      <c r="R1911" s="9">
        <v>-1.00290255445889E-3</v>
      </c>
      <c r="S1911" s="9">
        <v>2.08611125989249</v>
      </c>
      <c r="T1911" s="9">
        <v>0</v>
      </c>
      <c r="U1911" s="9">
        <v>2.08611125989249</v>
      </c>
      <c r="V1911" s="9" t="s">
        <v>97</v>
      </c>
      <c r="W1911" s="9">
        <v>0</v>
      </c>
      <c r="X1911" s="9">
        <v>6.6052246999999996E-3</v>
      </c>
      <c r="AM1911" s="9">
        <f>K1911-'Processed Potentiostat'!$J$3</f>
        <v>-3.6294347999999998</v>
      </c>
    </row>
    <row r="1912" spans="1:39" x14ac:dyDescent="0.35">
      <c r="A1912">
        <v>2</v>
      </c>
      <c r="B1912">
        <v>0</v>
      </c>
      <c r="C1912">
        <v>0</v>
      </c>
      <c r="D1912">
        <v>0</v>
      </c>
      <c r="E1912">
        <v>0</v>
      </c>
      <c r="F1912">
        <v>0</v>
      </c>
      <c r="G1912">
        <v>0</v>
      </c>
      <c r="H1912" s="9">
        <v>1851.06195323824</v>
      </c>
      <c r="I1912" s="9">
        <v>-1.8201366999999999</v>
      </c>
      <c r="J1912" s="9">
        <v>-1.8201951000000001</v>
      </c>
      <c r="K1912" s="9">
        <v>-3.5292571000000001</v>
      </c>
      <c r="L1912" s="9">
        <v>-2.0871044005036801</v>
      </c>
      <c r="M1912" s="9">
        <v>-7.5135759999999996</v>
      </c>
      <c r="N1912" s="9">
        <v>-7.5135759999999996</v>
      </c>
      <c r="O1912" s="9">
        <v>-2.0871044005036801</v>
      </c>
      <c r="P1912">
        <v>0</v>
      </c>
      <c r="Q1912" s="9">
        <v>68.849991000000003</v>
      </c>
      <c r="R1912" s="9">
        <v>-9.9314061119848396E-4</v>
      </c>
      <c r="S1912" s="9">
        <v>2.0871044005036801</v>
      </c>
      <c r="T1912" s="9">
        <v>0</v>
      </c>
      <c r="U1912" s="9">
        <v>2.0871044005036801</v>
      </c>
      <c r="V1912" s="9" t="s">
        <v>97</v>
      </c>
      <c r="W1912" s="9">
        <v>0</v>
      </c>
      <c r="X1912" s="9">
        <v>6.4239362E-3</v>
      </c>
      <c r="AM1912" s="9">
        <f>K1912-'Processed Potentiostat'!$J$3</f>
        <v>-3.5292571000000001</v>
      </c>
    </row>
    <row r="1913" spans="1:39" x14ac:dyDescent="0.35">
      <c r="A1913">
        <v>2</v>
      </c>
      <c r="B1913">
        <v>0</v>
      </c>
      <c r="C1913">
        <v>0</v>
      </c>
      <c r="D1913">
        <v>0</v>
      </c>
      <c r="E1913">
        <v>0</v>
      </c>
      <c r="F1913">
        <v>0</v>
      </c>
      <c r="G1913">
        <v>0</v>
      </c>
      <c r="H1913" s="9">
        <v>1852.0619532129699</v>
      </c>
      <c r="I1913" s="9">
        <v>-1.8200147</v>
      </c>
      <c r="J1913" s="9">
        <v>-1.8200405</v>
      </c>
      <c r="K1913" s="9">
        <v>-3.1882185999999999</v>
      </c>
      <c r="L1913" s="9">
        <v>-2.0880499152142802</v>
      </c>
      <c r="M1913" s="9">
        <v>-7.5169797000000003</v>
      </c>
      <c r="N1913" s="9">
        <v>-7.5169797000000003</v>
      </c>
      <c r="O1913" s="9">
        <v>-2.0880499152142802</v>
      </c>
      <c r="P1913">
        <v>0</v>
      </c>
      <c r="Q1913" s="9">
        <v>68.849991000000003</v>
      </c>
      <c r="R1913" s="9">
        <v>-9.4551471059833804E-4</v>
      </c>
      <c r="S1913" s="9">
        <v>2.0880499152142802</v>
      </c>
      <c r="T1913" s="9">
        <v>0</v>
      </c>
      <c r="U1913" s="9">
        <v>2.0880499152142802</v>
      </c>
      <c r="V1913" s="9" t="s">
        <v>97</v>
      </c>
      <c r="W1913" s="9">
        <v>0</v>
      </c>
      <c r="X1913" s="9">
        <v>5.8026867999999999E-3</v>
      </c>
      <c r="AM1913" s="9">
        <f>K1913-'Processed Potentiostat'!$J$3</f>
        <v>-3.1882185999999999</v>
      </c>
    </row>
    <row r="1914" spans="1:39" x14ac:dyDescent="0.35">
      <c r="A1914">
        <v>2</v>
      </c>
      <c r="B1914">
        <v>0</v>
      </c>
      <c r="C1914">
        <v>0</v>
      </c>
      <c r="D1914">
        <v>0</v>
      </c>
      <c r="E1914">
        <v>0</v>
      </c>
      <c r="F1914">
        <v>0</v>
      </c>
      <c r="G1914">
        <v>0</v>
      </c>
      <c r="H1914" s="9">
        <v>1853.0619531877101</v>
      </c>
      <c r="I1914" s="9">
        <v>-1.8201449999999999</v>
      </c>
      <c r="J1914" s="9">
        <v>-1.8202125</v>
      </c>
      <c r="K1914" s="9">
        <v>-3.7436728000000001</v>
      </c>
      <c r="L1914" s="9">
        <v>-2.0890332994291598</v>
      </c>
      <c r="M1914" s="9">
        <v>-7.5205197000000004</v>
      </c>
      <c r="N1914" s="9">
        <v>-7.5205197000000004</v>
      </c>
      <c r="O1914" s="9">
        <v>-2.0890332994291598</v>
      </c>
      <c r="P1914">
        <v>0</v>
      </c>
      <c r="Q1914" s="9">
        <v>68.849991000000003</v>
      </c>
      <c r="R1914" s="9">
        <v>-9.8338421487831297E-4</v>
      </c>
      <c r="S1914" s="9">
        <v>2.0890332994291598</v>
      </c>
      <c r="T1914" s="9">
        <v>0</v>
      </c>
      <c r="U1914" s="9">
        <v>2.0890332994291598</v>
      </c>
      <c r="V1914" s="9" t="s">
        <v>97</v>
      </c>
      <c r="W1914" s="9">
        <v>0</v>
      </c>
      <c r="X1914" s="9">
        <v>6.8142801000000003E-3</v>
      </c>
      <c r="AM1914" s="9">
        <f>K1914-'Processed Potentiostat'!$J$3</f>
        <v>-3.7436728000000001</v>
      </c>
    </row>
    <row r="1915" spans="1:39" x14ac:dyDescent="0.35">
      <c r="A1915">
        <v>2</v>
      </c>
      <c r="B1915">
        <v>0</v>
      </c>
      <c r="C1915">
        <v>0</v>
      </c>
      <c r="D1915">
        <v>0</v>
      </c>
      <c r="E1915">
        <v>0</v>
      </c>
      <c r="F1915">
        <v>0</v>
      </c>
      <c r="G1915">
        <v>0</v>
      </c>
      <c r="H1915" s="9">
        <v>1854.06195316245</v>
      </c>
      <c r="I1915" s="9">
        <v>-1.8201016000000001</v>
      </c>
      <c r="J1915" s="9">
        <v>-1.8202024999999999</v>
      </c>
      <c r="K1915" s="9">
        <v>-3.7909231000000001</v>
      </c>
      <c r="L1915" s="9">
        <v>-2.0900711052929899</v>
      </c>
      <c r="M1915" s="9">
        <v>-7.5242557999999997</v>
      </c>
      <c r="N1915" s="9">
        <v>-7.5242557999999997</v>
      </c>
      <c r="O1915" s="9">
        <v>-2.0900711052929899</v>
      </c>
      <c r="P1915">
        <v>0</v>
      </c>
      <c r="Q1915" s="9">
        <v>68.849991000000003</v>
      </c>
      <c r="R1915" s="9">
        <v>-1.0378058638305101E-3</v>
      </c>
      <c r="S1915" s="9">
        <v>2.0900711052929899</v>
      </c>
      <c r="T1915" s="9">
        <v>0</v>
      </c>
      <c r="U1915" s="9">
        <v>2.0900711052929899</v>
      </c>
      <c r="V1915" s="9" t="s">
        <v>97</v>
      </c>
      <c r="W1915" s="9">
        <v>0</v>
      </c>
      <c r="X1915" s="9">
        <v>6.9002476999999998E-3</v>
      </c>
      <c r="AM1915" s="9">
        <f>K1915-'Processed Potentiostat'!$J$3</f>
        <v>-3.7909231000000001</v>
      </c>
    </row>
    <row r="1916" spans="1:39" x14ac:dyDescent="0.35">
      <c r="A1916">
        <v>2</v>
      </c>
      <c r="B1916">
        <v>0</v>
      </c>
      <c r="C1916">
        <v>0</v>
      </c>
      <c r="D1916">
        <v>0</v>
      </c>
      <c r="E1916">
        <v>0</v>
      </c>
      <c r="F1916">
        <v>0</v>
      </c>
      <c r="G1916">
        <v>0</v>
      </c>
      <c r="H1916" s="9">
        <v>1855.0619531371899</v>
      </c>
      <c r="I1916" s="9">
        <v>-1.820155</v>
      </c>
      <c r="J1916" s="9">
        <v>-1.8202096000000001</v>
      </c>
      <c r="K1916" s="9">
        <v>-3.5265895999999999</v>
      </c>
      <c r="L1916" s="9">
        <v>-2.09110740665654</v>
      </c>
      <c r="M1916" s="9">
        <v>-7.5279864999999999</v>
      </c>
      <c r="N1916" s="9">
        <v>-7.5279864999999999</v>
      </c>
      <c r="O1916" s="9">
        <v>-2.09110740665654</v>
      </c>
      <c r="P1916">
        <v>0</v>
      </c>
      <c r="Q1916" s="9">
        <v>68.849991000000003</v>
      </c>
      <c r="R1916" s="9">
        <v>-1.0363013635479299E-3</v>
      </c>
      <c r="S1916" s="9">
        <v>2.09110740665654</v>
      </c>
      <c r="T1916" s="9">
        <v>0</v>
      </c>
      <c r="U1916" s="9">
        <v>2.09110740665654</v>
      </c>
      <c r="V1916" s="9" t="s">
        <v>97</v>
      </c>
      <c r="W1916" s="9">
        <v>0</v>
      </c>
      <c r="X1916" s="9">
        <v>6.4191324999999999E-3</v>
      </c>
      <c r="AM1916" s="9">
        <f>K1916-'Processed Potentiostat'!$J$3</f>
        <v>-3.5265895999999999</v>
      </c>
    </row>
    <row r="1917" spans="1:39" x14ac:dyDescent="0.35">
      <c r="A1917">
        <v>2</v>
      </c>
      <c r="B1917">
        <v>0</v>
      </c>
      <c r="C1917">
        <v>0</v>
      </c>
      <c r="D1917">
        <v>0</v>
      </c>
      <c r="E1917">
        <v>0</v>
      </c>
      <c r="F1917">
        <v>0</v>
      </c>
      <c r="G1917">
        <v>0</v>
      </c>
      <c r="H1917" s="9">
        <v>1856.0619531119301</v>
      </c>
      <c r="I1917" s="9">
        <v>-1.8199399000000001</v>
      </c>
      <c r="J1917" s="9">
        <v>-1.820065</v>
      </c>
      <c r="K1917" s="9">
        <v>-3.4375768</v>
      </c>
      <c r="L1917" s="9">
        <v>-2.0920746296005901</v>
      </c>
      <c r="M1917" s="9">
        <v>-7.5314689000000001</v>
      </c>
      <c r="N1917" s="9">
        <v>-7.5314689000000001</v>
      </c>
      <c r="O1917" s="9">
        <v>-2.0920746296005901</v>
      </c>
      <c r="P1917">
        <v>0</v>
      </c>
      <c r="Q1917" s="9">
        <v>68.849991000000003</v>
      </c>
      <c r="R1917" s="9">
        <v>-9.6722294404738497E-4</v>
      </c>
      <c r="S1917" s="9">
        <v>2.0920746296005901</v>
      </c>
      <c r="T1917" s="9">
        <v>0</v>
      </c>
      <c r="U1917" s="9">
        <v>2.0920746296005901</v>
      </c>
      <c r="V1917" s="9" t="s">
        <v>97</v>
      </c>
      <c r="W1917" s="9">
        <v>0</v>
      </c>
      <c r="X1917" s="9">
        <v>6.2566134000000004E-3</v>
      </c>
      <c r="AM1917" s="9">
        <f>K1917-'Processed Potentiostat'!$J$3</f>
        <v>-3.4375768</v>
      </c>
    </row>
    <row r="1918" spans="1:39" x14ac:dyDescent="0.35">
      <c r="A1918">
        <v>2</v>
      </c>
      <c r="B1918">
        <v>0</v>
      </c>
      <c r="C1918">
        <v>0</v>
      </c>
      <c r="D1918">
        <v>0</v>
      </c>
      <c r="E1918">
        <v>0</v>
      </c>
      <c r="F1918">
        <v>0</v>
      </c>
      <c r="G1918">
        <v>0</v>
      </c>
      <c r="H1918" s="9">
        <v>1857.06195308666</v>
      </c>
      <c r="I1918" s="9">
        <v>-1.8200889</v>
      </c>
      <c r="J1918" s="9">
        <v>-1.8202133</v>
      </c>
      <c r="K1918" s="9">
        <v>-3.7064444999999999</v>
      </c>
      <c r="L1918" s="9">
        <v>-2.0930745801741</v>
      </c>
      <c r="M1918" s="9">
        <v>-7.5350685000000004</v>
      </c>
      <c r="N1918" s="9">
        <v>-7.5350685000000004</v>
      </c>
      <c r="O1918" s="9">
        <v>-2.0930745801741</v>
      </c>
      <c r="P1918">
        <v>0</v>
      </c>
      <c r="Q1918" s="9">
        <v>68.849991000000003</v>
      </c>
      <c r="R1918" s="9">
        <v>-9.9995057351076611E-4</v>
      </c>
      <c r="S1918" s="9">
        <v>2.0930745801741</v>
      </c>
      <c r="T1918" s="9">
        <v>0</v>
      </c>
      <c r="U1918" s="9">
        <v>2.0930745801741</v>
      </c>
      <c r="V1918" s="9" t="s">
        <v>97</v>
      </c>
      <c r="W1918" s="9">
        <v>0</v>
      </c>
      <c r="X1918" s="9">
        <v>6.7465197999999997E-3</v>
      </c>
      <c r="AM1918" s="9">
        <f>K1918-'Processed Potentiostat'!$J$3</f>
        <v>-3.7064444999999999</v>
      </c>
    </row>
    <row r="1919" spans="1:39" x14ac:dyDescent="0.35">
      <c r="A1919">
        <v>2</v>
      </c>
      <c r="B1919">
        <v>0</v>
      </c>
      <c r="C1919">
        <v>0</v>
      </c>
      <c r="D1919">
        <v>0</v>
      </c>
      <c r="E1919">
        <v>0</v>
      </c>
      <c r="F1919">
        <v>0</v>
      </c>
      <c r="G1919">
        <v>0</v>
      </c>
      <c r="H1919" s="9">
        <v>1858.0619530613999</v>
      </c>
      <c r="I1919" s="9">
        <v>-1.8198981000000001</v>
      </c>
      <c r="J1919" s="9">
        <v>-1.8200111000000001</v>
      </c>
      <c r="K1919" s="9">
        <v>-3.5398499999999999</v>
      </c>
      <c r="L1919" s="9">
        <v>-2.0940915090665002</v>
      </c>
      <c r="M1919" s="9">
        <v>-7.5387297000000002</v>
      </c>
      <c r="N1919" s="9">
        <v>-7.5387297000000002</v>
      </c>
      <c r="O1919" s="9">
        <v>-2.0940915090665002</v>
      </c>
      <c r="P1919">
        <v>0</v>
      </c>
      <c r="Q1919" s="9">
        <v>68.849991000000003</v>
      </c>
      <c r="R1919" s="9">
        <v>-1.0169288924006801E-3</v>
      </c>
      <c r="S1919" s="9">
        <v>2.0940915090665002</v>
      </c>
      <c r="T1919" s="9">
        <v>0</v>
      </c>
      <c r="U1919" s="9">
        <v>2.0940915090665002</v>
      </c>
      <c r="V1919" s="9" t="s">
        <v>97</v>
      </c>
      <c r="W1919" s="9">
        <v>0</v>
      </c>
      <c r="X1919" s="9">
        <v>6.4425664000000004E-3</v>
      </c>
      <c r="AM1919" s="9">
        <f>K1919-'Processed Potentiostat'!$J$3</f>
        <v>-3.5398499999999999</v>
      </c>
    </row>
    <row r="1920" spans="1:39" x14ac:dyDescent="0.35">
      <c r="A1920">
        <v>2</v>
      </c>
      <c r="B1920">
        <v>0</v>
      </c>
      <c r="C1920">
        <v>0</v>
      </c>
      <c r="D1920">
        <v>0</v>
      </c>
      <c r="E1920">
        <v>0</v>
      </c>
      <c r="F1920">
        <v>0</v>
      </c>
      <c r="G1920">
        <v>0</v>
      </c>
      <c r="H1920" s="9">
        <v>1859.06195303614</v>
      </c>
      <c r="I1920" s="9">
        <v>-1.8200270999999999</v>
      </c>
      <c r="J1920" s="9">
        <v>-1.8201239</v>
      </c>
      <c r="K1920" s="9">
        <v>-3.7503411999999998</v>
      </c>
      <c r="L1920" s="9">
        <v>-2.0950878263722301</v>
      </c>
      <c r="M1920" s="9">
        <v>-7.5423159999999996</v>
      </c>
      <c r="N1920" s="9">
        <v>-7.5423159999999996</v>
      </c>
      <c r="O1920" s="9">
        <v>-2.0950878263722301</v>
      </c>
      <c r="P1920">
        <v>0</v>
      </c>
      <c r="Q1920" s="9">
        <v>68.849991000000003</v>
      </c>
      <c r="R1920" s="9">
        <v>-9.9631730573701495E-4</v>
      </c>
      <c r="S1920" s="9">
        <v>2.0950878263722301</v>
      </c>
      <c r="T1920" s="9">
        <v>0</v>
      </c>
      <c r="U1920" s="9">
        <v>2.0950878263722301</v>
      </c>
      <c r="V1920" s="9" t="s">
        <v>97</v>
      </c>
      <c r="W1920" s="9">
        <v>0</v>
      </c>
      <c r="X1920" s="9">
        <v>6.8260854999999997E-3</v>
      </c>
      <c r="AM1920" s="9">
        <f>K1920-'Processed Potentiostat'!$J$3</f>
        <v>-3.7503411999999998</v>
      </c>
    </row>
    <row r="1921" spans="1:39" x14ac:dyDescent="0.35">
      <c r="A1921">
        <v>2</v>
      </c>
      <c r="B1921">
        <v>0</v>
      </c>
      <c r="C1921">
        <v>0</v>
      </c>
      <c r="D1921">
        <v>0</v>
      </c>
      <c r="E1921">
        <v>0</v>
      </c>
      <c r="F1921">
        <v>0</v>
      </c>
      <c r="G1921">
        <v>0</v>
      </c>
      <c r="H1921" s="9">
        <v>1860.06195301088</v>
      </c>
      <c r="I1921" s="9">
        <v>-1.8201156999999999</v>
      </c>
      <c r="J1921" s="9">
        <v>-1.8200822999999999</v>
      </c>
      <c r="K1921" s="9">
        <v>-3.5255608999999999</v>
      </c>
      <c r="L1921" s="9">
        <v>-2.0961019712343401</v>
      </c>
      <c r="M1921" s="9">
        <v>-7.5459671000000004</v>
      </c>
      <c r="N1921" s="9">
        <v>-7.5459671000000004</v>
      </c>
      <c r="O1921" s="9">
        <v>-2.0961019712343401</v>
      </c>
      <c r="P1921">
        <v>0</v>
      </c>
      <c r="Q1921" s="9">
        <v>68.849991000000003</v>
      </c>
      <c r="R1921" s="9">
        <v>-1.0141448621086E-3</v>
      </c>
      <c r="S1921" s="9">
        <v>2.0961019712343401</v>
      </c>
      <c r="T1921" s="9">
        <v>0</v>
      </c>
      <c r="U1921" s="9">
        <v>2.0961019712343401</v>
      </c>
      <c r="V1921" s="9" t="s">
        <v>97</v>
      </c>
      <c r="W1921" s="9">
        <v>0</v>
      </c>
      <c r="X1921" s="9">
        <v>6.4168111000000002E-3</v>
      </c>
      <c r="AM1921" s="9">
        <f>K1921-'Processed Potentiostat'!$J$3</f>
        <v>-3.5255608999999999</v>
      </c>
    </row>
    <row r="1922" spans="1:39" x14ac:dyDescent="0.35">
      <c r="A1922">
        <v>2</v>
      </c>
      <c r="B1922">
        <v>0</v>
      </c>
      <c r="C1922">
        <v>0</v>
      </c>
      <c r="D1922">
        <v>0</v>
      </c>
      <c r="E1922">
        <v>0</v>
      </c>
      <c r="F1922">
        <v>0</v>
      </c>
      <c r="G1922">
        <v>0</v>
      </c>
      <c r="H1922" s="9">
        <v>1861.0619529856101</v>
      </c>
      <c r="I1922" s="9">
        <v>-1.8200240999999999</v>
      </c>
      <c r="J1922" s="9">
        <v>-1.8200179000000001</v>
      </c>
      <c r="K1922" s="9">
        <v>-3.1584968999999998</v>
      </c>
      <c r="L1922" s="9">
        <v>-2.0970509420773502</v>
      </c>
      <c r="M1922" s="9">
        <v>-7.5493832000000003</v>
      </c>
      <c r="N1922" s="9">
        <v>-7.5493832000000003</v>
      </c>
      <c r="O1922" s="9">
        <v>-2.0970509420773502</v>
      </c>
      <c r="P1922">
        <v>0</v>
      </c>
      <c r="Q1922" s="9">
        <v>68.849991000000003</v>
      </c>
      <c r="R1922" s="9">
        <v>-9.4897084301059898E-4</v>
      </c>
      <c r="S1922" s="9">
        <v>2.0970509420773502</v>
      </c>
      <c r="T1922" s="9">
        <v>0</v>
      </c>
      <c r="U1922" s="9">
        <v>2.0970509420773502</v>
      </c>
      <c r="V1922" s="9" t="s">
        <v>97</v>
      </c>
      <c r="W1922" s="9">
        <v>0</v>
      </c>
      <c r="X1922" s="9">
        <v>5.7485211E-3</v>
      </c>
      <c r="AM1922" s="9">
        <f>K1922-'Processed Potentiostat'!$J$3</f>
        <v>-3.1584968999999998</v>
      </c>
    </row>
    <row r="1923" spans="1:39" x14ac:dyDescent="0.35">
      <c r="A1923">
        <v>2</v>
      </c>
      <c r="B1923">
        <v>0</v>
      </c>
      <c r="C1923">
        <v>0</v>
      </c>
      <c r="D1923">
        <v>0</v>
      </c>
      <c r="E1923">
        <v>0</v>
      </c>
      <c r="F1923">
        <v>0</v>
      </c>
      <c r="G1923">
        <v>0</v>
      </c>
      <c r="H1923" s="9">
        <v>1862.06195296035</v>
      </c>
      <c r="I1923" s="9">
        <v>-1.8198695</v>
      </c>
      <c r="J1923" s="9">
        <v>-1.820025</v>
      </c>
      <c r="K1923" s="9">
        <v>-3.3578234</v>
      </c>
      <c r="L1923" s="9">
        <v>-2.0980090404488601</v>
      </c>
      <c r="M1923" s="9">
        <v>-7.5528326000000003</v>
      </c>
      <c r="N1923" s="9">
        <v>-7.5528326000000003</v>
      </c>
      <c r="O1923" s="9">
        <v>-2.0980090404488601</v>
      </c>
      <c r="P1923">
        <v>0</v>
      </c>
      <c r="Q1923" s="9">
        <v>68.849991000000003</v>
      </c>
      <c r="R1923" s="9">
        <v>-9.5809837150584399E-4</v>
      </c>
      <c r="S1923" s="9">
        <v>2.0980090404488601</v>
      </c>
      <c r="T1923" s="9">
        <v>0</v>
      </c>
      <c r="U1923" s="9">
        <v>2.0980090404488601</v>
      </c>
      <c r="V1923" s="9" t="s">
        <v>97</v>
      </c>
      <c r="W1923" s="9">
        <v>0</v>
      </c>
      <c r="X1923" s="9">
        <v>6.1113223999999999E-3</v>
      </c>
      <c r="AM1923" s="9">
        <f>K1923-'Processed Potentiostat'!$J$3</f>
        <v>-3.3578234</v>
      </c>
    </row>
    <row r="1924" spans="1:39" x14ac:dyDescent="0.35">
      <c r="A1924">
        <v>2</v>
      </c>
      <c r="B1924">
        <v>0</v>
      </c>
      <c r="C1924">
        <v>0</v>
      </c>
      <c r="D1924">
        <v>0</v>
      </c>
      <c r="E1924">
        <v>0</v>
      </c>
      <c r="F1924">
        <v>0</v>
      </c>
      <c r="G1924">
        <v>0</v>
      </c>
      <c r="H1924" s="9">
        <v>1863.0619529350899</v>
      </c>
      <c r="I1924" s="9">
        <v>-1.8199474</v>
      </c>
      <c r="J1924" s="9">
        <v>-1.8200419999999999</v>
      </c>
      <c r="K1924" s="9">
        <v>-3.4150569000000002</v>
      </c>
      <c r="L1924" s="9">
        <v>-2.0989697947969299</v>
      </c>
      <c r="M1924" s="9">
        <v>-7.5562911000000001</v>
      </c>
      <c r="N1924" s="9">
        <v>-7.5562911000000001</v>
      </c>
      <c r="O1924" s="9">
        <v>-2.0989697947969299</v>
      </c>
      <c r="P1924">
        <v>0</v>
      </c>
      <c r="Q1924" s="9">
        <v>68.849991000000003</v>
      </c>
      <c r="R1924" s="9">
        <v>-9.6075434806586202E-4</v>
      </c>
      <c r="S1924" s="9">
        <v>2.0989697947969299</v>
      </c>
      <c r="T1924" s="9">
        <v>0</v>
      </c>
      <c r="U1924" s="9">
        <v>2.0989697947969299</v>
      </c>
      <c r="V1924" s="9" t="s">
        <v>97</v>
      </c>
      <c r="W1924" s="9">
        <v>0</v>
      </c>
      <c r="X1924" s="9">
        <v>6.2155472000000002E-3</v>
      </c>
      <c r="AM1924" s="9">
        <f>K1924-'Processed Potentiostat'!$J$3</f>
        <v>-3.4150569000000002</v>
      </c>
    </row>
    <row r="1925" spans="1:39" x14ac:dyDescent="0.35">
      <c r="A1925">
        <v>2</v>
      </c>
      <c r="B1925">
        <v>0</v>
      </c>
      <c r="C1925">
        <v>0</v>
      </c>
      <c r="D1925">
        <v>0</v>
      </c>
      <c r="E1925">
        <v>0</v>
      </c>
      <c r="F1925">
        <v>0</v>
      </c>
      <c r="G1925">
        <v>0</v>
      </c>
      <c r="H1925" s="9">
        <v>1864.0619529098301</v>
      </c>
      <c r="I1925" s="9">
        <v>-1.8201498</v>
      </c>
      <c r="J1925" s="9">
        <v>-1.8202349</v>
      </c>
      <c r="K1925" s="9">
        <v>-3.5229699999999999</v>
      </c>
      <c r="L1925" s="9">
        <v>-2.0999256792756298</v>
      </c>
      <c r="M1925" s="9">
        <v>-7.5597323999999997</v>
      </c>
      <c r="N1925" s="9">
        <v>-7.5597323999999997</v>
      </c>
      <c r="O1925" s="9">
        <v>-2.0999256792756298</v>
      </c>
      <c r="P1925">
        <v>0</v>
      </c>
      <c r="Q1925" s="9">
        <v>68.849991000000003</v>
      </c>
      <c r="R1925" s="9">
        <v>-9.5588447870165096E-4</v>
      </c>
      <c r="S1925" s="9">
        <v>2.0999256792756298</v>
      </c>
      <c r="T1925" s="9">
        <v>0</v>
      </c>
      <c r="U1925" s="9">
        <v>2.0999256792756298</v>
      </c>
      <c r="V1925" s="9" t="s">
        <v>97</v>
      </c>
      <c r="W1925" s="9">
        <v>0</v>
      </c>
      <c r="X1925" s="9">
        <v>6.4126328E-3</v>
      </c>
      <c r="AM1925" s="9">
        <f>K1925-'Processed Potentiostat'!$J$3</f>
        <v>-3.5229699999999999</v>
      </c>
    </row>
    <row r="1926" spans="1:39" x14ac:dyDescent="0.35">
      <c r="A1926">
        <v>2</v>
      </c>
      <c r="B1926">
        <v>0</v>
      </c>
      <c r="C1926">
        <v>0</v>
      </c>
      <c r="D1926">
        <v>0</v>
      </c>
      <c r="E1926">
        <v>0</v>
      </c>
      <c r="F1926">
        <v>0</v>
      </c>
      <c r="G1926">
        <v>0</v>
      </c>
      <c r="H1926" s="9">
        <v>1865.06195288457</v>
      </c>
      <c r="I1926" s="9">
        <v>-1.8200679</v>
      </c>
      <c r="J1926" s="9">
        <v>-1.8200567000000001</v>
      </c>
      <c r="K1926" s="9">
        <v>-3.408541</v>
      </c>
      <c r="L1926" s="9">
        <v>-2.10089310927038</v>
      </c>
      <c r="M1926" s="9">
        <v>-7.5632153000000004</v>
      </c>
      <c r="N1926" s="9">
        <v>-7.5632153000000004</v>
      </c>
      <c r="O1926" s="9">
        <v>-2.10089310927038</v>
      </c>
      <c r="P1926">
        <v>0</v>
      </c>
      <c r="Q1926" s="9">
        <v>68.849991000000003</v>
      </c>
      <c r="R1926" s="9">
        <v>-9.6742999475507498E-4</v>
      </c>
      <c r="S1926" s="9">
        <v>2.10089310927038</v>
      </c>
      <c r="T1926" s="9">
        <v>0</v>
      </c>
      <c r="U1926" s="9">
        <v>2.10089310927038</v>
      </c>
      <c r="V1926" s="9" t="s">
        <v>97</v>
      </c>
      <c r="W1926" s="9">
        <v>0</v>
      </c>
      <c r="X1926" s="9">
        <v>6.2037376000000002E-3</v>
      </c>
      <c r="AM1926" s="9">
        <f>K1926-'Processed Potentiostat'!$J$3</f>
        <v>-3.408541</v>
      </c>
    </row>
    <row r="1927" spans="1:39" x14ac:dyDescent="0.35">
      <c r="A1927">
        <v>2</v>
      </c>
      <c r="B1927">
        <v>0</v>
      </c>
      <c r="C1927">
        <v>0</v>
      </c>
      <c r="D1927">
        <v>0</v>
      </c>
      <c r="E1927">
        <v>0</v>
      </c>
      <c r="F1927">
        <v>0</v>
      </c>
      <c r="G1927">
        <v>0</v>
      </c>
      <c r="H1927" s="9">
        <v>1866.0619528592999</v>
      </c>
      <c r="I1927" s="9">
        <v>-1.8200061000000001</v>
      </c>
      <c r="J1927" s="9">
        <v>-1.8200305000000001</v>
      </c>
      <c r="K1927" s="9">
        <v>-3.7464165999999999</v>
      </c>
      <c r="L1927" s="9">
        <v>-2.1018938511941099</v>
      </c>
      <c r="M1927" s="9">
        <v>-7.5668177999999999</v>
      </c>
      <c r="N1927" s="9">
        <v>-7.5668177999999999</v>
      </c>
      <c r="O1927" s="9">
        <v>-2.1018938511941099</v>
      </c>
      <c r="P1927">
        <v>0</v>
      </c>
      <c r="Q1927" s="9">
        <v>68.849991000000003</v>
      </c>
      <c r="R1927" s="9">
        <v>-1.00074192372989E-3</v>
      </c>
      <c r="S1927" s="9">
        <v>2.1018938511941099</v>
      </c>
      <c r="T1927" s="9">
        <v>0</v>
      </c>
      <c r="U1927" s="9">
        <v>2.1018938511941099</v>
      </c>
      <c r="V1927" s="9" t="s">
        <v>97</v>
      </c>
      <c r="W1927" s="9">
        <v>0</v>
      </c>
      <c r="X1927" s="9">
        <v>6.8185920999999997E-3</v>
      </c>
      <c r="AM1927" s="9">
        <f>K1927-'Processed Potentiostat'!$J$3</f>
        <v>-3.7464165999999999</v>
      </c>
    </row>
    <row r="1928" spans="1:39" x14ac:dyDescent="0.35">
      <c r="A1928">
        <v>2</v>
      </c>
      <c r="B1928">
        <v>0</v>
      </c>
      <c r="C1928">
        <v>0</v>
      </c>
      <c r="D1928">
        <v>0</v>
      </c>
      <c r="E1928">
        <v>0</v>
      </c>
      <c r="F1928">
        <v>0</v>
      </c>
      <c r="G1928">
        <v>0</v>
      </c>
      <c r="H1928" s="9">
        <v>1867.0619528340401</v>
      </c>
      <c r="I1928" s="9">
        <v>-1.8201387</v>
      </c>
      <c r="J1928" s="9">
        <v>-1.8200824</v>
      </c>
      <c r="K1928" s="9">
        <v>-3.8980736999999999</v>
      </c>
      <c r="L1928" s="9">
        <v>-2.1029164193829901</v>
      </c>
      <c r="M1928" s="9">
        <v>-7.5704988999999996</v>
      </c>
      <c r="N1928" s="9">
        <v>-7.5704988999999996</v>
      </c>
      <c r="O1928" s="9">
        <v>-2.1029164193829901</v>
      </c>
      <c r="P1928">
        <v>0</v>
      </c>
      <c r="Q1928" s="9">
        <v>68.849991000000003</v>
      </c>
      <c r="R1928" s="9">
        <v>-1.0225681888789101E-3</v>
      </c>
      <c r="S1928" s="9">
        <v>2.1029164193829901</v>
      </c>
      <c r="T1928" s="9">
        <v>0</v>
      </c>
      <c r="U1928" s="9">
        <v>2.1029164193829901</v>
      </c>
      <c r="V1928" s="9" t="s">
        <v>97</v>
      </c>
      <c r="W1928" s="9">
        <v>0</v>
      </c>
      <c r="X1928" s="9">
        <v>7.0948154000000001E-3</v>
      </c>
      <c r="AM1928" s="9">
        <f>K1928-'Processed Potentiostat'!$J$3</f>
        <v>-3.8980736999999999</v>
      </c>
    </row>
    <row r="1929" spans="1:39" x14ac:dyDescent="0.35">
      <c r="A1929">
        <v>2</v>
      </c>
      <c r="B1929">
        <v>0</v>
      </c>
      <c r="C1929">
        <v>0</v>
      </c>
      <c r="D1929">
        <v>0</v>
      </c>
      <c r="E1929">
        <v>0</v>
      </c>
      <c r="F1929">
        <v>0</v>
      </c>
      <c r="G1929">
        <v>0</v>
      </c>
      <c r="H1929" s="9">
        <v>1868.06195280878</v>
      </c>
      <c r="I1929" s="9">
        <v>-1.8200995</v>
      </c>
      <c r="J1929" s="9">
        <v>-1.8202837999999999</v>
      </c>
      <c r="K1929" s="9">
        <v>-3.7000809000000001</v>
      </c>
      <c r="L1929" s="9">
        <v>-2.1040225458316502</v>
      </c>
      <c r="M1929" s="9">
        <v>-7.5744809999999996</v>
      </c>
      <c r="N1929" s="9">
        <v>-7.5744809999999996</v>
      </c>
      <c r="O1929" s="9">
        <v>-2.1040225458316502</v>
      </c>
      <c r="P1929">
        <v>0</v>
      </c>
      <c r="Q1929" s="9">
        <v>68.849991000000003</v>
      </c>
      <c r="R1929" s="9">
        <v>-1.1061264486578099E-3</v>
      </c>
      <c r="S1929" s="9">
        <v>2.1040225458316502</v>
      </c>
      <c r="T1929" s="9">
        <v>0</v>
      </c>
      <c r="U1929" s="9">
        <v>2.1040225458316502</v>
      </c>
      <c r="V1929" s="9" t="s">
        <v>97</v>
      </c>
      <c r="W1929" s="9">
        <v>0</v>
      </c>
      <c r="X1929" s="9">
        <v>6.7351972999999997E-3</v>
      </c>
      <c r="AM1929" s="9">
        <f>K1929-'Processed Potentiostat'!$J$3</f>
        <v>-3.7000809000000001</v>
      </c>
    </row>
    <row r="1930" spans="1:39" x14ac:dyDescent="0.35">
      <c r="A1930">
        <v>2</v>
      </c>
      <c r="B1930">
        <v>0</v>
      </c>
      <c r="C1930">
        <v>0</v>
      </c>
      <c r="D1930">
        <v>0</v>
      </c>
      <c r="E1930">
        <v>0</v>
      </c>
      <c r="F1930">
        <v>0</v>
      </c>
      <c r="G1930">
        <v>0</v>
      </c>
      <c r="H1930" s="9">
        <v>1869.0619527835199</v>
      </c>
      <c r="I1930" s="9">
        <v>-1.8198912</v>
      </c>
      <c r="J1930" s="9">
        <v>-1.8199046000000001</v>
      </c>
      <c r="K1930" s="9">
        <v>-3.8590927000000002</v>
      </c>
      <c r="L1930" s="9">
        <v>-2.1050631603209702</v>
      </c>
      <c r="M1930" s="9">
        <v>-7.5782274999999997</v>
      </c>
      <c r="N1930" s="9">
        <v>-7.5782274999999997</v>
      </c>
      <c r="O1930" s="9">
        <v>-2.1050631603209702</v>
      </c>
      <c r="P1930">
        <v>0</v>
      </c>
      <c r="Q1930" s="9">
        <v>68.849991000000003</v>
      </c>
      <c r="R1930" s="9">
        <v>-1.0406144893169099E-3</v>
      </c>
      <c r="S1930" s="9">
        <v>2.1050631603209702</v>
      </c>
      <c r="T1930" s="9">
        <v>0</v>
      </c>
      <c r="U1930" s="9">
        <v>2.1050631603209702</v>
      </c>
      <c r="V1930" s="9" t="s">
        <v>97</v>
      </c>
      <c r="W1930" s="9">
        <v>0</v>
      </c>
      <c r="X1930" s="9">
        <v>7.0231803999999997E-3</v>
      </c>
      <c r="AM1930" s="9">
        <f>K1930-'Processed Potentiostat'!$J$3</f>
        <v>-3.8590927000000002</v>
      </c>
    </row>
    <row r="1931" spans="1:39" x14ac:dyDescent="0.35">
      <c r="A1931">
        <v>2</v>
      </c>
      <c r="B1931">
        <v>0</v>
      </c>
      <c r="C1931">
        <v>0</v>
      </c>
      <c r="D1931">
        <v>0</v>
      </c>
      <c r="E1931">
        <v>0</v>
      </c>
      <c r="F1931">
        <v>0</v>
      </c>
      <c r="G1931">
        <v>0</v>
      </c>
      <c r="H1931" s="9">
        <v>1870.0619527582601</v>
      </c>
      <c r="I1931" s="9">
        <v>-1.8201168999999999</v>
      </c>
      <c r="J1931" s="9">
        <v>-1.8201932000000001</v>
      </c>
      <c r="K1931" s="9">
        <v>-3.9586222000000002</v>
      </c>
      <c r="L1931" s="9">
        <v>-2.1061010597293901</v>
      </c>
      <c r="M1931" s="9">
        <v>-7.5819640000000001</v>
      </c>
      <c r="N1931" s="9">
        <v>-7.5819640000000001</v>
      </c>
      <c r="O1931" s="9">
        <v>-2.1061010597293901</v>
      </c>
      <c r="P1931">
        <v>0</v>
      </c>
      <c r="Q1931" s="9">
        <v>68.849991000000003</v>
      </c>
      <c r="R1931" s="9">
        <v>-1.03789940841991E-3</v>
      </c>
      <c r="S1931" s="9">
        <v>2.1061010597293901</v>
      </c>
      <c r="T1931" s="9">
        <v>0</v>
      </c>
      <c r="U1931" s="9">
        <v>2.1061010597293901</v>
      </c>
      <c r="V1931" s="9" t="s">
        <v>97</v>
      </c>
      <c r="W1931" s="9">
        <v>0</v>
      </c>
      <c r="X1931" s="9">
        <v>7.2054570000000002E-3</v>
      </c>
      <c r="AM1931" s="9">
        <f>K1931-'Processed Potentiostat'!$J$3</f>
        <v>-3.9586222000000002</v>
      </c>
    </row>
    <row r="1932" spans="1:39" x14ac:dyDescent="0.35">
      <c r="A1932">
        <v>2</v>
      </c>
      <c r="B1932">
        <v>0</v>
      </c>
      <c r="C1932">
        <v>0</v>
      </c>
      <c r="D1932">
        <v>0</v>
      </c>
      <c r="E1932">
        <v>0</v>
      </c>
      <c r="F1932">
        <v>0</v>
      </c>
      <c r="G1932">
        <v>0</v>
      </c>
      <c r="H1932" s="9">
        <v>1871.06195273299</v>
      </c>
      <c r="I1932" s="9">
        <v>-1.8200392000000001</v>
      </c>
      <c r="J1932" s="9">
        <v>-1.8202068</v>
      </c>
      <c r="K1932" s="9">
        <v>-3.7136083000000002</v>
      </c>
      <c r="L1932" s="9">
        <v>-2.1071440810875099</v>
      </c>
      <c r="M1932" s="9">
        <v>-7.5857185999999999</v>
      </c>
      <c r="N1932" s="9">
        <v>-7.5857185999999999</v>
      </c>
      <c r="O1932" s="9">
        <v>-2.1071440810875099</v>
      </c>
      <c r="P1932">
        <v>0</v>
      </c>
      <c r="Q1932" s="9">
        <v>68.849991000000003</v>
      </c>
      <c r="R1932" s="9">
        <v>-1.0430213581193999E-3</v>
      </c>
      <c r="S1932" s="9">
        <v>2.1071440810875099</v>
      </c>
      <c r="T1932" s="9">
        <v>0</v>
      </c>
      <c r="U1932" s="9">
        <v>2.1071440810875099</v>
      </c>
      <c r="V1932" s="9" t="s">
        <v>97</v>
      </c>
      <c r="W1932" s="9">
        <v>0</v>
      </c>
      <c r="X1932" s="9">
        <v>6.7595351000000001E-3</v>
      </c>
      <c r="AM1932" s="9">
        <f>K1932-'Processed Potentiostat'!$J$3</f>
        <v>-3.7136083000000002</v>
      </c>
    </row>
    <row r="1933" spans="1:39" x14ac:dyDescent="0.35">
      <c r="A1933">
        <v>2</v>
      </c>
      <c r="B1933">
        <v>0</v>
      </c>
      <c r="C1933">
        <v>0</v>
      </c>
      <c r="D1933">
        <v>0</v>
      </c>
      <c r="E1933">
        <v>0</v>
      </c>
      <c r="F1933">
        <v>0</v>
      </c>
      <c r="G1933">
        <v>0</v>
      </c>
      <c r="H1933" s="9">
        <v>1872.0619527077299</v>
      </c>
      <c r="I1933" s="9">
        <v>-1.8201077999999999</v>
      </c>
      <c r="J1933" s="9">
        <v>-1.8201966999999999</v>
      </c>
      <c r="K1933" s="9">
        <v>-3.5261323</v>
      </c>
      <c r="L1933" s="9">
        <v>-2.10815719837204</v>
      </c>
      <c r="M1933" s="9">
        <v>-7.5893660000000001</v>
      </c>
      <c r="N1933" s="9">
        <v>-7.5893660000000001</v>
      </c>
      <c r="O1933" s="9">
        <v>-2.10815719837204</v>
      </c>
      <c r="P1933">
        <v>0</v>
      </c>
      <c r="Q1933" s="9">
        <v>68.849991000000003</v>
      </c>
      <c r="R1933" s="9">
        <v>-1.0131172845362301E-3</v>
      </c>
      <c r="S1933" s="9">
        <v>2.10815719837204</v>
      </c>
      <c r="T1933" s="9">
        <v>0</v>
      </c>
      <c r="U1933" s="9">
        <v>2.10815719837204</v>
      </c>
      <c r="V1933" s="9" t="s">
        <v>97</v>
      </c>
      <c r="W1933" s="9">
        <v>0</v>
      </c>
      <c r="X1933" s="9">
        <v>6.4182546999999998E-3</v>
      </c>
      <c r="AM1933" s="9">
        <f>K1933-'Processed Potentiostat'!$J$3</f>
        <v>-3.5261323</v>
      </c>
    </row>
    <row r="1934" spans="1:39" x14ac:dyDescent="0.35">
      <c r="A1934">
        <v>2</v>
      </c>
      <c r="B1934">
        <v>0</v>
      </c>
      <c r="C1934">
        <v>0</v>
      </c>
      <c r="D1934">
        <v>0</v>
      </c>
      <c r="E1934">
        <v>0</v>
      </c>
      <c r="F1934">
        <v>0</v>
      </c>
      <c r="G1934">
        <v>0</v>
      </c>
      <c r="H1934" s="9">
        <v>1873.0619526824701</v>
      </c>
      <c r="I1934" s="9">
        <v>-1.8199266000000001</v>
      </c>
      <c r="J1934" s="9">
        <v>-1.820074</v>
      </c>
      <c r="K1934" s="9">
        <v>-3.5277327999999999</v>
      </c>
      <c r="L1934" s="9">
        <v>-2.1091502460612799</v>
      </c>
      <c r="M1934" s="9">
        <v>-7.5929408</v>
      </c>
      <c r="N1934" s="9">
        <v>-7.5929408</v>
      </c>
      <c r="O1934" s="9">
        <v>-2.1091502460612799</v>
      </c>
      <c r="P1934">
        <v>0</v>
      </c>
      <c r="Q1934" s="9">
        <v>68.849991000000003</v>
      </c>
      <c r="R1934" s="9">
        <v>-9.93047689239023E-4</v>
      </c>
      <c r="S1934" s="9">
        <v>2.1091502460612799</v>
      </c>
      <c r="T1934" s="9">
        <v>0</v>
      </c>
      <c r="U1934" s="9">
        <v>2.1091502460612799</v>
      </c>
      <c r="V1934" s="9" t="s">
        <v>97</v>
      </c>
      <c r="W1934" s="9">
        <v>0</v>
      </c>
      <c r="X1934" s="9">
        <v>6.4207348000000003E-3</v>
      </c>
      <c r="AM1934" s="9">
        <f>K1934-'Processed Potentiostat'!$J$3</f>
        <v>-3.5277327999999999</v>
      </c>
    </row>
    <row r="1935" spans="1:39" x14ac:dyDescent="0.35">
      <c r="A1935">
        <v>2</v>
      </c>
      <c r="B1935">
        <v>0</v>
      </c>
      <c r="C1935">
        <v>0</v>
      </c>
      <c r="D1935">
        <v>0</v>
      </c>
      <c r="E1935">
        <v>0</v>
      </c>
      <c r="F1935">
        <v>0</v>
      </c>
      <c r="G1935">
        <v>0</v>
      </c>
      <c r="H1935" s="9">
        <v>1874.06195265721</v>
      </c>
      <c r="I1935" s="9">
        <v>-1.8201634</v>
      </c>
      <c r="J1935" s="9">
        <v>-1.8202308</v>
      </c>
      <c r="K1935" s="9">
        <v>-3.7494268000000002</v>
      </c>
      <c r="L1935" s="9">
        <v>-2.1102084706278199</v>
      </c>
      <c r="M1935" s="9">
        <v>-7.5967503000000001</v>
      </c>
      <c r="N1935" s="9">
        <v>-7.5967503000000001</v>
      </c>
      <c r="O1935" s="9">
        <v>-2.1102084706278199</v>
      </c>
      <c r="P1935">
        <v>0</v>
      </c>
      <c r="Q1935" s="9">
        <v>68.849991000000003</v>
      </c>
      <c r="R1935" s="9">
        <v>-1.05822456653914E-3</v>
      </c>
      <c r="S1935" s="9">
        <v>2.1102084706278199</v>
      </c>
      <c r="T1935" s="9">
        <v>0</v>
      </c>
      <c r="U1935" s="9">
        <v>2.1102084706278199</v>
      </c>
      <c r="V1935" s="9" t="s">
        <v>97</v>
      </c>
      <c r="W1935" s="9">
        <v>0</v>
      </c>
      <c r="X1935" s="9">
        <v>6.8248222000000004E-3</v>
      </c>
      <c r="AM1935" s="9">
        <f>K1935-'Processed Potentiostat'!$J$3</f>
        <v>-3.7494268000000002</v>
      </c>
    </row>
    <row r="1936" spans="1:39" x14ac:dyDescent="0.35">
      <c r="A1936">
        <v>2</v>
      </c>
      <c r="B1936">
        <v>0</v>
      </c>
      <c r="C1936">
        <v>0</v>
      </c>
      <c r="D1936">
        <v>0</v>
      </c>
      <c r="E1936">
        <v>0</v>
      </c>
      <c r="F1936">
        <v>0</v>
      </c>
      <c r="G1936">
        <v>0</v>
      </c>
      <c r="H1936" s="9">
        <v>1875.0619526319499</v>
      </c>
      <c r="I1936" s="9">
        <v>-1.8199641</v>
      </c>
      <c r="J1936" s="9">
        <v>-1.8200822999999999</v>
      </c>
      <c r="K1936" s="9">
        <v>-3.5472044999999999</v>
      </c>
      <c r="L1936" s="9">
        <v>-2.1112606684471502</v>
      </c>
      <c r="M1936" s="9">
        <v>-7.6005383000000002</v>
      </c>
      <c r="N1936" s="9">
        <v>-7.6005383000000002</v>
      </c>
      <c r="O1936" s="9">
        <v>-2.1112606684471502</v>
      </c>
      <c r="P1936">
        <v>0</v>
      </c>
      <c r="Q1936" s="9">
        <v>68.849991000000003</v>
      </c>
      <c r="R1936" s="9">
        <v>-1.0521978193258599E-3</v>
      </c>
      <c r="S1936" s="9">
        <v>2.1112606684471502</v>
      </c>
      <c r="T1936" s="9">
        <v>0</v>
      </c>
      <c r="U1936" s="9">
        <v>2.1112606684471502</v>
      </c>
      <c r="V1936" s="9" t="s">
        <v>97</v>
      </c>
      <c r="W1936" s="9">
        <v>0</v>
      </c>
      <c r="X1936" s="9">
        <v>6.4562042000000002E-3</v>
      </c>
      <c r="AM1936" s="9">
        <f>K1936-'Processed Potentiostat'!$J$3</f>
        <v>-3.5472044999999999</v>
      </c>
    </row>
    <row r="1937" spans="1:39" x14ac:dyDescent="0.35">
      <c r="A1937">
        <v>2</v>
      </c>
      <c r="B1937">
        <v>0</v>
      </c>
      <c r="C1937">
        <v>0</v>
      </c>
      <c r="D1937">
        <v>0</v>
      </c>
      <c r="E1937">
        <v>0</v>
      </c>
      <c r="F1937">
        <v>0</v>
      </c>
      <c r="G1937">
        <v>0</v>
      </c>
      <c r="H1937" s="9">
        <v>1876.0619526066801</v>
      </c>
      <c r="I1937" s="9">
        <v>-1.8200041</v>
      </c>
      <c r="J1937" s="9">
        <v>-1.8201290000000001</v>
      </c>
      <c r="K1937" s="9">
        <v>-3.7734326999999999</v>
      </c>
      <c r="L1937" s="9">
        <v>-2.1122495037067299</v>
      </c>
      <c r="M1937" s="9">
        <v>-7.6040983000000004</v>
      </c>
      <c r="N1937" s="9">
        <v>-7.6040983000000004</v>
      </c>
      <c r="O1937" s="9">
        <v>-2.1122495037067299</v>
      </c>
      <c r="P1937">
        <v>0</v>
      </c>
      <c r="Q1937" s="9">
        <v>68.849991000000003</v>
      </c>
      <c r="R1937" s="9">
        <v>-9.8883525958326501E-4</v>
      </c>
      <c r="S1937" s="9">
        <v>2.1122495037067299</v>
      </c>
      <c r="T1937" s="9">
        <v>0</v>
      </c>
      <c r="U1937" s="9">
        <v>2.1122495037067299</v>
      </c>
      <c r="V1937" s="9" t="s">
        <v>97</v>
      </c>
      <c r="W1937" s="9">
        <v>0</v>
      </c>
      <c r="X1937" s="9">
        <v>6.8681343000000002E-3</v>
      </c>
      <c r="AM1937" s="9">
        <f>K1937-'Processed Potentiostat'!$J$3</f>
        <v>-3.7734326999999999</v>
      </c>
    </row>
    <row r="1938" spans="1:39" x14ac:dyDescent="0.35">
      <c r="A1938">
        <v>2</v>
      </c>
      <c r="B1938">
        <v>0</v>
      </c>
      <c r="C1938">
        <v>0</v>
      </c>
      <c r="D1938">
        <v>0</v>
      </c>
      <c r="E1938">
        <v>0</v>
      </c>
      <c r="F1938">
        <v>0</v>
      </c>
      <c r="G1938">
        <v>0</v>
      </c>
      <c r="H1938" s="9">
        <v>1877.06195258142</v>
      </c>
      <c r="I1938" s="9">
        <v>-1.8198886000000001</v>
      </c>
      <c r="J1938" s="9">
        <v>-1.8199403000000001</v>
      </c>
      <c r="K1938" s="9">
        <v>-3.4757577999999998</v>
      </c>
      <c r="L1938" s="9">
        <v>-2.11328622346642</v>
      </c>
      <c r="M1938" s="9">
        <v>-7.6078305000000004</v>
      </c>
      <c r="N1938" s="9">
        <v>-7.6078305000000004</v>
      </c>
      <c r="O1938" s="9">
        <v>-2.11328622346642</v>
      </c>
      <c r="P1938">
        <v>0</v>
      </c>
      <c r="Q1938" s="9">
        <v>68.849991000000003</v>
      </c>
      <c r="R1938" s="9">
        <v>-1.0367197596892199E-3</v>
      </c>
      <c r="S1938" s="9">
        <v>2.11328622346642</v>
      </c>
      <c r="T1938" s="9">
        <v>0</v>
      </c>
      <c r="U1938" s="9">
        <v>2.11328622346642</v>
      </c>
      <c r="V1938" s="9" t="s">
        <v>97</v>
      </c>
      <c r="W1938" s="9">
        <v>0</v>
      </c>
      <c r="X1938" s="9">
        <v>6.3256718999999996E-3</v>
      </c>
      <c r="AM1938" s="9">
        <f>K1938-'Processed Potentiostat'!$J$3</f>
        <v>-3.4757577999999998</v>
      </c>
    </row>
    <row r="1939" spans="1:39" x14ac:dyDescent="0.35">
      <c r="A1939">
        <v>2</v>
      </c>
      <c r="B1939">
        <v>0</v>
      </c>
      <c r="C1939">
        <v>0</v>
      </c>
      <c r="D1939">
        <v>0</v>
      </c>
      <c r="E1939">
        <v>0</v>
      </c>
      <c r="F1939">
        <v>0</v>
      </c>
      <c r="G1939">
        <v>0</v>
      </c>
      <c r="H1939" s="9">
        <v>1878.0619525561599</v>
      </c>
      <c r="I1939" s="9">
        <v>-1.8200599</v>
      </c>
      <c r="J1939" s="9">
        <v>-1.8200825</v>
      </c>
      <c r="K1939" s="9">
        <v>-3.3053911</v>
      </c>
      <c r="L1939" s="9">
        <v>-2.1142185579006498</v>
      </c>
      <c r="M1939" s="9">
        <v>-7.6111870000000001</v>
      </c>
      <c r="N1939" s="9">
        <v>-7.6111870000000001</v>
      </c>
      <c r="O1939" s="9">
        <v>-2.1142185579006498</v>
      </c>
      <c r="P1939">
        <v>0</v>
      </c>
      <c r="Q1939" s="9">
        <v>68.849991000000003</v>
      </c>
      <c r="R1939" s="9">
        <v>-9.3233443423113005E-4</v>
      </c>
      <c r="S1939" s="9">
        <v>2.1142185579006498</v>
      </c>
      <c r="T1939" s="9">
        <v>0</v>
      </c>
      <c r="U1939" s="9">
        <v>2.1142185579006498</v>
      </c>
      <c r="V1939" s="9" t="s">
        <v>97</v>
      </c>
      <c r="W1939" s="9">
        <v>0</v>
      </c>
      <c r="X1939" s="9">
        <v>6.0160845000000003E-3</v>
      </c>
      <c r="AM1939" s="9">
        <f>K1939-'Processed Potentiostat'!$J$3</f>
        <v>-3.3053911</v>
      </c>
    </row>
    <row r="1940" spans="1:39" x14ac:dyDescent="0.35">
      <c r="A1940">
        <v>2</v>
      </c>
      <c r="B1940">
        <v>0</v>
      </c>
      <c r="C1940">
        <v>0</v>
      </c>
      <c r="D1940">
        <v>0</v>
      </c>
      <c r="E1940">
        <v>0</v>
      </c>
      <c r="F1940">
        <v>0</v>
      </c>
      <c r="G1940">
        <v>0</v>
      </c>
      <c r="H1940" s="9">
        <v>1879.0619525309</v>
      </c>
      <c r="I1940" s="9">
        <v>-1.8200444</v>
      </c>
      <c r="J1940" s="9">
        <v>-1.8200015</v>
      </c>
      <c r="K1940" s="9">
        <v>-3.4150569000000002</v>
      </c>
      <c r="L1940" s="9">
        <v>-2.1151876309679301</v>
      </c>
      <c r="M1940" s="9">
        <v>-7.6146754999999997</v>
      </c>
      <c r="N1940" s="9">
        <v>-7.6146754999999997</v>
      </c>
      <c r="O1940" s="9">
        <v>-2.1151876309679301</v>
      </c>
      <c r="P1940">
        <v>0</v>
      </c>
      <c r="Q1940" s="9">
        <v>68.849991000000003</v>
      </c>
      <c r="R1940" s="9">
        <v>-9.6907306728111198E-4</v>
      </c>
      <c r="S1940" s="9">
        <v>2.1151876309679301</v>
      </c>
      <c r="T1940" s="9">
        <v>0</v>
      </c>
      <c r="U1940" s="9">
        <v>2.1151876309679301</v>
      </c>
      <c r="V1940" s="9" t="s">
        <v>97</v>
      </c>
      <c r="W1940" s="9">
        <v>0</v>
      </c>
      <c r="X1940" s="9">
        <v>6.2154089000000003E-3</v>
      </c>
      <c r="AM1940" s="9">
        <f>K1940-'Processed Potentiostat'!$J$3</f>
        <v>-3.4150569000000002</v>
      </c>
    </row>
    <row r="1941" spans="1:39" x14ac:dyDescent="0.35">
      <c r="A1941">
        <v>2</v>
      </c>
      <c r="B1941">
        <v>0</v>
      </c>
      <c r="C1941">
        <v>0</v>
      </c>
      <c r="D1941">
        <v>0</v>
      </c>
      <c r="E1941">
        <v>0</v>
      </c>
      <c r="F1941">
        <v>0</v>
      </c>
      <c r="G1941">
        <v>0</v>
      </c>
      <c r="H1941" s="9">
        <v>1880.06195250563</v>
      </c>
      <c r="I1941" s="9">
        <v>-1.8199934</v>
      </c>
      <c r="J1941" s="9">
        <v>-1.8201046999999999</v>
      </c>
      <c r="K1941" s="9">
        <v>-3.6572132000000002</v>
      </c>
      <c r="L1941" s="9">
        <v>-2.1161634696418501</v>
      </c>
      <c r="M1941" s="9">
        <v>-7.6181884000000002</v>
      </c>
      <c r="N1941" s="9">
        <v>-7.6181884000000002</v>
      </c>
      <c r="O1941" s="9">
        <v>-2.1161634696418501</v>
      </c>
      <c r="P1941">
        <v>0</v>
      </c>
      <c r="Q1941" s="9">
        <v>68.849991000000003</v>
      </c>
      <c r="R1941" s="9">
        <v>-9.7583867392270196E-4</v>
      </c>
      <c r="S1941" s="9">
        <v>2.1161634696418501</v>
      </c>
      <c r="T1941" s="9">
        <v>0</v>
      </c>
      <c r="U1941" s="9">
        <v>2.1161634696418501</v>
      </c>
      <c r="V1941" s="9" t="s">
        <v>97</v>
      </c>
      <c r="W1941" s="9">
        <v>0</v>
      </c>
      <c r="X1941" s="9">
        <v>6.6565111999999996E-3</v>
      </c>
      <c r="AM1941" s="9">
        <f>K1941-'Processed Potentiostat'!$J$3</f>
        <v>-3.6572132000000002</v>
      </c>
    </row>
    <row r="1942" spans="1:39" x14ac:dyDescent="0.35">
      <c r="A1942">
        <v>2</v>
      </c>
      <c r="B1942">
        <v>0</v>
      </c>
      <c r="C1942">
        <v>0</v>
      </c>
      <c r="D1942">
        <v>0</v>
      </c>
      <c r="E1942">
        <v>0</v>
      </c>
      <c r="F1942">
        <v>0</v>
      </c>
      <c r="G1942">
        <v>0</v>
      </c>
      <c r="H1942" s="9">
        <v>1881.0619524803701</v>
      </c>
      <c r="I1942" s="9">
        <v>-1.8199639000000001</v>
      </c>
      <c r="J1942" s="9">
        <v>-1.8200736</v>
      </c>
      <c r="K1942" s="9">
        <v>-3.3459346000000001</v>
      </c>
      <c r="L1942" s="9">
        <v>-2.1171366415364301</v>
      </c>
      <c r="M1942" s="9">
        <v>-7.6216917000000004</v>
      </c>
      <c r="N1942" s="9">
        <v>-7.6216917000000004</v>
      </c>
      <c r="O1942" s="9">
        <v>-2.1171366415364301</v>
      </c>
      <c r="P1942">
        <v>0</v>
      </c>
      <c r="Q1942" s="9">
        <v>68.849991000000003</v>
      </c>
      <c r="R1942" s="9">
        <v>-9.7317189457690701E-4</v>
      </c>
      <c r="S1942" s="9">
        <v>2.1171366415364301</v>
      </c>
      <c r="T1942" s="9">
        <v>0</v>
      </c>
      <c r="U1942" s="9">
        <v>2.1171366415364301</v>
      </c>
      <c r="V1942" s="9" t="s">
        <v>97</v>
      </c>
      <c r="W1942" s="9">
        <v>0</v>
      </c>
      <c r="X1942" s="9">
        <v>6.0898471000000003E-3</v>
      </c>
      <c r="AM1942" s="9">
        <f>K1942-'Processed Potentiostat'!$J$3</f>
        <v>-3.3459346000000001</v>
      </c>
    </row>
    <row r="1943" spans="1:39" x14ac:dyDescent="0.35">
      <c r="A1943">
        <v>2</v>
      </c>
      <c r="B1943">
        <v>0</v>
      </c>
      <c r="C1943">
        <v>0</v>
      </c>
      <c r="D1943">
        <v>0</v>
      </c>
      <c r="E1943">
        <v>0</v>
      </c>
      <c r="F1943">
        <v>0</v>
      </c>
      <c r="G1943">
        <v>0</v>
      </c>
      <c r="H1943" s="9">
        <v>1882.06195245511</v>
      </c>
      <c r="I1943" s="9">
        <v>-1.8199122000000001</v>
      </c>
      <c r="J1943" s="9">
        <v>-1.8200814999999999</v>
      </c>
      <c r="K1943" s="9">
        <v>-3.3727223999999998</v>
      </c>
      <c r="L1943" s="9">
        <v>-2.1180932122958298</v>
      </c>
      <c r="M1943" s="9">
        <v>-7.6251353999999996</v>
      </c>
      <c r="N1943" s="9">
        <v>-7.6251353999999996</v>
      </c>
      <c r="O1943" s="9">
        <v>-2.1180932122958298</v>
      </c>
      <c r="P1943">
        <v>0</v>
      </c>
      <c r="Q1943" s="9">
        <v>68.849991000000003</v>
      </c>
      <c r="R1943" s="9">
        <v>-9.5657075940236403E-4</v>
      </c>
      <c r="S1943" s="9">
        <v>2.1180932122958298</v>
      </c>
      <c r="T1943" s="9">
        <v>0</v>
      </c>
      <c r="U1943" s="9">
        <v>2.1180932122958298</v>
      </c>
      <c r="V1943" s="9" t="s">
        <v>97</v>
      </c>
      <c r="W1943" s="9">
        <v>0</v>
      </c>
      <c r="X1943" s="9">
        <v>6.1386297000000003E-3</v>
      </c>
      <c r="AM1943" s="9">
        <f>K1943-'Processed Potentiostat'!$J$3</f>
        <v>-3.3727223999999998</v>
      </c>
    </row>
    <row r="1944" spans="1:39" x14ac:dyDescent="0.35">
      <c r="A1944">
        <v>2</v>
      </c>
      <c r="B1944">
        <v>0</v>
      </c>
      <c r="C1944">
        <v>0</v>
      </c>
      <c r="D1944">
        <v>0</v>
      </c>
      <c r="E1944">
        <v>0</v>
      </c>
      <c r="F1944">
        <v>0</v>
      </c>
      <c r="G1944">
        <v>0</v>
      </c>
      <c r="H1944" s="9">
        <v>1883.06195242985</v>
      </c>
      <c r="I1944" s="9">
        <v>-1.8200848999999999</v>
      </c>
      <c r="J1944" s="9">
        <v>-1.8201035000000001</v>
      </c>
      <c r="K1944" s="9">
        <v>-3.2605797999999999</v>
      </c>
      <c r="L1944" s="9">
        <v>-2.1190235472273899</v>
      </c>
      <c r="M1944" s="9">
        <v>-7.6284846999999996</v>
      </c>
      <c r="N1944" s="9">
        <v>-7.6284846999999996</v>
      </c>
      <c r="O1944" s="9">
        <v>-2.1190235472273899</v>
      </c>
      <c r="P1944">
        <v>0</v>
      </c>
      <c r="Q1944" s="9">
        <v>68.849991000000003</v>
      </c>
      <c r="R1944" s="9">
        <v>-9.3033493155880698E-4</v>
      </c>
      <c r="S1944" s="9">
        <v>2.1190235472273899</v>
      </c>
      <c r="T1944" s="9">
        <v>0</v>
      </c>
      <c r="U1944" s="9">
        <v>2.1190235472273899</v>
      </c>
      <c r="V1944" s="9" t="s">
        <v>97</v>
      </c>
      <c r="W1944" s="9">
        <v>0</v>
      </c>
      <c r="X1944" s="9">
        <v>5.9345928000000001E-3</v>
      </c>
      <c r="AM1944" s="9">
        <f>K1944-'Processed Potentiostat'!$J$3</f>
        <v>-3.2605797999999999</v>
      </c>
    </row>
    <row r="1945" spans="1:39" x14ac:dyDescent="0.35">
      <c r="A1945">
        <v>2</v>
      </c>
      <c r="B1945">
        <v>0</v>
      </c>
      <c r="C1945">
        <v>0</v>
      </c>
      <c r="D1945">
        <v>0</v>
      </c>
      <c r="E1945">
        <v>0</v>
      </c>
      <c r="F1945">
        <v>0</v>
      </c>
      <c r="G1945">
        <v>0</v>
      </c>
      <c r="H1945" s="9">
        <v>1884.0619524045901</v>
      </c>
      <c r="I1945" s="9">
        <v>-1.8200836</v>
      </c>
      <c r="J1945" s="9">
        <v>-1.8200886000000001</v>
      </c>
      <c r="K1945" s="9">
        <v>-3.5108904999999999</v>
      </c>
      <c r="L1945" s="9">
        <v>-2.1200022512819898</v>
      </c>
      <c r="M1945" s="9">
        <v>-7.6320081000000002</v>
      </c>
      <c r="N1945" s="9">
        <v>-7.6320081000000002</v>
      </c>
      <c r="O1945" s="9">
        <v>-2.1200022512819898</v>
      </c>
      <c r="P1945">
        <v>0</v>
      </c>
      <c r="Q1945" s="9">
        <v>68.849991000000003</v>
      </c>
      <c r="R1945" s="9">
        <v>-9.7870405459410306E-4</v>
      </c>
      <c r="S1945" s="9">
        <v>2.1200022512819898</v>
      </c>
      <c r="T1945" s="9">
        <v>0</v>
      </c>
      <c r="U1945" s="9">
        <v>2.1200022512819898</v>
      </c>
      <c r="V1945" s="9" t="s">
        <v>97</v>
      </c>
      <c r="W1945" s="9">
        <v>0</v>
      </c>
      <c r="X1945" s="9">
        <v>6.3901319999999998E-3</v>
      </c>
      <c r="AM1945" s="9">
        <f>K1945-'Processed Potentiostat'!$J$3</f>
        <v>-3.5108904999999999</v>
      </c>
    </row>
    <row r="1946" spans="1:39" x14ac:dyDescent="0.35">
      <c r="A1946">
        <v>2</v>
      </c>
      <c r="B1946">
        <v>0</v>
      </c>
      <c r="C1946">
        <v>0</v>
      </c>
      <c r="D1946">
        <v>0</v>
      </c>
      <c r="E1946">
        <v>0</v>
      </c>
      <c r="F1946">
        <v>0</v>
      </c>
      <c r="G1946">
        <v>0</v>
      </c>
      <c r="H1946" s="9">
        <v>1885.06195237932</v>
      </c>
      <c r="I1946" s="9">
        <v>-1.8199985000000001</v>
      </c>
      <c r="J1946" s="9">
        <v>-1.8201101</v>
      </c>
      <c r="K1946" s="9">
        <v>-3.4704994999999998</v>
      </c>
      <c r="L1946" s="9">
        <v>-2.1209552986370102</v>
      </c>
      <c r="M1946" s="9">
        <v>-7.6354388999999996</v>
      </c>
      <c r="N1946" s="9">
        <v>-7.6354388999999996</v>
      </c>
      <c r="O1946" s="9">
        <v>-2.1209552986370102</v>
      </c>
      <c r="P1946">
        <v>0</v>
      </c>
      <c r="Q1946" s="9">
        <v>68.849991000000003</v>
      </c>
      <c r="R1946" s="9">
        <v>-9.5304735502965698E-4</v>
      </c>
      <c r="S1946" s="9">
        <v>2.1209552986370102</v>
      </c>
      <c r="T1946" s="9">
        <v>0</v>
      </c>
      <c r="U1946" s="9">
        <v>2.1209552986370102</v>
      </c>
      <c r="V1946" s="9" t="s">
        <v>97</v>
      </c>
      <c r="W1946" s="9">
        <v>0</v>
      </c>
      <c r="X1946" s="9">
        <v>6.3166912000000002E-3</v>
      </c>
      <c r="AM1946" s="9">
        <f>K1946-'Processed Potentiostat'!$J$3</f>
        <v>-3.4704994999999998</v>
      </c>
    </row>
    <row r="1947" spans="1:39" x14ac:dyDescent="0.35">
      <c r="A1947">
        <v>2</v>
      </c>
      <c r="B1947">
        <v>0</v>
      </c>
      <c r="C1947">
        <v>0</v>
      </c>
      <c r="D1947">
        <v>0</v>
      </c>
      <c r="E1947">
        <v>0</v>
      </c>
      <c r="F1947">
        <v>0</v>
      </c>
      <c r="G1947">
        <v>0</v>
      </c>
      <c r="H1947" s="9">
        <v>1886.0619523540599</v>
      </c>
      <c r="I1947" s="9">
        <v>-1.8200499000000001</v>
      </c>
      <c r="J1947" s="9">
        <v>-1.8200944999999999</v>
      </c>
      <c r="K1947" s="9">
        <v>-3.3285971000000001</v>
      </c>
      <c r="L1947" s="9">
        <v>-2.12191603341331</v>
      </c>
      <c r="M1947" s="9">
        <v>-7.6388978999999999</v>
      </c>
      <c r="N1947" s="9">
        <v>-7.6388978999999999</v>
      </c>
      <c r="O1947" s="9">
        <v>-2.12191603341331</v>
      </c>
      <c r="P1947">
        <v>0</v>
      </c>
      <c r="Q1947" s="9">
        <v>68.849991000000003</v>
      </c>
      <c r="R1947" s="9">
        <v>-9.607347762981E-4</v>
      </c>
      <c r="S1947" s="9">
        <v>2.12191603341331</v>
      </c>
      <c r="T1947" s="9">
        <v>0</v>
      </c>
      <c r="U1947" s="9">
        <v>2.12191603341331</v>
      </c>
      <c r="V1947" s="9" t="s">
        <v>97</v>
      </c>
      <c r="W1947" s="9">
        <v>0</v>
      </c>
      <c r="X1947" s="9">
        <v>6.0583609000000004E-3</v>
      </c>
      <c r="AM1947" s="9">
        <f>K1947-'Processed Potentiostat'!$J$3</f>
        <v>-3.3285971000000001</v>
      </c>
    </row>
    <row r="1948" spans="1:39" x14ac:dyDescent="0.35">
      <c r="A1948">
        <v>2</v>
      </c>
      <c r="B1948">
        <v>0</v>
      </c>
      <c r="C1948">
        <v>0</v>
      </c>
      <c r="D1948">
        <v>0</v>
      </c>
      <c r="E1948">
        <v>0</v>
      </c>
      <c r="F1948">
        <v>0</v>
      </c>
      <c r="G1948">
        <v>0</v>
      </c>
      <c r="H1948" s="9">
        <v>1887.0619523288001</v>
      </c>
      <c r="I1948" s="9">
        <v>-1.8199873</v>
      </c>
      <c r="J1948" s="9">
        <v>-1.8199999</v>
      </c>
      <c r="K1948" s="9">
        <v>-3.7575052000000002</v>
      </c>
      <c r="L1948" s="9">
        <v>-2.1228863842909398</v>
      </c>
      <c r="M1948" s="9">
        <v>-7.6423911999999996</v>
      </c>
      <c r="N1948" s="9">
        <v>-7.6423911999999996</v>
      </c>
      <c r="O1948" s="9">
        <v>-2.1228863842909398</v>
      </c>
      <c r="P1948">
        <v>0</v>
      </c>
      <c r="Q1948" s="9">
        <v>68.849991000000003</v>
      </c>
      <c r="R1948" s="9">
        <v>-9.7035087762931105E-4</v>
      </c>
      <c r="S1948" s="9">
        <v>2.1228863842909398</v>
      </c>
      <c r="T1948" s="9">
        <v>0</v>
      </c>
      <c r="U1948" s="9">
        <v>2.1228863842909398</v>
      </c>
      <c r="V1948" s="9" t="s">
        <v>97</v>
      </c>
      <c r="W1948" s="9">
        <v>0</v>
      </c>
      <c r="X1948" s="9">
        <v>6.8386593000000001E-3</v>
      </c>
      <c r="AM1948" s="9">
        <f>K1948-'Processed Potentiostat'!$J$3</f>
        <v>-3.7575052000000002</v>
      </c>
    </row>
    <row r="1949" spans="1:39" x14ac:dyDescent="0.35">
      <c r="A1949">
        <v>2</v>
      </c>
      <c r="B1949">
        <v>0</v>
      </c>
      <c r="C1949">
        <v>0</v>
      </c>
      <c r="D1949">
        <v>0</v>
      </c>
      <c r="E1949">
        <v>0</v>
      </c>
      <c r="F1949">
        <v>0</v>
      </c>
      <c r="G1949">
        <v>0</v>
      </c>
      <c r="H1949" s="9">
        <v>1888.06195230354</v>
      </c>
      <c r="I1949" s="9">
        <v>-1.820011</v>
      </c>
      <c r="J1949" s="9">
        <v>-1.8200712999999999</v>
      </c>
      <c r="K1949" s="9">
        <v>-3.8329525000000002</v>
      </c>
      <c r="L1949" s="9">
        <v>-2.1239233787180498</v>
      </c>
      <c r="M1949" s="9">
        <v>-7.6461243999999997</v>
      </c>
      <c r="N1949" s="9">
        <v>-7.6461243999999997</v>
      </c>
      <c r="O1949" s="9">
        <v>-2.1239233787180498</v>
      </c>
      <c r="P1949">
        <v>0</v>
      </c>
      <c r="Q1949" s="9">
        <v>68.849991000000003</v>
      </c>
      <c r="R1949" s="9">
        <v>-1.03699442711136E-3</v>
      </c>
      <c r="S1949" s="9">
        <v>2.1239233787180498</v>
      </c>
      <c r="T1949" s="9">
        <v>0</v>
      </c>
      <c r="U1949" s="9">
        <v>2.1239233787180498</v>
      </c>
      <c r="V1949" s="9" t="s">
        <v>97</v>
      </c>
      <c r="W1949" s="9">
        <v>0</v>
      </c>
      <c r="X1949" s="9">
        <v>6.9762467999999996E-3</v>
      </c>
      <c r="AM1949" s="9">
        <f>K1949-'Processed Potentiostat'!$J$3</f>
        <v>-3.8329525000000002</v>
      </c>
    </row>
    <row r="1950" spans="1:39" x14ac:dyDescent="0.35">
      <c r="A1950">
        <v>2</v>
      </c>
      <c r="B1950">
        <v>0</v>
      </c>
      <c r="C1950">
        <v>0</v>
      </c>
      <c r="D1950">
        <v>0</v>
      </c>
      <c r="E1950">
        <v>0</v>
      </c>
      <c r="F1950">
        <v>0</v>
      </c>
      <c r="G1950">
        <v>0</v>
      </c>
      <c r="H1950" s="9">
        <v>1889.0619522782799</v>
      </c>
      <c r="I1950" s="9">
        <v>-1.8198570999999999</v>
      </c>
      <c r="J1950" s="9">
        <v>-1.8199639000000001</v>
      </c>
      <c r="K1950" s="9">
        <v>-3.9584317000000002</v>
      </c>
      <c r="L1950" s="9">
        <v>-2.1250263795890501</v>
      </c>
      <c r="M1950" s="9">
        <v>-7.6500950000000003</v>
      </c>
      <c r="N1950" s="9">
        <v>-7.6500950000000003</v>
      </c>
      <c r="O1950" s="9">
        <v>-2.1250263795890501</v>
      </c>
      <c r="P1950">
        <v>0</v>
      </c>
      <c r="Q1950" s="9">
        <v>68.849991000000003</v>
      </c>
      <c r="R1950" s="9">
        <v>-1.10300087099624E-3</v>
      </c>
      <c r="S1950" s="9">
        <v>2.1250263795890501</v>
      </c>
      <c r="T1950" s="9">
        <v>0</v>
      </c>
      <c r="U1950" s="9">
        <v>2.1250263795890501</v>
      </c>
      <c r="V1950" s="9" t="s">
        <v>97</v>
      </c>
      <c r="W1950" s="9">
        <v>0</v>
      </c>
      <c r="X1950" s="9">
        <v>7.2042028999999997E-3</v>
      </c>
      <c r="AM1950" s="9">
        <f>K1950-'Processed Potentiostat'!$J$3</f>
        <v>-3.9584317000000002</v>
      </c>
    </row>
    <row r="1951" spans="1:39" x14ac:dyDescent="0.35">
      <c r="A1951">
        <v>2</v>
      </c>
      <c r="B1951">
        <v>0</v>
      </c>
      <c r="C1951">
        <v>0</v>
      </c>
      <c r="D1951">
        <v>0</v>
      </c>
      <c r="E1951">
        <v>0</v>
      </c>
      <c r="F1951">
        <v>0</v>
      </c>
      <c r="G1951">
        <v>0</v>
      </c>
      <c r="H1951" s="9">
        <v>1890.0619522530101</v>
      </c>
      <c r="I1951" s="9">
        <v>-1.81993</v>
      </c>
      <c r="J1951" s="9">
        <v>-1.8199993000000001</v>
      </c>
      <c r="K1951" s="9">
        <v>-3.4600205000000002</v>
      </c>
      <c r="L1951" s="9">
        <v>-2.1260577074512699</v>
      </c>
      <c r="M1951" s="9">
        <v>-7.6538076000000004</v>
      </c>
      <c r="N1951" s="9">
        <v>-7.6538076000000004</v>
      </c>
      <c r="O1951" s="9">
        <v>-2.1260577074512699</v>
      </c>
      <c r="P1951">
        <v>0</v>
      </c>
      <c r="Q1951" s="9">
        <v>68.849991000000003</v>
      </c>
      <c r="R1951" s="9">
        <v>-1.0313278622229301E-3</v>
      </c>
      <c r="S1951" s="9">
        <v>2.1260577074512699</v>
      </c>
      <c r="T1951" s="9">
        <v>0</v>
      </c>
      <c r="U1951" s="9">
        <v>2.1260577074512699</v>
      </c>
      <c r="V1951" s="9" t="s">
        <v>97</v>
      </c>
      <c r="W1951" s="9">
        <v>0</v>
      </c>
      <c r="X1951" s="9">
        <v>6.2972349000000004E-3</v>
      </c>
      <c r="AM1951" s="9">
        <f>K1951-'Processed Potentiostat'!$J$3</f>
        <v>-3.4600205000000002</v>
      </c>
    </row>
    <row r="1952" spans="1:39" x14ac:dyDescent="0.35">
      <c r="A1952">
        <v>2</v>
      </c>
      <c r="B1952">
        <v>0</v>
      </c>
      <c r="C1952">
        <v>0</v>
      </c>
      <c r="D1952">
        <v>0</v>
      </c>
      <c r="E1952">
        <v>0</v>
      </c>
      <c r="F1952">
        <v>0</v>
      </c>
      <c r="G1952">
        <v>0</v>
      </c>
      <c r="H1952" s="9">
        <v>1891.06195222775</v>
      </c>
      <c r="I1952" s="9">
        <v>-1.8201619</v>
      </c>
      <c r="J1952" s="9">
        <v>-1.8201605000000001</v>
      </c>
      <c r="K1952" s="9">
        <v>-3.2986466999999999</v>
      </c>
      <c r="L1952" s="9">
        <v>-2.1270098023578101</v>
      </c>
      <c r="M1952" s="9">
        <v>-7.6572351000000003</v>
      </c>
      <c r="N1952" s="9">
        <v>-7.6572351000000003</v>
      </c>
      <c r="O1952" s="9">
        <v>-2.1270098023578101</v>
      </c>
      <c r="P1952">
        <v>0</v>
      </c>
      <c r="Q1952" s="9">
        <v>68.849991000000003</v>
      </c>
      <c r="R1952" s="9">
        <v>-9.5209490654202201E-4</v>
      </c>
      <c r="S1952" s="9">
        <v>2.1270098023578101</v>
      </c>
      <c r="T1952" s="9">
        <v>0</v>
      </c>
      <c r="U1952" s="9">
        <v>2.1270098023578101</v>
      </c>
      <c r="V1952" s="9" t="s">
        <v>97</v>
      </c>
      <c r="W1952" s="9">
        <v>0</v>
      </c>
      <c r="X1952" s="9">
        <v>6.0040661999999998E-3</v>
      </c>
      <c r="AM1952" s="9">
        <f>K1952-'Processed Potentiostat'!$J$3</f>
        <v>-3.2986466999999999</v>
      </c>
    </row>
    <row r="1953" spans="1:39" x14ac:dyDescent="0.35">
      <c r="A1953">
        <v>2</v>
      </c>
      <c r="B1953">
        <v>0</v>
      </c>
      <c r="C1953">
        <v>0</v>
      </c>
      <c r="D1953">
        <v>0</v>
      </c>
      <c r="E1953">
        <v>0</v>
      </c>
      <c r="F1953">
        <v>0</v>
      </c>
      <c r="G1953">
        <v>0</v>
      </c>
      <c r="H1953" s="9">
        <v>1892.0619522024899</v>
      </c>
      <c r="I1953" s="9">
        <v>-1.8201075</v>
      </c>
      <c r="J1953" s="9">
        <v>-1.8202646</v>
      </c>
      <c r="K1953" s="9">
        <v>-3.6164407999999999</v>
      </c>
      <c r="L1953" s="9">
        <v>-2.12801106475465</v>
      </c>
      <c r="M1953" s="9">
        <v>-7.6608400000000003</v>
      </c>
      <c r="N1953" s="9">
        <v>-7.6608400000000003</v>
      </c>
      <c r="O1953" s="9">
        <v>-2.12801106475465</v>
      </c>
      <c r="P1953">
        <v>0</v>
      </c>
      <c r="Q1953" s="9">
        <v>68.849991000000003</v>
      </c>
      <c r="R1953" s="9">
        <v>-1.0012623968389501E-3</v>
      </c>
      <c r="S1953" s="9">
        <v>2.12801106475465</v>
      </c>
      <c r="T1953" s="9">
        <v>0</v>
      </c>
      <c r="U1953" s="9">
        <v>2.12801106475465</v>
      </c>
      <c r="V1953" s="9" t="s">
        <v>97</v>
      </c>
      <c r="W1953" s="9">
        <v>0</v>
      </c>
      <c r="X1953" s="9">
        <v>6.5828789999999998E-3</v>
      </c>
      <c r="AM1953" s="9">
        <f>K1953-'Processed Potentiostat'!$J$3</f>
        <v>-3.6164407999999999</v>
      </c>
    </row>
    <row r="1954" spans="1:39" x14ac:dyDescent="0.35">
      <c r="A1954">
        <v>2</v>
      </c>
      <c r="B1954">
        <v>0</v>
      </c>
      <c r="C1954">
        <v>0</v>
      </c>
      <c r="D1954">
        <v>0</v>
      </c>
      <c r="E1954">
        <v>0</v>
      </c>
      <c r="F1954">
        <v>0</v>
      </c>
      <c r="G1954">
        <v>0</v>
      </c>
      <c r="H1954" s="9">
        <v>1893.0619521772301</v>
      </c>
      <c r="I1954" s="9">
        <v>-1.8200860999999999</v>
      </c>
      <c r="J1954" s="9">
        <v>-1.8201647999999999</v>
      </c>
      <c r="K1954" s="9">
        <v>-3.4989254000000001</v>
      </c>
      <c r="L1954" s="9">
        <v>-2.12899400870235</v>
      </c>
      <c r="M1954" s="9">
        <v>-7.6643786</v>
      </c>
      <c r="N1954" s="9">
        <v>-7.6643786</v>
      </c>
      <c r="O1954" s="9">
        <v>-2.12899400870235</v>
      </c>
      <c r="P1954">
        <v>0</v>
      </c>
      <c r="Q1954" s="9">
        <v>68.849991000000003</v>
      </c>
      <c r="R1954" s="9">
        <v>-9.8294394769915506E-4</v>
      </c>
      <c r="S1954" s="9">
        <v>2.12899400870235</v>
      </c>
      <c r="T1954" s="9">
        <v>0</v>
      </c>
      <c r="U1954" s="9">
        <v>2.12899400870235</v>
      </c>
      <c r="V1954" s="9" t="s">
        <v>97</v>
      </c>
      <c r="W1954" s="9">
        <v>0</v>
      </c>
      <c r="X1954" s="9">
        <v>6.3686207999999996E-3</v>
      </c>
      <c r="AM1954" s="9">
        <f>K1954-'Processed Potentiostat'!$J$3</f>
        <v>-3.4989254000000001</v>
      </c>
    </row>
    <row r="1955" spans="1:39" x14ac:dyDescent="0.35">
      <c r="A1955">
        <v>2</v>
      </c>
      <c r="B1955">
        <v>0</v>
      </c>
      <c r="C1955">
        <v>0</v>
      </c>
      <c r="D1955">
        <v>0</v>
      </c>
      <c r="E1955">
        <v>0</v>
      </c>
      <c r="F1955">
        <v>0</v>
      </c>
      <c r="G1955">
        <v>0</v>
      </c>
      <c r="H1955" s="9">
        <v>1894.06195215196</v>
      </c>
      <c r="I1955" s="9">
        <v>-1.8198939999999999</v>
      </c>
      <c r="J1955" s="9">
        <v>-1.8199877</v>
      </c>
      <c r="K1955" s="9">
        <v>-3.2887013</v>
      </c>
      <c r="L1955" s="9">
        <v>-2.12993875314505</v>
      </c>
      <c r="M1955" s="9">
        <v>-7.6677793999999997</v>
      </c>
      <c r="N1955" s="9">
        <v>-7.6677793999999997</v>
      </c>
      <c r="O1955" s="9">
        <v>-2.12993875314505</v>
      </c>
      <c r="P1955">
        <v>0</v>
      </c>
      <c r="Q1955" s="9">
        <v>68.849991000000003</v>
      </c>
      <c r="R1955" s="9">
        <v>-9.4474444270131698E-4</v>
      </c>
      <c r="S1955" s="9">
        <v>2.12993875314505</v>
      </c>
      <c r="T1955" s="9">
        <v>0</v>
      </c>
      <c r="U1955" s="9">
        <v>2.12993875314505</v>
      </c>
      <c r="V1955" s="9" t="s">
        <v>97</v>
      </c>
      <c r="W1955" s="9">
        <v>0</v>
      </c>
      <c r="X1955" s="9">
        <v>5.9853959999999996E-3</v>
      </c>
      <c r="AM1955" s="9">
        <f>K1955-'Processed Potentiostat'!$J$3</f>
        <v>-3.2887013</v>
      </c>
    </row>
    <row r="1956" spans="1:39" x14ac:dyDescent="0.35">
      <c r="A1956">
        <v>2</v>
      </c>
      <c r="B1956">
        <v>0</v>
      </c>
      <c r="C1956">
        <v>0</v>
      </c>
      <c r="D1956">
        <v>0</v>
      </c>
      <c r="E1956">
        <v>0</v>
      </c>
      <c r="F1956">
        <v>0</v>
      </c>
      <c r="G1956">
        <v>0</v>
      </c>
      <c r="H1956" s="9">
        <v>1895.0619521266999</v>
      </c>
      <c r="I1956" s="9">
        <v>-1.8200400999999999</v>
      </c>
      <c r="J1956" s="9">
        <v>-1.8200731999999999</v>
      </c>
      <c r="K1956" s="9">
        <v>-3.7491601000000001</v>
      </c>
      <c r="L1956" s="9">
        <v>-2.1309446514860602</v>
      </c>
      <c r="M1956" s="9">
        <v>-7.6714004999999998</v>
      </c>
      <c r="N1956" s="9">
        <v>-7.6714004999999998</v>
      </c>
      <c r="O1956" s="9">
        <v>-2.1309446514860602</v>
      </c>
      <c r="P1956">
        <v>0</v>
      </c>
      <c r="Q1956" s="9">
        <v>68.849991000000003</v>
      </c>
      <c r="R1956" s="9">
        <v>-1.00589834100661E-3</v>
      </c>
      <c r="S1956" s="9">
        <v>2.1309446514860602</v>
      </c>
      <c r="T1956" s="9">
        <v>0</v>
      </c>
      <c r="U1956" s="9">
        <v>2.1309446514860602</v>
      </c>
      <c r="V1956" s="9" t="s">
        <v>97</v>
      </c>
      <c r="W1956" s="9">
        <v>0</v>
      </c>
      <c r="X1956" s="9">
        <v>6.8237460000000003E-3</v>
      </c>
      <c r="AM1956" s="9">
        <f>K1956-'Processed Potentiostat'!$J$3</f>
        <v>-3.7491601000000001</v>
      </c>
    </row>
    <row r="1957" spans="1:39" x14ac:dyDescent="0.35">
      <c r="A1957">
        <v>2</v>
      </c>
      <c r="B1957">
        <v>0</v>
      </c>
      <c r="C1957">
        <v>0</v>
      </c>
      <c r="D1957">
        <v>0</v>
      </c>
      <c r="E1957">
        <v>0</v>
      </c>
      <c r="F1957">
        <v>0</v>
      </c>
      <c r="G1957">
        <v>0</v>
      </c>
      <c r="H1957" s="9">
        <v>1896.0619521014401</v>
      </c>
      <c r="I1957" s="9">
        <v>-1.8198699</v>
      </c>
      <c r="J1957" s="9">
        <v>-1.8200151</v>
      </c>
      <c r="K1957" s="9">
        <v>-3.5622177000000002</v>
      </c>
      <c r="L1957" s="9">
        <v>-2.1319365766089802</v>
      </c>
      <c r="M1957" s="9">
        <v>-7.6749716000000001</v>
      </c>
      <c r="N1957" s="9">
        <v>-7.6749716000000001</v>
      </c>
      <c r="O1957" s="9">
        <v>-2.1319365766089802</v>
      </c>
      <c r="P1957">
        <v>0</v>
      </c>
      <c r="Q1957" s="9">
        <v>68.849991000000003</v>
      </c>
      <c r="R1957" s="9">
        <v>-9.9192512292356396E-4</v>
      </c>
      <c r="S1957" s="9">
        <v>2.1319365766089802</v>
      </c>
      <c r="T1957" s="9">
        <v>0</v>
      </c>
      <c r="U1957" s="9">
        <v>2.1319365766089802</v>
      </c>
      <c r="V1957" s="9" t="s">
        <v>97</v>
      </c>
      <c r="W1957" s="9">
        <v>0</v>
      </c>
      <c r="X1957" s="9">
        <v>6.4832898999999996E-3</v>
      </c>
      <c r="AM1957" s="9">
        <f>K1957-'Processed Potentiostat'!$J$3</f>
        <v>-3.5622177000000002</v>
      </c>
    </row>
    <row r="1958" spans="1:39" x14ac:dyDescent="0.35">
      <c r="A1958">
        <v>2</v>
      </c>
      <c r="B1958">
        <v>0</v>
      </c>
      <c r="C1958">
        <v>0</v>
      </c>
      <c r="D1958">
        <v>0</v>
      </c>
      <c r="E1958">
        <v>0</v>
      </c>
      <c r="F1958">
        <v>0</v>
      </c>
      <c r="G1958">
        <v>0</v>
      </c>
      <c r="H1958" s="9">
        <v>1897.06195207618</v>
      </c>
      <c r="I1958" s="9">
        <v>-1.8199685999999999</v>
      </c>
      <c r="J1958" s="9">
        <v>-1.8200396000000001</v>
      </c>
      <c r="K1958" s="9">
        <v>-3.5148153</v>
      </c>
      <c r="L1958" s="9">
        <v>-2.1329125241935598</v>
      </c>
      <c r="M1958" s="9">
        <v>-7.6784848999999999</v>
      </c>
      <c r="N1958" s="9">
        <v>-7.6784848999999999</v>
      </c>
      <c r="O1958" s="9">
        <v>-2.1329125241935598</v>
      </c>
      <c r="P1958">
        <v>0</v>
      </c>
      <c r="Q1958" s="9">
        <v>68.849991000000003</v>
      </c>
      <c r="R1958" s="9">
        <v>-9.7594758457608601E-4</v>
      </c>
      <c r="S1958" s="9">
        <v>2.1329125241935598</v>
      </c>
      <c r="T1958" s="9">
        <v>0</v>
      </c>
      <c r="U1958" s="9">
        <v>2.1329125241935598</v>
      </c>
      <c r="V1958" s="9" t="s">
        <v>97</v>
      </c>
      <c r="W1958" s="9">
        <v>0</v>
      </c>
      <c r="X1958" s="9">
        <v>6.3971033999999996E-3</v>
      </c>
      <c r="AM1958" s="9">
        <f>K1958-'Processed Potentiostat'!$J$3</f>
        <v>-3.5148153</v>
      </c>
    </row>
    <row r="1959" spans="1:39" x14ac:dyDescent="0.35">
      <c r="A1959">
        <v>2</v>
      </c>
      <c r="B1959">
        <v>0</v>
      </c>
      <c r="C1959">
        <v>0</v>
      </c>
      <c r="D1959">
        <v>0</v>
      </c>
      <c r="E1959">
        <v>0</v>
      </c>
      <c r="F1959">
        <v>0</v>
      </c>
      <c r="G1959">
        <v>0</v>
      </c>
      <c r="H1959" s="9">
        <v>1898.0619520509199</v>
      </c>
      <c r="I1959" s="9">
        <v>-1.8200567999999999</v>
      </c>
      <c r="J1959" s="9">
        <v>-1.8200829999999999</v>
      </c>
      <c r="K1959" s="9">
        <v>-3.6839246999999999</v>
      </c>
      <c r="L1959" s="9">
        <v>-2.13389732605446</v>
      </c>
      <c r="M1959" s="9">
        <v>-7.6820301999999998</v>
      </c>
      <c r="N1959" s="9">
        <v>-7.6820301999999998</v>
      </c>
      <c r="O1959" s="9">
        <v>-2.13389732605446</v>
      </c>
      <c r="P1959">
        <v>0</v>
      </c>
      <c r="Q1959" s="9">
        <v>68.849991000000003</v>
      </c>
      <c r="R1959" s="9">
        <v>-9.8480186090199595E-4</v>
      </c>
      <c r="S1959" s="9">
        <v>2.13389732605446</v>
      </c>
      <c r="T1959" s="9">
        <v>0</v>
      </c>
      <c r="U1959" s="9">
        <v>2.13389732605446</v>
      </c>
      <c r="V1959" s="9" t="s">
        <v>97</v>
      </c>
      <c r="W1959" s="9">
        <v>0</v>
      </c>
      <c r="X1959" s="9">
        <v>6.7050490000000003E-3</v>
      </c>
      <c r="AM1959" s="9">
        <f>K1959-'Processed Potentiostat'!$J$3</f>
        <v>-3.6839246999999999</v>
      </c>
    </row>
    <row r="1960" spans="1:39" x14ac:dyDescent="0.35">
      <c r="A1960">
        <v>2</v>
      </c>
      <c r="B1960">
        <v>0</v>
      </c>
      <c r="C1960">
        <v>0</v>
      </c>
      <c r="D1960">
        <v>0</v>
      </c>
      <c r="E1960">
        <v>0</v>
      </c>
      <c r="F1960">
        <v>0</v>
      </c>
      <c r="G1960">
        <v>0</v>
      </c>
      <c r="H1960" s="9">
        <v>1899.06195202565</v>
      </c>
      <c r="I1960" s="9">
        <v>-1.8200867000000001</v>
      </c>
      <c r="J1960" s="9">
        <v>-1.8201585</v>
      </c>
      <c r="K1960" s="9">
        <v>-3.4339569000000001</v>
      </c>
      <c r="L1960" s="9">
        <v>-2.13488273141947</v>
      </c>
      <c r="M1960" s="9">
        <v>-7.6855779000000002</v>
      </c>
      <c r="N1960" s="9">
        <v>-7.6855779000000002</v>
      </c>
      <c r="O1960" s="9">
        <v>-2.13488273141947</v>
      </c>
      <c r="P1960">
        <v>0</v>
      </c>
      <c r="Q1960" s="9">
        <v>68.849991000000003</v>
      </c>
      <c r="R1960" s="9">
        <v>-9.8540536500335498E-4</v>
      </c>
      <c r="S1960" s="9">
        <v>2.13488273141947</v>
      </c>
      <c r="T1960" s="9">
        <v>0</v>
      </c>
      <c r="U1960" s="9">
        <v>2.13488273141947</v>
      </c>
      <c r="V1960" s="9" t="s">
        <v>97</v>
      </c>
      <c r="W1960" s="9">
        <v>0</v>
      </c>
      <c r="X1960" s="9">
        <v>6.2503456000000002E-3</v>
      </c>
      <c r="AM1960" s="9">
        <f>K1960-'Processed Potentiostat'!$J$3</f>
        <v>-3.4339569000000001</v>
      </c>
    </row>
    <row r="1961" spans="1:39" x14ac:dyDescent="0.35">
      <c r="A1961">
        <v>2</v>
      </c>
      <c r="B1961">
        <v>0</v>
      </c>
      <c r="C1961">
        <v>0</v>
      </c>
      <c r="D1961">
        <v>0</v>
      </c>
      <c r="E1961">
        <v>0</v>
      </c>
      <c r="F1961">
        <v>0</v>
      </c>
      <c r="G1961">
        <v>0</v>
      </c>
      <c r="H1961" s="9">
        <v>1900.06195200039</v>
      </c>
      <c r="I1961" s="9">
        <v>-1.8200877</v>
      </c>
      <c r="J1961" s="9">
        <v>-1.8202024000000001</v>
      </c>
      <c r="K1961" s="9">
        <v>-3.5669428999999999</v>
      </c>
      <c r="L1961" s="9">
        <v>-2.1358280083055599</v>
      </c>
      <c r="M1961" s="9">
        <v>-7.6889811000000003</v>
      </c>
      <c r="N1961" s="9">
        <v>-7.6889811000000003</v>
      </c>
      <c r="O1961" s="9">
        <v>-2.1358280083055599</v>
      </c>
      <c r="P1961">
        <v>0</v>
      </c>
      <c r="Q1961" s="9">
        <v>68.849991000000003</v>
      </c>
      <c r="R1961" s="9">
        <v>-9.4527688609247196E-4</v>
      </c>
      <c r="S1961" s="9">
        <v>2.1358280083055599</v>
      </c>
      <c r="T1961" s="9">
        <v>0</v>
      </c>
      <c r="U1961" s="9">
        <v>2.1358280083055599</v>
      </c>
      <c r="V1961" s="9" t="s">
        <v>97</v>
      </c>
      <c r="W1961" s="9">
        <v>0</v>
      </c>
      <c r="X1961" s="9">
        <v>6.4925579000000002E-3</v>
      </c>
      <c r="AM1961" s="9">
        <f>K1961-'Processed Potentiostat'!$J$3</f>
        <v>-3.5669428999999999</v>
      </c>
    </row>
    <row r="1962" spans="1:39" x14ac:dyDescent="0.35">
      <c r="A1962">
        <v>2</v>
      </c>
      <c r="B1962">
        <v>0</v>
      </c>
      <c r="C1962">
        <v>0</v>
      </c>
      <c r="D1962">
        <v>0</v>
      </c>
      <c r="E1962">
        <v>0</v>
      </c>
      <c r="F1962">
        <v>0</v>
      </c>
      <c r="G1962">
        <v>0</v>
      </c>
      <c r="H1962" s="9">
        <v>1901.0619519751299</v>
      </c>
      <c r="I1962" s="9">
        <v>-1.8198369000000001</v>
      </c>
      <c r="J1962" s="9">
        <v>-1.8198373000000001</v>
      </c>
      <c r="K1962" s="9">
        <v>-3.6080961</v>
      </c>
      <c r="L1962" s="9">
        <v>-2.1367904564810298</v>
      </c>
      <c r="M1962" s="9">
        <v>-7.6924457999999998</v>
      </c>
      <c r="N1962" s="9">
        <v>-7.6924457999999998</v>
      </c>
      <c r="O1962" s="9">
        <v>-2.1367904564810298</v>
      </c>
      <c r="P1962">
        <v>0</v>
      </c>
      <c r="Q1962" s="9">
        <v>68.849991000000003</v>
      </c>
      <c r="R1962" s="9">
        <v>-9.6244817546997598E-4</v>
      </c>
      <c r="S1962" s="9">
        <v>2.1367904564810298</v>
      </c>
      <c r="T1962" s="9">
        <v>0</v>
      </c>
      <c r="U1962" s="9">
        <v>2.1367904564810298</v>
      </c>
      <c r="V1962" s="9" t="s">
        <v>97</v>
      </c>
      <c r="W1962" s="9">
        <v>0</v>
      </c>
      <c r="X1962" s="9">
        <v>6.5661482999999996E-3</v>
      </c>
      <c r="AM1962" s="9">
        <f>K1962-'Processed Potentiostat'!$J$3</f>
        <v>-3.6080961</v>
      </c>
    </row>
    <row r="1963" spans="1:39" x14ac:dyDescent="0.35">
      <c r="A1963">
        <v>2</v>
      </c>
      <c r="B1963">
        <v>0</v>
      </c>
      <c r="C1963">
        <v>0</v>
      </c>
      <c r="D1963">
        <v>0</v>
      </c>
      <c r="E1963">
        <v>0</v>
      </c>
      <c r="F1963">
        <v>0</v>
      </c>
      <c r="G1963">
        <v>0</v>
      </c>
      <c r="H1963" s="9">
        <v>1902.06195194987</v>
      </c>
      <c r="I1963" s="9">
        <v>-1.8198453999999999</v>
      </c>
      <c r="J1963" s="9">
        <v>-1.8199027000000001</v>
      </c>
      <c r="K1963" s="9">
        <v>-3.3458966999999999</v>
      </c>
      <c r="L1963" s="9">
        <v>-2.1377557758585599</v>
      </c>
      <c r="M1963" s="9">
        <v>-7.6959209</v>
      </c>
      <c r="N1963" s="9">
        <v>-7.6959209</v>
      </c>
      <c r="O1963" s="9">
        <v>-2.1377557758585599</v>
      </c>
      <c r="P1963">
        <v>0</v>
      </c>
      <c r="Q1963" s="9">
        <v>68.849991000000003</v>
      </c>
      <c r="R1963" s="9">
        <v>-9.65319377528306E-4</v>
      </c>
      <c r="S1963" s="9">
        <v>2.1377557758585599</v>
      </c>
      <c r="T1963" s="9">
        <v>0</v>
      </c>
      <c r="U1963" s="9">
        <v>2.1377557758585599</v>
      </c>
      <c r="V1963" s="9" t="s">
        <v>97</v>
      </c>
      <c r="W1963" s="9">
        <v>0</v>
      </c>
      <c r="X1963" s="9">
        <v>6.0892063000000003E-3</v>
      </c>
      <c r="AM1963" s="9">
        <f>K1963-'Processed Potentiostat'!$J$3</f>
        <v>-3.3458966999999999</v>
      </c>
    </row>
    <row r="1964" spans="1:39" x14ac:dyDescent="0.35">
      <c r="A1964">
        <v>2</v>
      </c>
      <c r="B1964">
        <v>0</v>
      </c>
      <c r="C1964">
        <v>0</v>
      </c>
      <c r="D1964">
        <v>0</v>
      </c>
      <c r="E1964">
        <v>0</v>
      </c>
      <c r="F1964">
        <v>0</v>
      </c>
      <c r="G1964">
        <v>0</v>
      </c>
      <c r="H1964" s="9">
        <v>1903.06195192461</v>
      </c>
      <c r="I1964" s="9">
        <v>-1.8200852999999999</v>
      </c>
      <c r="J1964" s="9">
        <v>-1.8201938</v>
      </c>
      <c r="K1964" s="9">
        <v>-3.1843321000000002</v>
      </c>
      <c r="L1964" s="9">
        <v>-2.13868048761953</v>
      </c>
      <c r="M1964" s="9">
        <v>-7.6992497000000002</v>
      </c>
      <c r="N1964" s="9">
        <v>-7.6992497000000002</v>
      </c>
      <c r="O1964" s="9">
        <v>-2.13868048761953</v>
      </c>
      <c r="P1964">
        <v>0</v>
      </c>
      <c r="Q1964" s="9">
        <v>68.849991000000003</v>
      </c>
      <c r="R1964" s="9">
        <v>-9.2471176097141895E-4</v>
      </c>
      <c r="S1964" s="9">
        <v>2.13868048761953</v>
      </c>
      <c r="T1964" s="9">
        <v>0</v>
      </c>
      <c r="U1964" s="9">
        <v>2.13868048761953</v>
      </c>
      <c r="V1964" s="9" t="s">
        <v>97</v>
      </c>
      <c r="W1964" s="9">
        <v>0</v>
      </c>
      <c r="X1964" s="9">
        <v>5.7961013999999998E-3</v>
      </c>
      <c r="AM1964" s="9">
        <f>K1964-'Processed Potentiostat'!$J$3</f>
        <v>-3.1843321000000002</v>
      </c>
    </row>
    <row r="1965" spans="1:39" x14ac:dyDescent="0.35">
      <c r="A1965">
        <v>2</v>
      </c>
      <c r="B1965">
        <v>0</v>
      </c>
      <c r="C1965">
        <v>0</v>
      </c>
      <c r="D1965">
        <v>0</v>
      </c>
      <c r="E1965">
        <v>0</v>
      </c>
      <c r="F1965">
        <v>0</v>
      </c>
      <c r="G1965">
        <v>0</v>
      </c>
      <c r="H1965" s="9">
        <v>1904.0619518993401</v>
      </c>
      <c r="I1965" s="9">
        <v>-1.8198719000000001</v>
      </c>
      <c r="J1965" s="9">
        <v>-1.8199468000000001</v>
      </c>
      <c r="K1965" s="9">
        <v>-3.5376782000000002</v>
      </c>
      <c r="L1965" s="9">
        <v>-2.1396408842843502</v>
      </c>
      <c r="M1965" s="9">
        <v>-7.7027073000000001</v>
      </c>
      <c r="N1965" s="9">
        <v>-7.7027073000000001</v>
      </c>
      <c r="O1965" s="9">
        <v>-2.1396408842843502</v>
      </c>
      <c r="P1965">
        <v>0</v>
      </c>
      <c r="Q1965" s="9">
        <v>68.849991000000003</v>
      </c>
      <c r="R1965" s="9">
        <v>-9.6039666481795196E-4</v>
      </c>
      <c r="S1965" s="9">
        <v>2.1396408842843502</v>
      </c>
      <c r="T1965" s="9">
        <v>0</v>
      </c>
      <c r="U1965" s="9">
        <v>2.1396408842843502</v>
      </c>
      <c r="V1965" s="9" t="s">
        <v>97</v>
      </c>
      <c r="W1965" s="9">
        <v>0</v>
      </c>
      <c r="X1965" s="9">
        <v>6.4383862E-3</v>
      </c>
      <c r="AM1965" s="9">
        <f>K1965-'Processed Potentiostat'!$J$3</f>
        <v>-3.5376782000000002</v>
      </c>
    </row>
    <row r="1966" spans="1:39" x14ac:dyDescent="0.35">
      <c r="A1966">
        <v>2</v>
      </c>
      <c r="B1966">
        <v>0</v>
      </c>
      <c r="C1966">
        <v>0</v>
      </c>
      <c r="D1966">
        <v>0</v>
      </c>
      <c r="E1966">
        <v>0</v>
      </c>
      <c r="F1966">
        <v>0</v>
      </c>
      <c r="G1966">
        <v>0</v>
      </c>
      <c r="H1966" s="9">
        <v>1905.06195187408</v>
      </c>
      <c r="I1966" s="9">
        <v>-1.8200107999999999</v>
      </c>
      <c r="J1966" s="9">
        <v>-1.820031</v>
      </c>
      <c r="K1966" s="9">
        <v>-3.5280377999999999</v>
      </c>
      <c r="L1966" s="9">
        <v>-2.1406418162549299</v>
      </c>
      <c r="M1966" s="9">
        <v>-7.7063107000000004</v>
      </c>
      <c r="N1966" s="9">
        <v>-7.7063107000000004</v>
      </c>
      <c r="O1966" s="9">
        <v>-2.1406418162549299</v>
      </c>
      <c r="P1966">
        <v>0</v>
      </c>
      <c r="Q1966" s="9">
        <v>68.849991000000003</v>
      </c>
      <c r="R1966" s="9">
        <v>-1.0009319705832601E-3</v>
      </c>
      <c r="S1966" s="9">
        <v>2.1406418162549299</v>
      </c>
      <c r="T1966" s="9">
        <v>0</v>
      </c>
      <c r="U1966" s="9">
        <v>2.1406418162549299</v>
      </c>
      <c r="V1966" s="9" t="s">
        <v>97</v>
      </c>
      <c r="W1966" s="9">
        <v>0</v>
      </c>
      <c r="X1966" s="9">
        <v>6.4211384999999996E-3</v>
      </c>
      <c r="AM1966" s="9">
        <f>K1966-'Processed Potentiostat'!$J$3</f>
        <v>-3.5280377999999999</v>
      </c>
    </row>
    <row r="1967" spans="1:39" x14ac:dyDescent="0.35">
      <c r="A1967">
        <v>2</v>
      </c>
      <c r="B1967">
        <v>0</v>
      </c>
      <c r="C1967">
        <v>0</v>
      </c>
      <c r="D1967">
        <v>0</v>
      </c>
      <c r="E1967">
        <v>0</v>
      </c>
      <c r="F1967">
        <v>0</v>
      </c>
      <c r="G1967">
        <v>0</v>
      </c>
      <c r="H1967" s="9">
        <v>1906.0619518488199</v>
      </c>
      <c r="I1967" s="9">
        <v>-1.8200278000000001</v>
      </c>
      <c r="J1967" s="9">
        <v>-1.8200578999999999</v>
      </c>
      <c r="K1967" s="9">
        <v>-3.8742198999999999</v>
      </c>
      <c r="L1967" s="9">
        <v>-2.1416725369763898</v>
      </c>
      <c r="M1967" s="9">
        <v>-7.7100210000000002</v>
      </c>
      <c r="N1967" s="9">
        <v>-7.7100210000000002</v>
      </c>
      <c r="O1967" s="9">
        <v>-2.1416725369763898</v>
      </c>
      <c r="P1967">
        <v>0</v>
      </c>
      <c r="Q1967" s="9">
        <v>68.849991000000003</v>
      </c>
      <c r="R1967" s="9">
        <v>-1.03072072145638E-3</v>
      </c>
      <c r="S1967" s="9">
        <v>2.1416725369763898</v>
      </c>
      <c r="T1967" s="9">
        <v>0</v>
      </c>
      <c r="U1967" s="9">
        <v>2.1416725369763898</v>
      </c>
      <c r="V1967" s="9" t="s">
        <v>97</v>
      </c>
      <c r="W1967" s="9">
        <v>0</v>
      </c>
      <c r="X1967" s="9">
        <v>7.0513043999999997E-3</v>
      </c>
      <c r="AM1967" s="9">
        <f>K1967-'Processed Potentiostat'!$J$3</f>
        <v>-3.8742198999999999</v>
      </c>
    </row>
    <row r="1968" spans="1:39" x14ac:dyDescent="0.35">
      <c r="A1968">
        <v>2</v>
      </c>
      <c r="B1968">
        <v>0</v>
      </c>
      <c r="C1968">
        <v>0</v>
      </c>
      <c r="D1968">
        <v>0</v>
      </c>
      <c r="E1968">
        <v>0</v>
      </c>
      <c r="F1968">
        <v>0</v>
      </c>
      <c r="G1968">
        <v>0</v>
      </c>
      <c r="H1968" s="9">
        <v>1907.0619518235601</v>
      </c>
      <c r="I1968" s="9">
        <v>-1.8199217000000001</v>
      </c>
      <c r="J1968" s="9">
        <v>-1.8199661</v>
      </c>
      <c r="K1968" s="9">
        <v>-3.5395072000000001</v>
      </c>
      <c r="L1968" s="9">
        <v>-2.1427210351299699</v>
      </c>
      <c r="M1968" s="9">
        <v>-7.7137957000000004</v>
      </c>
      <c r="N1968" s="9">
        <v>-7.7137957000000004</v>
      </c>
      <c r="O1968" s="9">
        <v>-2.1427210351299699</v>
      </c>
      <c r="P1968">
        <v>0</v>
      </c>
      <c r="Q1968" s="9">
        <v>68.849991000000003</v>
      </c>
      <c r="R1968" s="9">
        <v>-1.0484981535805399E-3</v>
      </c>
      <c r="S1968" s="9">
        <v>2.1427210351299699</v>
      </c>
      <c r="T1968" s="9">
        <v>0</v>
      </c>
      <c r="U1968" s="9">
        <v>2.1427210351299699</v>
      </c>
      <c r="V1968" s="9" t="s">
        <v>97</v>
      </c>
      <c r="W1968" s="9">
        <v>0</v>
      </c>
      <c r="X1968" s="9">
        <v>6.4417831999999996E-3</v>
      </c>
      <c r="AM1968" s="9">
        <f>K1968-'Processed Potentiostat'!$J$3</f>
        <v>-3.5395072000000001</v>
      </c>
    </row>
    <row r="1969" spans="1:39" x14ac:dyDescent="0.35">
      <c r="A1969">
        <v>2</v>
      </c>
      <c r="B1969">
        <v>0</v>
      </c>
      <c r="C1969">
        <v>0</v>
      </c>
      <c r="D1969">
        <v>0</v>
      </c>
      <c r="E1969">
        <v>0</v>
      </c>
      <c r="F1969">
        <v>0</v>
      </c>
      <c r="G1969">
        <v>0</v>
      </c>
      <c r="H1969" s="9">
        <v>1908.0619517983</v>
      </c>
      <c r="I1969" s="9">
        <v>-1.8200194999999999</v>
      </c>
      <c r="J1969" s="9">
        <v>-1.8201396000000001</v>
      </c>
      <c r="K1969" s="9">
        <v>-3.6592707999999998</v>
      </c>
      <c r="L1969" s="9">
        <v>-2.14370001767124</v>
      </c>
      <c r="M1969" s="9">
        <v>-7.71732</v>
      </c>
      <c r="N1969" s="9">
        <v>-7.71732</v>
      </c>
      <c r="O1969" s="9">
        <v>-2.14370001767124</v>
      </c>
      <c r="P1969">
        <v>0</v>
      </c>
      <c r="Q1969" s="9">
        <v>68.849991000000003</v>
      </c>
      <c r="R1969" s="9">
        <v>-9.7898254127004505E-4</v>
      </c>
      <c r="S1969" s="9">
        <v>2.14370001767124</v>
      </c>
      <c r="T1969" s="9">
        <v>0</v>
      </c>
      <c r="U1969" s="9">
        <v>2.14370001767124</v>
      </c>
      <c r="V1969" s="9" t="s">
        <v>97</v>
      </c>
      <c r="W1969" s="9">
        <v>0</v>
      </c>
      <c r="X1969" s="9">
        <v>6.6603837000000004E-3</v>
      </c>
      <c r="AM1969" s="9">
        <f>K1969-'Processed Potentiostat'!$J$3</f>
        <v>-3.6592707999999998</v>
      </c>
    </row>
    <row r="1970" spans="1:39" x14ac:dyDescent="0.35">
      <c r="A1970">
        <v>2</v>
      </c>
      <c r="B1970">
        <v>0</v>
      </c>
      <c r="C1970">
        <v>0</v>
      </c>
      <c r="D1970">
        <v>0</v>
      </c>
      <c r="E1970">
        <v>0</v>
      </c>
      <c r="F1970">
        <v>0</v>
      </c>
      <c r="G1970">
        <v>0</v>
      </c>
      <c r="H1970" s="9">
        <v>1909.0619517730299</v>
      </c>
      <c r="I1970" s="9">
        <v>-1.8200400000000001</v>
      </c>
      <c r="J1970" s="9">
        <v>-1.8200483000000001</v>
      </c>
      <c r="K1970" s="9">
        <v>-3.6540506000000001</v>
      </c>
      <c r="L1970" s="9">
        <v>-2.1446993276889899</v>
      </c>
      <c r="M1970" s="9">
        <v>-7.7209177000000002</v>
      </c>
      <c r="N1970" s="9">
        <v>-7.7209177000000002</v>
      </c>
      <c r="O1970" s="9">
        <v>-2.1446993276889899</v>
      </c>
      <c r="P1970">
        <v>0</v>
      </c>
      <c r="Q1970" s="9">
        <v>68.849991000000003</v>
      </c>
      <c r="R1970" s="9">
        <v>-9.993100177578811E-4</v>
      </c>
      <c r="S1970" s="9">
        <v>2.1446993276889899</v>
      </c>
      <c r="T1970" s="9">
        <v>0</v>
      </c>
      <c r="U1970" s="9">
        <v>2.1446993276889899</v>
      </c>
      <c r="V1970" s="9" t="s">
        <v>97</v>
      </c>
      <c r="W1970" s="9">
        <v>0</v>
      </c>
      <c r="X1970" s="9">
        <v>6.6505488999999999E-3</v>
      </c>
      <c r="AM1970" s="9">
        <f>K1970-'Processed Potentiostat'!$J$3</f>
        <v>-3.6540506000000001</v>
      </c>
    </row>
    <row r="1971" spans="1:39" x14ac:dyDescent="0.35">
      <c r="A1971">
        <v>2</v>
      </c>
      <c r="B1971">
        <v>0</v>
      </c>
      <c r="C1971">
        <v>0</v>
      </c>
      <c r="D1971">
        <v>0</v>
      </c>
      <c r="E1971">
        <v>0</v>
      </c>
      <c r="F1971">
        <v>0</v>
      </c>
      <c r="G1971">
        <v>0</v>
      </c>
      <c r="H1971" s="9">
        <v>1910.0619517477701</v>
      </c>
      <c r="I1971" s="9">
        <v>-1.8199046000000001</v>
      </c>
      <c r="J1971" s="9">
        <v>-1.8200181</v>
      </c>
      <c r="K1971" s="9">
        <v>-3.3883451999999998</v>
      </c>
      <c r="L1971" s="9">
        <v>-2.1456639931804702</v>
      </c>
      <c r="M1971" s="9">
        <v>-7.7243905000000002</v>
      </c>
      <c r="N1971" s="9">
        <v>-7.7243905000000002</v>
      </c>
      <c r="O1971" s="9">
        <v>-2.1456639931804702</v>
      </c>
      <c r="P1971">
        <v>0</v>
      </c>
      <c r="Q1971" s="9">
        <v>68.849991000000003</v>
      </c>
      <c r="R1971" s="9">
        <v>-9.6466549147500302E-4</v>
      </c>
      <c r="S1971" s="9">
        <v>2.1456639931804702</v>
      </c>
      <c r="T1971" s="9">
        <v>0</v>
      </c>
      <c r="U1971" s="9">
        <v>2.1456639931804702</v>
      </c>
      <c r="V1971" s="9" t="s">
        <v>97</v>
      </c>
      <c r="W1971" s="9">
        <v>0</v>
      </c>
      <c r="X1971" s="9">
        <v>6.1668493E-3</v>
      </c>
      <c r="AM1971" s="9">
        <f>K1971-'Processed Potentiostat'!$J$3</f>
        <v>-3.3883451999999998</v>
      </c>
    </row>
    <row r="1972" spans="1:39" x14ac:dyDescent="0.35">
      <c r="A1972">
        <v>2</v>
      </c>
      <c r="B1972">
        <v>0</v>
      </c>
      <c r="C1972">
        <v>0</v>
      </c>
      <c r="D1972">
        <v>0</v>
      </c>
      <c r="E1972">
        <v>0</v>
      </c>
      <c r="F1972">
        <v>0</v>
      </c>
      <c r="G1972">
        <v>0</v>
      </c>
      <c r="H1972" s="9">
        <v>1911.06195172251</v>
      </c>
      <c r="I1972" s="9">
        <v>-1.8199418999999999</v>
      </c>
      <c r="J1972" s="9">
        <v>-1.8201045</v>
      </c>
      <c r="K1972" s="9">
        <v>-3.7040060000000001</v>
      </c>
      <c r="L1972" s="9">
        <v>-2.1466265336641799</v>
      </c>
      <c r="M1972" s="9">
        <v>-7.7278557000000001</v>
      </c>
      <c r="N1972" s="9">
        <v>-7.7278557000000001</v>
      </c>
      <c r="O1972" s="9">
        <v>-2.1466265336641799</v>
      </c>
      <c r="P1972">
        <v>0</v>
      </c>
      <c r="Q1972" s="9">
        <v>68.849991000000003</v>
      </c>
      <c r="R1972" s="9">
        <v>-9.6254048371324698E-4</v>
      </c>
      <c r="S1972" s="9">
        <v>2.1466265336641799</v>
      </c>
      <c r="T1972" s="9">
        <v>0</v>
      </c>
      <c r="U1972" s="9">
        <v>2.1466265336641799</v>
      </c>
      <c r="V1972" s="9" t="s">
        <v>97</v>
      </c>
      <c r="W1972" s="9">
        <v>0</v>
      </c>
      <c r="X1972" s="9">
        <v>6.7416778999999996E-3</v>
      </c>
      <c r="AM1972" s="9">
        <f>K1972-'Processed Potentiostat'!$J$3</f>
        <v>-3.7040060000000001</v>
      </c>
    </row>
    <row r="1973" spans="1:39" x14ac:dyDescent="0.35">
      <c r="A1973">
        <v>2</v>
      </c>
      <c r="B1973">
        <v>0</v>
      </c>
      <c r="C1973">
        <v>0</v>
      </c>
      <c r="D1973">
        <v>0</v>
      </c>
      <c r="E1973">
        <v>0</v>
      </c>
      <c r="F1973">
        <v>0</v>
      </c>
      <c r="G1973">
        <v>0</v>
      </c>
      <c r="H1973" s="9">
        <v>1912.0619516972499</v>
      </c>
      <c r="I1973" s="9">
        <v>-1.819901</v>
      </c>
      <c r="J1973" s="9">
        <v>-1.8199487000000001</v>
      </c>
      <c r="K1973" s="9">
        <v>-3.4522092</v>
      </c>
      <c r="L1973" s="9">
        <v>-2.1476110348355202</v>
      </c>
      <c r="M1973" s="9">
        <v>-7.7313995000000002</v>
      </c>
      <c r="N1973" s="9">
        <v>-7.7313995000000002</v>
      </c>
      <c r="O1973" s="9">
        <v>-2.1476110348355202</v>
      </c>
      <c r="P1973">
        <v>0</v>
      </c>
      <c r="Q1973" s="9">
        <v>68.849991000000003</v>
      </c>
      <c r="R1973" s="9">
        <v>-9.8450117133719295E-4</v>
      </c>
      <c r="S1973" s="9">
        <v>2.1476110348355202</v>
      </c>
      <c r="T1973" s="9">
        <v>0</v>
      </c>
      <c r="U1973" s="9">
        <v>2.1476110348355202</v>
      </c>
      <c r="V1973" s="9" t="s">
        <v>97</v>
      </c>
      <c r="W1973" s="9">
        <v>0</v>
      </c>
      <c r="X1973" s="9">
        <v>6.2828436E-3</v>
      </c>
      <c r="AM1973" s="9">
        <f>K1973-'Processed Potentiostat'!$J$3</f>
        <v>-3.4522092</v>
      </c>
    </row>
    <row r="1974" spans="1:39" x14ac:dyDescent="0.35">
      <c r="A1974">
        <v>2</v>
      </c>
      <c r="B1974">
        <v>0</v>
      </c>
      <c r="C1974">
        <v>0</v>
      </c>
      <c r="D1974">
        <v>0</v>
      </c>
      <c r="E1974">
        <v>0</v>
      </c>
      <c r="F1974">
        <v>0</v>
      </c>
      <c r="G1974">
        <v>0</v>
      </c>
      <c r="H1974" s="9">
        <v>1913.0619516719801</v>
      </c>
      <c r="I1974" s="9">
        <v>-1.8199031000000001</v>
      </c>
      <c r="J1974" s="9">
        <v>-1.8200423999999999</v>
      </c>
      <c r="K1974" s="9">
        <v>-3.6301966000000001</v>
      </c>
      <c r="L1974" s="9">
        <v>-2.14859846244536</v>
      </c>
      <c r="M1974" s="9">
        <v>-7.7349544000000003</v>
      </c>
      <c r="N1974" s="9">
        <v>-7.7349544000000003</v>
      </c>
      <c r="O1974" s="9">
        <v>-2.14859846244536</v>
      </c>
      <c r="P1974">
        <v>0</v>
      </c>
      <c r="Q1974" s="9">
        <v>68.849991000000003</v>
      </c>
      <c r="R1974" s="9">
        <v>-9.8742760984071799E-4</v>
      </c>
      <c r="S1974" s="9">
        <v>2.14859846244536</v>
      </c>
      <c r="T1974" s="9">
        <v>0</v>
      </c>
      <c r="U1974" s="9">
        <v>2.14859846244536</v>
      </c>
      <c r="V1974" s="9" t="s">
        <v>97</v>
      </c>
      <c r="W1974" s="9">
        <v>0</v>
      </c>
      <c r="X1974" s="9">
        <v>6.6071115000000003E-3</v>
      </c>
      <c r="AM1974" s="9">
        <f>K1974-'Processed Potentiostat'!$J$3</f>
        <v>-3.6301966000000001</v>
      </c>
    </row>
    <row r="1975" spans="1:39" x14ac:dyDescent="0.35">
      <c r="A1975">
        <v>2</v>
      </c>
      <c r="B1975">
        <v>0</v>
      </c>
      <c r="C1975">
        <v>0</v>
      </c>
      <c r="D1975">
        <v>0</v>
      </c>
      <c r="E1975">
        <v>0</v>
      </c>
      <c r="F1975">
        <v>0</v>
      </c>
      <c r="G1975">
        <v>0</v>
      </c>
      <c r="H1975" s="9">
        <v>1914.06195164672</v>
      </c>
      <c r="I1975" s="9">
        <v>-1.8199274999999999</v>
      </c>
      <c r="J1975" s="9">
        <v>-1.8200243</v>
      </c>
      <c r="K1975" s="9">
        <v>-3.5490716</v>
      </c>
      <c r="L1975" s="9">
        <v>-2.1495920754753599</v>
      </c>
      <c r="M1975" s="9">
        <v>-7.7385316</v>
      </c>
      <c r="N1975" s="9">
        <v>-7.7385316</v>
      </c>
      <c r="O1975" s="9">
        <v>-2.1495920754753599</v>
      </c>
      <c r="P1975">
        <v>0</v>
      </c>
      <c r="Q1975" s="9">
        <v>68.849991000000003</v>
      </c>
      <c r="R1975" s="9">
        <v>-9.9361302999678692E-4</v>
      </c>
      <c r="S1975" s="9">
        <v>2.1495920754753599</v>
      </c>
      <c r="T1975" s="9">
        <v>0</v>
      </c>
      <c r="U1975" s="9">
        <v>2.1495920754753599</v>
      </c>
      <c r="V1975" s="9" t="s">
        <v>97</v>
      </c>
      <c r="W1975" s="9">
        <v>0</v>
      </c>
      <c r="X1975" s="9">
        <v>6.4593962999999997E-3</v>
      </c>
      <c r="AM1975" s="9">
        <f>K1975-'Processed Potentiostat'!$J$3</f>
        <v>-3.5490716</v>
      </c>
    </row>
    <row r="1976" spans="1:39" x14ac:dyDescent="0.35">
      <c r="A1976">
        <v>2</v>
      </c>
      <c r="B1976">
        <v>0</v>
      </c>
      <c r="C1976">
        <v>0</v>
      </c>
      <c r="D1976">
        <v>0</v>
      </c>
      <c r="E1976">
        <v>0</v>
      </c>
      <c r="F1976">
        <v>0</v>
      </c>
      <c r="G1976">
        <v>0</v>
      </c>
      <c r="H1976" s="9">
        <v>1915.0619516214599</v>
      </c>
      <c r="I1976" s="9">
        <v>-1.8201045</v>
      </c>
      <c r="J1976" s="9">
        <v>-1.8201984</v>
      </c>
      <c r="K1976" s="9">
        <v>-3.6974900000000002</v>
      </c>
      <c r="L1976" s="9">
        <v>-2.1505953727355802</v>
      </c>
      <c r="M1976" s="9">
        <v>-7.7421432000000001</v>
      </c>
      <c r="N1976" s="9">
        <v>-7.7421432000000001</v>
      </c>
      <c r="O1976" s="9">
        <v>-2.1505953727355802</v>
      </c>
      <c r="P1976">
        <v>0</v>
      </c>
      <c r="Q1976" s="9">
        <v>68.849991000000003</v>
      </c>
      <c r="R1976" s="9">
        <v>-1.0032972602180799E-3</v>
      </c>
      <c r="S1976" s="9">
        <v>2.1505953727355802</v>
      </c>
      <c r="T1976" s="9">
        <v>0</v>
      </c>
      <c r="U1976" s="9">
        <v>2.1505953727355802</v>
      </c>
      <c r="V1976" s="9" t="s">
        <v>97</v>
      </c>
      <c r="W1976" s="9">
        <v>0</v>
      </c>
      <c r="X1976" s="9">
        <v>6.7301653000000003E-3</v>
      </c>
      <c r="AM1976" s="9">
        <f>K1976-'Processed Potentiostat'!$J$3</f>
        <v>-3.6974900000000002</v>
      </c>
    </row>
    <row r="1977" spans="1:39" x14ac:dyDescent="0.35">
      <c r="A1977">
        <v>2</v>
      </c>
      <c r="B1977">
        <v>0</v>
      </c>
      <c r="C1977">
        <v>0</v>
      </c>
      <c r="D1977">
        <v>0</v>
      </c>
      <c r="E1977">
        <v>0</v>
      </c>
      <c r="F1977">
        <v>0</v>
      </c>
      <c r="G1977">
        <v>0</v>
      </c>
      <c r="H1977" s="9">
        <v>1916.0619515962001</v>
      </c>
      <c r="I1977" s="9">
        <v>-1.8201649</v>
      </c>
      <c r="J1977" s="9">
        <v>-1.8201670999999999</v>
      </c>
      <c r="K1977" s="9">
        <v>-3.7005762999999998</v>
      </c>
      <c r="L1977" s="9">
        <v>-2.1516023494288201</v>
      </c>
      <c r="M1977" s="9">
        <v>-7.7457684999999996</v>
      </c>
      <c r="N1977" s="9">
        <v>-7.7457684999999996</v>
      </c>
      <c r="O1977" s="9">
        <v>-2.1516023494288201</v>
      </c>
      <c r="P1977">
        <v>0</v>
      </c>
      <c r="Q1977" s="9">
        <v>68.849991000000003</v>
      </c>
      <c r="R1977" s="9">
        <v>-1.0069766932461199E-3</v>
      </c>
      <c r="S1977" s="9">
        <v>2.1516023494288201</v>
      </c>
      <c r="T1977" s="9">
        <v>0</v>
      </c>
      <c r="U1977" s="9">
        <v>2.1516023494288201</v>
      </c>
      <c r="V1977" s="9" t="s">
        <v>97</v>
      </c>
      <c r="W1977" s="9">
        <v>0</v>
      </c>
      <c r="X1977" s="9">
        <v>6.7356671000000003E-3</v>
      </c>
      <c r="AM1977" s="9">
        <f>K1977-'Processed Potentiostat'!$J$3</f>
        <v>-3.7005762999999998</v>
      </c>
    </row>
    <row r="1978" spans="1:39" x14ac:dyDescent="0.35">
      <c r="A1978">
        <v>2</v>
      </c>
      <c r="B1978">
        <v>0</v>
      </c>
      <c r="C1978">
        <v>0</v>
      </c>
      <c r="D1978">
        <v>0</v>
      </c>
      <c r="E1978">
        <v>0</v>
      </c>
      <c r="F1978">
        <v>0</v>
      </c>
      <c r="G1978">
        <v>0</v>
      </c>
      <c r="H1978" s="9">
        <v>1917.06195157094</v>
      </c>
      <c r="I1978" s="9">
        <v>-1.8199216</v>
      </c>
      <c r="J1978" s="9">
        <v>-1.8200072</v>
      </c>
      <c r="K1978" s="9">
        <v>-3.8234262000000001</v>
      </c>
      <c r="L1978" s="9">
        <v>-2.1526521515783701</v>
      </c>
      <c r="M1978" s="9">
        <v>-7.7495479999999999</v>
      </c>
      <c r="N1978" s="9">
        <v>-7.7495479999999999</v>
      </c>
      <c r="O1978" s="9">
        <v>-2.1526521515783701</v>
      </c>
      <c r="P1978">
        <v>0</v>
      </c>
      <c r="Q1978" s="9">
        <v>68.849991000000003</v>
      </c>
      <c r="R1978" s="9">
        <v>-1.0498021495473E-3</v>
      </c>
      <c r="S1978" s="9">
        <v>2.1526521515783701</v>
      </c>
      <c r="T1978" s="9">
        <v>0</v>
      </c>
      <c r="U1978" s="9">
        <v>2.1526521515783701</v>
      </c>
      <c r="V1978" s="9" t="s">
        <v>97</v>
      </c>
      <c r="W1978" s="9">
        <v>0</v>
      </c>
      <c r="X1978" s="9">
        <v>6.9586635000000001E-3</v>
      </c>
      <c r="AM1978" s="9">
        <f>K1978-'Processed Potentiostat'!$J$3</f>
        <v>-3.8234262000000001</v>
      </c>
    </row>
    <row r="1979" spans="1:39" x14ac:dyDescent="0.35">
      <c r="A1979">
        <v>2</v>
      </c>
      <c r="B1979">
        <v>0</v>
      </c>
      <c r="C1979">
        <v>0</v>
      </c>
      <c r="D1979">
        <v>0</v>
      </c>
      <c r="E1979">
        <v>0</v>
      </c>
      <c r="F1979">
        <v>0</v>
      </c>
      <c r="G1979">
        <v>0</v>
      </c>
      <c r="H1979" s="9">
        <v>1918.0619515456699</v>
      </c>
      <c r="I1979" s="9">
        <v>-1.8200358999999999</v>
      </c>
      <c r="J1979" s="9">
        <v>-1.8201601999999999</v>
      </c>
      <c r="K1979" s="9">
        <v>-3.6790091999999999</v>
      </c>
      <c r="L1979" s="9">
        <v>-2.1537034335465601</v>
      </c>
      <c r="M1979" s="9">
        <v>-7.7533320999999997</v>
      </c>
      <c r="N1979" s="9">
        <v>-7.7533320999999997</v>
      </c>
      <c r="O1979" s="9">
        <v>-2.1537034335465601</v>
      </c>
      <c r="P1979">
        <v>0</v>
      </c>
      <c r="Q1979" s="9">
        <v>68.849991000000003</v>
      </c>
      <c r="R1979" s="9">
        <v>-1.05128196819626E-3</v>
      </c>
      <c r="S1979" s="9">
        <v>2.1537034335465601</v>
      </c>
      <c r="T1979" s="9">
        <v>0</v>
      </c>
      <c r="U1979" s="9">
        <v>2.1537034335465601</v>
      </c>
      <c r="V1979" s="9" t="s">
        <v>97</v>
      </c>
      <c r="W1979" s="9">
        <v>0</v>
      </c>
      <c r="X1979" s="9">
        <v>6.6963858000000003E-3</v>
      </c>
      <c r="AM1979" s="9">
        <f>K1979-'Processed Potentiostat'!$J$3</f>
        <v>-3.6790091999999999</v>
      </c>
    </row>
    <row r="1980" spans="1:39" x14ac:dyDescent="0.35">
      <c r="A1980">
        <v>2</v>
      </c>
      <c r="B1980">
        <v>0</v>
      </c>
      <c r="C1980">
        <v>0</v>
      </c>
      <c r="D1980">
        <v>0</v>
      </c>
      <c r="E1980">
        <v>0</v>
      </c>
      <c r="F1980">
        <v>0</v>
      </c>
      <c r="G1980">
        <v>0</v>
      </c>
      <c r="H1980" s="9">
        <v>1919.06195152041</v>
      </c>
      <c r="I1980" s="9">
        <v>-1.8199688000000001</v>
      </c>
      <c r="J1980" s="9">
        <v>-1.8200284</v>
      </c>
      <c r="K1980" s="9">
        <v>-3.7331941</v>
      </c>
      <c r="L1980" s="9">
        <v>-2.1547072839323902</v>
      </c>
      <c r="M1980" s="9">
        <v>-7.7569461000000004</v>
      </c>
      <c r="N1980" s="9">
        <v>-7.7569461000000004</v>
      </c>
      <c r="O1980" s="9">
        <v>-2.1547072839323902</v>
      </c>
      <c r="P1980">
        <v>0</v>
      </c>
      <c r="Q1980" s="9">
        <v>68.849991000000003</v>
      </c>
      <c r="R1980" s="9">
        <v>-1.0038503858251699E-3</v>
      </c>
      <c r="S1980" s="9">
        <v>2.1547072839323902</v>
      </c>
      <c r="T1980" s="9">
        <v>0</v>
      </c>
      <c r="U1980" s="9">
        <v>2.1547072839323902</v>
      </c>
      <c r="V1980" s="9" t="s">
        <v>97</v>
      </c>
      <c r="W1980" s="9">
        <v>0</v>
      </c>
      <c r="X1980" s="9">
        <v>6.7945193000000003E-3</v>
      </c>
      <c r="AM1980" s="9">
        <f>K1980-'Processed Potentiostat'!$J$3</f>
        <v>-3.7331941</v>
      </c>
    </row>
    <row r="1981" spans="1:39" x14ac:dyDescent="0.35">
      <c r="A1981">
        <v>2</v>
      </c>
      <c r="B1981">
        <v>0</v>
      </c>
      <c r="C1981">
        <v>0</v>
      </c>
      <c r="D1981">
        <v>0</v>
      </c>
      <c r="E1981">
        <v>0</v>
      </c>
      <c r="F1981">
        <v>0</v>
      </c>
      <c r="G1981">
        <v>0</v>
      </c>
      <c r="H1981" s="9">
        <v>1920.06195149515</v>
      </c>
      <c r="I1981" s="9">
        <v>-1.8201617000000001</v>
      </c>
      <c r="J1981" s="9">
        <v>-1.8202187000000001</v>
      </c>
      <c r="K1981" s="9">
        <v>-3.4881799</v>
      </c>
      <c r="L1981" s="9">
        <v>-2.1557070390964599</v>
      </c>
      <c r="M1981" s="9">
        <v>-7.7605453000000004</v>
      </c>
      <c r="N1981" s="9">
        <v>-7.7605453000000004</v>
      </c>
      <c r="O1981" s="9">
        <v>-2.1557070390964599</v>
      </c>
      <c r="P1981">
        <v>0</v>
      </c>
      <c r="Q1981" s="9">
        <v>68.849991000000003</v>
      </c>
      <c r="R1981" s="9">
        <v>-9.9975516406658406E-4</v>
      </c>
      <c r="S1981" s="9">
        <v>2.1557070390964599</v>
      </c>
      <c r="T1981" s="9">
        <v>0</v>
      </c>
      <c r="U1981" s="9">
        <v>2.1557070390964599</v>
      </c>
      <c r="V1981" s="9" t="s">
        <v>97</v>
      </c>
      <c r="W1981" s="9">
        <v>0</v>
      </c>
      <c r="X1981" s="9">
        <v>6.3492501999999999E-3</v>
      </c>
      <c r="AM1981" s="9">
        <f>K1981-'Processed Potentiostat'!$J$3</f>
        <v>-3.4881799</v>
      </c>
    </row>
    <row r="1982" spans="1:39" x14ac:dyDescent="0.35">
      <c r="A1982">
        <v>2</v>
      </c>
      <c r="B1982">
        <v>0</v>
      </c>
      <c r="C1982">
        <v>0</v>
      </c>
      <c r="D1982">
        <v>0</v>
      </c>
      <c r="E1982">
        <v>0</v>
      </c>
      <c r="F1982">
        <v>0</v>
      </c>
      <c r="G1982">
        <v>0</v>
      </c>
      <c r="H1982" s="9">
        <v>1921.0619514698899</v>
      </c>
      <c r="I1982" s="9">
        <v>-1.8200689999999999</v>
      </c>
      <c r="J1982" s="9">
        <v>-1.8201001999999999</v>
      </c>
      <c r="K1982" s="9">
        <v>-3.456553</v>
      </c>
      <c r="L1982" s="9">
        <v>-2.1566652861451301</v>
      </c>
      <c r="M1982" s="9">
        <v>-7.7639952000000001</v>
      </c>
      <c r="N1982" s="9">
        <v>-7.7639952000000001</v>
      </c>
      <c r="O1982" s="9">
        <v>-2.1566652861451301</v>
      </c>
      <c r="P1982">
        <v>0</v>
      </c>
      <c r="Q1982" s="9">
        <v>68.849991000000003</v>
      </c>
      <c r="R1982" s="9">
        <v>-9.5824704866975796E-4</v>
      </c>
      <c r="S1982" s="9">
        <v>2.1566652861451301</v>
      </c>
      <c r="T1982" s="9">
        <v>0</v>
      </c>
      <c r="U1982" s="9">
        <v>2.1566652861451301</v>
      </c>
      <c r="V1982" s="9" t="s">
        <v>97</v>
      </c>
      <c r="W1982" s="9">
        <v>0</v>
      </c>
      <c r="X1982" s="9">
        <v>6.2912725999999999E-3</v>
      </c>
      <c r="AM1982" s="9">
        <f>K1982-'Processed Potentiostat'!$J$3</f>
        <v>-3.456553</v>
      </c>
    </row>
    <row r="1983" spans="1:39" x14ac:dyDescent="0.35">
      <c r="A1983">
        <v>2</v>
      </c>
      <c r="B1983">
        <v>0</v>
      </c>
      <c r="C1983">
        <v>0</v>
      </c>
      <c r="D1983">
        <v>0</v>
      </c>
      <c r="E1983">
        <v>0</v>
      </c>
      <c r="F1983">
        <v>0</v>
      </c>
      <c r="G1983">
        <v>0</v>
      </c>
      <c r="H1983" s="9">
        <v>1922.06195144463</v>
      </c>
      <c r="I1983" s="9">
        <v>-1.8200871000000001</v>
      </c>
      <c r="J1983" s="9">
        <v>-1.8202125</v>
      </c>
      <c r="K1983" s="9">
        <v>-3.4458834999999999</v>
      </c>
      <c r="L1983" s="9">
        <v>-2.1576400350831602</v>
      </c>
      <c r="M1983" s="9">
        <v>-7.7675042000000003</v>
      </c>
      <c r="N1983" s="9">
        <v>-7.7675042000000003</v>
      </c>
      <c r="O1983" s="9">
        <v>-2.1576400350831602</v>
      </c>
      <c r="P1983">
        <v>0</v>
      </c>
      <c r="Q1983" s="9">
        <v>68.849991000000003</v>
      </c>
      <c r="R1983" s="9">
        <v>-9.7474893803051101E-4</v>
      </c>
      <c r="S1983" s="9">
        <v>2.1576400350831602</v>
      </c>
      <c r="T1983" s="9">
        <v>0</v>
      </c>
      <c r="U1983" s="9">
        <v>2.1576400350831602</v>
      </c>
      <c r="V1983" s="9" t="s">
        <v>97</v>
      </c>
      <c r="W1983" s="9">
        <v>0</v>
      </c>
      <c r="X1983" s="9">
        <v>6.2722400999999997E-3</v>
      </c>
      <c r="AM1983" s="9">
        <f>K1983-'Processed Potentiostat'!$J$3</f>
        <v>-3.4458834999999999</v>
      </c>
    </row>
    <row r="1984" spans="1:39" x14ac:dyDescent="0.35">
      <c r="A1984">
        <v>2</v>
      </c>
      <c r="B1984">
        <v>0</v>
      </c>
      <c r="C1984">
        <v>0</v>
      </c>
      <c r="D1984">
        <v>0</v>
      </c>
      <c r="E1984">
        <v>0</v>
      </c>
      <c r="F1984">
        <v>0</v>
      </c>
      <c r="G1984">
        <v>0</v>
      </c>
      <c r="H1984" s="9">
        <v>1923.06195141936</v>
      </c>
      <c r="I1984" s="9">
        <v>-1.8199154</v>
      </c>
      <c r="J1984" s="9">
        <v>-1.8200337</v>
      </c>
      <c r="K1984" s="9">
        <v>-3.5018213</v>
      </c>
      <c r="L1984" s="9">
        <v>-2.1586041939073599</v>
      </c>
      <c r="M1984" s="9">
        <v>-7.7709751000000002</v>
      </c>
      <c r="N1984" s="9">
        <v>-7.7709751000000002</v>
      </c>
      <c r="O1984" s="9">
        <v>-2.1586041939073599</v>
      </c>
      <c r="P1984">
        <v>0</v>
      </c>
      <c r="Q1984" s="9">
        <v>68.849991000000003</v>
      </c>
      <c r="R1984" s="9">
        <v>-9.6415882420552903E-4</v>
      </c>
      <c r="S1984" s="9">
        <v>2.1586041939073599</v>
      </c>
      <c r="T1984" s="9">
        <v>0</v>
      </c>
      <c r="U1984" s="9">
        <v>2.1586041939073599</v>
      </c>
      <c r="V1984" s="9" t="s">
        <v>97</v>
      </c>
      <c r="W1984" s="9">
        <v>0</v>
      </c>
      <c r="X1984" s="9">
        <v>6.3734324999999998E-3</v>
      </c>
      <c r="AM1984" s="9">
        <f>K1984-'Processed Potentiostat'!$J$3</f>
        <v>-3.5018213</v>
      </c>
    </row>
    <row r="1985" spans="1:39" x14ac:dyDescent="0.35">
      <c r="A1985">
        <v>2</v>
      </c>
      <c r="B1985">
        <v>0</v>
      </c>
      <c r="C1985">
        <v>0</v>
      </c>
      <c r="D1985">
        <v>0</v>
      </c>
      <c r="E1985">
        <v>0</v>
      </c>
      <c r="F1985">
        <v>0</v>
      </c>
      <c r="G1985">
        <v>0</v>
      </c>
      <c r="H1985" s="9">
        <v>1924.0619513941001</v>
      </c>
      <c r="I1985" s="9">
        <v>-1.8200448</v>
      </c>
      <c r="J1985" s="9">
        <v>-1.8200407000000001</v>
      </c>
      <c r="K1985" s="9">
        <v>-3.7238585999999998</v>
      </c>
      <c r="L1985" s="9">
        <v>-2.1595790787231</v>
      </c>
      <c r="M1985" s="9">
        <v>-7.7744846000000001</v>
      </c>
      <c r="N1985" s="9">
        <v>-7.7744846000000001</v>
      </c>
      <c r="O1985" s="9">
        <v>-2.1595790787231</v>
      </c>
      <c r="P1985">
        <v>0</v>
      </c>
      <c r="Q1985" s="9">
        <v>68.849991000000003</v>
      </c>
      <c r="R1985" s="9">
        <v>-9.7488481573248999E-4</v>
      </c>
      <c r="S1985" s="9">
        <v>2.1595790787231</v>
      </c>
      <c r="T1985" s="9">
        <v>0</v>
      </c>
      <c r="U1985" s="9">
        <v>2.1595790787231</v>
      </c>
      <c r="V1985" s="9" t="s">
        <v>97</v>
      </c>
      <c r="W1985" s="9">
        <v>0</v>
      </c>
      <c r="X1985" s="9">
        <v>6.7775743000000003E-3</v>
      </c>
      <c r="AM1985" s="9">
        <f>K1985-'Processed Potentiostat'!$J$3</f>
        <v>-3.7238585999999998</v>
      </c>
    </row>
    <row r="1986" spans="1:39" x14ac:dyDescent="0.35">
      <c r="A1986">
        <v>2</v>
      </c>
      <c r="B1986">
        <v>0</v>
      </c>
      <c r="C1986">
        <v>0</v>
      </c>
      <c r="D1986">
        <v>0</v>
      </c>
      <c r="E1986">
        <v>0</v>
      </c>
      <c r="F1986">
        <v>0</v>
      </c>
      <c r="G1986">
        <v>0</v>
      </c>
      <c r="H1986" s="9">
        <v>1925.06195136884</v>
      </c>
      <c r="I1986" s="9">
        <v>-1.8201082</v>
      </c>
      <c r="J1986" s="9">
        <v>-1.8201617999999999</v>
      </c>
      <c r="K1986" s="9">
        <v>-3.3470778000000001</v>
      </c>
      <c r="L1986" s="9">
        <v>-2.1605894352428998</v>
      </c>
      <c r="M1986" s="9">
        <v>-7.7781219000000004</v>
      </c>
      <c r="N1986" s="9">
        <v>-7.7781219000000004</v>
      </c>
      <c r="O1986" s="9">
        <v>-2.1605894352428998</v>
      </c>
      <c r="P1986">
        <v>0</v>
      </c>
      <c r="Q1986" s="9">
        <v>68.849991000000003</v>
      </c>
      <c r="R1986" s="9">
        <v>-1.01035651980518E-3</v>
      </c>
      <c r="S1986" s="9">
        <v>2.1605894352428998</v>
      </c>
      <c r="T1986" s="9">
        <v>0</v>
      </c>
      <c r="U1986" s="9">
        <v>2.1605894352428998</v>
      </c>
      <c r="V1986" s="9" t="s">
        <v>97</v>
      </c>
      <c r="W1986" s="9">
        <v>0</v>
      </c>
      <c r="X1986" s="9">
        <v>6.0922232999999996E-3</v>
      </c>
      <c r="AM1986" s="9">
        <f>K1986-'Processed Potentiostat'!$J$3</f>
        <v>-3.3470778000000001</v>
      </c>
    </row>
    <row r="1987" spans="1:39" x14ac:dyDescent="0.35">
      <c r="A1987">
        <v>2</v>
      </c>
      <c r="B1987">
        <v>0</v>
      </c>
      <c r="C1987">
        <v>0</v>
      </c>
      <c r="D1987">
        <v>0</v>
      </c>
      <c r="E1987">
        <v>0</v>
      </c>
      <c r="F1987">
        <v>0</v>
      </c>
      <c r="G1987">
        <v>0</v>
      </c>
      <c r="H1987" s="9">
        <v>1926.0619513435799</v>
      </c>
      <c r="I1987" s="9">
        <v>-1.8198702</v>
      </c>
      <c r="J1987" s="9">
        <v>-1.8200605000000001</v>
      </c>
      <c r="K1987" s="9">
        <v>-3.6647196000000002</v>
      </c>
      <c r="L1987" s="9">
        <v>-2.1615715158212399</v>
      </c>
      <c r="M1987" s="9">
        <v>-7.7816571999999997</v>
      </c>
      <c r="N1987" s="9">
        <v>-7.7816571999999997</v>
      </c>
      <c r="O1987" s="9">
        <v>-2.1615715158212399</v>
      </c>
      <c r="P1987">
        <v>0</v>
      </c>
      <c r="Q1987" s="9">
        <v>68.849991000000003</v>
      </c>
      <c r="R1987" s="9">
        <v>-9.8208057834048203E-4</v>
      </c>
      <c r="S1987" s="9">
        <v>2.1615715158212399</v>
      </c>
      <c r="T1987" s="9">
        <v>0</v>
      </c>
      <c r="U1987" s="9">
        <v>2.1615715158212399</v>
      </c>
      <c r="V1987" s="9" t="s">
        <v>97</v>
      </c>
      <c r="W1987" s="9">
        <v>0</v>
      </c>
      <c r="X1987" s="9">
        <v>6.6700112000000001E-3</v>
      </c>
      <c r="AM1987" s="9">
        <f>K1987-'Processed Potentiostat'!$J$3</f>
        <v>-3.6647196000000002</v>
      </c>
    </row>
    <row r="1988" spans="1:39" x14ac:dyDescent="0.35">
      <c r="A1988">
        <v>2</v>
      </c>
      <c r="B1988">
        <v>0</v>
      </c>
      <c r="C1988">
        <v>0</v>
      </c>
      <c r="D1988">
        <v>0</v>
      </c>
      <c r="E1988">
        <v>0</v>
      </c>
      <c r="F1988">
        <v>0</v>
      </c>
      <c r="G1988">
        <v>0</v>
      </c>
      <c r="H1988" s="9">
        <v>1927.0619513183101</v>
      </c>
      <c r="I1988" s="9">
        <v>-1.8199346999999999</v>
      </c>
      <c r="J1988" s="9">
        <v>-1.8200396000000001</v>
      </c>
      <c r="K1988" s="9">
        <v>-3.4316323</v>
      </c>
      <c r="L1988" s="9">
        <v>-2.1625442794472098</v>
      </c>
      <c r="M1988" s="9">
        <v>-7.7851596000000001</v>
      </c>
      <c r="N1988" s="9">
        <v>-7.7851596000000001</v>
      </c>
      <c r="O1988" s="9">
        <v>-2.1625442794472098</v>
      </c>
      <c r="P1988">
        <v>0</v>
      </c>
      <c r="Q1988" s="9">
        <v>68.849991000000003</v>
      </c>
      <c r="R1988" s="9">
        <v>-9.72763625965988E-4</v>
      </c>
      <c r="S1988" s="9">
        <v>2.1625442794472098</v>
      </c>
      <c r="T1988" s="9">
        <v>0</v>
      </c>
      <c r="U1988" s="9">
        <v>2.1625442794472098</v>
      </c>
      <c r="V1988" s="9" t="s">
        <v>97</v>
      </c>
      <c r="W1988" s="9">
        <v>0</v>
      </c>
      <c r="X1988" s="9">
        <v>6.2457067E-3</v>
      </c>
      <c r="AM1988" s="9">
        <f>K1988-'Processed Potentiostat'!$J$3</f>
        <v>-3.4316323</v>
      </c>
    </row>
    <row r="1989" spans="1:39" x14ac:dyDescent="0.35">
      <c r="A1989">
        <v>2</v>
      </c>
      <c r="B1989">
        <v>0</v>
      </c>
      <c r="C1989">
        <v>0</v>
      </c>
      <c r="D1989">
        <v>0</v>
      </c>
      <c r="E1989">
        <v>0</v>
      </c>
      <c r="F1989">
        <v>0</v>
      </c>
      <c r="G1989">
        <v>0</v>
      </c>
      <c r="H1989" s="9">
        <v>1928.06195129305</v>
      </c>
      <c r="I1989" s="9">
        <v>-1.8200301999999999</v>
      </c>
      <c r="J1989" s="9">
        <v>-1.8201346</v>
      </c>
      <c r="K1989" s="9">
        <v>-3.5676285999999999</v>
      </c>
      <c r="L1989" s="9">
        <v>-2.1634855409873701</v>
      </c>
      <c r="M1989" s="9">
        <v>-7.7885479999999996</v>
      </c>
      <c r="N1989" s="9">
        <v>-7.7885479999999996</v>
      </c>
      <c r="O1989" s="9">
        <v>-2.1634855409873701</v>
      </c>
      <c r="P1989">
        <v>0</v>
      </c>
      <c r="Q1989" s="9">
        <v>68.849991000000003</v>
      </c>
      <c r="R1989" s="9">
        <v>-9.4126154016116405E-4</v>
      </c>
      <c r="S1989" s="9">
        <v>2.1634855409873701</v>
      </c>
      <c r="T1989" s="9">
        <v>0</v>
      </c>
      <c r="U1989" s="9">
        <v>2.1634855409873701</v>
      </c>
      <c r="V1989" s="9" t="s">
        <v>97</v>
      </c>
      <c r="W1989" s="9">
        <v>0</v>
      </c>
      <c r="X1989" s="9">
        <v>6.4935642000000003E-3</v>
      </c>
      <c r="AM1989" s="9">
        <f>K1989-'Processed Potentiostat'!$J$3</f>
        <v>-3.5676285999999999</v>
      </c>
    </row>
    <row r="1990" spans="1:39" x14ac:dyDescent="0.35">
      <c r="A1990">
        <v>2</v>
      </c>
      <c r="B1990">
        <v>0</v>
      </c>
      <c r="C1990">
        <v>0</v>
      </c>
      <c r="D1990">
        <v>0</v>
      </c>
      <c r="E1990">
        <v>0</v>
      </c>
      <c r="F1990">
        <v>0</v>
      </c>
      <c r="G1990">
        <v>0</v>
      </c>
      <c r="H1990" s="9">
        <v>1929.0619512677899</v>
      </c>
      <c r="I1990" s="9">
        <v>-1.8201045</v>
      </c>
      <c r="J1990" s="9">
        <v>-1.8202206000000001</v>
      </c>
      <c r="K1990" s="9">
        <v>-3.4015677000000002</v>
      </c>
      <c r="L1990" s="9">
        <v>-2.1644195396852699</v>
      </c>
      <c r="M1990" s="9">
        <v>-7.7919102000000002</v>
      </c>
      <c r="N1990" s="9">
        <v>-7.7919102000000002</v>
      </c>
      <c r="O1990" s="9">
        <v>-2.1644195396852699</v>
      </c>
      <c r="P1990">
        <v>0</v>
      </c>
      <c r="Q1990" s="9">
        <v>68.849991000000003</v>
      </c>
      <c r="R1990" s="9">
        <v>-9.3399869790333702E-4</v>
      </c>
      <c r="S1990" s="9">
        <v>2.1644195396852699</v>
      </c>
      <c r="T1990" s="9">
        <v>0</v>
      </c>
      <c r="U1990" s="9">
        <v>2.1644195396852699</v>
      </c>
      <c r="V1990" s="9" t="s">
        <v>97</v>
      </c>
      <c r="W1990" s="9">
        <v>0</v>
      </c>
      <c r="X1990" s="9">
        <v>6.1916033999999997E-3</v>
      </c>
      <c r="AM1990" s="9">
        <f>K1990-'Processed Potentiostat'!$J$3</f>
        <v>-3.4015677000000002</v>
      </c>
    </row>
    <row r="1991" spans="1:39" x14ac:dyDescent="0.35">
      <c r="A1991">
        <v>2</v>
      </c>
      <c r="B1991">
        <v>0</v>
      </c>
      <c r="C1991">
        <v>0</v>
      </c>
      <c r="D1991">
        <v>0</v>
      </c>
      <c r="E1991">
        <v>0</v>
      </c>
      <c r="F1991">
        <v>0</v>
      </c>
      <c r="G1991">
        <v>0</v>
      </c>
      <c r="H1991" s="9">
        <v>1930.0619512425301</v>
      </c>
      <c r="I1991" s="9">
        <v>-1.8199052</v>
      </c>
      <c r="J1991" s="9">
        <v>-1.8200194000000001</v>
      </c>
      <c r="K1991" s="9">
        <v>-3.1150956000000001</v>
      </c>
      <c r="L1991" s="9">
        <v>-2.1653457904963198</v>
      </c>
      <c r="M1991" s="9">
        <v>-7.7952446999999996</v>
      </c>
      <c r="N1991" s="9">
        <v>-7.7952446999999996</v>
      </c>
      <c r="O1991" s="9">
        <v>-2.1653457904963198</v>
      </c>
      <c r="P1991">
        <v>0</v>
      </c>
      <c r="Q1991" s="9">
        <v>68.849991000000003</v>
      </c>
      <c r="R1991" s="9">
        <v>-9.2625081104724595E-4</v>
      </c>
      <c r="S1991" s="9">
        <v>2.1653457904963198</v>
      </c>
      <c r="T1991" s="9">
        <v>0</v>
      </c>
      <c r="U1991" s="9">
        <v>2.1653457904963198</v>
      </c>
      <c r="V1991" s="9" t="s">
        <v>97</v>
      </c>
      <c r="W1991" s="9">
        <v>0</v>
      </c>
      <c r="X1991" s="9">
        <v>5.6695341999999996E-3</v>
      </c>
      <c r="AM1991" s="9">
        <f>K1991-'Processed Potentiostat'!$J$3</f>
        <v>-3.1150956000000001</v>
      </c>
    </row>
    <row r="1992" spans="1:39" x14ac:dyDescent="0.35">
      <c r="A1992">
        <v>2</v>
      </c>
      <c r="B1992">
        <v>0</v>
      </c>
      <c r="C1992">
        <v>0</v>
      </c>
      <c r="D1992">
        <v>0</v>
      </c>
      <c r="E1992">
        <v>0</v>
      </c>
      <c r="F1992">
        <v>0</v>
      </c>
      <c r="G1992">
        <v>0</v>
      </c>
      <c r="H1992" s="9">
        <v>1931.06195121727</v>
      </c>
      <c r="I1992" s="9">
        <v>-1.8199829999999999</v>
      </c>
      <c r="J1992" s="9">
        <v>-1.8200613999999999</v>
      </c>
      <c r="K1992" s="9">
        <v>-3.4784632000000002</v>
      </c>
      <c r="L1992" s="9">
        <v>-2.1662904030603798</v>
      </c>
      <c r="M1992" s="9">
        <v>-7.7986455000000001</v>
      </c>
      <c r="N1992" s="9">
        <v>-7.7986455000000001</v>
      </c>
      <c r="O1992" s="9">
        <v>-2.1662904030603798</v>
      </c>
      <c r="P1992">
        <v>0</v>
      </c>
      <c r="Q1992" s="9">
        <v>68.849991000000003</v>
      </c>
      <c r="R1992" s="9">
        <v>-9.4461256406041996E-4</v>
      </c>
      <c r="S1992" s="9">
        <v>2.1662904030603798</v>
      </c>
      <c r="T1992" s="9">
        <v>0</v>
      </c>
      <c r="U1992" s="9">
        <v>2.1662904030603798</v>
      </c>
      <c r="V1992" s="9" t="s">
        <v>97</v>
      </c>
      <c r="W1992" s="9">
        <v>0</v>
      </c>
      <c r="X1992" s="9">
        <v>6.3310168000000003E-3</v>
      </c>
      <c r="AM1992" s="9">
        <f>K1992-'Processed Potentiostat'!$J$3</f>
        <v>-3.4784632000000002</v>
      </c>
    </row>
    <row r="1993" spans="1:39" x14ac:dyDescent="0.35">
      <c r="A1993">
        <v>2</v>
      </c>
      <c r="B1993">
        <v>0</v>
      </c>
      <c r="C1993">
        <v>0</v>
      </c>
      <c r="D1993">
        <v>0</v>
      </c>
      <c r="E1993">
        <v>0</v>
      </c>
      <c r="F1993">
        <v>0</v>
      </c>
      <c r="G1993">
        <v>0</v>
      </c>
      <c r="H1993" s="9">
        <v>1932.0619511919999</v>
      </c>
      <c r="I1993" s="9">
        <v>-1.8199745000000001</v>
      </c>
      <c r="J1993" s="9">
        <v>-1.8200457999999999</v>
      </c>
      <c r="K1993" s="9">
        <v>-3.7433298000000002</v>
      </c>
      <c r="L1993" s="9">
        <v>-2.1672944791291902</v>
      </c>
      <c r="M1993" s="9">
        <v>-7.8022599000000001</v>
      </c>
      <c r="N1993" s="9">
        <v>-7.8022599000000001</v>
      </c>
      <c r="O1993" s="9">
        <v>-2.1672944791291902</v>
      </c>
      <c r="P1993">
        <v>0</v>
      </c>
      <c r="Q1993" s="9">
        <v>68.849991000000003</v>
      </c>
      <c r="R1993" s="9">
        <v>-1.0040760688116901E-3</v>
      </c>
      <c r="S1993" s="9">
        <v>2.1672944791291902</v>
      </c>
      <c r="T1993" s="9">
        <v>0</v>
      </c>
      <c r="U1993" s="9">
        <v>2.1672944791291902</v>
      </c>
      <c r="V1993" s="9" t="s">
        <v>97</v>
      </c>
      <c r="W1993" s="9">
        <v>0</v>
      </c>
      <c r="X1993" s="9">
        <v>6.8130316E-3</v>
      </c>
      <c r="AM1993" s="9">
        <f>K1993-'Processed Potentiostat'!$J$3</f>
        <v>-3.7433298000000002</v>
      </c>
    </row>
    <row r="1994" spans="1:39" x14ac:dyDescent="0.35">
      <c r="A1994">
        <v>2</v>
      </c>
      <c r="B1994">
        <v>0</v>
      </c>
      <c r="C1994">
        <v>0</v>
      </c>
      <c r="D1994">
        <v>0</v>
      </c>
      <c r="E1994">
        <v>0</v>
      </c>
      <c r="F1994">
        <v>0</v>
      </c>
      <c r="G1994">
        <v>0</v>
      </c>
      <c r="H1994" s="9">
        <v>1933.0619511667401</v>
      </c>
      <c r="I1994" s="9">
        <v>-1.8200727999999999</v>
      </c>
      <c r="J1994" s="9">
        <v>-1.8201274000000001</v>
      </c>
      <c r="K1994" s="9">
        <v>-3.4960293999999998</v>
      </c>
      <c r="L1994" s="9">
        <v>-2.16827867109496</v>
      </c>
      <c r="M1994" s="9">
        <v>-7.8058033</v>
      </c>
      <c r="N1994" s="9">
        <v>-7.8058033</v>
      </c>
      <c r="O1994" s="9">
        <v>-2.16827867109496</v>
      </c>
      <c r="P1994">
        <v>0</v>
      </c>
      <c r="Q1994" s="9">
        <v>68.849991000000003</v>
      </c>
      <c r="R1994" s="9">
        <v>-9.8419196576537906E-4</v>
      </c>
      <c r="S1994" s="9">
        <v>2.16827867109496</v>
      </c>
      <c r="T1994" s="9">
        <v>0</v>
      </c>
      <c r="U1994" s="9">
        <v>2.16827867109496</v>
      </c>
      <c r="V1994" s="9" t="s">
        <v>97</v>
      </c>
      <c r="W1994" s="9">
        <v>0</v>
      </c>
      <c r="X1994" s="9">
        <v>6.3632187000000002E-3</v>
      </c>
      <c r="AM1994" s="9">
        <f>K1994-'Processed Potentiostat'!$J$3</f>
        <v>-3.4960293999999998</v>
      </c>
    </row>
    <row r="1995" spans="1:39" x14ac:dyDescent="0.35">
      <c r="A1995">
        <v>2</v>
      </c>
      <c r="B1995">
        <v>0</v>
      </c>
      <c r="C1995">
        <v>0</v>
      </c>
      <c r="D1995">
        <v>0</v>
      </c>
      <c r="E1995">
        <v>0</v>
      </c>
      <c r="F1995">
        <v>0</v>
      </c>
      <c r="G1995">
        <v>0</v>
      </c>
      <c r="H1995" s="9">
        <v>1934.06195114148</v>
      </c>
      <c r="I1995" s="9">
        <v>-1.8198794</v>
      </c>
      <c r="J1995" s="9">
        <v>-1.8200286999999999</v>
      </c>
      <c r="K1995" s="9">
        <v>-3.4298036000000001</v>
      </c>
      <c r="L1995" s="9">
        <v>-2.1692645193762701</v>
      </c>
      <c r="M1995" s="9">
        <v>-7.8093523999999999</v>
      </c>
      <c r="N1995" s="9">
        <v>-7.8093523999999999</v>
      </c>
      <c r="O1995" s="9">
        <v>-2.1692645193762701</v>
      </c>
      <c r="P1995">
        <v>0</v>
      </c>
      <c r="Q1995" s="9">
        <v>68.849991000000003</v>
      </c>
      <c r="R1995" s="9">
        <v>-9.8584828131764702E-4</v>
      </c>
      <c r="S1995" s="9">
        <v>2.1692645193762701</v>
      </c>
      <c r="T1995" s="9">
        <v>0</v>
      </c>
      <c r="U1995" s="9">
        <v>2.1692645193762701</v>
      </c>
      <c r="V1995" s="9" t="s">
        <v>97</v>
      </c>
      <c r="W1995" s="9">
        <v>0</v>
      </c>
      <c r="X1995" s="9">
        <v>6.2423408999999997E-3</v>
      </c>
      <c r="AM1995" s="9">
        <f>K1995-'Processed Potentiostat'!$J$3</f>
        <v>-3.4298036000000001</v>
      </c>
    </row>
    <row r="1996" spans="1:39" x14ac:dyDescent="0.35">
      <c r="A1996">
        <v>2</v>
      </c>
      <c r="B1996">
        <v>0</v>
      </c>
      <c r="C1996">
        <v>0</v>
      </c>
      <c r="D1996">
        <v>0</v>
      </c>
      <c r="E1996">
        <v>0</v>
      </c>
      <c r="F1996">
        <v>0</v>
      </c>
      <c r="G1996">
        <v>0</v>
      </c>
      <c r="H1996" s="9">
        <v>1935.0619511162199</v>
      </c>
      <c r="I1996" s="9">
        <v>-1.8200182</v>
      </c>
      <c r="J1996" s="9">
        <v>-1.8200935</v>
      </c>
      <c r="K1996" s="9">
        <v>-3.7974006999999999</v>
      </c>
      <c r="L1996" s="9">
        <v>-2.1702916920050299</v>
      </c>
      <c r="M1996" s="9">
        <v>-7.8130502999999996</v>
      </c>
      <c r="N1996" s="9">
        <v>-7.8130502999999996</v>
      </c>
      <c r="O1996" s="9">
        <v>-2.1702916920050299</v>
      </c>
      <c r="P1996">
        <v>0</v>
      </c>
      <c r="Q1996" s="9">
        <v>68.849991000000003</v>
      </c>
      <c r="R1996" s="9">
        <v>-1.02717262876028E-3</v>
      </c>
      <c r="S1996" s="9">
        <v>2.1702916920050299</v>
      </c>
      <c r="T1996" s="9">
        <v>0</v>
      </c>
      <c r="U1996" s="9">
        <v>2.1702916920050299</v>
      </c>
      <c r="V1996" s="9" t="s">
        <v>97</v>
      </c>
      <c r="W1996" s="9">
        <v>0</v>
      </c>
      <c r="X1996" s="9">
        <v>6.9116242E-3</v>
      </c>
      <c r="AM1996" s="9">
        <f>K1996-'Processed Potentiostat'!$J$3</f>
        <v>-3.7974006999999999</v>
      </c>
    </row>
    <row r="1997" spans="1:39" x14ac:dyDescent="0.35">
      <c r="A1997">
        <v>2</v>
      </c>
      <c r="B1997">
        <v>0</v>
      </c>
      <c r="C1997">
        <v>0</v>
      </c>
      <c r="D1997">
        <v>0</v>
      </c>
      <c r="E1997">
        <v>0</v>
      </c>
      <c r="F1997">
        <v>0</v>
      </c>
      <c r="G1997">
        <v>0</v>
      </c>
      <c r="H1997" s="9">
        <v>1936.0619510909601</v>
      </c>
      <c r="I1997" s="9">
        <v>-1.8198878999999999</v>
      </c>
      <c r="J1997" s="9">
        <v>-1.8199202999999999</v>
      </c>
      <c r="K1997" s="9">
        <v>-3.8336766</v>
      </c>
      <c r="L1997" s="9">
        <v>-2.1713368316016499</v>
      </c>
      <c r="M1997" s="9">
        <v>-7.8168125000000002</v>
      </c>
      <c r="N1997" s="9">
        <v>-7.8168125000000002</v>
      </c>
      <c r="O1997" s="9">
        <v>-2.1713368316016499</v>
      </c>
      <c r="P1997">
        <v>0</v>
      </c>
      <c r="Q1997" s="9">
        <v>68.849991000000003</v>
      </c>
      <c r="R1997" s="9">
        <v>-1.0451395966208899E-3</v>
      </c>
      <c r="S1997" s="9">
        <v>2.1713368316016499</v>
      </c>
      <c r="T1997" s="9">
        <v>0</v>
      </c>
      <c r="U1997" s="9">
        <v>2.1713368316016499</v>
      </c>
      <c r="V1997" s="9" t="s">
        <v>97</v>
      </c>
      <c r="W1997" s="9">
        <v>0</v>
      </c>
      <c r="X1997" s="9">
        <v>6.9769858000000001E-3</v>
      </c>
      <c r="AM1997" s="9">
        <f>K1997-'Processed Potentiostat'!$J$3</f>
        <v>-3.8336766</v>
      </c>
    </row>
    <row r="1998" spans="1:39" x14ac:dyDescent="0.35">
      <c r="A1998">
        <v>2</v>
      </c>
      <c r="B1998">
        <v>0</v>
      </c>
      <c r="C1998">
        <v>0</v>
      </c>
      <c r="D1998">
        <v>0</v>
      </c>
      <c r="E1998">
        <v>0</v>
      </c>
      <c r="F1998">
        <v>0</v>
      </c>
      <c r="G1998">
        <v>0</v>
      </c>
      <c r="H1998" s="9">
        <v>1937.06195106569</v>
      </c>
      <c r="I1998" s="9">
        <v>-1.8200277</v>
      </c>
      <c r="J1998" s="9">
        <v>-1.8202425</v>
      </c>
      <c r="K1998" s="9">
        <v>-3.4779680000000002</v>
      </c>
      <c r="L1998" s="9">
        <v>-2.17234551519666</v>
      </c>
      <c r="M1998" s="9">
        <v>-7.8204435999999999</v>
      </c>
      <c r="N1998" s="9">
        <v>-7.8204435999999999</v>
      </c>
      <c r="O1998" s="9">
        <v>-2.17234551519666</v>
      </c>
      <c r="P1998">
        <v>0</v>
      </c>
      <c r="Q1998" s="9">
        <v>68.849991000000003</v>
      </c>
      <c r="R1998" s="9">
        <v>-1.0086835950087101E-3</v>
      </c>
      <c r="S1998" s="9">
        <v>2.17234551519666</v>
      </c>
      <c r="T1998" s="9">
        <v>0</v>
      </c>
      <c r="U1998" s="9">
        <v>2.17234551519666</v>
      </c>
      <c r="V1998" s="9" t="s">
        <v>97</v>
      </c>
      <c r="W1998" s="9">
        <v>0</v>
      </c>
      <c r="X1998" s="9">
        <v>6.3307453000000001E-3</v>
      </c>
      <c r="AM1998" s="9">
        <f>K1998-'Processed Potentiostat'!$J$3</f>
        <v>-3.4779680000000002</v>
      </c>
    </row>
    <row r="1999" spans="1:39" x14ac:dyDescent="0.35">
      <c r="A1999">
        <v>2</v>
      </c>
      <c r="B1999">
        <v>0</v>
      </c>
      <c r="C1999">
        <v>0</v>
      </c>
      <c r="D1999">
        <v>0</v>
      </c>
      <c r="E1999">
        <v>0</v>
      </c>
      <c r="F1999">
        <v>0</v>
      </c>
      <c r="G1999">
        <v>0</v>
      </c>
      <c r="H1999" s="9">
        <v>1938.0619510404299</v>
      </c>
      <c r="I1999" s="9">
        <v>-1.819847</v>
      </c>
      <c r="J1999" s="9">
        <v>-1.8200202999999999</v>
      </c>
      <c r="K1999" s="9">
        <v>-3.3911270999999998</v>
      </c>
      <c r="L1999" s="9">
        <v>-2.1732799469820501</v>
      </c>
      <c r="M1999" s="9">
        <v>-7.8238076999999997</v>
      </c>
      <c r="N1999" s="9">
        <v>-7.8238076999999997</v>
      </c>
      <c r="O1999" s="9">
        <v>-2.1732799469820501</v>
      </c>
      <c r="P1999">
        <v>0</v>
      </c>
      <c r="Q1999" s="9">
        <v>68.849991000000003</v>
      </c>
      <c r="R1999" s="9">
        <v>-9.3443178538477002E-4</v>
      </c>
      <c r="S1999" s="9">
        <v>2.1732799469820501</v>
      </c>
      <c r="T1999" s="9">
        <v>0</v>
      </c>
      <c r="U1999" s="9">
        <v>2.1732799469820501</v>
      </c>
      <c r="V1999" s="9" t="s">
        <v>97</v>
      </c>
      <c r="W1999" s="9">
        <v>0</v>
      </c>
      <c r="X1999" s="9">
        <v>6.1719202999999997E-3</v>
      </c>
      <c r="AM1999" s="9">
        <f>K1999-'Processed Potentiostat'!$J$3</f>
        <v>-3.3911270999999998</v>
      </c>
    </row>
    <row r="2000" spans="1:39" x14ac:dyDescent="0.35">
      <c r="A2000">
        <v>2</v>
      </c>
      <c r="B2000">
        <v>0</v>
      </c>
      <c r="C2000">
        <v>0</v>
      </c>
      <c r="D2000">
        <v>0</v>
      </c>
      <c r="E2000">
        <v>0</v>
      </c>
      <c r="F2000">
        <v>0</v>
      </c>
      <c r="G2000">
        <v>0</v>
      </c>
      <c r="H2000" s="9">
        <v>1939.0619510151701</v>
      </c>
      <c r="I2000" s="9">
        <v>-1.82016</v>
      </c>
      <c r="J2000" s="9">
        <v>-1.8203417</v>
      </c>
      <c r="K2000" s="9">
        <v>-3.7081591999999999</v>
      </c>
      <c r="L2000" s="9">
        <v>-2.1742651047910302</v>
      </c>
      <c r="M2000" s="9">
        <v>-7.8273543999999999</v>
      </c>
      <c r="N2000" s="9">
        <v>-7.8273543999999999</v>
      </c>
      <c r="O2000" s="9">
        <v>-2.1742651047910302</v>
      </c>
      <c r="P2000">
        <v>0</v>
      </c>
      <c r="Q2000" s="9">
        <v>68.849991000000003</v>
      </c>
      <c r="R2000" s="9">
        <v>-9.85157808979231E-4</v>
      </c>
      <c r="S2000" s="9">
        <v>2.1742651047910302</v>
      </c>
      <c r="T2000" s="9">
        <v>0</v>
      </c>
      <c r="U2000" s="9">
        <v>2.1742651047910302</v>
      </c>
      <c r="V2000" s="9" t="s">
        <v>97</v>
      </c>
      <c r="W2000" s="9">
        <v>0</v>
      </c>
      <c r="X2000" s="9">
        <v>6.7501171000000004E-3</v>
      </c>
      <c r="AM2000" s="9">
        <f>K2000-'Processed Potentiostat'!$J$3</f>
        <v>-3.7081591999999999</v>
      </c>
    </row>
    <row r="2001" spans="1:39" x14ac:dyDescent="0.35">
      <c r="A2001">
        <v>2</v>
      </c>
      <c r="B2001">
        <v>0</v>
      </c>
      <c r="C2001">
        <v>0</v>
      </c>
      <c r="D2001">
        <v>0</v>
      </c>
      <c r="E2001">
        <v>0</v>
      </c>
      <c r="F2001">
        <v>0</v>
      </c>
      <c r="G2001">
        <v>0</v>
      </c>
      <c r="H2001" s="9">
        <v>1940.06195098991</v>
      </c>
      <c r="I2001" s="9">
        <v>-1.8200774</v>
      </c>
      <c r="J2001" s="9">
        <v>-1.820133</v>
      </c>
      <c r="K2001" s="9">
        <v>-3.4803305</v>
      </c>
      <c r="L2001" s="9">
        <v>-2.1753057509281102</v>
      </c>
      <c r="M2001" s="9">
        <v>-7.8311009</v>
      </c>
      <c r="N2001" s="9">
        <v>-7.8311009</v>
      </c>
      <c r="O2001" s="9">
        <v>-2.1753057509281102</v>
      </c>
      <c r="P2001">
        <v>0</v>
      </c>
      <c r="Q2001" s="9">
        <v>68.849991000000003</v>
      </c>
      <c r="R2001" s="9">
        <v>-1.0406461370786599E-3</v>
      </c>
      <c r="S2001" s="9">
        <v>2.1753057509281102</v>
      </c>
      <c r="T2001" s="9">
        <v>0</v>
      </c>
      <c r="U2001" s="9">
        <v>2.1753057509281102</v>
      </c>
      <c r="V2001" s="9" t="s">
        <v>97</v>
      </c>
      <c r="W2001" s="9">
        <v>0</v>
      </c>
      <c r="X2001" s="9">
        <v>6.3346642999999999E-3</v>
      </c>
      <c r="AM2001" s="9">
        <f>K2001-'Processed Potentiostat'!$J$3</f>
        <v>-3.4803305</v>
      </c>
    </row>
    <row r="2002" spans="1:39" x14ac:dyDescent="0.35">
      <c r="A2002">
        <v>2</v>
      </c>
      <c r="B2002">
        <v>0</v>
      </c>
      <c r="C2002">
        <v>0</v>
      </c>
      <c r="D2002">
        <v>0</v>
      </c>
      <c r="E2002">
        <v>0</v>
      </c>
      <c r="F2002">
        <v>0</v>
      </c>
      <c r="G2002">
        <v>0</v>
      </c>
      <c r="H2002" s="9">
        <v>1941.0619509646399</v>
      </c>
      <c r="I2002" s="9">
        <v>-1.8199822999999999</v>
      </c>
      <c r="J2002" s="9">
        <v>-1.820014</v>
      </c>
      <c r="K2002" s="9">
        <v>-3.5412221000000002</v>
      </c>
      <c r="L2002" s="9">
        <v>-2.1763254329956498</v>
      </c>
      <c r="M2002" s="9">
        <v>-7.8347715999999998</v>
      </c>
      <c r="N2002" s="9">
        <v>-7.8347715999999998</v>
      </c>
      <c r="O2002" s="9">
        <v>-2.1763254329956498</v>
      </c>
      <c r="P2002">
        <v>0</v>
      </c>
      <c r="Q2002" s="9">
        <v>68.849991000000003</v>
      </c>
      <c r="R2002" s="9">
        <v>-1.0196820675396599E-3</v>
      </c>
      <c r="S2002" s="9">
        <v>2.1763254329956498</v>
      </c>
      <c r="T2002" s="9">
        <v>0</v>
      </c>
      <c r="U2002" s="9">
        <v>2.1763254329956498</v>
      </c>
      <c r="V2002" s="9" t="s">
        <v>97</v>
      </c>
      <c r="W2002" s="9">
        <v>0</v>
      </c>
      <c r="X2002" s="9">
        <v>6.4450740000000003E-3</v>
      </c>
      <c r="AM2002" s="9">
        <f>K2002-'Processed Potentiostat'!$J$3</f>
        <v>-3.5412221000000002</v>
      </c>
    </row>
    <row r="2003" spans="1:39" x14ac:dyDescent="0.35">
      <c r="A2003">
        <v>2</v>
      </c>
      <c r="B2003">
        <v>0</v>
      </c>
      <c r="C2003">
        <v>0</v>
      </c>
      <c r="D2003">
        <v>0</v>
      </c>
      <c r="E2003">
        <v>0</v>
      </c>
      <c r="F2003">
        <v>0</v>
      </c>
      <c r="G2003">
        <v>0</v>
      </c>
      <c r="H2003" s="9">
        <v>1942.06195093938</v>
      </c>
      <c r="I2003" s="9">
        <v>-1.8199495000000001</v>
      </c>
      <c r="J2003" s="9">
        <v>-1.8200594000000001</v>
      </c>
      <c r="K2003" s="9">
        <v>-3.2090621000000001</v>
      </c>
      <c r="L2003" s="9">
        <v>-2.1773051215565999</v>
      </c>
      <c r="M2003" s="9">
        <v>-7.8382982999999999</v>
      </c>
      <c r="N2003" s="9">
        <v>-7.8382982999999999</v>
      </c>
      <c r="O2003" s="9">
        <v>-2.1773051215565999</v>
      </c>
      <c r="P2003">
        <v>0</v>
      </c>
      <c r="Q2003" s="9">
        <v>68.849991000000003</v>
      </c>
      <c r="R2003" s="9">
        <v>-9.7968856094965396E-4</v>
      </c>
      <c r="S2003" s="9">
        <v>2.1773051215565999</v>
      </c>
      <c r="T2003" s="9">
        <v>0</v>
      </c>
      <c r="U2003" s="9">
        <v>2.1773051215565999</v>
      </c>
      <c r="V2003" s="9" t="s">
        <v>97</v>
      </c>
      <c r="W2003" s="9">
        <v>0</v>
      </c>
      <c r="X2003" s="9">
        <v>5.8406838000000004E-3</v>
      </c>
      <c r="AM2003" s="9">
        <f>K2003-'Processed Potentiostat'!$J$3</f>
        <v>-3.2090621000000001</v>
      </c>
    </row>
    <row r="2004" spans="1:39" x14ac:dyDescent="0.35">
      <c r="A2004">
        <v>2</v>
      </c>
      <c r="B2004">
        <v>0</v>
      </c>
      <c r="C2004">
        <v>0</v>
      </c>
      <c r="D2004">
        <v>0</v>
      </c>
      <c r="E2004">
        <v>0</v>
      </c>
      <c r="F2004">
        <v>0</v>
      </c>
      <c r="G2004">
        <v>0</v>
      </c>
      <c r="H2004" s="9">
        <v>1943.06195091412</v>
      </c>
      <c r="I2004" s="9">
        <v>-1.8200491999999999</v>
      </c>
      <c r="J2004" s="9">
        <v>-1.8201779</v>
      </c>
      <c r="K2004" s="9">
        <v>-3.5903010000000002</v>
      </c>
      <c r="L2004" s="9">
        <v>-2.1782757896743798</v>
      </c>
      <c r="M2004" s="9">
        <v>-7.8417931000000003</v>
      </c>
      <c r="N2004" s="9">
        <v>-7.8417931000000003</v>
      </c>
      <c r="O2004" s="9">
        <v>-2.1782757896743798</v>
      </c>
      <c r="P2004">
        <v>0</v>
      </c>
      <c r="Q2004" s="9">
        <v>68.849991000000003</v>
      </c>
      <c r="R2004" s="9">
        <v>-9.7066811778789798E-4</v>
      </c>
      <c r="S2004" s="9">
        <v>2.1782757896743798</v>
      </c>
      <c r="T2004" s="9">
        <v>0</v>
      </c>
      <c r="U2004" s="9">
        <v>2.1782757896743798</v>
      </c>
      <c r="V2004" s="9" t="s">
        <v>97</v>
      </c>
      <c r="W2004" s="9">
        <v>0</v>
      </c>
      <c r="X2004" s="9">
        <v>6.5349867000000002E-3</v>
      </c>
      <c r="AM2004" s="9">
        <f>K2004-'Processed Potentiostat'!$J$3</f>
        <v>-3.5903010000000002</v>
      </c>
    </row>
    <row r="2005" spans="1:39" x14ac:dyDescent="0.35">
      <c r="A2005">
        <v>2</v>
      </c>
      <c r="B2005">
        <v>0</v>
      </c>
      <c r="C2005">
        <v>0</v>
      </c>
      <c r="D2005">
        <v>0</v>
      </c>
      <c r="E2005">
        <v>0</v>
      </c>
      <c r="F2005">
        <v>0</v>
      </c>
      <c r="G2005">
        <v>0</v>
      </c>
      <c r="H2005" s="9">
        <v>1944.0619508888601</v>
      </c>
      <c r="I2005" s="9">
        <v>-1.8199145000000001</v>
      </c>
      <c r="J2005" s="9">
        <v>-1.8200468000000001</v>
      </c>
      <c r="K2005" s="9">
        <v>-3.7534277</v>
      </c>
      <c r="L2005" s="9">
        <v>-2.1792606718414</v>
      </c>
      <c r="M2005" s="9">
        <v>-7.8453382999999999</v>
      </c>
      <c r="N2005" s="9">
        <v>-7.8453382999999999</v>
      </c>
      <c r="O2005" s="9">
        <v>-2.1792606718414</v>
      </c>
      <c r="P2005">
        <v>0</v>
      </c>
      <c r="Q2005" s="9">
        <v>68.849991000000003</v>
      </c>
      <c r="R2005" s="9">
        <v>-9.8488216702152798E-4</v>
      </c>
      <c r="S2005" s="9">
        <v>2.1792606718414</v>
      </c>
      <c r="T2005" s="9">
        <v>0</v>
      </c>
      <c r="U2005" s="9">
        <v>2.1792606718414</v>
      </c>
      <c r="V2005" s="9" t="s">
        <v>97</v>
      </c>
      <c r="W2005" s="9">
        <v>0</v>
      </c>
      <c r="X2005" s="9">
        <v>6.8314140999999997E-3</v>
      </c>
      <c r="AM2005" s="9">
        <f>K2005-'Processed Potentiostat'!$J$3</f>
        <v>-3.7534277</v>
      </c>
    </row>
    <row r="2006" spans="1:39" x14ac:dyDescent="0.35">
      <c r="A2006">
        <v>2</v>
      </c>
      <c r="B2006">
        <v>0</v>
      </c>
      <c r="C2006">
        <v>0</v>
      </c>
      <c r="D2006">
        <v>0</v>
      </c>
      <c r="E2006">
        <v>0</v>
      </c>
      <c r="F2006">
        <v>0</v>
      </c>
      <c r="G2006">
        <v>0</v>
      </c>
      <c r="H2006" s="9">
        <v>1945.0619508636</v>
      </c>
      <c r="I2006" s="9">
        <v>-1.8198445000000001</v>
      </c>
      <c r="J2006" s="9">
        <v>-1.8199765999999999</v>
      </c>
      <c r="K2006" s="9">
        <v>-3.2957504000000002</v>
      </c>
      <c r="L2006" s="9">
        <v>-2.18025638791925</v>
      </c>
      <c r="M2006" s="9">
        <v>-7.8489231999999998</v>
      </c>
      <c r="N2006" s="9">
        <v>-7.8489231999999998</v>
      </c>
      <c r="O2006" s="9">
        <v>-2.18025638791925</v>
      </c>
      <c r="P2006">
        <v>0</v>
      </c>
      <c r="Q2006" s="9">
        <v>68.849991000000003</v>
      </c>
      <c r="R2006" s="9">
        <v>-9.9571607784421003E-4</v>
      </c>
      <c r="S2006" s="9">
        <v>2.18025638791925</v>
      </c>
      <c r="T2006" s="9">
        <v>0</v>
      </c>
      <c r="U2006" s="9">
        <v>2.18025638791925</v>
      </c>
      <c r="V2006" s="9" t="s">
        <v>97</v>
      </c>
      <c r="W2006" s="9">
        <v>0</v>
      </c>
      <c r="X2006" s="9">
        <v>5.9981886E-3</v>
      </c>
      <c r="AM2006" s="9">
        <f>K2006-'Processed Potentiostat'!$J$3</f>
        <v>-3.2957504000000002</v>
      </c>
    </row>
    <row r="2007" spans="1:39" x14ac:dyDescent="0.35">
      <c r="A2007">
        <v>2</v>
      </c>
      <c r="B2007">
        <v>0</v>
      </c>
      <c r="C2007">
        <v>0</v>
      </c>
      <c r="D2007">
        <v>0</v>
      </c>
      <c r="E2007">
        <v>0</v>
      </c>
      <c r="F2007">
        <v>0</v>
      </c>
      <c r="G2007">
        <v>0</v>
      </c>
      <c r="H2007" s="9">
        <v>1946.0619508383299</v>
      </c>
      <c r="I2007" s="9">
        <v>-1.8198897999999999</v>
      </c>
      <c r="J2007" s="9">
        <v>-1.8200172999999999</v>
      </c>
      <c r="K2007" s="9">
        <v>-3.4154760999999998</v>
      </c>
      <c r="L2007" s="9">
        <v>-2.1812153915786299</v>
      </c>
      <c r="M2007" s="9">
        <v>-7.8523755</v>
      </c>
      <c r="N2007" s="9">
        <v>-7.8523755</v>
      </c>
      <c r="O2007" s="9">
        <v>-2.1812153915786299</v>
      </c>
      <c r="P2007">
        <v>0</v>
      </c>
      <c r="Q2007" s="9">
        <v>68.849991000000003</v>
      </c>
      <c r="R2007" s="9">
        <v>-9.5900365938117395E-4</v>
      </c>
      <c r="S2007" s="9">
        <v>2.1812153915786299</v>
      </c>
      <c r="T2007" s="9">
        <v>0</v>
      </c>
      <c r="U2007" s="9">
        <v>2.1812153915786299</v>
      </c>
      <c r="V2007" s="9" t="s">
        <v>97</v>
      </c>
      <c r="W2007" s="9">
        <v>0</v>
      </c>
      <c r="X2007" s="9">
        <v>6.2162257000000004E-3</v>
      </c>
      <c r="AM2007" s="9">
        <f>K2007-'Processed Potentiostat'!$J$3</f>
        <v>-3.4154760999999998</v>
      </c>
    </row>
    <row r="2008" spans="1:39" x14ac:dyDescent="0.35">
      <c r="A2008">
        <v>2</v>
      </c>
      <c r="B2008">
        <v>0</v>
      </c>
      <c r="C2008">
        <v>0</v>
      </c>
      <c r="D2008">
        <v>0</v>
      </c>
      <c r="E2008">
        <v>0</v>
      </c>
      <c r="F2008">
        <v>0</v>
      </c>
      <c r="G2008">
        <v>0</v>
      </c>
      <c r="H2008" s="9">
        <v>1947.0619508130701</v>
      </c>
      <c r="I2008" s="9">
        <v>-1.8199084000000001</v>
      </c>
      <c r="J2008" s="9">
        <v>-1.8200095000000001</v>
      </c>
      <c r="K2008" s="9">
        <v>-3.6253191999999999</v>
      </c>
      <c r="L2008" s="9">
        <v>-2.18220600117438</v>
      </c>
      <c r="M2008" s="9">
        <v>-7.8559418000000001</v>
      </c>
      <c r="N2008" s="9">
        <v>-7.8559418000000001</v>
      </c>
      <c r="O2008" s="9">
        <v>-2.18220600117438</v>
      </c>
      <c r="P2008">
        <v>0</v>
      </c>
      <c r="Q2008" s="9">
        <v>68.849991000000003</v>
      </c>
      <c r="R2008" s="9">
        <v>-9.9060959574881393E-4</v>
      </c>
      <c r="S2008" s="9">
        <v>2.18220600117438</v>
      </c>
      <c r="T2008" s="9">
        <v>0</v>
      </c>
      <c r="U2008" s="9">
        <v>2.18220600117438</v>
      </c>
      <c r="V2008" s="9" t="s">
        <v>97</v>
      </c>
      <c r="W2008" s="9">
        <v>0</v>
      </c>
      <c r="X2008" s="9">
        <v>6.5981154E-3</v>
      </c>
      <c r="AM2008" s="9">
        <f>K2008-'Processed Potentiostat'!$J$3</f>
        <v>-3.6253191999999999</v>
      </c>
    </row>
    <row r="2009" spans="1:39" x14ac:dyDescent="0.35">
      <c r="A2009">
        <v>2</v>
      </c>
      <c r="B2009">
        <v>0</v>
      </c>
      <c r="C2009">
        <v>0</v>
      </c>
      <c r="D2009">
        <v>0</v>
      </c>
      <c r="E2009">
        <v>0</v>
      </c>
      <c r="F2009">
        <v>0</v>
      </c>
      <c r="G2009">
        <v>0</v>
      </c>
      <c r="H2009" s="9">
        <v>1948.06195078781</v>
      </c>
      <c r="I2009" s="9">
        <v>-1.8199215</v>
      </c>
      <c r="J2009" s="9">
        <v>-1.8200810000000001</v>
      </c>
      <c r="K2009" s="9">
        <v>-3.4249641999999998</v>
      </c>
      <c r="L2009" s="9">
        <v>-2.1831825757090999</v>
      </c>
      <c r="M2009" s="9">
        <v>-7.8594575000000004</v>
      </c>
      <c r="N2009" s="9">
        <v>-7.8594575000000004</v>
      </c>
      <c r="O2009" s="9">
        <v>-2.1831825757090999</v>
      </c>
      <c r="P2009">
        <v>0</v>
      </c>
      <c r="Q2009" s="9">
        <v>68.849991000000003</v>
      </c>
      <c r="R2009" s="9">
        <v>-9.7657453472077506E-4</v>
      </c>
      <c r="S2009" s="9">
        <v>2.1831825757090999</v>
      </c>
      <c r="T2009" s="9">
        <v>0</v>
      </c>
      <c r="U2009" s="9">
        <v>2.1831825757090999</v>
      </c>
      <c r="V2009" s="9" t="s">
        <v>97</v>
      </c>
      <c r="W2009" s="9">
        <v>0</v>
      </c>
      <c r="X2009" s="9">
        <v>6.2337121999999998E-3</v>
      </c>
      <c r="AM2009" s="9">
        <f>K2009-'Processed Potentiostat'!$J$3</f>
        <v>-3.4249641999999998</v>
      </c>
    </row>
    <row r="2010" spans="1:39" x14ac:dyDescent="0.35">
      <c r="A2010">
        <v>2</v>
      </c>
      <c r="B2010">
        <v>0</v>
      </c>
      <c r="C2010">
        <v>0</v>
      </c>
      <c r="D2010">
        <v>0</v>
      </c>
      <c r="E2010">
        <v>0</v>
      </c>
      <c r="F2010">
        <v>0</v>
      </c>
      <c r="G2010">
        <v>0</v>
      </c>
      <c r="H2010" s="9">
        <v>1949.0619507625499</v>
      </c>
      <c r="I2010" s="9">
        <v>-1.8200078</v>
      </c>
      <c r="J2010" s="9">
        <v>-1.8201012999999999</v>
      </c>
      <c r="K2010" s="9">
        <v>-3.4138377000000002</v>
      </c>
      <c r="L2010" s="9">
        <v>-2.1841354153889201</v>
      </c>
      <c r="M2010" s="9">
        <v>-7.8628874</v>
      </c>
      <c r="N2010" s="9">
        <v>-7.8628874</v>
      </c>
      <c r="O2010" s="9">
        <v>-2.1841354153889201</v>
      </c>
      <c r="P2010">
        <v>0</v>
      </c>
      <c r="Q2010" s="9">
        <v>68.849991000000003</v>
      </c>
      <c r="R2010" s="9">
        <v>-9.5283967982418005E-4</v>
      </c>
      <c r="S2010" s="9">
        <v>2.1841354153889201</v>
      </c>
      <c r="T2010" s="9">
        <v>0</v>
      </c>
      <c r="U2010" s="9">
        <v>2.1841354153889201</v>
      </c>
      <c r="V2010" s="9" t="s">
        <v>97</v>
      </c>
      <c r="W2010" s="9">
        <v>0</v>
      </c>
      <c r="X2010" s="9">
        <v>6.2135304000000002E-3</v>
      </c>
      <c r="AM2010" s="9">
        <f>K2010-'Processed Potentiostat'!$J$3</f>
        <v>-3.4138377000000002</v>
      </c>
    </row>
    <row r="2011" spans="1:39" x14ac:dyDescent="0.35">
      <c r="A2011">
        <v>2</v>
      </c>
      <c r="B2011">
        <v>0</v>
      </c>
      <c r="C2011">
        <v>0</v>
      </c>
      <c r="D2011">
        <v>0</v>
      </c>
      <c r="E2011">
        <v>0</v>
      </c>
      <c r="F2011">
        <v>0</v>
      </c>
      <c r="G2011">
        <v>0</v>
      </c>
      <c r="H2011" s="9">
        <v>1950.0619507372901</v>
      </c>
      <c r="I2011" s="9">
        <v>-1.8199989000000001</v>
      </c>
      <c r="J2011" s="9">
        <v>-1.8200331999999999</v>
      </c>
      <c r="K2011" s="9">
        <v>-3.959918</v>
      </c>
      <c r="L2011" s="9">
        <v>-2.1851082636368</v>
      </c>
      <c r="M2011" s="9">
        <v>-7.8663898000000003</v>
      </c>
      <c r="N2011" s="9">
        <v>-7.8663898000000003</v>
      </c>
      <c r="O2011" s="9">
        <v>-2.1851082636368</v>
      </c>
      <c r="P2011">
        <v>0</v>
      </c>
      <c r="Q2011" s="9">
        <v>68.849991000000003</v>
      </c>
      <c r="R2011" s="9">
        <v>-9.7284824787235904E-4</v>
      </c>
      <c r="S2011" s="9">
        <v>2.1851082636368</v>
      </c>
      <c r="T2011" s="9">
        <v>0</v>
      </c>
      <c r="U2011" s="9">
        <v>2.1851082636368</v>
      </c>
      <c r="V2011" s="9" t="s">
        <v>97</v>
      </c>
      <c r="W2011" s="9">
        <v>0</v>
      </c>
      <c r="X2011" s="9">
        <v>7.2071822000000004E-3</v>
      </c>
      <c r="AM2011" s="9">
        <f>K2011-'Processed Potentiostat'!$J$3</f>
        <v>-3.959918</v>
      </c>
    </row>
    <row r="2012" spans="1:39" x14ac:dyDescent="0.35">
      <c r="A2012">
        <v>2</v>
      </c>
      <c r="B2012">
        <v>0</v>
      </c>
      <c r="C2012">
        <v>0</v>
      </c>
      <c r="D2012">
        <v>0</v>
      </c>
      <c r="E2012">
        <v>0</v>
      </c>
      <c r="F2012">
        <v>0</v>
      </c>
      <c r="G2012">
        <v>0</v>
      </c>
      <c r="H2012" s="9">
        <v>1951.06195071202</v>
      </c>
      <c r="I2012" s="9">
        <v>-1.8200828</v>
      </c>
      <c r="J2012" s="9">
        <v>-1.8201723999999999</v>
      </c>
      <c r="K2012" s="9">
        <v>-3.6627380999999999</v>
      </c>
      <c r="L2012" s="9">
        <v>-2.1860934720876202</v>
      </c>
      <c r="M2012" s="9">
        <v>-7.8699364999999997</v>
      </c>
      <c r="N2012" s="9">
        <v>-7.8699364999999997</v>
      </c>
      <c r="O2012" s="9">
        <v>-2.1860934720876202</v>
      </c>
      <c r="P2012">
        <v>0</v>
      </c>
      <c r="Q2012" s="9">
        <v>68.849991000000003</v>
      </c>
      <c r="R2012" s="9">
        <v>-9.8520845082061804E-4</v>
      </c>
      <c r="S2012" s="9">
        <v>2.1860934720876202</v>
      </c>
      <c r="T2012" s="9">
        <v>0</v>
      </c>
      <c r="U2012" s="9">
        <v>2.1860934720876202</v>
      </c>
      <c r="V2012" s="9" t="s">
        <v>97</v>
      </c>
      <c r="W2012" s="9">
        <v>0</v>
      </c>
      <c r="X2012" s="9">
        <v>6.6668148999999999E-3</v>
      </c>
      <c r="AM2012" s="9">
        <f>K2012-'Processed Potentiostat'!$J$3</f>
        <v>-3.6627380999999999</v>
      </c>
    </row>
    <row r="2013" spans="1:39" x14ac:dyDescent="0.35">
      <c r="A2013">
        <v>2</v>
      </c>
      <c r="B2013">
        <v>0</v>
      </c>
      <c r="C2013">
        <v>0</v>
      </c>
      <c r="D2013">
        <v>0</v>
      </c>
      <c r="E2013">
        <v>0</v>
      </c>
      <c r="F2013">
        <v>0</v>
      </c>
      <c r="G2013">
        <v>0</v>
      </c>
      <c r="H2013" s="9">
        <v>1952.0619506867599</v>
      </c>
      <c r="I2013" s="9">
        <v>-1.8201463</v>
      </c>
      <c r="J2013" s="9">
        <v>-1.8202493</v>
      </c>
      <c r="K2013" s="9">
        <v>-3.4908475999999999</v>
      </c>
      <c r="L2013" s="9">
        <v>-2.1871042320021599</v>
      </c>
      <c r="M2013" s="9">
        <v>-7.8735752000000003</v>
      </c>
      <c r="N2013" s="9">
        <v>-7.8735752000000003</v>
      </c>
      <c r="O2013" s="9">
        <v>-2.1871042320021599</v>
      </c>
      <c r="P2013">
        <v>0</v>
      </c>
      <c r="Q2013" s="9">
        <v>68.849991000000003</v>
      </c>
      <c r="R2013" s="9">
        <v>-1.0107599145441301E-3</v>
      </c>
      <c r="S2013" s="9">
        <v>2.1871042320021599</v>
      </c>
      <c r="T2013" s="9">
        <v>0</v>
      </c>
      <c r="U2013" s="9">
        <v>2.1871042320021599</v>
      </c>
      <c r="V2013" s="9" t="s">
        <v>97</v>
      </c>
      <c r="W2013" s="9">
        <v>0</v>
      </c>
      <c r="X2013" s="9">
        <v>6.3542128E-3</v>
      </c>
      <c r="AM2013" s="9">
        <f>K2013-'Processed Potentiostat'!$J$3</f>
        <v>-3.4908475999999999</v>
      </c>
    </row>
    <row r="2014" spans="1:39" x14ac:dyDescent="0.35">
      <c r="A2014">
        <v>2</v>
      </c>
      <c r="B2014">
        <v>0</v>
      </c>
      <c r="C2014">
        <v>0</v>
      </c>
      <c r="D2014">
        <v>0</v>
      </c>
      <c r="E2014">
        <v>0</v>
      </c>
      <c r="F2014">
        <v>0</v>
      </c>
      <c r="G2014">
        <v>0</v>
      </c>
      <c r="H2014" s="9">
        <v>1953.0619506615001</v>
      </c>
      <c r="I2014" s="9">
        <v>-1.8199018</v>
      </c>
      <c r="J2014" s="9">
        <v>-1.8200725</v>
      </c>
      <c r="K2014" s="9">
        <v>-3.5751352000000001</v>
      </c>
      <c r="L2014" s="9">
        <v>-2.1881044347905698</v>
      </c>
      <c r="M2014" s="9">
        <v>-7.8771757999999998</v>
      </c>
      <c r="N2014" s="9">
        <v>-7.8771757999999998</v>
      </c>
      <c r="O2014" s="9">
        <v>-2.1881044347905698</v>
      </c>
      <c r="P2014">
        <v>0</v>
      </c>
      <c r="Q2014" s="9">
        <v>68.849991000000003</v>
      </c>
      <c r="R2014" s="9">
        <v>-1.0002027884059501E-3</v>
      </c>
      <c r="S2014" s="9">
        <v>2.1881044347905698</v>
      </c>
      <c r="T2014" s="9">
        <v>0</v>
      </c>
      <c r="U2014" s="9">
        <v>2.1881044347905698</v>
      </c>
      <c r="V2014" s="9" t="s">
        <v>97</v>
      </c>
      <c r="W2014" s="9">
        <v>0</v>
      </c>
      <c r="X2014" s="9">
        <v>6.5070055000000003E-3</v>
      </c>
      <c r="AM2014" s="9">
        <f>K2014-'Processed Potentiostat'!$J$3</f>
        <v>-3.5751352000000001</v>
      </c>
    </row>
    <row r="2015" spans="1:39" x14ac:dyDescent="0.35">
      <c r="A2015">
        <v>2</v>
      </c>
      <c r="B2015">
        <v>0</v>
      </c>
      <c r="C2015">
        <v>0</v>
      </c>
      <c r="D2015">
        <v>0</v>
      </c>
      <c r="E2015">
        <v>0</v>
      </c>
      <c r="F2015">
        <v>0</v>
      </c>
      <c r="G2015">
        <v>0</v>
      </c>
      <c r="H2015" s="9">
        <v>1954.06195063624</v>
      </c>
      <c r="I2015" s="9">
        <v>-1.8198646000000001</v>
      </c>
      <c r="J2015" s="9">
        <v>-1.8198477</v>
      </c>
      <c r="K2015" s="9">
        <v>-3.4653170000000002</v>
      </c>
      <c r="L2015" s="9">
        <v>-2.1890479556212501</v>
      </c>
      <c r="M2015" s="9">
        <v>-7.8805728000000004</v>
      </c>
      <c r="N2015" s="9">
        <v>-7.8805728000000004</v>
      </c>
      <c r="O2015" s="9">
        <v>-2.1890479556212501</v>
      </c>
      <c r="P2015">
        <v>0</v>
      </c>
      <c r="Q2015" s="9">
        <v>68.849991000000003</v>
      </c>
      <c r="R2015" s="9">
        <v>-9.4352083068427396E-4</v>
      </c>
      <c r="S2015" s="9">
        <v>2.1890479556212501</v>
      </c>
      <c r="T2015" s="9">
        <v>0</v>
      </c>
      <c r="U2015" s="9">
        <v>2.1890479556212501</v>
      </c>
      <c r="V2015" s="9" t="s">
        <v>97</v>
      </c>
      <c r="W2015" s="9">
        <v>0</v>
      </c>
      <c r="X2015" s="9">
        <v>6.3063492999999998E-3</v>
      </c>
      <c r="AM2015" s="9">
        <f>K2015-'Processed Potentiostat'!$J$3</f>
        <v>-3.4653170000000002</v>
      </c>
    </row>
    <row r="2016" spans="1:39" x14ac:dyDescent="0.35">
      <c r="A2016">
        <v>2</v>
      </c>
      <c r="B2016">
        <v>0</v>
      </c>
      <c r="C2016">
        <v>0</v>
      </c>
      <c r="D2016">
        <v>0</v>
      </c>
      <c r="E2016">
        <v>0</v>
      </c>
      <c r="F2016">
        <v>0</v>
      </c>
      <c r="G2016">
        <v>0</v>
      </c>
      <c r="H2016" s="9">
        <v>1955.0619506109799</v>
      </c>
      <c r="I2016" s="9">
        <v>-1.8198642</v>
      </c>
      <c r="J2016" s="9">
        <v>-1.8200091</v>
      </c>
      <c r="K2016" s="9">
        <v>-3.7365472</v>
      </c>
      <c r="L2016" s="9">
        <v>-2.19009536454231</v>
      </c>
      <c r="M2016" s="9">
        <v>-7.8843430999999997</v>
      </c>
      <c r="N2016" s="9">
        <v>-7.8843430999999997</v>
      </c>
      <c r="O2016" s="9">
        <v>-2.19009536454231</v>
      </c>
      <c r="P2016">
        <v>0</v>
      </c>
      <c r="Q2016" s="9">
        <v>68.849991000000003</v>
      </c>
      <c r="R2016" s="9">
        <v>-1.04740892105637E-3</v>
      </c>
      <c r="S2016" s="9">
        <v>2.19009536454231</v>
      </c>
      <c r="T2016" s="9">
        <v>0</v>
      </c>
      <c r="U2016" s="9">
        <v>2.19009536454231</v>
      </c>
      <c r="V2016" s="9" t="s">
        <v>97</v>
      </c>
      <c r="W2016" s="9">
        <v>0</v>
      </c>
      <c r="X2016" s="9">
        <v>6.8005499999999998E-3</v>
      </c>
      <c r="AM2016" s="9">
        <f>K2016-'Processed Potentiostat'!$J$3</f>
        <v>-3.7365472</v>
      </c>
    </row>
    <row r="2017" spans="1:39" x14ac:dyDescent="0.35">
      <c r="A2017">
        <v>2</v>
      </c>
      <c r="B2017">
        <v>0</v>
      </c>
      <c r="C2017">
        <v>0</v>
      </c>
      <c r="D2017">
        <v>0</v>
      </c>
      <c r="E2017">
        <v>0</v>
      </c>
      <c r="F2017">
        <v>0</v>
      </c>
      <c r="G2017">
        <v>0</v>
      </c>
      <c r="H2017" s="9">
        <v>1956.0619505857101</v>
      </c>
      <c r="I2017" s="9">
        <v>-1.8201436</v>
      </c>
      <c r="J2017" s="9">
        <v>-1.8202621000000001</v>
      </c>
      <c r="K2017" s="9">
        <v>-3.3942516</v>
      </c>
      <c r="L2017" s="9">
        <v>-2.1910909198155801</v>
      </c>
      <c r="M2017" s="9">
        <v>-7.8879275</v>
      </c>
      <c r="N2017" s="9">
        <v>-7.8879275</v>
      </c>
      <c r="O2017" s="9">
        <v>-2.1910909198155801</v>
      </c>
      <c r="P2017">
        <v>0</v>
      </c>
      <c r="Q2017" s="9">
        <v>68.849991000000003</v>
      </c>
      <c r="R2017" s="9">
        <v>-9.9555527326788897E-4</v>
      </c>
      <c r="S2017" s="9">
        <v>2.1910909198155801</v>
      </c>
      <c r="T2017" s="9">
        <v>0</v>
      </c>
      <c r="U2017" s="9">
        <v>2.1910909198155801</v>
      </c>
      <c r="V2017" s="9" t="s">
        <v>97</v>
      </c>
      <c r="W2017" s="9">
        <v>0</v>
      </c>
      <c r="X2017" s="9">
        <v>6.1784275E-3</v>
      </c>
      <c r="AM2017" s="9">
        <f>K2017-'Processed Potentiostat'!$J$3</f>
        <v>-3.3942516</v>
      </c>
    </row>
    <row r="2018" spans="1:39" x14ac:dyDescent="0.35">
      <c r="A2018">
        <v>2</v>
      </c>
      <c r="B2018">
        <v>0</v>
      </c>
      <c r="C2018">
        <v>0</v>
      </c>
      <c r="D2018">
        <v>0</v>
      </c>
      <c r="E2018">
        <v>0</v>
      </c>
      <c r="F2018">
        <v>0</v>
      </c>
      <c r="G2018">
        <v>0</v>
      </c>
      <c r="H2018" s="9">
        <v>1957.06195056045</v>
      </c>
      <c r="I2018" s="9">
        <v>-1.8200246</v>
      </c>
      <c r="J2018" s="9">
        <v>-1.8201392999999999</v>
      </c>
      <c r="K2018" s="9">
        <v>-3.3678067</v>
      </c>
      <c r="L2018" s="9">
        <v>-2.1920122803289801</v>
      </c>
      <c r="M2018" s="9">
        <v>-7.8912443999999997</v>
      </c>
      <c r="N2018" s="9">
        <v>-7.8912443999999997</v>
      </c>
      <c r="O2018" s="9">
        <v>-2.1920122803289801</v>
      </c>
      <c r="P2018">
        <v>0</v>
      </c>
      <c r="Q2018" s="9">
        <v>68.849991000000003</v>
      </c>
      <c r="R2018" s="9">
        <v>-9.2136051340885295E-4</v>
      </c>
      <c r="S2018" s="9">
        <v>2.1920122803289801</v>
      </c>
      <c r="T2018" s="9">
        <v>0</v>
      </c>
      <c r="U2018" s="9">
        <v>2.1920122803289801</v>
      </c>
      <c r="V2018" s="9" t="s">
        <v>97</v>
      </c>
      <c r="W2018" s="9">
        <v>0</v>
      </c>
      <c r="X2018" s="9">
        <v>6.1298771999999998E-3</v>
      </c>
      <c r="AM2018" s="9">
        <f>K2018-'Processed Potentiostat'!$J$3</f>
        <v>-3.3678067</v>
      </c>
    </row>
    <row r="2019" spans="1:39" x14ac:dyDescent="0.35">
      <c r="A2019">
        <v>2</v>
      </c>
      <c r="B2019">
        <v>0</v>
      </c>
      <c r="C2019">
        <v>0</v>
      </c>
      <c r="D2019">
        <v>0</v>
      </c>
      <c r="E2019">
        <v>0</v>
      </c>
      <c r="F2019">
        <v>0</v>
      </c>
      <c r="G2019">
        <v>0</v>
      </c>
      <c r="H2019" s="9">
        <v>1958.0619505351899</v>
      </c>
      <c r="I2019" s="9">
        <v>-1.8200928999999999</v>
      </c>
      <c r="J2019" s="9">
        <v>-1.8201816</v>
      </c>
      <c r="K2019" s="9">
        <v>-3.4677557999999999</v>
      </c>
      <c r="L2019" s="9">
        <v>-2.1929544746798202</v>
      </c>
      <c r="M2019" s="9">
        <v>-7.8946361999999999</v>
      </c>
      <c r="N2019" s="9">
        <v>-7.8946361999999999</v>
      </c>
      <c r="O2019" s="9">
        <v>-2.1929544746798202</v>
      </c>
      <c r="P2019">
        <v>0</v>
      </c>
      <c r="Q2019" s="9">
        <v>68.849991000000003</v>
      </c>
      <c r="R2019" s="9">
        <v>-9.4219435083875403E-4</v>
      </c>
      <c r="S2019" s="9">
        <v>2.1929544746798202</v>
      </c>
      <c r="T2019" s="9">
        <v>0</v>
      </c>
      <c r="U2019" s="9">
        <v>2.1929544746798202</v>
      </c>
      <c r="V2019" s="9" t="s">
        <v>97</v>
      </c>
      <c r="W2019" s="9">
        <v>0</v>
      </c>
      <c r="X2019" s="9">
        <v>6.3119452000000003E-3</v>
      </c>
      <c r="AM2019" s="9">
        <f>K2019-'Processed Potentiostat'!$J$3</f>
        <v>-3.4677557999999999</v>
      </c>
    </row>
    <row r="2020" spans="1:39" x14ac:dyDescent="0.35">
      <c r="A2020">
        <v>2</v>
      </c>
      <c r="B2020">
        <v>0</v>
      </c>
      <c r="C2020">
        <v>0</v>
      </c>
      <c r="D2020">
        <v>0</v>
      </c>
      <c r="E2020">
        <v>0</v>
      </c>
      <c r="F2020">
        <v>0</v>
      </c>
      <c r="G2020">
        <v>0</v>
      </c>
      <c r="H2020" s="9">
        <v>1959.0619505099301</v>
      </c>
      <c r="I2020" s="9">
        <v>-1.8199392999999999</v>
      </c>
      <c r="J2020" s="9">
        <v>-1.8199365999999999</v>
      </c>
      <c r="K2020" s="9">
        <v>-3.5130625000000002</v>
      </c>
      <c r="L2020" s="9">
        <v>-2.1939554268146999</v>
      </c>
      <c r="M2020" s="9">
        <v>-7.8982396000000001</v>
      </c>
      <c r="N2020" s="9">
        <v>-7.8982396000000001</v>
      </c>
      <c r="O2020" s="9">
        <v>-2.1939554268146999</v>
      </c>
      <c r="P2020">
        <v>0</v>
      </c>
      <c r="Q2020" s="9">
        <v>68.849991000000003</v>
      </c>
      <c r="R2020" s="9">
        <v>-1.00095213487394E-3</v>
      </c>
      <c r="S2020" s="9">
        <v>2.1939554268146999</v>
      </c>
      <c r="T2020" s="9">
        <v>0</v>
      </c>
      <c r="U2020" s="9">
        <v>2.1939554268146999</v>
      </c>
      <c r="V2020" s="9" t="s">
        <v>97</v>
      </c>
      <c r="W2020" s="9">
        <v>0</v>
      </c>
      <c r="X2020" s="9">
        <v>6.3935509000000003E-3</v>
      </c>
      <c r="AM2020" s="9">
        <f>K2020-'Processed Potentiostat'!$J$3</f>
        <v>-3.5130625000000002</v>
      </c>
    </row>
    <row r="2021" spans="1:39" x14ac:dyDescent="0.35">
      <c r="A2021">
        <v>2</v>
      </c>
      <c r="B2021">
        <v>0</v>
      </c>
      <c r="C2021">
        <v>0</v>
      </c>
      <c r="D2021">
        <v>0</v>
      </c>
      <c r="E2021">
        <v>0</v>
      </c>
      <c r="F2021">
        <v>0</v>
      </c>
      <c r="G2021">
        <v>0</v>
      </c>
      <c r="H2021" s="9">
        <v>1960.06195048466</v>
      </c>
      <c r="I2021" s="9">
        <v>-1.8200613000000001</v>
      </c>
      <c r="J2021" s="9">
        <v>-1.8201073000000001</v>
      </c>
      <c r="K2021" s="9">
        <v>-3.3617100999999998</v>
      </c>
      <c r="L2021" s="9">
        <v>-2.1949351969811199</v>
      </c>
      <c r="M2021" s="9">
        <v>-7.9017667999999999</v>
      </c>
      <c r="N2021" s="9">
        <v>-7.9017667999999999</v>
      </c>
      <c r="O2021" s="9">
        <v>-2.1949351969811199</v>
      </c>
      <c r="P2021">
        <v>0</v>
      </c>
      <c r="Q2021" s="9">
        <v>68.849991000000003</v>
      </c>
      <c r="R2021" s="9">
        <v>-9.7977016642358805E-4</v>
      </c>
      <c r="S2021" s="9">
        <v>2.1949351969811199</v>
      </c>
      <c r="T2021" s="9">
        <v>0</v>
      </c>
      <c r="U2021" s="9">
        <v>2.1949351969811199</v>
      </c>
      <c r="V2021" s="9" t="s">
        <v>97</v>
      </c>
      <c r="W2021" s="9">
        <v>0</v>
      </c>
      <c r="X2021" s="9">
        <v>6.1186734E-3</v>
      </c>
      <c r="AM2021" s="9">
        <f>K2021-'Processed Potentiostat'!$J$3</f>
        <v>-3.3617100999999998</v>
      </c>
    </row>
    <row r="2022" spans="1:39" x14ac:dyDescent="0.35">
      <c r="A2022">
        <v>2</v>
      </c>
      <c r="B2022">
        <v>0</v>
      </c>
      <c r="C2022">
        <v>0</v>
      </c>
      <c r="D2022">
        <v>0</v>
      </c>
      <c r="E2022">
        <v>0</v>
      </c>
      <c r="F2022">
        <v>0</v>
      </c>
      <c r="G2022">
        <v>0</v>
      </c>
      <c r="H2022" s="9">
        <v>1961.0619504593999</v>
      </c>
      <c r="I2022" s="9">
        <v>-1.8199145000000001</v>
      </c>
      <c r="J2022" s="9">
        <v>-1.8198460000000001</v>
      </c>
      <c r="K2022" s="9">
        <v>-3.1686329999999998</v>
      </c>
      <c r="L2022" s="9">
        <v>-2.1958625828976901</v>
      </c>
      <c r="M2022" s="9">
        <v>-7.9051051000000001</v>
      </c>
      <c r="N2022" s="9">
        <v>-7.9051051000000001</v>
      </c>
      <c r="O2022" s="9">
        <v>-2.1958625828976901</v>
      </c>
      <c r="P2022">
        <v>0</v>
      </c>
      <c r="Q2022" s="9">
        <v>68.849991000000003</v>
      </c>
      <c r="R2022" s="9">
        <v>-9.2738591656438198E-4</v>
      </c>
      <c r="S2022" s="9">
        <v>2.1958625828976901</v>
      </c>
      <c r="T2022" s="9">
        <v>0</v>
      </c>
      <c r="U2022" s="9">
        <v>2.1958625828976901</v>
      </c>
      <c r="V2022" s="9" t="s">
        <v>97</v>
      </c>
      <c r="W2022" s="9">
        <v>0</v>
      </c>
      <c r="X2022" s="9">
        <v>5.7664244000000002E-3</v>
      </c>
      <c r="AM2022" s="9">
        <f>K2022-'Processed Potentiostat'!$J$3</f>
        <v>-3.1686329999999998</v>
      </c>
    </row>
    <row r="2023" spans="1:39" x14ac:dyDescent="0.35">
      <c r="A2023">
        <v>2</v>
      </c>
      <c r="B2023">
        <v>0</v>
      </c>
      <c r="C2023">
        <v>0</v>
      </c>
      <c r="D2023">
        <v>0</v>
      </c>
      <c r="E2023">
        <v>0</v>
      </c>
      <c r="F2023">
        <v>0</v>
      </c>
      <c r="G2023">
        <v>0</v>
      </c>
      <c r="H2023" s="9">
        <v>1962.06195043414</v>
      </c>
      <c r="I2023" s="9">
        <v>-1.8200795999999999</v>
      </c>
      <c r="J2023" s="9">
        <v>-1.8201385000000001</v>
      </c>
      <c r="K2023" s="9">
        <v>-3.3545845000000001</v>
      </c>
      <c r="L2023" s="9">
        <v>-2.1968285025722301</v>
      </c>
      <c r="M2023" s="9">
        <v>-7.9085827000000002</v>
      </c>
      <c r="N2023" s="9">
        <v>-7.9085827000000002</v>
      </c>
      <c r="O2023" s="9">
        <v>-2.1968285025722301</v>
      </c>
      <c r="P2023">
        <v>0</v>
      </c>
      <c r="Q2023" s="9">
        <v>68.849991000000003</v>
      </c>
      <c r="R2023" s="9">
        <v>-9.6591967454218099E-4</v>
      </c>
      <c r="S2023" s="9">
        <v>2.1968285025722301</v>
      </c>
      <c r="T2023" s="9">
        <v>0</v>
      </c>
      <c r="U2023" s="9">
        <v>2.1968285025722301</v>
      </c>
      <c r="V2023" s="9" t="s">
        <v>97</v>
      </c>
      <c r="W2023" s="9">
        <v>0</v>
      </c>
      <c r="X2023" s="9">
        <v>6.1058081000000004E-3</v>
      </c>
      <c r="AM2023" s="9">
        <f>K2023-'Processed Potentiostat'!$J$3</f>
        <v>-3.3545845000000001</v>
      </c>
    </row>
    <row r="2024" spans="1:39" x14ac:dyDescent="0.35">
      <c r="A2024">
        <v>2</v>
      </c>
      <c r="B2024">
        <v>0</v>
      </c>
      <c r="C2024">
        <v>0</v>
      </c>
      <c r="D2024">
        <v>0</v>
      </c>
      <c r="E2024">
        <v>0</v>
      </c>
      <c r="F2024">
        <v>0</v>
      </c>
      <c r="G2024">
        <v>0</v>
      </c>
      <c r="H2024" s="9">
        <v>1963.06195040888</v>
      </c>
      <c r="I2024" s="9">
        <v>-1.8198751</v>
      </c>
      <c r="J2024" s="9">
        <v>-1.8200126999999999</v>
      </c>
      <c r="K2024" s="9">
        <v>-3.5567687000000001</v>
      </c>
      <c r="L2024" s="9">
        <v>-2.1977880220152501</v>
      </c>
      <c r="M2024" s="9">
        <v>-7.9120369000000004</v>
      </c>
      <c r="N2024" s="9">
        <v>-7.9120369000000004</v>
      </c>
      <c r="O2024" s="9">
        <v>-2.1977880220152501</v>
      </c>
      <c r="P2024">
        <v>0</v>
      </c>
      <c r="Q2024" s="9">
        <v>68.849991000000003</v>
      </c>
      <c r="R2024" s="9">
        <v>-9.5951944302186099E-4</v>
      </c>
      <c r="S2024" s="9">
        <v>2.1977880220152501</v>
      </c>
      <c r="T2024" s="9">
        <v>0</v>
      </c>
      <c r="U2024" s="9">
        <v>2.1977880220152501</v>
      </c>
      <c r="V2024" s="9" t="s">
        <v>97</v>
      </c>
      <c r="W2024" s="9">
        <v>0</v>
      </c>
      <c r="X2024" s="9">
        <v>6.4733643000000002E-3</v>
      </c>
      <c r="AM2024" s="9">
        <f>K2024-'Processed Potentiostat'!$J$3</f>
        <v>-3.5567687000000001</v>
      </c>
    </row>
    <row r="2025" spans="1:39" x14ac:dyDescent="0.35">
      <c r="A2025">
        <v>2</v>
      </c>
      <c r="B2025">
        <v>0</v>
      </c>
      <c r="C2025">
        <v>0</v>
      </c>
      <c r="D2025">
        <v>0</v>
      </c>
      <c r="E2025">
        <v>0</v>
      </c>
      <c r="F2025">
        <v>0</v>
      </c>
      <c r="G2025">
        <v>0</v>
      </c>
      <c r="H2025" s="9">
        <v>1964.0619503836199</v>
      </c>
      <c r="I2025" s="9">
        <v>-1.8200662000000001</v>
      </c>
      <c r="J2025" s="9">
        <v>-1.8201579999999999</v>
      </c>
      <c r="K2025" s="9">
        <v>-3.3492877000000001</v>
      </c>
      <c r="L2025" s="9">
        <v>-2.19873907087426</v>
      </c>
      <c r="M2025" s="9">
        <v>-7.9154606000000003</v>
      </c>
      <c r="N2025" s="9">
        <v>-7.9154606000000003</v>
      </c>
      <c r="O2025" s="9">
        <v>-2.19873907087426</v>
      </c>
      <c r="P2025">
        <v>0</v>
      </c>
      <c r="Q2025" s="9">
        <v>68.849991000000003</v>
      </c>
      <c r="R2025" s="9">
        <v>-9.5104885901342497E-4</v>
      </c>
      <c r="S2025" s="9">
        <v>2.19873907087426</v>
      </c>
      <c r="T2025" s="9">
        <v>0</v>
      </c>
      <c r="U2025" s="9">
        <v>2.19873907087426</v>
      </c>
      <c r="V2025" s="9" t="s">
        <v>97</v>
      </c>
      <c r="W2025" s="9">
        <v>0</v>
      </c>
      <c r="X2025" s="9">
        <v>6.0962326999999998E-3</v>
      </c>
      <c r="AM2025" s="9">
        <f>K2025-'Processed Potentiostat'!$J$3</f>
        <v>-3.3492877000000001</v>
      </c>
    </row>
    <row r="2026" spans="1:39" x14ac:dyDescent="0.35">
      <c r="A2026">
        <v>2</v>
      </c>
      <c r="B2026">
        <v>0</v>
      </c>
      <c r="C2026">
        <v>0</v>
      </c>
      <c r="D2026">
        <v>0</v>
      </c>
      <c r="E2026">
        <v>0</v>
      </c>
      <c r="F2026">
        <v>0</v>
      </c>
      <c r="G2026">
        <v>0</v>
      </c>
      <c r="H2026" s="9">
        <v>1965.06195035835</v>
      </c>
      <c r="I2026" s="9">
        <v>-1.8199432</v>
      </c>
      <c r="J2026" s="9">
        <v>-1.8200316000000001</v>
      </c>
      <c r="K2026" s="9">
        <v>-3.2571886000000001</v>
      </c>
      <c r="L2026" s="9">
        <v>-2.1996707998427198</v>
      </c>
      <c r="M2026" s="9">
        <v>-7.9188147000000004</v>
      </c>
      <c r="N2026" s="9">
        <v>-7.9188147000000004</v>
      </c>
      <c r="O2026" s="9">
        <v>-2.1996707998427198</v>
      </c>
      <c r="P2026">
        <v>0</v>
      </c>
      <c r="Q2026" s="9">
        <v>68.849991000000003</v>
      </c>
      <c r="R2026" s="9">
        <v>-9.3172896846160902E-4</v>
      </c>
      <c r="S2026" s="9">
        <v>2.1996707998427198</v>
      </c>
      <c r="T2026" s="9">
        <v>0</v>
      </c>
      <c r="U2026" s="9">
        <v>2.1996707998427198</v>
      </c>
      <c r="V2026" s="9" t="s">
        <v>97</v>
      </c>
      <c r="W2026" s="9">
        <v>0</v>
      </c>
      <c r="X2026" s="9">
        <v>5.9281862000000003E-3</v>
      </c>
      <c r="AM2026" s="9">
        <f>K2026-'Processed Potentiostat'!$J$3</f>
        <v>-3.2571886000000001</v>
      </c>
    </row>
    <row r="2027" spans="1:39" x14ac:dyDescent="0.35">
      <c r="A2027">
        <v>2</v>
      </c>
      <c r="B2027">
        <v>0</v>
      </c>
      <c r="C2027">
        <v>0</v>
      </c>
      <c r="D2027">
        <v>0</v>
      </c>
      <c r="E2027">
        <v>0</v>
      </c>
      <c r="F2027">
        <v>0</v>
      </c>
      <c r="G2027">
        <v>0</v>
      </c>
      <c r="H2027" s="9">
        <v>1966.06195033309</v>
      </c>
      <c r="I2027" s="9">
        <v>-1.8198458</v>
      </c>
      <c r="J2027" s="9">
        <v>-1.8198966000000001</v>
      </c>
      <c r="K2027" s="9">
        <v>-3.5492238999999999</v>
      </c>
      <c r="L2027" s="9">
        <v>-2.20064883773908</v>
      </c>
      <c r="M2027" s="9">
        <v>-7.9223356000000003</v>
      </c>
      <c r="N2027" s="9">
        <v>-7.9223356000000003</v>
      </c>
      <c r="O2027" s="9">
        <v>-2.20064883773908</v>
      </c>
      <c r="P2027">
        <v>0</v>
      </c>
      <c r="Q2027" s="9">
        <v>68.849991000000003</v>
      </c>
      <c r="R2027" s="9">
        <v>-9.7803789635486594E-4</v>
      </c>
      <c r="S2027" s="9">
        <v>2.20064883773908</v>
      </c>
      <c r="T2027" s="9">
        <v>0</v>
      </c>
      <c r="U2027" s="9">
        <v>2.20064883773908</v>
      </c>
      <c r="V2027" s="9" t="s">
        <v>97</v>
      </c>
      <c r="W2027" s="9">
        <v>0</v>
      </c>
      <c r="X2027" s="9">
        <v>6.4592203000000004E-3</v>
      </c>
      <c r="AM2027" s="9">
        <f>K2027-'Processed Potentiostat'!$J$3</f>
        <v>-3.5492238999999999</v>
      </c>
    </row>
    <row r="2028" spans="1:39" x14ac:dyDescent="0.35">
      <c r="A2028">
        <v>2</v>
      </c>
      <c r="B2028">
        <v>0</v>
      </c>
      <c r="C2028">
        <v>0</v>
      </c>
      <c r="D2028">
        <v>0</v>
      </c>
      <c r="E2028">
        <v>0</v>
      </c>
      <c r="F2028">
        <v>0</v>
      </c>
      <c r="G2028">
        <v>0</v>
      </c>
      <c r="H2028" s="9">
        <v>1967.0619503078301</v>
      </c>
      <c r="I2028" s="9">
        <v>-1.8200396000000001</v>
      </c>
      <c r="J2028" s="9">
        <v>-1.8201472000000001</v>
      </c>
      <c r="K2028" s="9">
        <v>-3.6284055999999998</v>
      </c>
      <c r="L2028" s="9">
        <v>-2.2016627446484902</v>
      </c>
      <c r="M2028" s="9">
        <v>-7.9259858000000003</v>
      </c>
      <c r="N2028" s="9">
        <v>-7.9259858000000003</v>
      </c>
      <c r="O2028" s="9">
        <v>-2.2016627446484902</v>
      </c>
      <c r="P2028">
        <v>0</v>
      </c>
      <c r="Q2028" s="9">
        <v>68.849991000000003</v>
      </c>
      <c r="R2028" s="9">
        <v>-1.0139069094128299E-3</v>
      </c>
      <c r="S2028" s="9">
        <v>2.2016627446484902</v>
      </c>
      <c r="T2028" s="9">
        <v>0</v>
      </c>
      <c r="U2028" s="9">
        <v>2.2016627446484902</v>
      </c>
      <c r="V2028" s="9" t="s">
        <v>97</v>
      </c>
      <c r="W2028" s="9">
        <v>0</v>
      </c>
      <c r="X2028" s="9">
        <v>6.6042319000000002E-3</v>
      </c>
      <c r="AM2028" s="9">
        <f>K2028-'Processed Potentiostat'!$J$3</f>
        <v>-3.6284055999999998</v>
      </c>
    </row>
    <row r="2029" spans="1:39" x14ac:dyDescent="0.35">
      <c r="A2029">
        <v>2</v>
      </c>
      <c r="B2029">
        <v>0</v>
      </c>
      <c r="C2029">
        <v>0</v>
      </c>
      <c r="D2029">
        <v>0</v>
      </c>
      <c r="E2029">
        <v>0</v>
      </c>
      <c r="F2029">
        <v>0</v>
      </c>
      <c r="G2029">
        <v>0</v>
      </c>
      <c r="H2029" s="9">
        <v>1968.06195028257</v>
      </c>
      <c r="I2029" s="9">
        <v>-1.8201240000000001</v>
      </c>
      <c r="J2029" s="9">
        <v>-1.8201426000000001</v>
      </c>
      <c r="K2029" s="9">
        <v>-3.6521449000000001</v>
      </c>
      <c r="L2029" s="9">
        <v>-2.20266657321989</v>
      </c>
      <c r="M2029" s="9">
        <v>-7.9295998000000001</v>
      </c>
      <c r="N2029" s="9">
        <v>-7.9295998000000001</v>
      </c>
      <c r="O2029" s="9">
        <v>-2.20266657321989</v>
      </c>
      <c r="P2029">
        <v>0</v>
      </c>
      <c r="Q2029" s="9">
        <v>68.849991000000003</v>
      </c>
      <c r="R2029" s="9">
        <v>-1.00382857139891E-3</v>
      </c>
      <c r="S2029" s="9">
        <v>2.20266657321989</v>
      </c>
      <c r="T2029" s="9">
        <v>0</v>
      </c>
      <c r="U2029" s="9">
        <v>2.20266657321989</v>
      </c>
      <c r="V2029" s="9" t="s">
        <v>97</v>
      </c>
      <c r="W2029" s="9">
        <v>0</v>
      </c>
      <c r="X2029" s="9">
        <v>6.6474248000000001E-3</v>
      </c>
      <c r="AM2029" s="9">
        <f>K2029-'Processed Potentiostat'!$J$3</f>
        <v>-3.6521449000000001</v>
      </c>
    </row>
    <row r="2030" spans="1:39" x14ac:dyDescent="0.35">
      <c r="A2030">
        <v>2</v>
      </c>
      <c r="B2030">
        <v>0</v>
      </c>
      <c r="C2030">
        <v>0</v>
      </c>
      <c r="D2030">
        <v>0</v>
      </c>
      <c r="E2030">
        <v>0</v>
      </c>
      <c r="F2030">
        <v>0</v>
      </c>
      <c r="G2030">
        <v>0</v>
      </c>
      <c r="H2030" s="9">
        <v>1969.0619502573099</v>
      </c>
      <c r="I2030" s="9">
        <v>-1.8200563999999999</v>
      </c>
      <c r="J2030" s="9">
        <v>-1.8200959999999999</v>
      </c>
      <c r="K2030" s="9">
        <v>-3.5658376000000001</v>
      </c>
      <c r="L2030" s="9">
        <v>-2.2037005405643999</v>
      </c>
      <c r="M2030" s="9">
        <v>-7.9333220000000004</v>
      </c>
      <c r="N2030" s="9">
        <v>-7.9333220000000004</v>
      </c>
      <c r="O2030" s="9">
        <v>-2.2037005405643999</v>
      </c>
      <c r="P2030">
        <v>0</v>
      </c>
      <c r="Q2030" s="9">
        <v>68.849991000000003</v>
      </c>
      <c r="R2030" s="9">
        <v>-1.0339673445094401E-3</v>
      </c>
      <c r="S2030" s="9">
        <v>2.2037005405643999</v>
      </c>
      <c r="T2030" s="9">
        <v>0</v>
      </c>
      <c r="U2030" s="9">
        <v>2.2037005405643999</v>
      </c>
      <c r="V2030" s="9" t="s">
        <v>97</v>
      </c>
      <c r="W2030" s="9">
        <v>0</v>
      </c>
      <c r="X2030" s="9">
        <v>6.4901667999999997E-3</v>
      </c>
      <c r="AM2030" s="9">
        <f>K2030-'Processed Potentiostat'!$J$3</f>
        <v>-3.5658376000000001</v>
      </c>
    </row>
    <row r="2031" spans="1:39" x14ac:dyDescent="0.35">
      <c r="A2031">
        <v>2</v>
      </c>
      <c r="B2031">
        <v>0</v>
      </c>
      <c r="C2031">
        <v>0</v>
      </c>
      <c r="D2031">
        <v>0</v>
      </c>
      <c r="E2031">
        <v>0</v>
      </c>
      <c r="F2031">
        <v>0</v>
      </c>
      <c r="G2031">
        <v>0</v>
      </c>
      <c r="H2031" s="9">
        <v>1970.0619502320401</v>
      </c>
      <c r="I2031" s="9">
        <v>-1.8198543</v>
      </c>
      <c r="J2031" s="9">
        <v>-1.8198072999999999</v>
      </c>
      <c r="K2031" s="9">
        <v>-3.5635895999999998</v>
      </c>
      <c r="L2031" s="9">
        <v>-2.2046921159103898</v>
      </c>
      <c r="M2031" s="9">
        <v>-7.9368916</v>
      </c>
      <c r="N2031" s="9">
        <v>-7.9368916</v>
      </c>
      <c r="O2031" s="9">
        <v>-2.2046921159103898</v>
      </c>
      <c r="P2031">
        <v>0</v>
      </c>
      <c r="Q2031" s="9">
        <v>68.849991000000003</v>
      </c>
      <c r="R2031" s="9">
        <v>-9.915753459930341E-4</v>
      </c>
      <c r="S2031" s="9">
        <v>2.2046921159103898</v>
      </c>
      <c r="T2031" s="9">
        <v>0</v>
      </c>
      <c r="U2031" s="9">
        <v>2.2046921159103898</v>
      </c>
      <c r="V2031" s="9" t="s">
        <v>97</v>
      </c>
      <c r="W2031" s="9">
        <v>0</v>
      </c>
      <c r="X2031" s="9">
        <v>6.4850463999999997E-3</v>
      </c>
      <c r="AM2031" s="9">
        <f>K2031-'Processed Potentiostat'!$J$3</f>
        <v>-3.5635895999999998</v>
      </c>
    </row>
    <row r="2032" spans="1:39" x14ac:dyDescent="0.35">
      <c r="A2032">
        <v>2</v>
      </c>
      <c r="B2032">
        <v>0</v>
      </c>
      <c r="C2032">
        <v>0</v>
      </c>
      <c r="D2032">
        <v>0</v>
      </c>
      <c r="E2032">
        <v>0</v>
      </c>
      <c r="F2032">
        <v>0</v>
      </c>
      <c r="G2032">
        <v>0</v>
      </c>
      <c r="H2032" s="9">
        <v>1971.06195020678</v>
      </c>
      <c r="I2032" s="9">
        <v>-1.8201388999999999</v>
      </c>
      <c r="J2032" s="9">
        <v>-1.8203332000000001</v>
      </c>
      <c r="K2032" s="9">
        <v>-4.0890931999999998</v>
      </c>
      <c r="L2032" s="9">
        <v>-2.2056918236991101</v>
      </c>
      <c r="M2032" s="9">
        <v>-7.9404906999999998</v>
      </c>
      <c r="N2032" s="9">
        <v>-7.9404906999999998</v>
      </c>
      <c r="O2032" s="9">
        <v>-2.2056918236991101</v>
      </c>
      <c r="P2032">
        <v>0</v>
      </c>
      <c r="Q2032" s="9">
        <v>68.849991000000003</v>
      </c>
      <c r="R2032" s="9">
        <v>-9.9970778871893897E-4</v>
      </c>
      <c r="S2032" s="9">
        <v>2.2056918236991101</v>
      </c>
      <c r="T2032" s="9">
        <v>0</v>
      </c>
      <c r="U2032" s="9">
        <v>2.2056918236991101</v>
      </c>
      <c r="V2032" s="9" t="s">
        <v>97</v>
      </c>
      <c r="W2032" s="9">
        <v>0</v>
      </c>
      <c r="X2032" s="9">
        <v>7.4435122999999999E-3</v>
      </c>
      <c r="AM2032" s="9">
        <f>K2032-'Processed Potentiostat'!$J$3</f>
        <v>-4.0890931999999998</v>
      </c>
    </row>
    <row r="2033" spans="1:39" x14ac:dyDescent="0.35">
      <c r="A2033">
        <v>2</v>
      </c>
      <c r="B2033">
        <v>0</v>
      </c>
      <c r="C2033">
        <v>0</v>
      </c>
      <c r="D2033">
        <v>0</v>
      </c>
      <c r="E2033">
        <v>0</v>
      </c>
      <c r="F2033">
        <v>0</v>
      </c>
      <c r="G2033">
        <v>0</v>
      </c>
      <c r="H2033" s="9">
        <v>1972.0619501815199</v>
      </c>
      <c r="I2033" s="9">
        <v>-1.8201343999999999</v>
      </c>
      <c r="J2033" s="9">
        <v>-1.8202252000000001</v>
      </c>
      <c r="K2033" s="9">
        <v>-3.2499487</v>
      </c>
      <c r="L2033" s="9">
        <v>-2.2067118386605702</v>
      </c>
      <c r="M2033" s="9">
        <v>-7.9441628</v>
      </c>
      <c r="N2033" s="9">
        <v>-7.9441628</v>
      </c>
      <c r="O2033" s="9">
        <v>-2.2067118386605702</v>
      </c>
      <c r="P2033">
        <v>0</v>
      </c>
      <c r="Q2033" s="9">
        <v>68.849991000000003</v>
      </c>
      <c r="R2033" s="9">
        <v>-1.0200149614547601E-3</v>
      </c>
      <c r="S2033" s="9">
        <v>2.2067118386605702</v>
      </c>
      <c r="T2033" s="9">
        <v>0</v>
      </c>
      <c r="U2033" s="9">
        <v>2.2067118386605702</v>
      </c>
      <c r="V2033" s="9" t="s">
        <v>97</v>
      </c>
      <c r="W2033" s="9">
        <v>0</v>
      </c>
      <c r="X2033" s="9">
        <v>5.9156384999999997E-3</v>
      </c>
      <c r="AM2033" s="9">
        <f>K2033-'Processed Potentiostat'!$J$3</f>
        <v>-3.2499487</v>
      </c>
    </row>
    <row r="2034" spans="1:39" x14ac:dyDescent="0.35">
      <c r="A2034">
        <v>2</v>
      </c>
      <c r="B2034">
        <v>0</v>
      </c>
      <c r="C2034">
        <v>0</v>
      </c>
      <c r="D2034">
        <v>0</v>
      </c>
      <c r="E2034">
        <v>0</v>
      </c>
      <c r="F2034">
        <v>0</v>
      </c>
      <c r="G2034">
        <v>0</v>
      </c>
      <c r="H2034" s="9">
        <v>1973.0619501562601</v>
      </c>
      <c r="I2034" s="9">
        <v>-1.8198414999999999</v>
      </c>
      <c r="J2034" s="9">
        <v>-1.8198700999999999</v>
      </c>
      <c r="K2034" s="9">
        <v>-3.6703591000000002</v>
      </c>
      <c r="L2034" s="9">
        <v>-2.20769949108927</v>
      </c>
      <c r="M2034" s="9">
        <v>-7.9477181000000003</v>
      </c>
      <c r="N2034" s="9">
        <v>-7.9477181000000003</v>
      </c>
      <c r="O2034" s="9">
        <v>-2.20769949108927</v>
      </c>
      <c r="P2034">
        <v>0</v>
      </c>
      <c r="Q2034" s="9">
        <v>68.849991000000003</v>
      </c>
      <c r="R2034" s="9">
        <v>-9.876524287064641E-4</v>
      </c>
      <c r="S2034" s="9">
        <v>2.20769949108927</v>
      </c>
      <c r="T2034" s="9">
        <v>0</v>
      </c>
      <c r="U2034" s="9">
        <v>2.20769949108927</v>
      </c>
      <c r="V2034" s="9" t="s">
        <v>97</v>
      </c>
      <c r="W2034" s="9">
        <v>0</v>
      </c>
      <c r="X2034" s="9">
        <v>6.6795767999999998E-3</v>
      </c>
      <c r="AM2034" s="9">
        <f>K2034-'Processed Potentiostat'!$J$3</f>
        <v>-3.6703591000000002</v>
      </c>
    </row>
    <row r="2035" spans="1:39" x14ac:dyDescent="0.35">
      <c r="A2035">
        <v>2</v>
      </c>
      <c r="B2035">
        <v>0</v>
      </c>
      <c r="C2035">
        <v>0</v>
      </c>
      <c r="D2035">
        <v>0</v>
      </c>
      <c r="E2035">
        <v>0</v>
      </c>
      <c r="F2035">
        <v>0</v>
      </c>
      <c r="G2035">
        <v>0</v>
      </c>
      <c r="H2035" s="9">
        <v>1974.06195013099</v>
      </c>
      <c r="I2035" s="9">
        <v>-1.8199289000000001</v>
      </c>
      <c r="J2035" s="9">
        <v>-1.8200216</v>
      </c>
      <c r="K2035" s="9">
        <v>-3.3104209999999998</v>
      </c>
      <c r="L2035" s="9">
        <v>-2.20866640140235</v>
      </c>
      <c r="M2035" s="9">
        <v>-7.9511991000000002</v>
      </c>
      <c r="N2035" s="9">
        <v>-7.9511991000000002</v>
      </c>
      <c r="O2035" s="9">
        <v>-2.20866640140235</v>
      </c>
      <c r="P2035">
        <v>0</v>
      </c>
      <c r="Q2035" s="9">
        <v>68.849991000000003</v>
      </c>
      <c r="R2035" s="9">
        <v>-9.6691031307605203E-4</v>
      </c>
      <c r="S2035" s="9">
        <v>2.20866640140235</v>
      </c>
      <c r="T2035" s="9">
        <v>0</v>
      </c>
      <c r="U2035" s="9">
        <v>2.20866640140235</v>
      </c>
      <c r="V2035" s="9" t="s">
        <v>97</v>
      </c>
      <c r="W2035" s="9">
        <v>0</v>
      </c>
      <c r="X2035" s="9">
        <v>6.0250377000000003E-3</v>
      </c>
      <c r="AM2035" s="9">
        <f>K2035-'Processed Potentiostat'!$J$3</f>
        <v>-3.3104209999999998</v>
      </c>
    </row>
    <row r="2036" spans="1:39" x14ac:dyDescent="0.35">
      <c r="A2036">
        <v>2</v>
      </c>
      <c r="B2036">
        <v>0</v>
      </c>
      <c r="C2036">
        <v>0</v>
      </c>
      <c r="D2036">
        <v>0</v>
      </c>
      <c r="E2036">
        <v>0</v>
      </c>
      <c r="F2036">
        <v>0</v>
      </c>
      <c r="G2036">
        <v>0</v>
      </c>
      <c r="H2036" s="9">
        <v>1975.0619501057299</v>
      </c>
      <c r="I2036" s="9">
        <v>-1.8201156999999999</v>
      </c>
      <c r="J2036" s="9">
        <v>-1.8201996</v>
      </c>
      <c r="K2036" s="9">
        <v>-3.7195523000000001</v>
      </c>
      <c r="L2036" s="9">
        <v>-2.2096208613560302</v>
      </c>
      <c r="M2036" s="9">
        <v>-7.9546351</v>
      </c>
      <c r="N2036" s="9">
        <v>-7.9546351</v>
      </c>
      <c r="O2036" s="9">
        <v>-2.2096208613560302</v>
      </c>
      <c r="P2036">
        <v>0</v>
      </c>
      <c r="Q2036" s="9">
        <v>68.849991000000003</v>
      </c>
      <c r="R2036" s="9">
        <v>-9.5445995367926496E-4</v>
      </c>
      <c r="S2036" s="9">
        <v>2.2096208613560302</v>
      </c>
      <c r="T2036" s="9">
        <v>0</v>
      </c>
      <c r="U2036" s="9">
        <v>2.2096208613560302</v>
      </c>
      <c r="V2036" s="9" t="s">
        <v>97</v>
      </c>
      <c r="W2036" s="9">
        <v>0</v>
      </c>
      <c r="X2036" s="9">
        <v>6.7703277000000003E-3</v>
      </c>
      <c r="AM2036" s="9">
        <f>K2036-'Processed Potentiostat'!$J$3</f>
        <v>-3.7195523000000001</v>
      </c>
    </row>
    <row r="2037" spans="1:39" x14ac:dyDescent="0.35">
      <c r="A2037">
        <v>2</v>
      </c>
      <c r="B2037">
        <v>0</v>
      </c>
      <c r="C2037">
        <v>0</v>
      </c>
      <c r="D2037">
        <v>0</v>
      </c>
      <c r="E2037">
        <v>0</v>
      </c>
      <c r="F2037">
        <v>0</v>
      </c>
      <c r="G2037">
        <v>0</v>
      </c>
      <c r="H2037" s="9">
        <v>1976.0619500804701</v>
      </c>
      <c r="I2037" s="9">
        <v>-1.8200518000000001</v>
      </c>
      <c r="J2037" s="9">
        <v>-1.8200114999999999</v>
      </c>
      <c r="K2037" s="9">
        <v>-3.7876458</v>
      </c>
      <c r="L2037" s="9">
        <v>-2.21065043103214</v>
      </c>
      <c r="M2037" s="9">
        <v>-7.9583415999999998</v>
      </c>
      <c r="N2037" s="9">
        <v>-7.9583415999999998</v>
      </c>
      <c r="O2037" s="9">
        <v>-2.21065043103214</v>
      </c>
      <c r="P2037">
        <v>0</v>
      </c>
      <c r="Q2037" s="9">
        <v>68.849991000000003</v>
      </c>
      <c r="R2037" s="9">
        <v>-1.0295696761075601E-3</v>
      </c>
      <c r="S2037" s="9">
        <v>2.21065043103214</v>
      </c>
      <c r="T2037" s="9">
        <v>0</v>
      </c>
      <c r="U2037" s="9">
        <v>2.21065043103214</v>
      </c>
      <c r="V2037" s="9" t="s">
        <v>97</v>
      </c>
      <c r="W2037" s="9">
        <v>0</v>
      </c>
      <c r="X2037" s="9">
        <v>6.8935589E-3</v>
      </c>
      <c r="AM2037" s="9">
        <f>K2037-'Processed Potentiostat'!$J$3</f>
        <v>-3.7876458</v>
      </c>
    </row>
    <row r="2038" spans="1:39" x14ac:dyDescent="0.35">
      <c r="A2038">
        <v>2</v>
      </c>
      <c r="B2038">
        <v>0</v>
      </c>
      <c r="C2038">
        <v>0</v>
      </c>
      <c r="D2038">
        <v>0</v>
      </c>
      <c r="E2038">
        <v>0</v>
      </c>
      <c r="F2038">
        <v>0</v>
      </c>
      <c r="G2038">
        <v>0</v>
      </c>
      <c r="H2038" s="9">
        <v>1977.06195005521</v>
      </c>
      <c r="I2038" s="9">
        <v>-1.8200042000000001</v>
      </c>
      <c r="J2038" s="9">
        <v>-1.8200731000000001</v>
      </c>
      <c r="K2038" s="9">
        <v>-3.3803434000000001</v>
      </c>
      <c r="L2038" s="9">
        <v>-2.21160458085309</v>
      </c>
      <c r="M2038" s="9">
        <v>-7.9617763000000004</v>
      </c>
      <c r="N2038" s="9">
        <v>-7.9617763000000004</v>
      </c>
      <c r="O2038" s="9">
        <v>-2.21160458085309</v>
      </c>
      <c r="P2038">
        <v>0</v>
      </c>
      <c r="Q2038" s="9">
        <v>68.849991000000003</v>
      </c>
      <c r="R2038" s="9">
        <v>-9.5414982095043399E-4</v>
      </c>
      <c r="S2038" s="9">
        <v>2.21160458085309</v>
      </c>
      <c r="T2038" s="9">
        <v>0</v>
      </c>
      <c r="U2038" s="9">
        <v>2.21160458085309</v>
      </c>
      <c r="V2038" s="9" t="s">
        <v>97</v>
      </c>
      <c r="W2038" s="9">
        <v>0</v>
      </c>
      <c r="X2038" s="9">
        <v>6.1524724999999997E-3</v>
      </c>
      <c r="AM2038" s="9">
        <f>K2038-'Processed Potentiostat'!$J$3</f>
        <v>-3.3803434000000001</v>
      </c>
    </row>
    <row r="2039" spans="1:39" x14ac:dyDescent="0.35">
      <c r="A2039">
        <v>2</v>
      </c>
      <c r="B2039">
        <v>0</v>
      </c>
      <c r="C2039">
        <v>0</v>
      </c>
      <c r="D2039">
        <v>0</v>
      </c>
      <c r="E2039">
        <v>0</v>
      </c>
      <c r="F2039">
        <v>0</v>
      </c>
      <c r="G2039">
        <v>0</v>
      </c>
      <c r="H2039" s="9">
        <v>1978.0619500299499</v>
      </c>
      <c r="I2039" s="9">
        <v>-1.8200742000000001</v>
      </c>
      <c r="J2039" s="9">
        <v>-1.8200883000000001</v>
      </c>
      <c r="K2039" s="9">
        <v>-3.3538608999999999</v>
      </c>
      <c r="L2039" s="9">
        <v>-2.2125283785826202</v>
      </c>
      <c r="M2039" s="9">
        <v>-7.9651021999999996</v>
      </c>
      <c r="N2039" s="9">
        <v>-7.9651021999999996</v>
      </c>
      <c r="O2039" s="9">
        <v>-2.2125283785826202</v>
      </c>
      <c r="P2039">
        <v>0</v>
      </c>
      <c r="Q2039" s="9">
        <v>68.849991000000003</v>
      </c>
      <c r="R2039" s="9">
        <v>-9.2379772953199402E-4</v>
      </c>
      <c r="S2039" s="9">
        <v>2.2125283785826202</v>
      </c>
      <c r="T2039" s="9">
        <v>0</v>
      </c>
      <c r="U2039" s="9">
        <v>2.2125283785826202</v>
      </c>
      <c r="V2039" s="9" t="s">
        <v>97</v>
      </c>
      <c r="W2039" s="9">
        <v>0</v>
      </c>
      <c r="X2039" s="9">
        <v>6.1043225999999999E-3</v>
      </c>
      <c r="AM2039" s="9">
        <f>K2039-'Processed Potentiostat'!$J$3</f>
        <v>-3.3538608999999999</v>
      </c>
    </row>
    <row r="2040" spans="1:39" x14ac:dyDescent="0.35">
      <c r="A2040">
        <v>2</v>
      </c>
      <c r="B2040">
        <v>0</v>
      </c>
      <c r="C2040">
        <v>0</v>
      </c>
      <c r="D2040">
        <v>0</v>
      </c>
      <c r="E2040">
        <v>0</v>
      </c>
      <c r="F2040">
        <v>0</v>
      </c>
      <c r="G2040">
        <v>0</v>
      </c>
      <c r="H2040" s="9">
        <v>1979.0619500046801</v>
      </c>
      <c r="I2040" s="9">
        <v>-1.8199428</v>
      </c>
      <c r="J2040" s="9">
        <v>-1.8200797</v>
      </c>
      <c r="K2040" s="9">
        <v>-3.4424921999999998</v>
      </c>
      <c r="L2040" s="9">
        <v>-2.21347424058591</v>
      </c>
      <c r="M2040" s="9">
        <v>-7.9685072999999997</v>
      </c>
      <c r="N2040" s="9">
        <v>-7.9685072999999997</v>
      </c>
      <c r="O2040" s="9">
        <v>-2.21347424058591</v>
      </c>
      <c r="P2040">
        <v>0</v>
      </c>
      <c r="Q2040" s="9">
        <v>68.849991000000003</v>
      </c>
      <c r="R2040" s="9">
        <v>-9.45862003286723E-4</v>
      </c>
      <c r="S2040" s="9">
        <v>2.21347424058591</v>
      </c>
      <c r="T2040" s="9">
        <v>0</v>
      </c>
      <c r="U2040" s="9">
        <v>2.21347424058591</v>
      </c>
      <c r="V2040" s="9" t="s">
        <v>97</v>
      </c>
      <c r="W2040" s="9">
        <v>0</v>
      </c>
      <c r="X2040" s="9">
        <v>6.2656099999999996E-3</v>
      </c>
      <c r="AM2040" s="9">
        <f>K2040-'Processed Potentiostat'!$J$3</f>
        <v>-3.4424921999999998</v>
      </c>
    </row>
    <row r="2041" spans="1:39" x14ac:dyDescent="0.35">
      <c r="A2041">
        <v>2</v>
      </c>
      <c r="B2041">
        <v>0</v>
      </c>
      <c r="C2041">
        <v>0</v>
      </c>
      <c r="D2041">
        <v>0</v>
      </c>
      <c r="E2041">
        <v>0</v>
      </c>
      <c r="F2041">
        <v>0</v>
      </c>
      <c r="G2041">
        <v>0</v>
      </c>
      <c r="H2041" s="9">
        <v>1980.06194997942</v>
      </c>
      <c r="I2041" s="9">
        <v>-1.8201107999999999</v>
      </c>
      <c r="J2041" s="9">
        <v>-1.8201529999999999</v>
      </c>
      <c r="K2041" s="9">
        <v>-3.3505072999999999</v>
      </c>
      <c r="L2041" s="9">
        <v>-2.2144041533283501</v>
      </c>
      <c r="M2041" s="9">
        <v>-7.9718552000000003</v>
      </c>
      <c r="N2041" s="9">
        <v>-7.9718552000000003</v>
      </c>
      <c r="O2041" s="9">
        <v>-2.2144041533283501</v>
      </c>
      <c r="P2041">
        <v>0</v>
      </c>
      <c r="Q2041" s="9">
        <v>68.849991000000003</v>
      </c>
      <c r="R2041" s="9">
        <v>-9.2991274244269497E-4</v>
      </c>
      <c r="S2041" s="9">
        <v>2.2144041533283501</v>
      </c>
      <c r="T2041" s="9">
        <v>0</v>
      </c>
      <c r="U2041" s="9">
        <v>2.2144041533283501</v>
      </c>
      <c r="V2041" s="9" t="s">
        <v>97</v>
      </c>
      <c r="W2041" s="9">
        <v>0</v>
      </c>
      <c r="X2041" s="9">
        <v>6.0984356999999999E-3</v>
      </c>
      <c r="AM2041" s="9">
        <f>K2041-'Processed Potentiostat'!$J$3</f>
        <v>-3.3505072999999999</v>
      </c>
    </row>
    <row r="2042" spans="1:39" x14ac:dyDescent="0.35">
      <c r="A2042">
        <v>2</v>
      </c>
      <c r="B2042">
        <v>0</v>
      </c>
      <c r="C2042">
        <v>0</v>
      </c>
      <c r="D2042">
        <v>0</v>
      </c>
      <c r="E2042">
        <v>0</v>
      </c>
      <c r="F2042">
        <v>0</v>
      </c>
      <c r="G2042">
        <v>0</v>
      </c>
      <c r="H2042" s="9">
        <v>1981.0619499541599</v>
      </c>
      <c r="I2042" s="9">
        <v>-1.8200185</v>
      </c>
      <c r="J2042" s="9">
        <v>-1.8199841999999999</v>
      </c>
      <c r="K2042" s="9">
        <v>-3.3365988999999998</v>
      </c>
      <c r="L2042" s="9">
        <v>-2.21532417160289</v>
      </c>
      <c r="M2042" s="9">
        <v>-7.9751668000000002</v>
      </c>
      <c r="N2042" s="9">
        <v>-7.9751668000000002</v>
      </c>
      <c r="O2042" s="9">
        <v>-2.21532417160289</v>
      </c>
      <c r="P2042">
        <v>0</v>
      </c>
      <c r="Q2042" s="9">
        <v>68.849991000000003</v>
      </c>
      <c r="R2042" s="9">
        <v>-9.20018274545242E-4</v>
      </c>
      <c r="S2042" s="9">
        <v>2.21532417160289</v>
      </c>
      <c r="T2042" s="9">
        <v>0</v>
      </c>
      <c r="U2042" s="9">
        <v>2.21532417160289</v>
      </c>
      <c r="V2042" s="9" t="s">
        <v>97</v>
      </c>
      <c r="W2042" s="9">
        <v>0</v>
      </c>
      <c r="X2042" s="9">
        <v>6.0725570999999997E-3</v>
      </c>
      <c r="AM2042" s="9">
        <f>K2042-'Processed Potentiostat'!$J$3</f>
        <v>-3.3365988999999998</v>
      </c>
    </row>
    <row r="2043" spans="1:39" x14ac:dyDescent="0.35">
      <c r="A2043">
        <v>2</v>
      </c>
      <c r="B2043">
        <v>0</v>
      </c>
      <c r="C2043">
        <v>0</v>
      </c>
      <c r="D2043">
        <v>0</v>
      </c>
      <c r="E2043">
        <v>0</v>
      </c>
      <c r="F2043">
        <v>0</v>
      </c>
      <c r="G2043">
        <v>0</v>
      </c>
      <c r="H2043" s="9">
        <v>1982.0619499289</v>
      </c>
      <c r="I2043" s="9">
        <v>-1.8200573</v>
      </c>
      <c r="J2043" s="9">
        <v>-1.8201543</v>
      </c>
      <c r="K2043" s="9">
        <v>-3.4023680999999999</v>
      </c>
      <c r="L2043" s="9">
        <v>-2.2162399493112401</v>
      </c>
      <c r="M2043" s="9">
        <v>-7.9784636000000004</v>
      </c>
      <c r="N2043" s="9">
        <v>-7.9784636000000004</v>
      </c>
      <c r="O2043" s="9">
        <v>-2.2162399493112401</v>
      </c>
      <c r="P2043">
        <v>0</v>
      </c>
      <c r="Q2043" s="9">
        <v>68.849991000000003</v>
      </c>
      <c r="R2043" s="9">
        <v>-9.1577770834527696E-4</v>
      </c>
      <c r="S2043" s="9">
        <v>2.2162399493112401</v>
      </c>
      <c r="T2043" s="9">
        <v>0</v>
      </c>
      <c r="U2043" s="9">
        <v>2.2162399493112401</v>
      </c>
      <c r="V2043" s="9" t="s">
        <v>97</v>
      </c>
      <c r="W2043" s="9">
        <v>0</v>
      </c>
      <c r="X2043" s="9">
        <v>6.1928349999999998E-3</v>
      </c>
      <c r="AM2043" s="9">
        <f>K2043-'Processed Potentiostat'!$J$3</f>
        <v>-3.4023680999999999</v>
      </c>
    </row>
    <row r="2044" spans="1:39" x14ac:dyDescent="0.35">
      <c r="A2044">
        <v>2</v>
      </c>
      <c r="B2044">
        <v>0</v>
      </c>
      <c r="C2044">
        <v>0</v>
      </c>
      <c r="D2044">
        <v>0</v>
      </c>
      <c r="E2044">
        <v>0</v>
      </c>
      <c r="F2044">
        <v>0</v>
      </c>
      <c r="G2044">
        <v>0</v>
      </c>
      <c r="H2044" s="9">
        <v>1983.06194990364</v>
      </c>
      <c r="I2044" s="9">
        <v>-1.8199582000000001</v>
      </c>
      <c r="J2044" s="9">
        <v>-1.8199848999999999</v>
      </c>
      <c r="K2044" s="9">
        <v>-3.3367893999999998</v>
      </c>
      <c r="L2044" s="9">
        <v>-2.2171500647418698</v>
      </c>
      <c r="M2044" s="9">
        <v>-7.9817400000000003</v>
      </c>
      <c r="N2044" s="9">
        <v>-7.9817400000000003</v>
      </c>
      <c r="O2044" s="9">
        <v>-2.2171500647418698</v>
      </c>
      <c r="P2044">
        <v>0</v>
      </c>
      <c r="Q2044" s="9">
        <v>68.849991000000003</v>
      </c>
      <c r="R2044" s="9">
        <v>-9.1011543063323997E-4</v>
      </c>
      <c r="S2044" s="9">
        <v>2.2171500647418698</v>
      </c>
      <c r="T2044" s="9">
        <v>0</v>
      </c>
      <c r="U2044" s="9">
        <v>2.2171500647418698</v>
      </c>
      <c r="V2044" s="9" t="s">
        <v>97</v>
      </c>
      <c r="W2044" s="9">
        <v>0</v>
      </c>
      <c r="X2044" s="9">
        <v>6.0729063E-3</v>
      </c>
      <c r="AM2044" s="9">
        <f>K2044-'Processed Potentiostat'!$J$3</f>
        <v>-3.3367893999999998</v>
      </c>
    </row>
    <row r="2045" spans="1:39" x14ac:dyDescent="0.35">
      <c r="A2045">
        <v>2</v>
      </c>
      <c r="B2045">
        <v>0</v>
      </c>
      <c r="C2045">
        <v>0</v>
      </c>
      <c r="D2045">
        <v>0</v>
      </c>
      <c r="E2045">
        <v>0</v>
      </c>
      <c r="F2045">
        <v>0</v>
      </c>
      <c r="G2045">
        <v>0</v>
      </c>
      <c r="H2045" s="9">
        <v>1984.0619498783699</v>
      </c>
      <c r="I2045" s="9">
        <v>-1.819944</v>
      </c>
      <c r="J2045" s="9">
        <v>-1.8199628999999999</v>
      </c>
      <c r="K2045" s="9">
        <v>-3.2985706000000001</v>
      </c>
      <c r="L2045" s="9">
        <v>-2.2180700693148698</v>
      </c>
      <c r="M2045" s="9">
        <v>-7.9850520999999999</v>
      </c>
      <c r="N2045" s="9">
        <v>-7.9850520999999999</v>
      </c>
      <c r="O2045" s="9">
        <v>-2.2180700693148698</v>
      </c>
      <c r="P2045">
        <v>0</v>
      </c>
      <c r="Q2045" s="9">
        <v>68.849991000000003</v>
      </c>
      <c r="R2045" s="9">
        <v>-9.2000457300089801E-4</v>
      </c>
      <c r="S2045" s="9">
        <v>2.2180700693148698</v>
      </c>
      <c r="T2045" s="9">
        <v>0</v>
      </c>
      <c r="U2045" s="9">
        <v>2.2180700693148698</v>
      </c>
      <c r="V2045" s="9" t="s">
        <v>97</v>
      </c>
      <c r="W2045" s="9">
        <v>0</v>
      </c>
      <c r="X2045" s="9">
        <v>6.0032760000000001E-3</v>
      </c>
      <c r="AM2045" s="9">
        <f>K2045-'Processed Potentiostat'!$J$3</f>
        <v>-3.2985706000000001</v>
      </c>
    </row>
    <row r="2046" spans="1:39" x14ac:dyDescent="0.35">
      <c r="A2046">
        <v>2</v>
      </c>
      <c r="B2046">
        <v>0</v>
      </c>
      <c r="C2046">
        <v>0</v>
      </c>
      <c r="D2046">
        <v>0</v>
      </c>
      <c r="E2046">
        <v>0</v>
      </c>
      <c r="F2046">
        <v>0</v>
      </c>
      <c r="G2046">
        <v>0</v>
      </c>
      <c r="H2046" s="9">
        <v>1985.06194985311</v>
      </c>
      <c r="I2046" s="9">
        <v>-1.8201429</v>
      </c>
      <c r="J2046" s="9">
        <v>-1.8202304</v>
      </c>
      <c r="K2046" s="9">
        <v>-3.4695849000000001</v>
      </c>
      <c r="L2046" s="9">
        <v>-2.2190117347617901</v>
      </c>
      <c r="M2046" s="9">
        <v>-7.9884424000000003</v>
      </c>
      <c r="N2046" s="9">
        <v>-7.9884424000000003</v>
      </c>
      <c r="O2046" s="9">
        <v>-2.2190117347617901</v>
      </c>
      <c r="P2046">
        <v>0</v>
      </c>
      <c r="Q2046" s="9">
        <v>68.849991000000003</v>
      </c>
      <c r="R2046" s="9">
        <v>-9.4166544691720502E-4</v>
      </c>
      <c r="S2046" s="9">
        <v>2.2190117347617901</v>
      </c>
      <c r="T2046" s="9">
        <v>0</v>
      </c>
      <c r="U2046" s="9">
        <v>2.2190117347617901</v>
      </c>
      <c r="V2046" s="9" t="s">
        <v>97</v>
      </c>
      <c r="W2046" s="9">
        <v>0</v>
      </c>
      <c r="X2046" s="9">
        <v>6.3154437000000003E-3</v>
      </c>
      <c r="AM2046" s="9">
        <f>K2046-'Processed Potentiostat'!$J$3</f>
        <v>-3.4695849000000001</v>
      </c>
    </row>
    <row r="2047" spans="1:39" x14ac:dyDescent="0.35">
      <c r="A2047">
        <v>2</v>
      </c>
      <c r="B2047">
        <v>0</v>
      </c>
      <c r="C2047">
        <v>0</v>
      </c>
      <c r="D2047">
        <v>0</v>
      </c>
      <c r="E2047">
        <v>0</v>
      </c>
      <c r="F2047">
        <v>0</v>
      </c>
      <c r="G2047">
        <v>0</v>
      </c>
      <c r="H2047" s="9">
        <v>1986.06194982785</v>
      </c>
      <c r="I2047" s="9">
        <v>-1.8200501</v>
      </c>
      <c r="J2047" s="9">
        <v>-1.8199776000000001</v>
      </c>
      <c r="K2047" s="9">
        <v>-3.3421240000000001</v>
      </c>
      <c r="L2047" s="9">
        <v>-2.2199476936615001</v>
      </c>
      <c r="M2047" s="9">
        <v>-7.9918117999999998</v>
      </c>
      <c r="N2047" s="9">
        <v>-7.9918117999999998</v>
      </c>
      <c r="O2047" s="9">
        <v>-2.2199476936615001</v>
      </c>
      <c r="P2047">
        <v>0</v>
      </c>
      <c r="Q2047" s="9">
        <v>68.849991000000003</v>
      </c>
      <c r="R2047" s="9">
        <v>-9.3595889970954295E-4</v>
      </c>
      <c r="S2047" s="9">
        <v>2.2199476936615001</v>
      </c>
      <c r="T2047" s="9">
        <v>0</v>
      </c>
      <c r="U2047" s="9">
        <v>2.2199476936615001</v>
      </c>
      <c r="V2047" s="9" t="s">
        <v>97</v>
      </c>
      <c r="W2047" s="9">
        <v>0</v>
      </c>
      <c r="X2047" s="9">
        <v>6.0825910999999996E-3</v>
      </c>
      <c r="AM2047" s="9">
        <f>K2047-'Processed Potentiostat'!$J$3</f>
        <v>-3.3421240000000001</v>
      </c>
    </row>
    <row r="2048" spans="1:39" x14ac:dyDescent="0.35">
      <c r="A2048">
        <v>2</v>
      </c>
      <c r="B2048">
        <v>0</v>
      </c>
      <c r="C2048">
        <v>0</v>
      </c>
      <c r="D2048">
        <v>0</v>
      </c>
      <c r="E2048">
        <v>0</v>
      </c>
      <c r="F2048">
        <v>0</v>
      </c>
      <c r="G2048">
        <v>0</v>
      </c>
      <c r="H2048" s="9">
        <v>1987.0619498025901</v>
      </c>
      <c r="I2048" s="9">
        <v>-1.8198441999999999</v>
      </c>
      <c r="J2048" s="9">
        <v>-1.8199860999999999</v>
      </c>
      <c r="K2048" s="9">
        <v>-3.6751988</v>
      </c>
      <c r="L2048" s="9">
        <v>-2.2208413868360299</v>
      </c>
      <c r="M2048" s="9">
        <v>-7.9950289999999997</v>
      </c>
      <c r="N2048" s="9">
        <v>-7.9950289999999997</v>
      </c>
      <c r="O2048" s="9">
        <v>-2.2208413868360299</v>
      </c>
      <c r="P2048">
        <v>0</v>
      </c>
      <c r="Q2048" s="9">
        <v>68.849991000000003</v>
      </c>
      <c r="R2048" s="9">
        <v>-8.93693174534693E-4</v>
      </c>
      <c r="S2048" s="9">
        <v>2.2208413868360299</v>
      </c>
      <c r="T2048" s="9">
        <v>0</v>
      </c>
      <c r="U2048" s="9">
        <v>2.2208413868360299</v>
      </c>
      <c r="V2048" s="9" t="s">
        <v>97</v>
      </c>
      <c r="W2048" s="9">
        <v>0</v>
      </c>
      <c r="X2048" s="9">
        <v>6.6888108999999998E-3</v>
      </c>
      <c r="AM2048" s="9">
        <f>K2048-'Processed Potentiostat'!$J$3</f>
        <v>-3.6751988</v>
      </c>
    </row>
    <row r="2049" spans="1:39" x14ac:dyDescent="0.35">
      <c r="A2049">
        <v>2</v>
      </c>
      <c r="B2049">
        <v>0</v>
      </c>
      <c r="C2049">
        <v>0</v>
      </c>
      <c r="D2049">
        <v>0</v>
      </c>
      <c r="E2049">
        <v>0</v>
      </c>
      <c r="F2049">
        <v>0</v>
      </c>
      <c r="G2049">
        <v>0</v>
      </c>
      <c r="H2049" s="9">
        <v>1988.06194977733</v>
      </c>
      <c r="I2049" s="9">
        <v>-1.8200084000000001</v>
      </c>
      <c r="J2049" s="9">
        <v>-1.8200183999999999</v>
      </c>
      <c r="K2049" s="9">
        <v>-3.5315812000000002</v>
      </c>
      <c r="L2049" s="9">
        <v>-2.2218517562516098</v>
      </c>
      <c r="M2049" s="9">
        <v>-7.9986663</v>
      </c>
      <c r="N2049" s="9">
        <v>-7.9986663</v>
      </c>
      <c r="O2049" s="9">
        <v>-2.2218517562516098</v>
      </c>
      <c r="P2049">
        <v>0</v>
      </c>
      <c r="Q2049" s="9">
        <v>68.849991000000003</v>
      </c>
      <c r="R2049" s="9">
        <v>-1.01036941557453E-3</v>
      </c>
      <c r="S2049" s="9">
        <v>2.2218517562516098</v>
      </c>
      <c r="T2049" s="9">
        <v>0</v>
      </c>
      <c r="U2049" s="9">
        <v>2.2218517562516098</v>
      </c>
      <c r="V2049" s="9" t="s">
        <v>97</v>
      </c>
      <c r="W2049" s="9">
        <v>0</v>
      </c>
      <c r="X2049" s="9">
        <v>6.4275427999999999E-3</v>
      </c>
      <c r="AM2049" s="9">
        <f>K2049-'Processed Potentiostat'!$J$3</f>
        <v>-3.5315812000000002</v>
      </c>
    </row>
    <row r="2050" spans="1:39" x14ac:dyDescent="0.35">
      <c r="A2050">
        <v>2</v>
      </c>
      <c r="B2050">
        <v>0</v>
      </c>
      <c r="C2050">
        <v>0</v>
      </c>
      <c r="D2050">
        <v>0</v>
      </c>
      <c r="E2050">
        <v>0</v>
      </c>
      <c r="F2050">
        <v>0</v>
      </c>
      <c r="G2050">
        <v>0</v>
      </c>
      <c r="H2050" s="9">
        <v>1989.0619497520599</v>
      </c>
      <c r="I2050" s="9">
        <v>-1.8199856999999999</v>
      </c>
      <c r="J2050" s="9">
        <v>-1.8201092000000001</v>
      </c>
      <c r="K2050" s="9">
        <v>-3.367578</v>
      </c>
      <c r="L2050" s="9">
        <v>-2.2228233860531201</v>
      </c>
      <c r="M2050" s="9">
        <v>-8.0021638999999993</v>
      </c>
      <c r="N2050" s="9">
        <v>-8.0021638999999993</v>
      </c>
      <c r="O2050" s="9">
        <v>-2.2228233860531201</v>
      </c>
      <c r="P2050">
        <v>0</v>
      </c>
      <c r="Q2050" s="9">
        <v>68.849991000000003</v>
      </c>
      <c r="R2050" s="9">
        <v>-9.7162980151166401E-4</v>
      </c>
      <c r="S2050" s="9">
        <v>2.2228233860531201</v>
      </c>
      <c r="T2050" s="9">
        <v>0</v>
      </c>
      <c r="U2050" s="9">
        <v>2.2228233860531201</v>
      </c>
      <c r="V2050" s="9" t="s">
        <v>97</v>
      </c>
      <c r="W2050" s="9">
        <v>0</v>
      </c>
      <c r="X2050" s="9">
        <v>6.1293598000000003E-3</v>
      </c>
      <c r="AM2050" s="9">
        <f>K2050-'Processed Potentiostat'!$J$3</f>
        <v>-3.367578</v>
      </c>
    </row>
    <row r="2051" spans="1:39" x14ac:dyDescent="0.35">
      <c r="A2051">
        <v>2</v>
      </c>
      <c r="B2051">
        <v>0</v>
      </c>
      <c r="C2051">
        <v>0</v>
      </c>
      <c r="D2051">
        <v>0</v>
      </c>
      <c r="E2051">
        <v>0</v>
      </c>
      <c r="F2051">
        <v>0</v>
      </c>
      <c r="G2051">
        <v>0</v>
      </c>
      <c r="H2051" s="9">
        <v>1990.0619497268001</v>
      </c>
      <c r="I2051" s="9">
        <v>-1.8201262</v>
      </c>
      <c r="J2051" s="9">
        <v>-1.8202342</v>
      </c>
      <c r="K2051" s="9">
        <v>-3.5254468999999999</v>
      </c>
      <c r="L2051" s="9">
        <v>-2.2238141686518</v>
      </c>
      <c r="M2051" s="9">
        <v>-8.0057305999999997</v>
      </c>
      <c r="N2051" s="9">
        <v>-8.0057305999999997</v>
      </c>
      <c r="O2051" s="9">
        <v>-2.2238141686518</v>
      </c>
      <c r="P2051">
        <v>0</v>
      </c>
      <c r="Q2051" s="9">
        <v>68.849991000000003</v>
      </c>
      <c r="R2051" s="9">
        <v>-9.9078259868079499E-4</v>
      </c>
      <c r="S2051" s="9">
        <v>2.2238141686518</v>
      </c>
      <c r="T2051" s="9">
        <v>0</v>
      </c>
      <c r="U2051" s="9">
        <v>2.2238141686518</v>
      </c>
      <c r="V2051" s="9" t="s">
        <v>97</v>
      </c>
      <c r="W2051" s="9">
        <v>0</v>
      </c>
      <c r="X2051" s="9">
        <v>6.4171389999999997E-3</v>
      </c>
      <c r="AM2051" s="9">
        <f>K2051-'Processed Potentiostat'!$J$3</f>
        <v>-3.5254468999999999</v>
      </c>
    </row>
    <row r="2052" spans="1:39" x14ac:dyDescent="0.35">
      <c r="A2052">
        <v>2</v>
      </c>
      <c r="B2052">
        <v>0</v>
      </c>
      <c r="C2052">
        <v>0</v>
      </c>
      <c r="D2052">
        <v>0</v>
      </c>
      <c r="E2052">
        <v>0</v>
      </c>
      <c r="F2052">
        <v>0</v>
      </c>
      <c r="G2052">
        <v>0</v>
      </c>
      <c r="H2052" s="9">
        <v>1991.06194970154</v>
      </c>
      <c r="I2052" s="9">
        <v>-1.8199444</v>
      </c>
      <c r="J2052" s="9">
        <v>-1.8199586999999999</v>
      </c>
      <c r="K2052" s="9">
        <v>-3.4027109000000002</v>
      </c>
      <c r="L2052" s="9">
        <v>-2.2247695392984101</v>
      </c>
      <c r="M2052" s="9">
        <v>-8.0091704999999997</v>
      </c>
      <c r="N2052" s="9">
        <v>-8.0091704999999997</v>
      </c>
      <c r="O2052" s="9">
        <v>-2.2247695392984101</v>
      </c>
      <c r="P2052">
        <v>0</v>
      </c>
      <c r="Q2052" s="9">
        <v>68.849991000000003</v>
      </c>
      <c r="R2052" s="9">
        <v>-9.5537064660922101E-4</v>
      </c>
      <c r="S2052" s="9">
        <v>2.2247695392984101</v>
      </c>
      <c r="T2052" s="9">
        <v>0</v>
      </c>
      <c r="U2052" s="9">
        <v>2.2247695392984101</v>
      </c>
      <c r="V2052" s="9" t="s">
        <v>97</v>
      </c>
      <c r="W2052" s="9">
        <v>0</v>
      </c>
      <c r="X2052" s="9">
        <v>6.1927930999999999E-3</v>
      </c>
      <c r="AM2052" s="9">
        <f>K2052-'Processed Potentiostat'!$J$3</f>
        <v>-3.4027109000000002</v>
      </c>
    </row>
    <row r="2053" spans="1:39" x14ac:dyDescent="0.35">
      <c r="A2053">
        <v>2</v>
      </c>
      <c r="B2053">
        <v>0</v>
      </c>
      <c r="C2053">
        <v>0</v>
      </c>
      <c r="D2053">
        <v>0</v>
      </c>
      <c r="E2053">
        <v>0</v>
      </c>
      <c r="F2053">
        <v>0</v>
      </c>
      <c r="G2053">
        <v>0</v>
      </c>
      <c r="H2053" s="9">
        <v>1992.0619496762799</v>
      </c>
      <c r="I2053" s="9">
        <v>-1.8201311</v>
      </c>
      <c r="J2053" s="9">
        <v>-1.8201784999999999</v>
      </c>
      <c r="K2053" s="9">
        <v>-3.8067745999999998</v>
      </c>
      <c r="L2053" s="9">
        <v>-2.2257747614432901</v>
      </c>
      <c r="M2053" s="9">
        <v>-8.0127887999999992</v>
      </c>
      <c r="N2053" s="9">
        <v>-8.0127887999999992</v>
      </c>
      <c r="O2053" s="9">
        <v>-2.2257747614432901</v>
      </c>
      <c r="P2053">
        <v>0</v>
      </c>
      <c r="Q2053" s="9">
        <v>68.849991000000003</v>
      </c>
      <c r="R2053" s="9">
        <v>-1.0052221448821901E-3</v>
      </c>
      <c r="S2053" s="9">
        <v>2.2257747614432901</v>
      </c>
      <c r="T2053" s="9">
        <v>0</v>
      </c>
      <c r="U2053" s="9">
        <v>2.2257747614432901</v>
      </c>
      <c r="V2053" s="9" t="s">
        <v>97</v>
      </c>
      <c r="W2053" s="9">
        <v>0</v>
      </c>
      <c r="X2053" s="9">
        <v>6.9290091999999999E-3</v>
      </c>
      <c r="AM2053" s="9">
        <f>K2053-'Processed Potentiostat'!$J$3</f>
        <v>-3.8067745999999998</v>
      </c>
    </row>
    <row r="2054" spans="1:39" x14ac:dyDescent="0.35">
      <c r="A2054">
        <v>2</v>
      </c>
      <c r="B2054">
        <v>0</v>
      </c>
      <c r="C2054">
        <v>0</v>
      </c>
      <c r="D2054">
        <v>0</v>
      </c>
      <c r="E2054">
        <v>0</v>
      </c>
      <c r="F2054">
        <v>0</v>
      </c>
      <c r="G2054">
        <v>0</v>
      </c>
      <c r="H2054" s="9">
        <v>1993.0619496510101</v>
      </c>
      <c r="I2054" s="9">
        <v>-1.8198863000000001</v>
      </c>
      <c r="J2054" s="9">
        <v>-1.8199917000000001</v>
      </c>
      <c r="K2054" s="9">
        <v>-3.4920285</v>
      </c>
      <c r="L2054" s="9">
        <v>-2.22679043469619</v>
      </c>
      <c r="M2054" s="9">
        <v>-8.0164451999999997</v>
      </c>
      <c r="N2054" s="9">
        <v>-8.0164451999999997</v>
      </c>
      <c r="O2054" s="9">
        <v>-2.22679043469619</v>
      </c>
      <c r="P2054">
        <v>0</v>
      </c>
      <c r="Q2054" s="9">
        <v>68.849991000000003</v>
      </c>
      <c r="R2054" s="9">
        <v>-1.0156732529003E-3</v>
      </c>
      <c r="S2054" s="9">
        <v>2.22679043469619</v>
      </c>
      <c r="T2054" s="9">
        <v>0</v>
      </c>
      <c r="U2054" s="9">
        <v>2.22679043469619</v>
      </c>
      <c r="V2054" s="9" t="s">
        <v>97</v>
      </c>
      <c r="W2054" s="9">
        <v>0</v>
      </c>
      <c r="X2054" s="9">
        <v>6.3554631E-3</v>
      </c>
      <c r="AM2054" s="9">
        <f>K2054-'Processed Potentiostat'!$J$3</f>
        <v>-3.4920285</v>
      </c>
    </row>
    <row r="2055" spans="1:39" x14ac:dyDescent="0.35">
      <c r="A2055">
        <v>2</v>
      </c>
      <c r="B2055">
        <v>0</v>
      </c>
      <c r="C2055">
        <v>0</v>
      </c>
      <c r="D2055">
        <v>0</v>
      </c>
      <c r="E2055">
        <v>0</v>
      </c>
      <c r="F2055">
        <v>0</v>
      </c>
      <c r="G2055">
        <v>0</v>
      </c>
      <c r="H2055" s="9">
        <v>1994.06194962575</v>
      </c>
      <c r="I2055" s="9">
        <v>-1.8198985999999999</v>
      </c>
      <c r="J2055" s="9">
        <v>-1.8199904</v>
      </c>
      <c r="K2055" s="9">
        <v>-3.3657493999999999</v>
      </c>
      <c r="L2055" s="9">
        <v>-2.2277386743955199</v>
      </c>
      <c r="M2055" s="9">
        <v>-8.0198593000000002</v>
      </c>
      <c r="N2055" s="9">
        <v>-8.0198593000000002</v>
      </c>
      <c r="O2055" s="9">
        <v>-2.2277386743955199</v>
      </c>
      <c r="P2055">
        <v>0</v>
      </c>
      <c r="Q2055" s="9">
        <v>68.849991000000003</v>
      </c>
      <c r="R2055" s="9">
        <v>-9.48239699324116E-4</v>
      </c>
      <c r="S2055" s="9">
        <v>2.2277386743955199</v>
      </c>
      <c r="T2055" s="9">
        <v>0</v>
      </c>
      <c r="U2055" s="9">
        <v>2.2277386743955199</v>
      </c>
      <c r="V2055" s="9" t="s">
        <v>97</v>
      </c>
      <c r="W2055" s="9">
        <v>0</v>
      </c>
      <c r="X2055" s="9">
        <v>6.1256317000000001E-3</v>
      </c>
      <c r="AM2055" s="9">
        <f>K2055-'Processed Potentiostat'!$J$3</f>
        <v>-3.3657493999999999</v>
      </c>
    </row>
    <row r="2056" spans="1:39" x14ac:dyDescent="0.35">
      <c r="A2056">
        <v>2</v>
      </c>
      <c r="B2056">
        <v>0</v>
      </c>
      <c r="C2056">
        <v>0</v>
      </c>
      <c r="D2056">
        <v>0</v>
      </c>
      <c r="E2056">
        <v>0</v>
      </c>
      <c r="F2056">
        <v>0</v>
      </c>
      <c r="G2056">
        <v>0</v>
      </c>
      <c r="H2056" s="9">
        <v>1995.0619496004899</v>
      </c>
      <c r="I2056" s="9">
        <v>-1.8199612000000001</v>
      </c>
      <c r="J2056" s="9">
        <v>-1.8199555000000001</v>
      </c>
      <c r="K2056" s="9">
        <v>-3.6402564000000002</v>
      </c>
      <c r="L2056" s="9">
        <v>-2.22872019752461</v>
      </c>
      <c r="M2056" s="9">
        <v>-8.0233927000000005</v>
      </c>
      <c r="N2056" s="9">
        <v>-8.0233927000000005</v>
      </c>
      <c r="O2056" s="9">
        <v>-2.22872019752461</v>
      </c>
      <c r="P2056">
        <v>0</v>
      </c>
      <c r="Q2056" s="9">
        <v>68.849991000000003</v>
      </c>
      <c r="R2056" s="9">
        <v>-9.8152312909194307E-4</v>
      </c>
      <c r="S2056" s="9">
        <v>2.22872019752461</v>
      </c>
      <c r="T2056" s="9">
        <v>0</v>
      </c>
      <c r="U2056" s="9">
        <v>2.22872019752461</v>
      </c>
      <c r="V2056" s="9" t="s">
        <v>97</v>
      </c>
      <c r="W2056" s="9">
        <v>0</v>
      </c>
      <c r="X2056" s="9">
        <v>6.6251047000000004E-3</v>
      </c>
      <c r="AM2056" s="9">
        <f>K2056-'Processed Potentiostat'!$J$3</f>
        <v>-3.6402564000000002</v>
      </c>
    </row>
    <row r="2057" spans="1:39" x14ac:dyDescent="0.35">
      <c r="A2057">
        <v>2</v>
      </c>
      <c r="B2057">
        <v>0</v>
      </c>
      <c r="C2057">
        <v>0</v>
      </c>
      <c r="D2057">
        <v>0</v>
      </c>
      <c r="E2057">
        <v>0</v>
      </c>
      <c r="F2057">
        <v>0</v>
      </c>
      <c r="G2057">
        <v>0</v>
      </c>
      <c r="H2057" s="9">
        <v>1996.0619495752301</v>
      </c>
      <c r="I2057" s="9">
        <v>-1.8200730000000001</v>
      </c>
      <c r="J2057" s="9">
        <v>-1.8201569</v>
      </c>
      <c r="K2057" s="9">
        <v>-3.3184230000000001</v>
      </c>
      <c r="L2057" s="9">
        <v>-2.2296774502041701</v>
      </c>
      <c r="M2057" s="9">
        <v>-8.0268393000000007</v>
      </c>
      <c r="N2057" s="9">
        <v>-8.0268393000000007</v>
      </c>
      <c r="O2057" s="9">
        <v>-2.2296774502041701</v>
      </c>
      <c r="P2057">
        <v>0</v>
      </c>
      <c r="Q2057" s="9">
        <v>68.849991000000003</v>
      </c>
      <c r="R2057" s="9">
        <v>-9.5725267956003803E-4</v>
      </c>
      <c r="S2057" s="9">
        <v>2.2296774502041701</v>
      </c>
      <c r="T2057" s="9">
        <v>0</v>
      </c>
      <c r="U2057" s="9">
        <v>2.2296774502041701</v>
      </c>
      <c r="V2057" s="9" t="s">
        <v>97</v>
      </c>
      <c r="W2057" s="9">
        <v>0</v>
      </c>
      <c r="X2057" s="9">
        <v>6.0400506000000001E-3</v>
      </c>
      <c r="AM2057" s="9">
        <f>K2057-'Processed Potentiostat'!$J$3</f>
        <v>-3.3184230000000001</v>
      </c>
    </row>
    <row r="2058" spans="1:39" x14ac:dyDescent="0.35">
      <c r="A2058">
        <v>2</v>
      </c>
      <c r="B2058">
        <v>0</v>
      </c>
      <c r="C2058">
        <v>0</v>
      </c>
      <c r="D2058">
        <v>0</v>
      </c>
      <c r="E2058">
        <v>0</v>
      </c>
      <c r="F2058">
        <v>0</v>
      </c>
      <c r="G2058">
        <v>0</v>
      </c>
      <c r="H2058" s="9">
        <v>1997.06194954997</v>
      </c>
      <c r="I2058" s="9">
        <v>-1.8198616999999999</v>
      </c>
      <c r="J2058" s="9">
        <v>-1.8199954</v>
      </c>
      <c r="K2058" s="9">
        <v>-3.1624599</v>
      </c>
      <c r="L2058" s="9">
        <v>-2.2306320888818099</v>
      </c>
      <c r="M2058" s="9">
        <v>-8.0302752999999996</v>
      </c>
      <c r="N2058" s="9">
        <v>-8.0302752999999996</v>
      </c>
      <c r="O2058" s="9">
        <v>-2.2306320888818099</v>
      </c>
      <c r="P2058">
        <v>0</v>
      </c>
      <c r="Q2058" s="9">
        <v>68.849991000000003</v>
      </c>
      <c r="R2058" s="9">
        <v>-9.54638677636676E-4</v>
      </c>
      <c r="S2058" s="9">
        <v>2.2306320888818099</v>
      </c>
      <c r="T2058" s="9">
        <v>0</v>
      </c>
      <c r="U2058" s="9">
        <v>2.2306320888818099</v>
      </c>
      <c r="V2058" s="9" t="s">
        <v>97</v>
      </c>
      <c r="W2058" s="9">
        <v>0</v>
      </c>
      <c r="X2058" s="9">
        <v>5.7556624999999997E-3</v>
      </c>
      <c r="AM2058" s="9">
        <f>K2058-'Processed Potentiostat'!$J$3</f>
        <v>-3.1624599</v>
      </c>
    </row>
    <row r="2059" spans="1:39" x14ac:dyDescent="0.35">
      <c r="A2059">
        <v>2</v>
      </c>
      <c r="B2059">
        <v>0</v>
      </c>
      <c r="C2059">
        <v>0</v>
      </c>
      <c r="D2059">
        <v>0</v>
      </c>
      <c r="E2059">
        <v>0</v>
      </c>
      <c r="F2059">
        <v>0</v>
      </c>
      <c r="G2059">
        <v>0</v>
      </c>
      <c r="H2059" s="9">
        <v>1998.0619495246999</v>
      </c>
      <c r="I2059" s="9">
        <v>-1.8200474</v>
      </c>
      <c r="J2059" s="9">
        <v>-1.8201034</v>
      </c>
      <c r="K2059" s="9">
        <v>-3.1290420999999999</v>
      </c>
      <c r="L2059" s="9">
        <v>-2.23152358397226</v>
      </c>
      <c r="M2059" s="9">
        <v>-8.0334845000000001</v>
      </c>
      <c r="N2059" s="9">
        <v>-8.0334845000000001</v>
      </c>
      <c r="O2059" s="9">
        <v>-2.23152358397226</v>
      </c>
      <c r="P2059">
        <v>0</v>
      </c>
      <c r="Q2059" s="9">
        <v>68.849991000000003</v>
      </c>
      <c r="R2059" s="9">
        <v>-8.9149509045816002E-4</v>
      </c>
      <c r="S2059" s="9">
        <v>2.23152358397226</v>
      </c>
      <c r="T2059" s="9">
        <v>0</v>
      </c>
      <c r="U2059" s="9">
        <v>2.23152358397226</v>
      </c>
      <c r="V2059" s="9" t="s">
        <v>97</v>
      </c>
      <c r="W2059" s="9">
        <v>0</v>
      </c>
      <c r="X2059" s="9">
        <v>5.6951804999999999E-3</v>
      </c>
      <c r="AM2059" s="9">
        <f>K2059-'Processed Potentiostat'!$J$3</f>
        <v>-3.1290420999999999</v>
      </c>
    </row>
    <row r="2060" spans="1:39" x14ac:dyDescent="0.35">
      <c r="A2060">
        <v>2</v>
      </c>
      <c r="B2060">
        <v>0</v>
      </c>
      <c r="C2060">
        <v>0</v>
      </c>
      <c r="D2060">
        <v>0</v>
      </c>
      <c r="E2060">
        <v>0</v>
      </c>
      <c r="F2060">
        <v>0</v>
      </c>
      <c r="G2060">
        <v>0</v>
      </c>
      <c r="H2060" s="9">
        <v>1999.0619494994401</v>
      </c>
      <c r="I2060" s="9">
        <v>-1.8198570000000001</v>
      </c>
      <c r="J2060" s="9">
        <v>-1.8200608</v>
      </c>
      <c r="K2060" s="9">
        <v>-3.1750343000000001</v>
      </c>
      <c r="L2060" s="9">
        <v>-2.2324260653824601</v>
      </c>
      <c r="M2060" s="9">
        <v>-8.0367335999999998</v>
      </c>
      <c r="N2060" s="9">
        <v>-8.0367335999999998</v>
      </c>
      <c r="O2060" s="9">
        <v>-2.2324260653824601</v>
      </c>
      <c r="P2060">
        <v>0</v>
      </c>
      <c r="Q2060" s="9">
        <v>68.849991000000003</v>
      </c>
      <c r="R2060" s="9">
        <v>-9.0248141019877404E-4</v>
      </c>
      <c r="S2060" s="9">
        <v>2.2324260653824601</v>
      </c>
      <c r="T2060" s="9">
        <v>0</v>
      </c>
      <c r="U2060" s="9">
        <v>2.2324260653824601</v>
      </c>
      <c r="V2060" s="9" t="s">
        <v>97</v>
      </c>
      <c r="W2060" s="9">
        <v>0</v>
      </c>
      <c r="X2060" s="9">
        <v>5.7787554999999997E-3</v>
      </c>
      <c r="AM2060" s="9">
        <f>K2060-'Processed Potentiostat'!$J$3</f>
        <v>-3.1750343000000001</v>
      </c>
    </row>
    <row r="2061" spans="1:39" x14ac:dyDescent="0.35">
      <c r="A2061">
        <v>2</v>
      </c>
      <c r="B2061">
        <v>0</v>
      </c>
      <c r="C2061">
        <v>0</v>
      </c>
      <c r="D2061">
        <v>0</v>
      </c>
      <c r="E2061">
        <v>0</v>
      </c>
      <c r="F2061">
        <v>0</v>
      </c>
      <c r="G2061">
        <v>0</v>
      </c>
      <c r="H2061" s="9">
        <v>2000.06194947418</v>
      </c>
      <c r="I2061" s="9">
        <v>-1.8199764</v>
      </c>
      <c r="J2061" s="9">
        <v>-1.8201419000000001</v>
      </c>
      <c r="K2061" s="9">
        <v>-3.3310355999999999</v>
      </c>
      <c r="L2061" s="9">
        <v>-2.23333642316156</v>
      </c>
      <c r="M2061" s="9">
        <v>-8.0400113999999991</v>
      </c>
      <c r="N2061" s="9">
        <v>-8.0400113999999991</v>
      </c>
      <c r="O2061" s="9">
        <v>-2.23333642316156</v>
      </c>
      <c r="P2061">
        <v>0</v>
      </c>
      <c r="Q2061" s="9">
        <v>68.849991000000003</v>
      </c>
      <c r="R2061" s="9">
        <v>-9.1035777909231896E-4</v>
      </c>
      <c r="S2061" s="9">
        <v>2.23333642316156</v>
      </c>
      <c r="T2061" s="9">
        <v>0</v>
      </c>
      <c r="U2061" s="9">
        <v>2.23333642316156</v>
      </c>
      <c r="V2061" s="9" t="s">
        <v>97</v>
      </c>
      <c r="W2061" s="9">
        <v>0</v>
      </c>
      <c r="X2061" s="9">
        <v>6.0629574999999996E-3</v>
      </c>
      <c r="AM2061" s="9">
        <f>K2061-'Processed Potentiostat'!$J$3</f>
        <v>-3.3310355999999999</v>
      </c>
    </row>
    <row r="2062" spans="1:39" x14ac:dyDescent="0.35">
      <c r="A2062">
        <v>2</v>
      </c>
      <c r="B2062">
        <v>0</v>
      </c>
      <c r="C2062">
        <v>0</v>
      </c>
      <c r="D2062">
        <v>0</v>
      </c>
      <c r="E2062">
        <v>0</v>
      </c>
      <c r="F2062">
        <v>0</v>
      </c>
      <c r="G2062">
        <v>0</v>
      </c>
      <c r="H2062" s="9">
        <v>2001.0619494489199</v>
      </c>
      <c r="I2062" s="9">
        <v>-1.8201240000000001</v>
      </c>
      <c r="J2062" s="9">
        <v>-1.8202354000000001</v>
      </c>
      <c r="K2062" s="9">
        <v>-3.4516374999999999</v>
      </c>
      <c r="L2062" s="9">
        <v>-2.2342713381045902</v>
      </c>
      <c r="M2062" s="9">
        <v>-8.0433769000000002</v>
      </c>
      <c r="N2062" s="9">
        <v>-8.0433769000000002</v>
      </c>
      <c r="O2062" s="9">
        <v>-2.2342713381045902</v>
      </c>
      <c r="P2062">
        <v>0</v>
      </c>
      <c r="Q2062" s="9">
        <v>68.849991000000003</v>
      </c>
      <c r="R2062" s="9">
        <v>-9.3491494303288205E-4</v>
      </c>
      <c r="S2062" s="9">
        <v>2.2342713381045902</v>
      </c>
      <c r="T2062" s="9">
        <v>0</v>
      </c>
      <c r="U2062" s="9">
        <v>2.2342713381045902</v>
      </c>
      <c r="V2062" s="9" t="s">
        <v>97</v>
      </c>
      <c r="W2062" s="9">
        <v>0</v>
      </c>
      <c r="X2062" s="9">
        <v>6.2827928999999996E-3</v>
      </c>
      <c r="AM2062" s="9">
        <f>K2062-'Processed Potentiostat'!$J$3</f>
        <v>-3.4516374999999999</v>
      </c>
    </row>
    <row r="2063" spans="1:39" x14ac:dyDescent="0.35">
      <c r="A2063">
        <v>2</v>
      </c>
      <c r="B2063">
        <v>0</v>
      </c>
      <c r="C2063">
        <v>0</v>
      </c>
      <c r="D2063">
        <v>0</v>
      </c>
      <c r="E2063">
        <v>0</v>
      </c>
      <c r="F2063">
        <v>0</v>
      </c>
      <c r="G2063">
        <v>0</v>
      </c>
      <c r="H2063" s="9">
        <v>2002.0619494236601</v>
      </c>
      <c r="I2063" s="9">
        <v>-1.8199548999999999</v>
      </c>
      <c r="J2063" s="9">
        <v>-1.8200719000000001</v>
      </c>
      <c r="K2063" s="9">
        <v>-3.5094047000000002</v>
      </c>
      <c r="L2063" s="9">
        <v>-2.23520366294346</v>
      </c>
      <c r="M2063" s="9">
        <v>-8.0467329000000003</v>
      </c>
      <c r="N2063" s="9">
        <v>-8.0467329000000003</v>
      </c>
      <c r="O2063" s="9">
        <v>-2.23520366294346</v>
      </c>
      <c r="P2063">
        <v>0</v>
      </c>
      <c r="Q2063" s="9">
        <v>68.849991000000003</v>
      </c>
      <c r="R2063" s="9">
        <v>-9.3232483887684104E-4</v>
      </c>
      <c r="S2063" s="9">
        <v>2.23520366294346</v>
      </c>
      <c r="T2063" s="9">
        <v>0</v>
      </c>
      <c r="U2063" s="9">
        <v>2.23520366294346</v>
      </c>
      <c r="V2063" s="9" t="s">
        <v>97</v>
      </c>
      <c r="W2063" s="9">
        <v>0</v>
      </c>
      <c r="X2063" s="9">
        <v>6.3873688000000003E-3</v>
      </c>
      <c r="AM2063" s="9">
        <f>K2063-'Processed Potentiostat'!$J$3</f>
        <v>-3.5094047000000002</v>
      </c>
    </row>
    <row r="2064" spans="1:39" x14ac:dyDescent="0.35">
      <c r="A2064">
        <v>2</v>
      </c>
      <c r="B2064">
        <v>0</v>
      </c>
      <c r="C2064">
        <v>0</v>
      </c>
      <c r="D2064">
        <v>0</v>
      </c>
      <c r="E2064">
        <v>0</v>
      </c>
      <c r="F2064">
        <v>0</v>
      </c>
      <c r="G2064">
        <v>0</v>
      </c>
      <c r="H2064" s="9">
        <v>2003.06194939839</v>
      </c>
      <c r="I2064" s="9">
        <v>-1.8198346000000001</v>
      </c>
      <c r="J2064" s="9">
        <v>-1.8198772999999999</v>
      </c>
      <c r="K2064" s="9">
        <v>-3.2215221000000001</v>
      </c>
      <c r="L2064" s="9">
        <v>-2.2361622214074202</v>
      </c>
      <c r="M2064" s="9">
        <v>-8.0501842000000003</v>
      </c>
      <c r="N2064" s="9">
        <v>-8.0501842000000003</v>
      </c>
      <c r="O2064" s="9">
        <v>-2.2361622214074202</v>
      </c>
      <c r="P2064">
        <v>0</v>
      </c>
      <c r="Q2064" s="9">
        <v>68.849991000000003</v>
      </c>
      <c r="R2064" s="9">
        <v>-9.5855846395753697E-4</v>
      </c>
      <c r="S2064" s="9">
        <v>2.2361622214074202</v>
      </c>
      <c r="T2064" s="9">
        <v>0</v>
      </c>
      <c r="U2064" s="9">
        <v>2.2361622214074202</v>
      </c>
      <c r="V2064" s="9" t="s">
        <v>97</v>
      </c>
      <c r="W2064" s="9">
        <v>0</v>
      </c>
      <c r="X2064" s="9">
        <v>5.8627747999999997E-3</v>
      </c>
      <c r="AM2064" s="9">
        <f>K2064-'Processed Potentiostat'!$J$3</f>
        <v>-3.2215221000000001</v>
      </c>
    </row>
    <row r="2065" spans="1:39" x14ac:dyDescent="0.35">
      <c r="A2065">
        <v>2</v>
      </c>
      <c r="B2065">
        <v>0</v>
      </c>
      <c r="C2065">
        <v>0</v>
      </c>
      <c r="D2065">
        <v>0</v>
      </c>
      <c r="E2065">
        <v>0</v>
      </c>
      <c r="F2065">
        <v>0</v>
      </c>
      <c r="G2065">
        <v>0</v>
      </c>
      <c r="H2065" s="9">
        <v>2004.0619493731299</v>
      </c>
      <c r="I2065" s="9">
        <v>-1.8200765000000001</v>
      </c>
      <c r="J2065" s="9">
        <v>-1.8202939</v>
      </c>
      <c r="K2065" s="9">
        <v>-3.5255988</v>
      </c>
      <c r="L2065" s="9">
        <v>-2.2370662471650302</v>
      </c>
      <c r="M2065" s="9">
        <v>-8.0534382000000004</v>
      </c>
      <c r="N2065" s="9">
        <v>-8.0534382000000004</v>
      </c>
      <c r="O2065" s="9">
        <v>-2.2370662471650302</v>
      </c>
      <c r="P2065">
        <v>0</v>
      </c>
      <c r="Q2065" s="9">
        <v>68.849991000000003</v>
      </c>
      <c r="R2065" s="9">
        <v>-9.0402575760428695E-4</v>
      </c>
      <c r="S2065" s="9">
        <v>2.2370662471650302</v>
      </c>
      <c r="T2065" s="9">
        <v>0</v>
      </c>
      <c r="U2065" s="9">
        <v>2.2370662471650302</v>
      </c>
      <c r="V2065" s="9" t="s">
        <v>97</v>
      </c>
      <c r="W2065" s="9">
        <v>0</v>
      </c>
      <c r="X2065" s="9">
        <v>6.4176260000000001E-3</v>
      </c>
      <c r="AM2065" s="9">
        <f>K2065-'Processed Potentiostat'!$J$3</f>
        <v>-3.5255988</v>
      </c>
    </row>
    <row r="2066" spans="1:39" x14ac:dyDescent="0.35">
      <c r="A2066">
        <v>2</v>
      </c>
      <c r="B2066">
        <v>0</v>
      </c>
      <c r="C2066">
        <v>0</v>
      </c>
      <c r="D2066">
        <v>0</v>
      </c>
      <c r="E2066">
        <v>0</v>
      </c>
      <c r="F2066">
        <v>0</v>
      </c>
      <c r="G2066">
        <v>0</v>
      </c>
      <c r="H2066" s="9">
        <v>2005.06194934787</v>
      </c>
      <c r="I2066" s="9">
        <v>-1.820136</v>
      </c>
      <c r="J2066" s="9">
        <v>-1.8202107999999999</v>
      </c>
      <c r="K2066" s="9">
        <v>-3.5047557</v>
      </c>
      <c r="L2066" s="9">
        <v>-2.2380110128917101</v>
      </c>
      <c r="M2066" s="9">
        <v>-8.0568398999999999</v>
      </c>
      <c r="N2066" s="9">
        <v>-8.0568398999999999</v>
      </c>
      <c r="O2066" s="9">
        <v>-2.2380110128917101</v>
      </c>
      <c r="P2066">
        <v>0</v>
      </c>
      <c r="Q2066" s="9">
        <v>68.849991000000003</v>
      </c>
      <c r="R2066" s="9">
        <v>-9.4476572668522596E-4</v>
      </c>
      <c r="S2066" s="9">
        <v>2.2380110128917101</v>
      </c>
      <c r="T2066" s="9">
        <v>0</v>
      </c>
      <c r="U2066" s="9">
        <v>2.2380110128917101</v>
      </c>
      <c r="V2066" s="9" t="s">
        <v>97</v>
      </c>
      <c r="W2066" s="9">
        <v>0</v>
      </c>
      <c r="X2066" s="9">
        <v>6.3793942999999997E-3</v>
      </c>
      <c r="AM2066" s="9">
        <f>K2066-'Processed Potentiostat'!$J$3</f>
        <v>-3.5047557</v>
      </c>
    </row>
    <row r="2067" spans="1:39" x14ac:dyDescent="0.35">
      <c r="A2067">
        <v>2</v>
      </c>
      <c r="B2067">
        <v>0</v>
      </c>
      <c r="C2067">
        <v>0</v>
      </c>
      <c r="D2067">
        <v>0</v>
      </c>
      <c r="E2067">
        <v>0</v>
      </c>
      <c r="F2067">
        <v>0</v>
      </c>
      <c r="G2067">
        <v>0</v>
      </c>
      <c r="H2067" s="9">
        <v>2006.06194932261</v>
      </c>
      <c r="I2067" s="9">
        <v>-1.8199631999999999</v>
      </c>
      <c r="J2067" s="9">
        <v>-1.8200362000000001</v>
      </c>
      <c r="K2067" s="9">
        <v>-3.6159455999999999</v>
      </c>
      <c r="L2067" s="9">
        <v>-2.2390048293840201</v>
      </c>
      <c r="M2067" s="9">
        <v>-8.0604171999999998</v>
      </c>
      <c r="N2067" s="9">
        <v>-8.0604171999999998</v>
      </c>
      <c r="O2067" s="9">
        <v>-2.2390048293840201</v>
      </c>
      <c r="P2067">
        <v>0</v>
      </c>
      <c r="Q2067" s="9">
        <v>68.849991000000003</v>
      </c>
      <c r="R2067" s="9">
        <v>-9.9381649230600999E-4</v>
      </c>
      <c r="S2067" s="9">
        <v>2.2390048293840201</v>
      </c>
      <c r="T2067" s="9">
        <v>0</v>
      </c>
      <c r="U2067" s="9">
        <v>2.2390048293840201</v>
      </c>
      <c r="V2067" s="9" t="s">
        <v>97</v>
      </c>
      <c r="W2067" s="9">
        <v>0</v>
      </c>
      <c r="X2067" s="9">
        <v>6.5811519000000002E-3</v>
      </c>
      <c r="AM2067" s="9">
        <f>K2067-'Processed Potentiostat'!$J$3</f>
        <v>-3.6159455999999999</v>
      </c>
    </row>
    <row r="2068" spans="1:39" x14ac:dyDescent="0.35">
      <c r="A2068">
        <v>2</v>
      </c>
      <c r="B2068">
        <v>0</v>
      </c>
      <c r="C2068">
        <v>0</v>
      </c>
      <c r="D2068">
        <v>0</v>
      </c>
      <c r="E2068">
        <v>0</v>
      </c>
      <c r="F2068">
        <v>0</v>
      </c>
      <c r="G2068">
        <v>0</v>
      </c>
      <c r="H2068" s="9">
        <v>2007.0619492973401</v>
      </c>
      <c r="I2068" s="9">
        <v>-1.8201255000000001</v>
      </c>
      <c r="J2068" s="9">
        <v>-1.8201584</v>
      </c>
      <c r="K2068" s="9">
        <v>-3.8926248999999999</v>
      </c>
      <c r="L2068" s="9">
        <v>-2.2400259313442699</v>
      </c>
      <c r="M2068" s="9">
        <v>-8.0640935999999996</v>
      </c>
      <c r="N2068" s="9">
        <v>-8.0640935999999996</v>
      </c>
      <c r="O2068" s="9">
        <v>-2.2400259313442699</v>
      </c>
      <c r="P2068">
        <v>0</v>
      </c>
      <c r="Q2068" s="9">
        <v>68.849991000000003</v>
      </c>
      <c r="R2068" s="9">
        <v>-1.0211019602484001E-3</v>
      </c>
      <c r="S2068" s="9">
        <v>2.2400259313442699</v>
      </c>
      <c r="T2068" s="9">
        <v>0</v>
      </c>
      <c r="U2068" s="9">
        <v>2.2400259313442699</v>
      </c>
      <c r="V2068" s="9" t="s">
        <v>97</v>
      </c>
      <c r="W2068" s="9">
        <v>0</v>
      </c>
      <c r="X2068" s="9">
        <v>7.0851938999999999E-3</v>
      </c>
      <c r="AM2068" s="9">
        <f>K2068-'Processed Potentiostat'!$J$3</f>
        <v>-3.8926248999999999</v>
      </c>
    </row>
    <row r="2069" spans="1:39" x14ac:dyDescent="0.35">
      <c r="A2069">
        <v>2</v>
      </c>
      <c r="B2069">
        <v>0</v>
      </c>
      <c r="C2069">
        <v>0</v>
      </c>
      <c r="D2069">
        <v>0</v>
      </c>
      <c r="E2069">
        <v>0</v>
      </c>
      <c r="F2069">
        <v>0</v>
      </c>
      <c r="G2069">
        <v>0</v>
      </c>
      <c r="H2069" s="9">
        <v>2008.06194927208</v>
      </c>
      <c r="I2069" s="9">
        <v>-1.8200562</v>
      </c>
      <c r="J2069" s="9">
        <v>-1.8201611</v>
      </c>
      <c r="K2069" s="9">
        <v>-3.6509638</v>
      </c>
      <c r="L2069" s="9">
        <v>-2.2410428392165902</v>
      </c>
      <c r="M2069" s="9">
        <v>-8.0677538000000002</v>
      </c>
      <c r="N2069" s="9">
        <v>-8.0677538000000002</v>
      </c>
      <c r="O2069" s="9">
        <v>-2.2410428392165902</v>
      </c>
      <c r="P2069">
        <v>0</v>
      </c>
      <c r="Q2069" s="9">
        <v>68.849991000000003</v>
      </c>
      <c r="R2069" s="9">
        <v>-1.0169078723190001E-3</v>
      </c>
      <c r="S2069" s="9">
        <v>2.2410428392165902</v>
      </c>
      <c r="T2069" s="9">
        <v>0</v>
      </c>
      <c r="U2069" s="9">
        <v>2.2410428392165902</v>
      </c>
      <c r="V2069" s="9" t="s">
        <v>97</v>
      </c>
      <c r="W2069" s="9">
        <v>0</v>
      </c>
      <c r="X2069" s="9">
        <v>6.6453422999999999E-3</v>
      </c>
      <c r="AM2069" s="9">
        <f>K2069-'Processed Potentiostat'!$J$3</f>
        <v>-3.6509638</v>
      </c>
    </row>
    <row r="2070" spans="1:39" x14ac:dyDescent="0.35">
      <c r="A2070">
        <v>2</v>
      </c>
      <c r="B2070">
        <v>0</v>
      </c>
      <c r="C2070">
        <v>0</v>
      </c>
      <c r="D2070">
        <v>0</v>
      </c>
      <c r="E2070">
        <v>0</v>
      </c>
      <c r="F2070">
        <v>0</v>
      </c>
      <c r="G2070">
        <v>0</v>
      </c>
      <c r="H2070" s="9">
        <v>2009.0619492468199</v>
      </c>
      <c r="I2070" s="9">
        <v>-1.8200312999999999</v>
      </c>
      <c r="J2070" s="9">
        <v>-1.820098</v>
      </c>
      <c r="K2070" s="9">
        <v>-3.6140021999999998</v>
      </c>
      <c r="L2070" s="9">
        <v>-2.24201058470091</v>
      </c>
      <c r="M2070" s="9">
        <v>-8.0712384999999998</v>
      </c>
      <c r="N2070" s="9">
        <v>-8.0712384999999998</v>
      </c>
      <c r="O2070" s="9">
        <v>-2.24201058470091</v>
      </c>
      <c r="P2070">
        <v>0</v>
      </c>
      <c r="Q2070" s="9">
        <v>68.849991000000003</v>
      </c>
      <c r="R2070" s="9">
        <v>-9.6774548432598795E-4</v>
      </c>
      <c r="S2070" s="9">
        <v>2.24201058470091</v>
      </c>
      <c r="T2070" s="9">
        <v>0</v>
      </c>
      <c r="U2070" s="9">
        <v>2.24201058470091</v>
      </c>
      <c r="V2070" s="9" t="s">
        <v>97</v>
      </c>
      <c r="W2070" s="9">
        <v>0</v>
      </c>
      <c r="X2070" s="9">
        <v>6.5778382E-3</v>
      </c>
      <c r="AM2070" s="9">
        <f>K2070-'Processed Potentiostat'!$J$3</f>
        <v>-3.6140021999999998</v>
      </c>
    </row>
    <row r="2071" spans="1:39" x14ac:dyDescent="0.35">
      <c r="A2071">
        <v>2</v>
      </c>
      <c r="B2071">
        <v>0</v>
      </c>
      <c r="C2071">
        <v>0</v>
      </c>
      <c r="D2071">
        <v>0</v>
      </c>
      <c r="E2071">
        <v>0</v>
      </c>
      <c r="F2071">
        <v>0</v>
      </c>
      <c r="G2071">
        <v>0</v>
      </c>
      <c r="H2071" s="9">
        <v>2010.0619492215601</v>
      </c>
      <c r="I2071" s="9">
        <v>-1.8201631</v>
      </c>
      <c r="J2071" s="9">
        <v>-1.8202683</v>
      </c>
      <c r="K2071" s="9">
        <v>-3.6444097000000002</v>
      </c>
      <c r="L2071" s="9">
        <v>-2.2429898823321599</v>
      </c>
      <c r="M2071" s="9">
        <v>-8.0747633000000008</v>
      </c>
      <c r="N2071" s="9">
        <v>-8.0747633000000008</v>
      </c>
      <c r="O2071" s="9">
        <v>-2.2429898823321599</v>
      </c>
      <c r="P2071">
        <v>0</v>
      </c>
      <c r="Q2071" s="9">
        <v>68.849991000000003</v>
      </c>
      <c r="R2071" s="9">
        <v>-9.7929763125037496E-4</v>
      </c>
      <c r="S2071" s="9">
        <v>2.2429898823321599</v>
      </c>
      <c r="T2071" s="9">
        <v>0</v>
      </c>
      <c r="U2071" s="9">
        <v>2.2429898823321599</v>
      </c>
      <c r="V2071" s="9" t="s">
        <v>97</v>
      </c>
      <c r="W2071" s="9">
        <v>0</v>
      </c>
      <c r="X2071" s="9">
        <v>6.6338031999999998E-3</v>
      </c>
      <c r="AM2071" s="9">
        <f>K2071-'Processed Potentiostat'!$J$3</f>
        <v>-3.6444097000000002</v>
      </c>
    </row>
    <row r="2072" spans="1:39" x14ac:dyDescent="0.35">
      <c r="A2072">
        <v>2</v>
      </c>
      <c r="B2072">
        <v>0</v>
      </c>
      <c r="C2072">
        <v>0</v>
      </c>
      <c r="D2072">
        <v>0</v>
      </c>
      <c r="E2072">
        <v>0</v>
      </c>
      <c r="F2072">
        <v>0</v>
      </c>
      <c r="G2072">
        <v>0</v>
      </c>
      <c r="H2072" s="9">
        <v>2011.0619491963</v>
      </c>
      <c r="I2072" s="9">
        <v>-1.8198591</v>
      </c>
      <c r="J2072" s="9">
        <v>-1.8199152000000001</v>
      </c>
      <c r="K2072" s="9">
        <v>-3.5550921</v>
      </c>
      <c r="L2072" s="9">
        <v>-2.2439595259557699</v>
      </c>
      <c r="M2072" s="9">
        <v>-8.0782547000000005</v>
      </c>
      <c r="N2072" s="9">
        <v>-8.0782547000000005</v>
      </c>
      <c r="O2072" s="9">
        <v>-2.2439595259557699</v>
      </c>
      <c r="P2072">
        <v>0</v>
      </c>
      <c r="Q2072" s="9">
        <v>68.849991000000003</v>
      </c>
      <c r="R2072" s="9">
        <v>-9.6964362360374401E-4</v>
      </c>
      <c r="S2072" s="9">
        <v>2.2439595259557699</v>
      </c>
      <c r="T2072" s="9">
        <v>0</v>
      </c>
      <c r="U2072" s="9">
        <v>2.2439595259557699</v>
      </c>
      <c r="V2072" s="9" t="s">
        <v>97</v>
      </c>
      <c r="W2072" s="9">
        <v>0</v>
      </c>
      <c r="X2072" s="9">
        <v>6.4699659000000001E-3</v>
      </c>
      <c r="AM2072" s="9">
        <f>K2072-'Processed Potentiostat'!$J$3</f>
        <v>-3.5550921</v>
      </c>
    </row>
    <row r="2073" spans="1:39" x14ac:dyDescent="0.35">
      <c r="A2073">
        <v>2</v>
      </c>
      <c r="B2073">
        <v>0</v>
      </c>
      <c r="C2073">
        <v>0</v>
      </c>
      <c r="D2073">
        <v>0</v>
      </c>
      <c r="E2073">
        <v>0</v>
      </c>
      <c r="F2073">
        <v>0</v>
      </c>
      <c r="G2073">
        <v>0</v>
      </c>
      <c r="H2073" s="9">
        <v>2012.0619491710299</v>
      </c>
      <c r="I2073" s="9">
        <v>-1.8199920999999999</v>
      </c>
      <c r="J2073" s="9">
        <v>-1.8200767</v>
      </c>
      <c r="K2073" s="9">
        <v>-3.2332586999999999</v>
      </c>
      <c r="L2073" s="9">
        <v>-2.2449038463207001</v>
      </c>
      <c r="M2073" s="9">
        <v>-8.0816535999999992</v>
      </c>
      <c r="N2073" s="9">
        <v>-8.0816535999999992</v>
      </c>
      <c r="O2073" s="9">
        <v>-2.2449038463207001</v>
      </c>
      <c r="P2073">
        <v>0</v>
      </c>
      <c r="Q2073" s="9">
        <v>68.849991000000003</v>
      </c>
      <c r="R2073" s="9">
        <v>-9.4432036493863304E-4</v>
      </c>
      <c r="S2073" s="9">
        <v>2.2449038463207001</v>
      </c>
      <c r="T2073" s="9">
        <v>0</v>
      </c>
      <c r="U2073" s="9">
        <v>2.2449038463207001</v>
      </c>
      <c r="V2073" s="9" t="s">
        <v>97</v>
      </c>
      <c r="W2073" s="9">
        <v>0</v>
      </c>
      <c r="X2073" s="9">
        <v>5.8847787E-3</v>
      </c>
      <c r="AM2073" s="9">
        <f>K2073-'Processed Potentiostat'!$J$3</f>
        <v>-3.2332586999999999</v>
      </c>
    </row>
    <row r="2074" spans="1:39" x14ac:dyDescent="0.35">
      <c r="A2074">
        <v>2</v>
      </c>
      <c r="B2074">
        <v>0</v>
      </c>
      <c r="C2074">
        <v>0</v>
      </c>
      <c r="D2074">
        <v>0</v>
      </c>
      <c r="E2074">
        <v>0</v>
      </c>
      <c r="F2074">
        <v>0</v>
      </c>
      <c r="G2074">
        <v>0</v>
      </c>
      <c r="H2074" s="9">
        <v>2013.0619491457701</v>
      </c>
      <c r="I2074" s="9">
        <v>-1.820017</v>
      </c>
      <c r="J2074" s="9">
        <v>-1.8200164999999999</v>
      </c>
      <c r="K2074" s="9">
        <v>-3.4826929999999998</v>
      </c>
      <c r="L2074" s="9">
        <v>-2.2458646229366899</v>
      </c>
      <c r="M2074" s="9">
        <v>-8.0851126000000004</v>
      </c>
      <c r="N2074" s="9">
        <v>-8.0851126000000004</v>
      </c>
      <c r="O2074" s="9">
        <v>-2.2458646229366899</v>
      </c>
      <c r="P2074">
        <v>0</v>
      </c>
      <c r="Q2074" s="9">
        <v>68.849991000000003</v>
      </c>
      <c r="R2074" s="9">
        <v>-9.6077661599069898E-4</v>
      </c>
      <c r="S2074" s="9">
        <v>2.2458646229366899</v>
      </c>
      <c r="T2074" s="9">
        <v>0</v>
      </c>
      <c r="U2074" s="9">
        <v>2.2458646229366899</v>
      </c>
      <c r="V2074" s="9" t="s">
        <v>97</v>
      </c>
      <c r="W2074" s="9">
        <v>0</v>
      </c>
      <c r="X2074" s="9">
        <v>6.3385586000000004E-3</v>
      </c>
      <c r="AM2074" s="9">
        <f>K2074-'Processed Potentiostat'!$J$3</f>
        <v>-3.4826929999999998</v>
      </c>
    </row>
    <row r="2075" spans="1:39" x14ac:dyDescent="0.35">
      <c r="A2075">
        <v>2</v>
      </c>
      <c r="B2075">
        <v>0</v>
      </c>
      <c r="C2075">
        <v>0</v>
      </c>
      <c r="D2075">
        <v>0</v>
      </c>
      <c r="E2075">
        <v>0</v>
      </c>
      <c r="F2075">
        <v>0</v>
      </c>
      <c r="G2075">
        <v>0</v>
      </c>
      <c r="H2075" s="9">
        <v>2014.06194912051</v>
      </c>
      <c r="I2075" s="9">
        <v>-1.8200451</v>
      </c>
      <c r="J2075" s="9">
        <v>-1.8201514000000001</v>
      </c>
      <c r="K2075" s="9">
        <v>-3.4429113999999998</v>
      </c>
      <c r="L2075" s="9">
        <v>-2.2468263112409099</v>
      </c>
      <c r="M2075" s="9">
        <v>-8.0885744000000006</v>
      </c>
      <c r="N2075" s="9">
        <v>-8.0885744000000006</v>
      </c>
      <c r="O2075" s="9">
        <v>-2.2468263112409099</v>
      </c>
      <c r="P2075">
        <v>0</v>
      </c>
      <c r="Q2075" s="9">
        <v>68.849991000000003</v>
      </c>
      <c r="R2075" s="9">
        <v>-9.6168830421250397E-4</v>
      </c>
      <c r="S2075" s="9">
        <v>2.2468263112409099</v>
      </c>
      <c r="T2075" s="9">
        <v>0</v>
      </c>
      <c r="U2075" s="9">
        <v>2.2468263112409099</v>
      </c>
      <c r="V2075" s="9" t="s">
        <v>97</v>
      </c>
      <c r="W2075" s="9">
        <v>0</v>
      </c>
      <c r="X2075" s="9">
        <v>6.2666199999999997E-3</v>
      </c>
      <c r="AM2075" s="9">
        <f>K2075-'Processed Potentiostat'!$J$3</f>
        <v>-3.4429113999999998</v>
      </c>
    </row>
    <row r="2076" spans="1:39" x14ac:dyDescent="0.35">
      <c r="A2076">
        <v>2</v>
      </c>
      <c r="B2076">
        <v>0</v>
      </c>
      <c r="C2076">
        <v>0</v>
      </c>
      <c r="D2076">
        <v>0</v>
      </c>
      <c r="E2076">
        <v>0</v>
      </c>
      <c r="F2076">
        <v>0</v>
      </c>
      <c r="G2076">
        <v>0</v>
      </c>
      <c r="H2076" s="9">
        <v>2015.0619490952499</v>
      </c>
      <c r="I2076" s="9">
        <v>-1.8200499999999999</v>
      </c>
      <c r="J2076" s="9">
        <v>-1.8201179999999999</v>
      </c>
      <c r="K2076" s="9">
        <v>-3.4237828000000001</v>
      </c>
      <c r="L2076" s="9">
        <v>-2.2478094077059101</v>
      </c>
      <c r="M2076" s="9">
        <v>-8.0921135</v>
      </c>
      <c r="N2076" s="9">
        <v>-8.0921135</v>
      </c>
      <c r="O2076" s="9">
        <v>-2.2478094077059101</v>
      </c>
      <c r="P2076">
        <v>0</v>
      </c>
      <c r="Q2076" s="9">
        <v>68.849991000000003</v>
      </c>
      <c r="R2076" s="9">
        <v>-9.8309646500460701E-4</v>
      </c>
      <c r="S2076" s="9">
        <v>2.2478094077059101</v>
      </c>
      <c r="T2076" s="9">
        <v>0</v>
      </c>
      <c r="U2076" s="9">
        <v>2.2478094077059101</v>
      </c>
      <c r="V2076" s="9" t="s">
        <v>97</v>
      </c>
      <c r="W2076" s="9">
        <v>0</v>
      </c>
      <c r="X2076" s="9">
        <v>6.2316884000000001E-3</v>
      </c>
      <c r="AM2076" s="9">
        <f>K2076-'Processed Potentiostat'!$J$3</f>
        <v>-3.4237828000000001</v>
      </c>
    </row>
    <row r="2077" spans="1:39" x14ac:dyDescent="0.35">
      <c r="A2077">
        <v>2</v>
      </c>
      <c r="B2077">
        <v>0</v>
      </c>
      <c r="C2077">
        <v>0</v>
      </c>
      <c r="D2077">
        <v>0</v>
      </c>
      <c r="E2077">
        <v>0</v>
      </c>
      <c r="F2077">
        <v>0</v>
      </c>
      <c r="G2077">
        <v>0</v>
      </c>
      <c r="H2077" s="9">
        <v>2016.0619490699901</v>
      </c>
      <c r="I2077" s="9">
        <v>-1.8201246</v>
      </c>
      <c r="J2077" s="9">
        <v>-1.8200514000000001</v>
      </c>
      <c r="K2077" s="9">
        <v>-3.6663201000000001</v>
      </c>
      <c r="L2077" s="9">
        <v>-2.2487577212646999</v>
      </c>
      <c r="M2077" s="9">
        <v>-8.0955276000000005</v>
      </c>
      <c r="N2077" s="9">
        <v>-8.0955276000000005</v>
      </c>
      <c r="O2077" s="9">
        <v>-2.2487577212646999</v>
      </c>
      <c r="P2077">
        <v>0</v>
      </c>
      <c r="Q2077" s="9">
        <v>68.849991000000003</v>
      </c>
      <c r="R2077" s="9">
        <v>-9.4831355879021397E-4</v>
      </c>
      <c r="S2077" s="9">
        <v>2.2487577212646999</v>
      </c>
      <c r="T2077" s="9">
        <v>0</v>
      </c>
      <c r="U2077" s="9">
        <v>2.2487577212646999</v>
      </c>
      <c r="V2077" s="9" t="s">
        <v>97</v>
      </c>
      <c r="W2077" s="9">
        <v>0</v>
      </c>
      <c r="X2077" s="9">
        <v>6.6728912999999999E-3</v>
      </c>
      <c r="AM2077" s="9">
        <f>K2077-'Processed Potentiostat'!$J$3</f>
        <v>-3.6663201000000001</v>
      </c>
    </row>
    <row r="2078" spans="1:39" x14ac:dyDescent="0.35">
      <c r="A2078">
        <v>2</v>
      </c>
      <c r="B2078">
        <v>0</v>
      </c>
      <c r="C2078">
        <v>0</v>
      </c>
      <c r="D2078">
        <v>0</v>
      </c>
      <c r="E2078">
        <v>0</v>
      </c>
      <c r="F2078">
        <v>0</v>
      </c>
      <c r="G2078">
        <v>0</v>
      </c>
      <c r="H2078" s="9">
        <v>2017.06194904472</v>
      </c>
      <c r="I2078" s="9">
        <v>-1.8199118000000001</v>
      </c>
      <c r="J2078" s="9">
        <v>-1.8200749000000001</v>
      </c>
      <c r="K2078" s="9">
        <v>-3.7655069999999999</v>
      </c>
      <c r="L2078" s="9">
        <v>-2.2497507133311401</v>
      </c>
      <c r="M2078" s="9">
        <v>-8.0991029999999995</v>
      </c>
      <c r="N2078" s="9">
        <v>-8.0991029999999995</v>
      </c>
      <c r="O2078" s="9">
        <v>-2.2497507133311401</v>
      </c>
      <c r="P2078">
        <v>0</v>
      </c>
      <c r="Q2078" s="9">
        <v>68.849991000000003</v>
      </c>
      <c r="R2078" s="9">
        <v>-9.9299206643665896E-4</v>
      </c>
      <c r="S2078" s="9">
        <v>2.2497507133311401</v>
      </c>
      <c r="T2078" s="9">
        <v>0</v>
      </c>
      <c r="U2078" s="9">
        <v>2.2497507133311401</v>
      </c>
      <c r="V2078" s="9" t="s">
        <v>97</v>
      </c>
      <c r="W2078" s="9">
        <v>0</v>
      </c>
      <c r="X2078" s="9">
        <v>6.8535050000000002E-3</v>
      </c>
      <c r="AM2078" s="9">
        <f>K2078-'Processed Potentiostat'!$J$3</f>
        <v>-3.7655069999999999</v>
      </c>
    </row>
    <row r="2079" spans="1:39" x14ac:dyDescent="0.35">
      <c r="A2079">
        <v>2</v>
      </c>
      <c r="B2079">
        <v>0</v>
      </c>
      <c r="C2079">
        <v>0</v>
      </c>
      <c r="D2079">
        <v>0</v>
      </c>
      <c r="E2079">
        <v>0</v>
      </c>
      <c r="F2079">
        <v>0</v>
      </c>
      <c r="G2079">
        <v>0</v>
      </c>
      <c r="H2079" s="9">
        <v>2018.0619490194599</v>
      </c>
      <c r="I2079" s="9">
        <v>-1.8198635999999999</v>
      </c>
      <c r="J2079" s="9">
        <v>-1.8199501</v>
      </c>
      <c r="K2079" s="9">
        <v>-3.3272252</v>
      </c>
      <c r="L2079" s="9">
        <v>-2.2506959511122799</v>
      </c>
      <c r="M2079" s="9">
        <v>-8.1025057</v>
      </c>
      <c r="N2079" s="9">
        <v>-8.1025057</v>
      </c>
      <c r="O2079" s="9">
        <v>-2.2506959511122799</v>
      </c>
      <c r="P2079">
        <v>0</v>
      </c>
      <c r="Q2079" s="9">
        <v>68.849991000000003</v>
      </c>
      <c r="R2079" s="9">
        <v>-9.4523778114030601E-4</v>
      </c>
      <c r="S2079" s="9">
        <v>2.2506959511122799</v>
      </c>
      <c r="T2079" s="9">
        <v>0</v>
      </c>
      <c r="U2079" s="9">
        <v>2.2506959511122799</v>
      </c>
      <c r="V2079" s="9" t="s">
        <v>97</v>
      </c>
      <c r="W2079" s="9">
        <v>0</v>
      </c>
      <c r="X2079" s="9">
        <v>6.0553839E-3</v>
      </c>
      <c r="AM2079" s="9">
        <f>K2079-'Processed Potentiostat'!$J$3</f>
        <v>-3.3272252</v>
      </c>
    </row>
    <row r="2080" spans="1:39" x14ac:dyDescent="0.35">
      <c r="A2080">
        <v>2</v>
      </c>
      <c r="B2080">
        <v>0</v>
      </c>
      <c r="C2080">
        <v>0</v>
      </c>
      <c r="D2080">
        <v>0</v>
      </c>
      <c r="E2080">
        <v>0</v>
      </c>
      <c r="F2080">
        <v>0</v>
      </c>
      <c r="G2080">
        <v>0</v>
      </c>
      <c r="H2080" s="9">
        <v>2019.0619489942001</v>
      </c>
      <c r="I2080" s="9">
        <v>-1.8198671</v>
      </c>
      <c r="J2080" s="9">
        <v>-1.8199631999999999</v>
      </c>
      <c r="K2080" s="9">
        <v>-3.2561977</v>
      </c>
      <c r="L2080" s="9">
        <v>-2.2516009637779999</v>
      </c>
      <c r="M2080" s="9">
        <v>-8.1057634000000007</v>
      </c>
      <c r="N2080" s="9">
        <v>-8.1057634000000007</v>
      </c>
      <c r="O2080" s="9">
        <v>-2.2516009637779999</v>
      </c>
      <c r="P2080">
        <v>0</v>
      </c>
      <c r="Q2080" s="9">
        <v>68.849991000000003</v>
      </c>
      <c r="R2080" s="9">
        <v>-9.0501266572218199E-4</v>
      </c>
      <c r="S2080" s="9">
        <v>2.2516009637779999</v>
      </c>
      <c r="T2080" s="9">
        <v>0</v>
      </c>
      <c r="U2080" s="9">
        <v>2.2516009637779999</v>
      </c>
      <c r="V2080" s="9" t="s">
        <v>97</v>
      </c>
      <c r="W2080" s="9">
        <v>0</v>
      </c>
      <c r="X2080" s="9">
        <v>5.9261601000000002E-3</v>
      </c>
      <c r="AM2080" s="9">
        <f>K2080-'Processed Potentiostat'!$J$3</f>
        <v>-3.2561977</v>
      </c>
    </row>
    <row r="2081" spans="1:39" x14ac:dyDescent="0.35">
      <c r="A2081">
        <v>2</v>
      </c>
      <c r="B2081">
        <v>0</v>
      </c>
      <c r="C2081">
        <v>0</v>
      </c>
      <c r="D2081">
        <v>0</v>
      </c>
      <c r="E2081">
        <v>0</v>
      </c>
      <c r="F2081">
        <v>0</v>
      </c>
      <c r="G2081">
        <v>0</v>
      </c>
      <c r="H2081" s="9">
        <v>2020.06194896894</v>
      </c>
      <c r="I2081" s="9">
        <v>-1.8200163</v>
      </c>
      <c r="J2081" s="9">
        <v>-1.8200406</v>
      </c>
      <c r="K2081" s="9">
        <v>-3.3492877000000001</v>
      </c>
      <c r="L2081" s="9">
        <v>-2.2524962699035398</v>
      </c>
      <c r="M2081" s="9">
        <v>-8.1089868999999997</v>
      </c>
      <c r="N2081" s="9">
        <v>-8.1089868999999997</v>
      </c>
      <c r="O2081" s="9">
        <v>-2.2524962699035398</v>
      </c>
      <c r="P2081">
        <v>0</v>
      </c>
      <c r="Q2081" s="9">
        <v>68.849991000000003</v>
      </c>
      <c r="R2081" s="9">
        <v>-8.95306125535011E-4</v>
      </c>
      <c r="S2081" s="9">
        <v>2.2524962699035398</v>
      </c>
      <c r="T2081" s="9">
        <v>0</v>
      </c>
      <c r="U2081" s="9">
        <v>2.2524962699035398</v>
      </c>
      <c r="V2081" s="9" t="s">
        <v>97</v>
      </c>
      <c r="W2081" s="9">
        <v>0</v>
      </c>
      <c r="X2081" s="9">
        <v>6.0958397000000003E-3</v>
      </c>
      <c r="AM2081" s="9">
        <f>K2081-'Processed Potentiostat'!$J$3</f>
        <v>-3.3492877000000001</v>
      </c>
    </row>
    <row r="2082" spans="1:39" x14ac:dyDescent="0.35">
      <c r="A2082">
        <v>2</v>
      </c>
      <c r="B2082">
        <v>0</v>
      </c>
      <c r="C2082">
        <v>0</v>
      </c>
      <c r="D2082">
        <v>0</v>
      </c>
      <c r="E2082">
        <v>0</v>
      </c>
      <c r="F2082">
        <v>0</v>
      </c>
      <c r="G2082">
        <v>0</v>
      </c>
      <c r="H2082" s="9">
        <v>2021.0619489436699</v>
      </c>
      <c r="I2082" s="9">
        <v>-1.8198646999999999</v>
      </c>
      <c r="J2082" s="9">
        <v>-1.8199573</v>
      </c>
      <c r="K2082" s="9">
        <v>-3.4707661000000001</v>
      </c>
      <c r="L2082" s="9">
        <v>-2.25343630948458</v>
      </c>
      <c r="M2082" s="9">
        <v>-8.1123705000000008</v>
      </c>
      <c r="N2082" s="9">
        <v>-8.1123705000000008</v>
      </c>
      <c r="O2082" s="9">
        <v>-2.25343630948458</v>
      </c>
      <c r="P2082">
        <v>0</v>
      </c>
      <c r="Q2082" s="9">
        <v>68.849991000000003</v>
      </c>
      <c r="R2082" s="9">
        <v>-9.4003958104726905E-4</v>
      </c>
      <c r="S2082" s="9">
        <v>2.25343630948458</v>
      </c>
      <c r="T2082" s="9">
        <v>0</v>
      </c>
      <c r="U2082" s="9">
        <v>2.25343630948458</v>
      </c>
      <c r="V2082" s="9" t="s">
        <v>97</v>
      </c>
      <c r="W2082" s="9">
        <v>0</v>
      </c>
      <c r="X2082" s="9">
        <v>6.3166460000000004E-3</v>
      </c>
      <c r="AM2082" s="9">
        <f>K2082-'Processed Potentiostat'!$J$3</f>
        <v>-3.4707661000000001</v>
      </c>
    </row>
    <row r="2083" spans="1:39" x14ac:dyDescent="0.35">
      <c r="A2083">
        <v>2</v>
      </c>
      <c r="B2083">
        <v>0</v>
      </c>
      <c r="C2083">
        <v>0</v>
      </c>
      <c r="D2083">
        <v>0</v>
      </c>
      <c r="E2083">
        <v>0</v>
      </c>
      <c r="F2083">
        <v>0</v>
      </c>
      <c r="G2083">
        <v>0</v>
      </c>
      <c r="H2083" s="9">
        <v>2022.0619489184101</v>
      </c>
      <c r="I2083" s="9">
        <v>-1.8201206999999999</v>
      </c>
      <c r="J2083" s="9">
        <v>-1.8200734999999999</v>
      </c>
      <c r="K2083" s="9">
        <v>-3.7096832000000002</v>
      </c>
      <c r="L2083" s="9">
        <v>-2.2544551316600501</v>
      </c>
      <c r="M2083" s="9">
        <v>-8.1160382999999996</v>
      </c>
      <c r="N2083" s="9">
        <v>-8.1160382999999996</v>
      </c>
      <c r="O2083" s="9">
        <v>-2.2544551316600501</v>
      </c>
      <c r="P2083">
        <v>0</v>
      </c>
      <c r="Q2083" s="9">
        <v>68.849991000000003</v>
      </c>
      <c r="R2083" s="9">
        <v>-1.018822175463E-3</v>
      </c>
      <c r="S2083" s="9">
        <v>2.2544551316600501</v>
      </c>
      <c r="T2083" s="9">
        <v>0</v>
      </c>
      <c r="U2083" s="9">
        <v>2.2544551316600501</v>
      </c>
      <c r="V2083" s="9" t="s">
        <v>97</v>
      </c>
      <c r="W2083" s="9">
        <v>0</v>
      </c>
      <c r="X2083" s="9">
        <v>6.7518958999999998E-3</v>
      </c>
      <c r="AM2083" s="9">
        <f>K2083-'Processed Potentiostat'!$J$3</f>
        <v>-3.7096832000000002</v>
      </c>
    </row>
    <row r="2084" spans="1:39" x14ac:dyDescent="0.35">
      <c r="A2084">
        <v>2</v>
      </c>
      <c r="B2084">
        <v>0</v>
      </c>
      <c r="C2084">
        <v>0</v>
      </c>
      <c r="D2084">
        <v>0</v>
      </c>
      <c r="E2084">
        <v>0</v>
      </c>
      <c r="F2084">
        <v>0</v>
      </c>
      <c r="G2084">
        <v>0</v>
      </c>
      <c r="H2084" s="9">
        <v>2023.06194889315</v>
      </c>
      <c r="I2084" s="9">
        <v>-1.8201263999999999</v>
      </c>
      <c r="J2084" s="9">
        <v>-1.8202478</v>
      </c>
      <c r="K2084" s="9">
        <v>-3.8373346000000002</v>
      </c>
      <c r="L2084" s="9">
        <v>-2.25549067216315</v>
      </c>
      <c r="M2084" s="9">
        <v>-8.1197662000000008</v>
      </c>
      <c r="N2084" s="9">
        <v>-8.1197662000000008</v>
      </c>
      <c r="O2084" s="9">
        <v>-2.25549067216315</v>
      </c>
      <c r="P2084">
        <v>0</v>
      </c>
      <c r="Q2084" s="9">
        <v>68.849991000000003</v>
      </c>
      <c r="R2084" s="9">
        <v>-1.0355405031043899E-3</v>
      </c>
      <c r="S2084" s="9">
        <v>2.25549067216315</v>
      </c>
      <c r="T2084" s="9">
        <v>0</v>
      </c>
      <c r="U2084" s="9">
        <v>2.25549067216315</v>
      </c>
      <c r="V2084" s="9" t="s">
        <v>97</v>
      </c>
      <c r="W2084" s="9">
        <v>0</v>
      </c>
      <c r="X2084" s="9">
        <v>6.9848998000000004E-3</v>
      </c>
      <c r="AM2084" s="9">
        <f>K2084-'Processed Potentiostat'!$J$3</f>
        <v>-3.8373346000000002</v>
      </c>
    </row>
    <row r="2085" spans="1:39" x14ac:dyDescent="0.35">
      <c r="A2085">
        <v>2</v>
      </c>
      <c r="B2085">
        <v>0</v>
      </c>
      <c r="C2085">
        <v>0</v>
      </c>
      <c r="D2085">
        <v>0</v>
      </c>
      <c r="E2085">
        <v>0</v>
      </c>
      <c r="F2085">
        <v>0</v>
      </c>
      <c r="G2085">
        <v>0</v>
      </c>
      <c r="H2085" s="9">
        <v>2024.0619488678899</v>
      </c>
      <c r="I2085" s="9">
        <v>-1.8199620999999999</v>
      </c>
      <c r="J2085" s="9">
        <v>-1.8199679</v>
      </c>
      <c r="K2085" s="9">
        <v>-3.6827431000000002</v>
      </c>
      <c r="L2085" s="9">
        <v>-2.2565454914921901</v>
      </c>
      <c r="M2085" s="9">
        <v>-8.1235637999999994</v>
      </c>
      <c r="N2085" s="9">
        <v>-8.1235637999999994</v>
      </c>
      <c r="O2085" s="9">
        <v>-2.2565454914921901</v>
      </c>
      <c r="P2085">
        <v>0</v>
      </c>
      <c r="Q2085" s="9">
        <v>68.849991000000003</v>
      </c>
      <c r="R2085" s="9">
        <v>-1.0548193290364999E-3</v>
      </c>
      <c r="S2085" s="9">
        <v>2.2565454914921901</v>
      </c>
      <c r="T2085" s="9">
        <v>0</v>
      </c>
      <c r="U2085" s="9">
        <v>2.2565454914921901</v>
      </c>
      <c r="V2085" s="9" t="s">
        <v>97</v>
      </c>
      <c r="W2085" s="9">
        <v>0</v>
      </c>
      <c r="X2085" s="9">
        <v>6.7024739000000003E-3</v>
      </c>
      <c r="AM2085" s="9">
        <f>K2085-'Processed Potentiostat'!$J$3</f>
        <v>-3.6827431000000002</v>
      </c>
    </row>
    <row r="2086" spans="1:39" x14ac:dyDescent="0.35">
      <c r="A2086">
        <v>2</v>
      </c>
      <c r="B2086">
        <v>0</v>
      </c>
      <c r="C2086">
        <v>0</v>
      </c>
      <c r="D2086">
        <v>0</v>
      </c>
      <c r="E2086">
        <v>0</v>
      </c>
      <c r="F2086">
        <v>0</v>
      </c>
      <c r="G2086">
        <v>0</v>
      </c>
      <c r="H2086" s="9">
        <v>2025.06194884263</v>
      </c>
      <c r="I2086" s="9">
        <v>-1.8200731999999999</v>
      </c>
      <c r="J2086" s="9">
        <v>-1.8201525999999999</v>
      </c>
      <c r="K2086" s="9">
        <v>-3.420506</v>
      </c>
      <c r="L2086" s="9">
        <v>-2.2575180509274202</v>
      </c>
      <c r="M2086" s="9">
        <v>-8.1270647</v>
      </c>
      <c r="N2086" s="9">
        <v>-8.1270647</v>
      </c>
      <c r="O2086" s="9">
        <v>-2.2575180509274202</v>
      </c>
      <c r="P2086">
        <v>0</v>
      </c>
      <c r="Q2086" s="9">
        <v>68.849991000000003</v>
      </c>
      <c r="R2086" s="9">
        <v>-9.7255943523544199E-4</v>
      </c>
      <c r="S2086" s="9">
        <v>2.2575180509274202</v>
      </c>
      <c r="T2086" s="9">
        <v>0</v>
      </c>
      <c r="U2086" s="9">
        <v>2.2575180509274202</v>
      </c>
      <c r="V2086" s="9" t="s">
        <v>97</v>
      </c>
      <c r="W2086" s="9">
        <v>0</v>
      </c>
      <c r="X2086" s="9">
        <v>6.225843E-3</v>
      </c>
      <c r="AM2086" s="9">
        <f>K2086-'Processed Potentiostat'!$J$3</f>
        <v>-3.420506</v>
      </c>
    </row>
    <row r="2087" spans="1:39" x14ac:dyDescent="0.35">
      <c r="A2087">
        <v>2</v>
      </c>
      <c r="B2087">
        <v>0</v>
      </c>
      <c r="C2087">
        <v>0</v>
      </c>
      <c r="D2087">
        <v>0</v>
      </c>
      <c r="E2087">
        <v>0</v>
      </c>
      <c r="F2087">
        <v>0</v>
      </c>
      <c r="G2087">
        <v>0</v>
      </c>
      <c r="H2087" s="9">
        <v>2026.06194881736</v>
      </c>
      <c r="I2087" s="9">
        <v>-1.8199517000000001</v>
      </c>
      <c r="J2087" s="9">
        <v>-1.8199373000000001</v>
      </c>
      <c r="K2087" s="9">
        <v>-3.4874942</v>
      </c>
      <c r="L2087" s="9">
        <v>-2.2584549308652599</v>
      </c>
      <c r="M2087" s="9">
        <v>-8.1304379000000004</v>
      </c>
      <c r="N2087" s="9">
        <v>-8.1304379000000004</v>
      </c>
      <c r="O2087" s="9">
        <v>-2.2584549308652599</v>
      </c>
      <c r="P2087">
        <v>0</v>
      </c>
      <c r="Q2087" s="9">
        <v>68.849991000000003</v>
      </c>
      <c r="R2087" s="9">
        <v>-9.3687993783397796E-4</v>
      </c>
      <c r="S2087" s="9">
        <v>2.2584549308652599</v>
      </c>
      <c r="T2087" s="9">
        <v>0</v>
      </c>
      <c r="U2087" s="9">
        <v>2.2584549308652599</v>
      </c>
      <c r="V2087" s="9" t="s">
        <v>97</v>
      </c>
      <c r="W2087" s="9">
        <v>0</v>
      </c>
      <c r="X2087" s="9">
        <v>6.3470211E-3</v>
      </c>
      <c r="AM2087" s="9">
        <f>K2087-'Processed Potentiostat'!$J$3</f>
        <v>-3.4874942</v>
      </c>
    </row>
    <row r="2088" spans="1:39" x14ac:dyDescent="0.35">
      <c r="A2088">
        <v>2</v>
      </c>
      <c r="B2088">
        <v>0</v>
      </c>
      <c r="C2088">
        <v>0</v>
      </c>
      <c r="D2088">
        <v>0</v>
      </c>
      <c r="E2088">
        <v>0</v>
      </c>
      <c r="F2088">
        <v>0</v>
      </c>
      <c r="G2088">
        <v>0</v>
      </c>
      <c r="H2088" s="9">
        <v>2027.0619487921001</v>
      </c>
      <c r="I2088" s="9">
        <v>-1.819888</v>
      </c>
      <c r="J2088" s="9">
        <v>-1.8200145999999999</v>
      </c>
      <c r="K2088" s="9">
        <v>-3.8458318999999999</v>
      </c>
      <c r="L2088" s="9">
        <v>-2.2594890181123999</v>
      </c>
      <c r="M2088" s="9">
        <v>-8.1341599999999996</v>
      </c>
      <c r="N2088" s="9">
        <v>-8.1341599999999996</v>
      </c>
      <c r="O2088" s="9">
        <v>-2.2594890181123999</v>
      </c>
      <c r="P2088">
        <v>0</v>
      </c>
      <c r="Q2088" s="9">
        <v>68.849991000000003</v>
      </c>
      <c r="R2088" s="9">
        <v>-1.03408724714659E-3</v>
      </c>
      <c r="S2088" s="9">
        <v>2.2594890181123999</v>
      </c>
      <c r="T2088" s="9">
        <v>0</v>
      </c>
      <c r="U2088" s="9">
        <v>2.2594890181123999</v>
      </c>
      <c r="V2088" s="9" t="s">
        <v>97</v>
      </c>
      <c r="W2088" s="9">
        <v>0</v>
      </c>
      <c r="X2088" s="9">
        <v>6.9994703000000004E-3</v>
      </c>
      <c r="AM2088" s="9">
        <f>K2088-'Processed Potentiostat'!$J$3</f>
        <v>-3.8458318999999999</v>
      </c>
    </row>
    <row r="2089" spans="1:39" x14ac:dyDescent="0.35">
      <c r="A2089">
        <v>2</v>
      </c>
      <c r="B2089">
        <v>0</v>
      </c>
      <c r="C2089">
        <v>0</v>
      </c>
      <c r="D2089">
        <v>0</v>
      </c>
      <c r="E2089">
        <v>0</v>
      </c>
      <c r="F2089">
        <v>0</v>
      </c>
      <c r="G2089">
        <v>0</v>
      </c>
      <c r="H2089" s="9">
        <v>2028.06194876684</v>
      </c>
      <c r="I2089" s="9">
        <v>-1.8199506000000001</v>
      </c>
      <c r="J2089" s="9">
        <v>-1.8199041</v>
      </c>
      <c r="K2089" s="9">
        <v>-3.6554983000000001</v>
      </c>
      <c r="L2089" s="9">
        <v>-2.2605123822215498</v>
      </c>
      <c r="M2089" s="9">
        <v>-8.1378450000000004</v>
      </c>
      <c r="N2089" s="9">
        <v>-8.1378450000000004</v>
      </c>
      <c r="O2089" s="9">
        <v>-2.2605123822215498</v>
      </c>
      <c r="P2089">
        <v>0</v>
      </c>
      <c r="Q2089" s="9">
        <v>68.849991000000003</v>
      </c>
      <c r="R2089" s="9">
        <v>-1.0233641091450499E-3</v>
      </c>
      <c r="S2089" s="9">
        <v>2.2605123822215498</v>
      </c>
      <c r="T2089" s="9">
        <v>0</v>
      </c>
      <c r="U2089" s="9">
        <v>2.2605123822215498</v>
      </c>
      <c r="V2089" s="9" t="s">
        <v>97</v>
      </c>
      <c r="W2089" s="9">
        <v>0</v>
      </c>
      <c r="X2089" s="9">
        <v>6.6526559999999998E-3</v>
      </c>
      <c r="AM2089" s="9">
        <f>K2089-'Processed Potentiostat'!$J$3</f>
        <v>-3.6554983000000001</v>
      </c>
    </row>
    <row r="2090" spans="1:39" x14ac:dyDescent="0.35">
      <c r="A2090">
        <v>2</v>
      </c>
      <c r="B2090">
        <v>0</v>
      </c>
      <c r="C2090">
        <v>0</v>
      </c>
      <c r="D2090">
        <v>0</v>
      </c>
      <c r="E2090">
        <v>0</v>
      </c>
      <c r="F2090">
        <v>0</v>
      </c>
      <c r="G2090">
        <v>0</v>
      </c>
      <c r="H2090" s="9">
        <v>2029.06194874158</v>
      </c>
      <c r="I2090" s="9">
        <v>-1.8198599</v>
      </c>
      <c r="J2090" s="9">
        <v>-1.8199173</v>
      </c>
      <c r="K2090" s="9">
        <v>-3.5747542000000001</v>
      </c>
      <c r="L2090" s="9">
        <v>-2.26150218860858</v>
      </c>
      <c r="M2090" s="9">
        <v>-8.1414080000000002</v>
      </c>
      <c r="N2090" s="9">
        <v>-8.1414080000000002</v>
      </c>
      <c r="O2090" s="9">
        <v>-2.26150218860858</v>
      </c>
      <c r="P2090">
        <v>0</v>
      </c>
      <c r="Q2090" s="9">
        <v>68.849991000000003</v>
      </c>
      <c r="R2090" s="9">
        <v>-9.8980638702705903E-4</v>
      </c>
      <c r="S2090" s="9">
        <v>2.26150218860858</v>
      </c>
      <c r="T2090" s="9">
        <v>0</v>
      </c>
      <c r="U2090" s="9">
        <v>2.26150218860858</v>
      </c>
      <c r="V2090" s="9" t="s">
        <v>97</v>
      </c>
      <c r="W2090" s="9">
        <v>0</v>
      </c>
      <c r="X2090" s="9">
        <v>6.5057570999999996E-3</v>
      </c>
      <c r="AM2090" s="9">
        <f>K2090-'Processed Potentiostat'!$J$3</f>
        <v>-3.5747542000000001</v>
      </c>
    </row>
    <row r="2091" spans="1:39" x14ac:dyDescent="0.35">
      <c r="A2091">
        <v>2</v>
      </c>
      <c r="B2091">
        <v>0</v>
      </c>
      <c r="C2091">
        <v>0</v>
      </c>
      <c r="D2091">
        <v>0</v>
      </c>
      <c r="E2091">
        <v>0</v>
      </c>
      <c r="F2091">
        <v>0</v>
      </c>
      <c r="G2091">
        <v>0</v>
      </c>
      <c r="H2091" s="9">
        <v>2030.0619487163201</v>
      </c>
      <c r="I2091" s="9">
        <v>-1.8200065000000001</v>
      </c>
      <c r="J2091" s="9">
        <v>-1.8201331000000001</v>
      </c>
      <c r="K2091" s="9">
        <v>-3.6640339000000002</v>
      </c>
      <c r="L2091" s="9">
        <v>-2.2624886549955598</v>
      </c>
      <c r="M2091" s="9">
        <v>-8.1449593999999994</v>
      </c>
      <c r="N2091" s="9">
        <v>-8.1449593999999994</v>
      </c>
      <c r="O2091" s="9">
        <v>-2.2624886549955598</v>
      </c>
      <c r="P2091">
        <v>0</v>
      </c>
      <c r="Q2091" s="9">
        <v>68.849991000000003</v>
      </c>
      <c r="R2091" s="9">
        <v>-9.8646638698074397E-4</v>
      </c>
      <c r="S2091" s="9">
        <v>2.2624886549955598</v>
      </c>
      <c r="T2091" s="9">
        <v>0</v>
      </c>
      <c r="U2091" s="9">
        <v>2.2624886549955598</v>
      </c>
      <c r="V2091" s="9" t="s">
        <v>97</v>
      </c>
      <c r="W2091" s="9">
        <v>0</v>
      </c>
      <c r="X2091" s="9">
        <v>6.6690291000000004E-3</v>
      </c>
      <c r="AM2091" s="9">
        <f>K2091-'Processed Potentiostat'!$J$3</f>
        <v>-3.6640339000000002</v>
      </c>
    </row>
    <row r="2092" spans="1:39" x14ac:dyDescent="0.35">
      <c r="A2092">
        <v>2</v>
      </c>
      <c r="B2092">
        <v>0</v>
      </c>
      <c r="C2092">
        <v>0</v>
      </c>
      <c r="D2092">
        <v>0</v>
      </c>
      <c r="E2092">
        <v>0</v>
      </c>
      <c r="F2092">
        <v>0</v>
      </c>
      <c r="G2092">
        <v>0</v>
      </c>
      <c r="H2092" s="9">
        <v>2031.06194869105</v>
      </c>
      <c r="I2092" s="9">
        <v>-1.8199285999999999</v>
      </c>
      <c r="J2092" s="9">
        <v>-1.8200301999999999</v>
      </c>
      <c r="K2092" s="9">
        <v>-3.5087565999999999</v>
      </c>
      <c r="L2092" s="9">
        <v>-2.26342107089885</v>
      </c>
      <c r="M2092" s="9">
        <v>-8.1483153999999995</v>
      </c>
      <c r="N2092" s="9">
        <v>-8.1483153999999995</v>
      </c>
      <c r="O2092" s="9">
        <v>-2.26342107089885</v>
      </c>
      <c r="P2092">
        <v>0</v>
      </c>
      <c r="Q2092" s="9">
        <v>68.849991000000003</v>
      </c>
      <c r="R2092" s="9">
        <v>-9.3241590329018399E-4</v>
      </c>
      <c r="S2092" s="9">
        <v>2.26342107089885</v>
      </c>
      <c r="T2092" s="9">
        <v>0</v>
      </c>
      <c r="U2092" s="9">
        <v>2.26342107089885</v>
      </c>
      <c r="V2092" s="9" t="s">
        <v>97</v>
      </c>
      <c r="W2092" s="9">
        <v>0</v>
      </c>
      <c r="X2092" s="9">
        <v>6.3860430000000001E-3</v>
      </c>
      <c r="AM2092" s="9">
        <f>K2092-'Processed Potentiostat'!$J$3</f>
        <v>-3.5087565999999999</v>
      </c>
    </row>
    <row r="2093" spans="1:39" x14ac:dyDescent="0.35">
      <c r="A2093">
        <v>2</v>
      </c>
      <c r="B2093">
        <v>0</v>
      </c>
      <c r="C2093">
        <v>0</v>
      </c>
      <c r="D2093">
        <v>0</v>
      </c>
      <c r="E2093">
        <v>0</v>
      </c>
      <c r="F2093">
        <v>0</v>
      </c>
      <c r="G2093">
        <v>0</v>
      </c>
      <c r="H2093" s="9">
        <v>2032.0619486657899</v>
      </c>
      <c r="I2093" s="9">
        <v>-1.8201551</v>
      </c>
      <c r="J2093" s="9">
        <v>-1.8201778</v>
      </c>
      <c r="K2093" s="9">
        <v>-3.5360776999999999</v>
      </c>
      <c r="L2093" s="9">
        <v>-2.26439179680307</v>
      </c>
      <c r="M2093" s="9">
        <v>-8.1518105999999992</v>
      </c>
      <c r="N2093" s="9">
        <v>-8.1518105999999992</v>
      </c>
      <c r="O2093" s="9">
        <v>-2.26439179680307</v>
      </c>
      <c r="P2093">
        <v>0</v>
      </c>
      <c r="Q2093" s="9">
        <v>68.849991000000003</v>
      </c>
      <c r="R2093" s="9">
        <v>-9.7072590422619899E-4</v>
      </c>
      <c r="S2093" s="9">
        <v>2.26439179680307</v>
      </c>
      <c r="T2093" s="9">
        <v>0</v>
      </c>
      <c r="U2093" s="9">
        <v>2.26439179680307</v>
      </c>
      <c r="V2093" s="9" t="s">
        <v>97</v>
      </c>
      <c r="W2093" s="9">
        <v>0</v>
      </c>
      <c r="X2093" s="9">
        <v>6.4362902E-3</v>
      </c>
      <c r="AM2093" s="9">
        <f>K2093-'Processed Potentiostat'!$J$3</f>
        <v>-3.5360776999999999</v>
      </c>
    </row>
    <row r="2094" spans="1:39" x14ac:dyDescent="0.35">
      <c r="A2094">
        <v>2</v>
      </c>
      <c r="B2094">
        <v>0</v>
      </c>
      <c r="C2094">
        <v>0</v>
      </c>
      <c r="D2094">
        <v>0</v>
      </c>
      <c r="E2094">
        <v>0</v>
      </c>
      <c r="F2094">
        <v>0</v>
      </c>
      <c r="G2094">
        <v>0</v>
      </c>
      <c r="H2094" s="9">
        <v>2033.0619486405301</v>
      </c>
      <c r="I2094" s="9">
        <v>-1.8201312000000001</v>
      </c>
      <c r="J2094" s="9">
        <v>-1.8201729</v>
      </c>
      <c r="K2094" s="9">
        <v>-3.5249131</v>
      </c>
      <c r="L2094" s="9">
        <v>-2.2653379841711501</v>
      </c>
      <c r="M2094" s="9">
        <v>-8.1552171999999992</v>
      </c>
      <c r="N2094" s="9">
        <v>-8.1552171999999992</v>
      </c>
      <c r="O2094" s="9">
        <v>-2.2653379841711501</v>
      </c>
      <c r="P2094">
        <v>0</v>
      </c>
      <c r="Q2094" s="9">
        <v>68.849991000000003</v>
      </c>
      <c r="R2094" s="9">
        <v>-9.4618736807516803E-4</v>
      </c>
      <c r="S2094" s="9">
        <v>2.2653379841711501</v>
      </c>
      <c r="T2094" s="9">
        <v>0</v>
      </c>
      <c r="U2094" s="9">
        <v>2.2653379841711501</v>
      </c>
      <c r="V2094" s="9" t="s">
        <v>97</v>
      </c>
      <c r="W2094" s="9">
        <v>0</v>
      </c>
      <c r="X2094" s="9">
        <v>6.4159511000000001E-3</v>
      </c>
      <c r="AM2094" s="9">
        <f>K2094-'Processed Potentiostat'!$J$3</f>
        <v>-3.5249131</v>
      </c>
    </row>
    <row r="2095" spans="1:39" x14ac:dyDescent="0.35">
      <c r="A2095">
        <v>2</v>
      </c>
      <c r="B2095">
        <v>0</v>
      </c>
      <c r="C2095">
        <v>0</v>
      </c>
      <c r="D2095">
        <v>0</v>
      </c>
      <c r="E2095">
        <v>0</v>
      </c>
      <c r="F2095">
        <v>0</v>
      </c>
      <c r="G2095">
        <v>0</v>
      </c>
      <c r="H2095" s="9">
        <v>2034.06194861527</v>
      </c>
      <c r="I2095" s="9">
        <v>-1.8201419999999999</v>
      </c>
      <c r="J2095" s="9">
        <v>-1.8202178</v>
      </c>
      <c r="K2095" s="9">
        <v>-3.6351504000000001</v>
      </c>
      <c r="L2095" s="9">
        <v>-2.2663079131137098</v>
      </c>
      <c r="M2095" s="9">
        <v>-8.1587086000000006</v>
      </c>
      <c r="N2095" s="9">
        <v>-8.1587086000000006</v>
      </c>
      <c r="O2095" s="9">
        <v>-2.2663079131137098</v>
      </c>
      <c r="P2095">
        <v>0</v>
      </c>
      <c r="Q2095" s="9">
        <v>68.849991000000003</v>
      </c>
      <c r="R2095" s="9">
        <v>-9.6992894256109298E-4</v>
      </c>
      <c r="S2095" s="9">
        <v>2.2663079131137098</v>
      </c>
      <c r="T2095" s="9">
        <v>0</v>
      </c>
      <c r="U2095" s="9">
        <v>2.2663079131137098</v>
      </c>
      <c r="V2095" s="9" t="s">
        <v>97</v>
      </c>
      <c r="W2095" s="9">
        <v>0</v>
      </c>
      <c r="X2095" s="9">
        <v>6.6167656000000004E-3</v>
      </c>
      <c r="AM2095" s="9">
        <f>K2095-'Processed Potentiostat'!$J$3</f>
        <v>-3.6351504000000001</v>
      </c>
    </row>
    <row r="2096" spans="1:39" x14ac:dyDescent="0.35">
      <c r="A2096">
        <v>2</v>
      </c>
      <c r="B2096">
        <v>0</v>
      </c>
      <c r="C2096">
        <v>0</v>
      </c>
      <c r="D2096">
        <v>0</v>
      </c>
      <c r="E2096">
        <v>0</v>
      </c>
      <c r="F2096">
        <v>0</v>
      </c>
      <c r="G2096">
        <v>0</v>
      </c>
      <c r="H2096" s="9">
        <v>2035.0619485900099</v>
      </c>
      <c r="I2096" s="9">
        <v>-1.8199211</v>
      </c>
      <c r="J2096" s="9">
        <v>-1.8200501</v>
      </c>
      <c r="K2096" s="9">
        <v>-3.4226397999999998</v>
      </c>
      <c r="L2096" s="9">
        <v>-2.2672965308913602</v>
      </c>
      <c r="M2096" s="9">
        <v>-8.1622676999999992</v>
      </c>
      <c r="N2096" s="9">
        <v>-8.1622676999999992</v>
      </c>
      <c r="O2096" s="9">
        <v>-2.2672965308913602</v>
      </c>
      <c r="P2096">
        <v>0</v>
      </c>
      <c r="Q2096" s="9">
        <v>68.849991000000003</v>
      </c>
      <c r="R2096" s="9">
        <v>-9.8861777765213411E-4</v>
      </c>
      <c r="S2096" s="9">
        <v>2.2672965308913602</v>
      </c>
      <c r="T2096" s="9">
        <v>0</v>
      </c>
      <c r="U2096" s="9">
        <v>2.2672965308913602</v>
      </c>
      <c r="V2096" s="9" t="s">
        <v>97</v>
      </c>
      <c r="W2096" s="9">
        <v>0</v>
      </c>
      <c r="X2096" s="9">
        <v>6.229376E-3</v>
      </c>
      <c r="AM2096" s="9">
        <f>K2096-'Processed Potentiostat'!$J$3</f>
        <v>-3.4226397999999998</v>
      </c>
    </row>
    <row r="2097" spans="1:39" x14ac:dyDescent="0.35">
      <c r="A2097">
        <v>2</v>
      </c>
      <c r="B2097">
        <v>0</v>
      </c>
      <c r="C2097">
        <v>0</v>
      </c>
      <c r="D2097">
        <v>0</v>
      </c>
      <c r="E2097">
        <v>0</v>
      </c>
      <c r="F2097">
        <v>0</v>
      </c>
      <c r="G2097">
        <v>0</v>
      </c>
      <c r="H2097" s="9">
        <v>2036.0619485647401</v>
      </c>
      <c r="I2097" s="9">
        <v>-1.8200896</v>
      </c>
      <c r="J2097" s="9">
        <v>-1.8201761000000001</v>
      </c>
      <c r="K2097" s="9">
        <v>-3.3446392999999999</v>
      </c>
      <c r="L2097" s="9">
        <v>-2.2682295930085701</v>
      </c>
      <c r="M2097" s="9">
        <v>-8.1656265000000001</v>
      </c>
      <c r="N2097" s="9">
        <v>-8.1656265000000001</v>
      </c>
      <c r="O2097" s="9">
        <v>-2.2682295930085701</v>
      </c>
      <c r="P2097">
        <v>0</v>
      </c>
      <c r="Q2097" s="9">
        <v>68.849991000000003</v>
      </c>
      <c r="R2097" s="9">
        <v>-9.3306211720589605E-4</v>
      </c>
      <c r="S2097" s="9">
        <v>2.2682295930085701</v>
      </c>
      <c r="T2097" s="9">
        <v>0</v>
      </c>
      <c r="U2097" s="9">
        <v>2.2682295930085701</v>
      </c>
      <c r="V2097" s="9" t="s">
        <v>97</v>
      </c>
      <c r="W2097" s="9">
        <v>0</v>
      </c>
      <c r="X2097" s="9">
        <v>6.0878325999999998E-3</v>
      </c>
      <c r="AM2097" s="9">
        <f>K2097-'Processed Potentiostat'!$J$3</f>
        <v>-3.3446392999999999</v>
      </c>
    </row>
    <row r="2098" spans="1:39" x14ac:dyDescent="0.35">
      <c r="A2098">
        <v>2</v>
      </c>
      <c r="B2098">
        <v>0</v>
      </c>
      <c r="C2098">
        <v>0</v>
      </c>
      <c r="D2098">
        <v>0</v>
      </c>
      <c r="E2098">
        <v>0</v>
      </c>
      <c r="F2098">
        <v>0</v>
      </c>
      <c r="G2098">
        <v>0</v>
      </c>
      <c r="H2098" s="9">
        <v>2037.06194853948</v>
      </c>
      <c r="I2098" s="9">
        <v>-1.8200692000000001</v>
      </c>
      <c r="J2098" s="9">
        <v>-1.8201457000000001</v>
      </c>
      <c r="K2098" s="9">
        <v>-3.3683022999999999</v>
      </c>
      <c r="L2098" s="9">
        <v>-2.26914646968714</v>
      </c>
      <c r="M2098" s="9">
        <v>-8.1689272000000006</v>
      </c>
      <c r="N2098" s="9">
        <v>-8.1689272000000006</v>
      </c>
      <c r="O2098" s="9">
        <v>-2.26914646968714</v>
      </c>
      <c r="P2098">
        <v>0</v>
      </c>
      <c r="Q2098" s="9">
        <v>68.849991000000003</v>
      </c>
      <c r="R2098" s="9">
        <v>-9.1687667857254197E-4</v>
      </c>
      <c r="S2098" s="9">
        <v>2.26914646968714</v>
      </c>
      <c r="T2098" s="9">
        <v>0</v>
      </c>
      <c r="U2098" s="9">
        <v>2.26914646968714</v>
      </c>
      <c r="V2098" s="9" t="s">
        <v>97</v>
      </c>
      <c r="W2098" s="9">
        <v>0</v>
      </c>
      <c r="X2098" s="9">
        <v>6.130801E-3</v>
      </c>
      <c r="AM2098" s="9">
        <f>K2098-'Processed Potentiostat'!$J$3</f>
        <v>-3.3683022999999999</v>
      </c>
    </row>
    <row r="2099" spans="1:39" x14ac:dyDescent="0.35">
      <c r="A2099">
        <v>2</v>
      </c>
      <c r="B2099">
        <v>0</v>
      </c>
      <c r="C2099">
        <v>0</v>
      </c>
      <c r="D2099">
        <v>0</v>
      </c>
      <c r="E2099">
        <v>0</v>
      </c>
      <c r="F2099">
        <v>0</v>
      </c>
      <c r="G2099">
        <v>0</v>
      </c>
      <c r="H2099" s="9">
        <v>2038.0619485142199</v>
      </c>
      <c r="I2099" s="9">
        <v>-1.8198472000000001</v>
      </c>
      <c r="J2099" s="9">
        <v>-1.8199339999999999</v>
      </c>
      <c r="K2099" s="9">
        <v>-3.4042732999999998</v>
      </c>
      <c r="L2099" s="9">
        <v>-2.27004224722373</v>
      </c>
      <c r="M2099" s="9">
        <v>-8.1721524999999993</v>
      </c>
      <c r="N2099" s="9">
        <v>-8.1721524999999993</v>
      </c>
      <c r="O2099" s="9">
        <v>-2.27004224722373</v>
      </c>
      <c r="P2099">
        <v>0</v>
      </c>
      <c r="Q2099" s="9">
        <v>68.849991000000003</v>
      </c>
      <c r="R2099" s="9">
        <v>-8.9577753659098004E-4</v>
      </c>
      <c r="S2099" s="9">
        <v>2.27004224722373</v>
      </c>
      <c r="T2099" s="9">
        <v>0</v>
      </c>
      <c r="U2099" s="9">
        <v>2.27004224722373</v>
      </c>
      <c r="V2099" s="9" t="s">
        <v>97</v>
      </c>
      <c r="W2099" s="9">
        <v>0</v>
      </c>
      <c r="X2099" s="9">
        <v>6.1955526000000002E-3</v>
      </c>
      <c r="AM2099" s="9">
        <f>K2099-'Processed Potentiostat'!$J$3</f>
        <v>-3.4042732999999998</v>
      </c>
    </row>
    <row r="2100" spans="1:39" x14ac:dyDescent="0.35">
      <c r="A2100">
        <v>2</v>
      </c>
      <c r="B2100">
        <v>0</v>
      </c>
      <c r="C2100">
        <v>0</v>
      </c>
      <c r="D2100">
        <v>0</v>
      </c>
      <c r="E2100">
        <v>0</v>
      </c>
      <c r="F2100">
        <v>0</v>
      </c>
      <c r="G2100">
        <v>0</v>
      </c>
      <c r="H2100" s="9">
        <v>2039.0619484889601</v>
      </c>
      <c r="I2100" s="9">
        <v>-1.8198562</v>
      </c>
      <c r="J2100" s="9">
        <v>-1.8199882999999999</v>
      </c>
      <c r="K2100" s="9">
        <v>-3.5397742000000001</v>
      </c>
      <c r="L2100" s="9">
        <v>-2.2710053959361298</v>
      </c>
      <c r="M2100" s="9">
        <v>-8.1756191000000005</v>
      </c>
      <c r="N2100" s="9">
        <v>-8.1756191000000005</v>
      </c>
      <c r="O2100" s="9">
        <v>-2.2710053959361298</v>
      </c>
      <c r="P2100">
        <v>0</v>
      </c>
      <c r="Q2100" s="9">
        <v>68.849991000000003</v>
      </c>
      <c r="R2100" s="9">
        <v>-9.6314871239666601E-4</v>
      </c>
      <c r="S2100" s="9">
        <v>2.2710053959361298</v>
      </c>
      <c r="T2100" s="9">
        <v>0</v>
      </c>
      <c r="U2100" s="9">
        <v>2.2710053959361298</v>
      </c>
      <c r="V2100" s="9" t="s">
        <v>97</v>
      </c>
      <c r="W2100" s="9">
        <v>0</v>
      </c>
      <c r="X2100" s="9">
        <v>6.4423474999999999E-3</v>
      </c>
      <c r="AM2100" s="9">
        <f>K2100-'Processed Potentiostat'!$J$3</f>
        <v>-3.5397742000000001</v>
      </c>
    </row>
    <row r="2101" spans="1:39" x14ac:dyDescent="0.35">
      <c r="A2101">
        <v>2</v>
      </c>
      <c r="B2101">
        <v>0</v>
      </c>
      <c r="C2101">
        <v>0</v>
      </c>
      <c r="D2101">
        <v>0</v>
      </c>
      <c r="E2101">
        <v>0</v>
      </c>
      <c r="F2101">
        <v>0</v>
      </c>
      <c r="G2101">
        <v>0</v>
      </c>
      <c r="H2101" s="9">
        <v>2040.06194846369</v>
      </c>
      <c r="I2101" s="9">
        <v>-1.8198886000000001</v>
      </c>
      <c r="J2101" s="9">
        <v>-1.8199577</v>
      </c>
      <c r="K2101" s="9">
        <v>-3.1924486000000001</v>
      </c>
      <c r="L2101" s="9">
        <v>-2.2719332829678001</v>
      </c>
      <c r="M2101" s="9">
        <v>-8.1789597999999994</v>
      </c>
      <c r="N2101" s="9">
        <v>-8.1789597999999994</v>
      </c>
      <c r="O2101" s="9">
        <v>-2.2719332829678001</v>
      </c>
      <c r="P2101">
        <v>0</v>
      </c>
      <c r="Q2101" s="9">
        <v>68.849991000000003</v>
      </c>
      <c r="R2101" s="9">
        <v>-9.2788703167423405E-4</v>
      </c>
      <c r="S2101" s="9">
        <v>2.2719332829678001</v>
      </c>
      <c r="T2101" s="9">
        <v>0</v>
      </c>
      <c r="U2101" s="9">
        <v>2.2719332829678001</v>
      </c>
      <c r="V2101" s="9" t="s">
        <v>97</v>
      </c>
      <c r="W2101" s="9">
        <v>0</v>
      </c>
      <c r="X2101" s="9">
        <v>5.8101215000000003E-3</v>
      </c>
      <c r="AM2101" s="9">
        <f>K2101-'Processed Potentiostat'!$J$3</f>
        <v>-3.1924486000000001</v>
      </c>
    </row>
    <row r="2102" spans="1:39" x14ac:dyDescent="0.35">
      <c r="A2102">
        <v>2</v>
      </c>
      <c r="B2102">
        <v>0</v>
      </c>
      <c r="C2102">
        <v>0</v>
      </c>
      <c r="D2102">
        <v>0</v>
      </c>
      <c r="E2102">
        <v>0</v>
      </c>
      <c r="F2102">
        <v>0</v>
      </c>
      <c r="G2102">
        <v>0</v>
      </c>
      <c r="H2102" s="9">
        <v>2041.0619484384299</v>
      </c>
      <c r="I2102" s="9">
        <v>-1.8199774</v>
      </c>
      <c r="J2102" s="9">
        <v>-1.8200291</v>
      </c>
      <c r="K2102" s="9">
        <v>-3.4644408000000002</v>
      </c>
      <c r="L2102" s="9">
        <v>-2.27284336572367</v>
      </c>
      <c r="M2102" s="9">
        <v>-8.1822356999999997</v>
      </c>
      <c r="N2102" s="9">
        <v>-8.1822356999999997</v>
      </c>
      <c r="O2102" s="9">
        <v>-2.27284336572367</v>
      </c>
      <c r="P2102">
        <v>0</v>
      </c>
      <c r="Q2102" s="9">
        <v>68.849991000000003</v>
      </c>
      <c r="R2102" s="9">
        <v>-9.1008275587034504E-4</v>
      </c>
      <c r="S2102" s="9">
        <v>2.27284336572367</v>
      </c>
      <c r="T2102" s="9">
        <v>0</v>
      </c>
      <c r="U2102" s="9">
        <v>2.27284336572367</v>
      </c>
      <c r="V2102" s="9" t="s">
        <v>97</v>
      </c>
      <c r="W2102" s="9">
        <v>0</v>
      </c>
      <c r="X2102" s="9">
        <v>6.3053830999999999E-3</v>
      </c>
      <c r="AM2102" s="9">
        <f>K2102-'Processed Potentiostat'!$J$3</f>
        <v>-3.4644408000000002</v>
      </c>
    </row>
    <row r="2103" spans="1:39" x14ac:dyDescent="0.35">
      <c r="A2103">
        <v>2</v>
      </c>
      <c r="B2103">
        <v>0</v>
      </c>
      <c r="C2103">
        <v>0</v>
      </c>
      <c r="D2103">
        <v>0</v>
      </c>
      <c r="E2103">
        <v>0</v>
      </c>
      <c r="F2103">
        <v>0</v>
      </c>
      <c r="G2103">
        <v>0</v>
      </c>
      <c r="H2103" s="9">
        <v>2042.0619484131701</v>
      </c>
      <c r="I2103" s="9">
        <v>-1.8200730000000001</v>
      </c>
      <c r="J2103" s="9">
        <v>-1.8201271000000001</v>
      </c>
      <c r="K2103" s="9">
        <v>-3.2161876999999999</v>
      </c>
      <c r="L2103" s="9">
        <v>-2.2737694468876302</v>
      </c>
      <c r="M2103" s="9">
        <v>-8.1855697999999997</v>
      </c>
      <c r="N2103" s="9">
        <v>-8.1855697999999997</v>
      </c>
      <c r="O2103" s="9">
        <v>-2.2737694468876302</v>
      </c>
      <c r="P2103">
        <v>0</v>
      </c>
      <c r="Q2103" s="9">
        <v>68.849991000000003</v>
      </c>
      <c r="R2103" s="9">
        <v>-9.26081163962866E-4</v>
      </c>
      <c r="S2103" s="9">
        <v>2.2737694468876302</v>
      </c>
      <c r="T2103" s="9">
        <v>0</v>
      </c>
      <c r="U2103" s="9">
        <v>2.2737694468876302</v>
      </c>
      <c r="V2103" s="9" t="s">
        <v>97</v>
      </c>
      <c r="W2103" s="9">
        <v>0</v>
      </c>
      <c r="X2103" s="9">
        <v>5.8538703999999999E-3</v>
      </c>
      <c r="AM2103" s="9">
        <f>K2103-'Processed Potentiostat'!$J$3</f>
        <v>-3.2161876999999999</v>
      </c>
    </row>
    <row r="2104" spans="1:39" x14ac:dyDescent="0.35">
      <c r="A2104">
        <v>2</v>
      </c>
      <c r="B2104">
        <v>0</v>
      </c>
      <c r="C2104">
        <v>0</v>
      </c>
      <c r="D2104">
        <v>0</v>
      </c>
      <c r="E2104">
        <v>0</v>
      </c>
      <c r="F2104">
        <v>0</v>
      </c>
      <c r="G2104">
        <v>0</v>
      </c>
      <c r="H2104" s="9">
        <v>2043.06194838791</v>
      </c>
      <c r="I2104" s="9">
        <v>-1.8200829999999999</v>
      </c>
      <c r="J2104" s="9">
        <v>-1.8202308</v>
      </c>
      <c r="K2104" s="9">
        <v>-3.3872783000000002</v>
      </c>
      <c r="L2104" s="9">
        <v>-2.2746730159397099</v>
      </c>
      <c r="M2104" s="9">
        <v>-8.1888226999999993</v>
      </c>
      <c r="N2104" s="9">
        <v>-8.1888226999999993</v>
      </c>
      <c r="O2104" s="9">
        <v>-2.2746730159397099</v>
      </c>
      <c r="P2104">
        <v>0</v>
      </c>
      <c r="Q2104" s="9">
        <v>68.849991000000003</v>
      </c>
      <c r="R2104" s="9">
        <v>-9.0356905207355999E-4</v>
      </c>
      <c r="S2104" s="9">
        <v>2.2746730159397099</v>
      </c>
      <c r="T2104" s="9">
        <v>0</v>
      </c>
      <c r="U2104" s="9">
        <v>2.2746730159397099</v>
      </c>
      <c r="V2104" s="9" t="s">
        <v>97</v>
      </c>
      <c r="W2104" s="9">
        <v>0</v>
      </c>
      <c r="X2104" s="9">
        <v>6.1656282999999999E-3</v>
      </c>
      <c r="AM2104" s="9">
        <f>K2104-'Processed Potentiostat'!$J$3</f>
        <v>-3.3872783000000002</v>
      </c>
    </row>
    <row r="2105" spans="1:39" x14ac:dyDescent="0.35">
      <c r="A2105">
        <v>2</v>
      </c>
      <c r="B2105">
        <v>0</v>
      </c>
      <c r="C2105">
        <v>0</v>
      </c>
      <c r="D2105">
        <v>0</v>
      </c>
      <c r="E2105">
        <v>0</v>
      </c>
      <c r="F2105">
        <v>0</v>
      </c>
      <c r="G2105">
        <v>0</v>
      </c>
      <c r="H2105" s="9">
        <v>2044.0619483626499</v>
      </c>
      <c r="I2105" s="9">
        <v>-1.8199095999999999</v>
      </c>
      <c r="J2105" s="9">
        <v>-1.8199974999999999</v>
      </c>
      <c r="K2105" s="9">
        <v>-3.5840516</v>
      </c>
      <c r="L2105" s="9">
        <v>-2.2756109730346599</v>
      </c>
      <c r="M2105" s="9">
        <v>-8.1921996999999998</v>
      </c>
      <c r="N2105" s="9">
        <v>-8.1921996999999998</v>
      </c>
      <c r="O2105" s="9">
        <v>-2.2756109730346599</v>
      </c>
      <c r="P2105">
        <v>0</v>
      </c>
      <c r="Q2105" s="9">
        <v>68.849991000000003</v>
      </c>
      <c r="R2105" s="9">
        <v>-9.37957094947261E-4</v>
      </c>
      <c r="S2105" s="9">
        <v>2.2756109730346599</v>
      </c>
      <c r="T2105" s="9">
        <v>0</v>
      </c>
      <c r="U2105" s="9">
        <v>2.2756109730346599</v>
      </c>
      <c r="V2105" s="9" t="s">
        <v>97</v>
      </c>
      <c r="W2105" s="9">
        <v>0</v>
      </c>
      <c r="X2105" s="9">
        <v>6.5229652000000004E-3</v>
      </c>
      <c r="AM2105" s="9">
        <f>K2105-'Processed Potentiostat'!$J$3</f>
        <v>-3.5840516</v>
      </c>
    </row>
    <row r="2106" spans="1:39" x14ac:dyDescent="0.35">
      <c r="A2106">
        <v>2</v>
      </c>
      <c r="B2106">
        <v>0</v>
      </c>
      <c r="C2106">
        <v>0</v>
      </c>
      <c r="D2106">
        <v>0</v>
      </c>
      <c r="E2106">
        <v>0</v>
      </c>
      <c r="F2106">
        <v>0</v>
      </c>
      <c r="G2106">
        <v>0</v>
      </c>
      <c r="H2106" s="9">
        <v>2045.06194833738</v>
      </c>
      <c r="I2106" s="9">
        <v>-1.8198875999999999</v>
      </c>
      <c r="J2106" s="9">
        <v>-1.8200757999999999</v>
      </c>
      <c r="K2106" s="9">
        <v>-3.7342228999999998</v>
      </c>
      <c r="L2106" s="9">
        <v>-2.2765781150066799</v>
      </c>
      <c r="M2106" s="9">
        <v>-8.1956816000000003</v>
      </c>
      <c r="N2106" s="9">
        <v>-8.1956816000000003</v>
      </c>
      <c r="O2106" s="9">
        <v>-2.2765781150066799</v>
      </c>
      <c r="P2106">
        <v>0</v>
      </c>
      <c r="Q2106" s="9">
        <v>68.849991000000003</v>
      </c>
      <c r="R2106" s="9">
        <v>-9.6714197202540898E-4</v>
      </c>
      <c r="S2106" s="9">
        <v>2.2765781150066799</v>
      </c>
      <c r="T2106" s="9">
        <v>0</v>
      </c>
      <c r="U2106" s="9">
        <v>2.2765781150066799</v>
      </c>
      <c r="V2106" s="9" t="s">
        <v>97</v>
      </c>
      <c r="W2106" s="9">
        <v>0</v>
      </c>
      <c r="X2106" s="9">
        <v>6.7965686000000004E-3</v>
      </c>
      <c r="AM2106" s="9">
        <f>K2106-'Processed Potentiostat'!$J$3</f>
        <v>-3.7342228999999998</v>
      </c>
    </row>
    <row r="2107" spans="1:39" x14ac:dyDescent="0.35">
      <c r="A2107">
        <v>2</v>
      </c>
      <c r="B2107">
        <v>0</v>
      </c>
      <c r="C2107">
        <v>0</v>
      </c>
      <c r="D2107">
        <v>0</v>
      </c>
      <c r="E2107">
        <v>0</v>
      </c>
      <c r="F2107">
        <v>0</v>
      </c>
      <c r="G2107">
        <v>0</v>
      </c>
      <c r="H2107" s="9">
        <v>2046.06194831212</v>
      </c>
      <c r="I2107" s="9">
        <v>-1.8200023000000001</v>
      </c>
      <c r="J2107" s="9">
        <v>-1.8200703</v>
      </c>
      <c r="K2107" s="9">
        <v>-3.6114492</v>
      </c>
      <c r="L2107" s="9">
        <v>-2.27757383970226</v>
      </c>
      <c r="M2107" s="9">
        <v>-8.1992654999999992</v>
      </c>
      <c r="N2107" s="9">
        <v>-8.1992654999999992</v>
      </c>
      <c r="O2107" s="9">
        <v>-2.27757383970226</v>
      </c>
      <c r="P2107">
        <v>0</v>
      </c>
      <c r="Q2107" s="9">
        <v>68.849991000000003</v>
      </c>
      <c r="R2107" s="9">
        <v>-9.95724695576516E-4</v>
      </c>
      <c r="S2107" s="9">
        <v>2.27757383970226</v>
      </c>
      <c r="T2107" s="9">
        <v>0</v>
      </c>
      <c r="U2107" s="9">
        <v>2.27757383970226</v>
      </c>
      <c r="V2107" s="9" t="s">
        <v>97</v>
      </c>
      <c r="W2107" s="9">
        <v>0</v>
      </c>
      <c r="X2107" s="9">
        <v>6.5730913000000002E-3</v>
      </c>
      <c r="AM2107" s="9">
        <f>K2107-'Processed Potentiostat'!$J$3</f>
        <v>-3.6114492</v>
      </c>
    </row>
    <row r="2108" spans="1:39" x14ac:dyDescent="0.35">
      <c r="A2108">
        <v>2</v>
      </c>
      <c r="B2108">
        <v>0</v>
      </c>
      <c r="C2108">
        <v>0</v>
      </c>
      <c r="D2108">
        <v>0</v>
      </c>
      <c r="E2108">
        <v>0</v>
      </c>
      <c r="F2108">
        <v>0</v>
      </c>
      <c r="G2108">
        <v>0</v>
      </c>
      <c r="H2108" s="9">
        <v>2047.0619482868599</v>
      </c>
      <c r="I2108" s="9">
        <v>-1.8198955000000001</v>
      </c>
      <c r="J2108" s="9">
        <v>-1.8200603</v>
      </c>
      <c r="K2108" s="9">
        <v>-3.4481701999999999</v>
      </c>
      <c r="L2108" s="9">
        <v>-2.2785420105037599</v>
      </c>
      <c r="M2108" s="9">
        <v>-8.2027511999999998</v>
      </c>
      <c r="N2108" s="9">
        <v>-8.2027511999999998</v>
      </c>
      <c r="O2108" s="9">
        <v>-2.2785420105037599</v>
      </c>
      <c r="P2108">
        <v>0</v>
      </c>
      <c r="Q2108" s="9">
        <v>68.849991000000003</v>
      </c>
      <c r="R2108" s="9">
        <v>-9.6817080150701697E-4</v>
      </c>
      <c r="S2108" s="9">
        <v>2.2785420105037599</v>
      </c>
      <c r="T2108" s="9">
        <v>0</v>
      </c>
      <c r="U2108" s="9">
        <v>2.2785420105037599</v>
      </c>
      <c r="V2108" s="9" t="s">
        <v>97</v>
      </c>
      <c r="W2108" s="9">
        <v>0</v>
      </c>
      <c r="X2108" s="9">
        <v>6.2758774000000002E-3</v>
      </c>
      <c r="AM2108" s="9">
        <f>K2108-'Processed Potentiostat'!$J$3</f>
        <v>-3.4481701999999999</v>
      </c>
    </row>
    <row r="2109" spans="1:39" x14ac:dyDescent="0.35">
      <c r="A2109">
        <v>2</v>
      </c>
      <c r="B2109">
        <v>0</v>
      </c>
      <c r="C2109">
        <v>0</v>
      </c>
      <c r="D2109">
        <v>0</v>
      </c>
      <c r="E2109">
        <v>0</v>
      </c>
      <c r="F2109">
        <v>0</v>
      </c>
      <c r="G2109">
        <v>0</v>
      </c>
      <c r="H2109" s="9">
        <v>2048.0619482615998</v>
      </c>
      <c r="I2109" s="9">
        <v>-1.8201069999999999</v>
      </c>
      <c r="J2109" s="9">
        <v>-1.8202024000000001</v>
      </c>
      <c r="K2109" s="9">
        <v>-3.5065849</v>
      </c>
      <c r="L2109" s="9">
        <v>-2.2795776790867301</v>
      </c>
      <c r="M2109" s="9">
        <v>-8.2064800000000009</v>
      </c>
      <c r="N2109" s="9">
        <v>-8.2064800000000009</v>
      </c>
      <c r="O2109" s="9">
        <v>-2.2795776790867301</v>
      </c>
      <c r="P2109">
        <v>0</v>
      </c>
      <c r="Q2109" s="9">
        <v>68.849991000000003</v>
      </c>
      <c r="R2109" s="9">
        <v>-1.03566858296932E-3</v>
      </c>
      <c r="S2109" s="9">
        <v>2.2795776790867301</v>
      </c>
      <c r="T2109" s="9">
        <v>0</v>
      </c>
      <c r="U2109" s="9">
        <v>2.2795776790867301</v>
      </c>
      <c r="V2109" s="9" t="s">
        <v>97</v>
      </c>
      <c r="W2109" s="9">
        <v>0</v>
      </c>
      <c r="X2109" s="9">
        <v>6.3826940000000004E-3</v>
      </c>
      <c r="AM2109" s="9">
        <f>K2109-'Processed Potentiostat'!$J$3</f>
        <v>-3.5065849</v>
      </c>
    </row>
    <row r="2110" spans="1:39" x14ac:dyDescent="0.35">
      <c r="A2110">
        <v>2</v>
      </c>
      <c r="B2110">
        <v>0</v>
      </c>
      <c r="C2110">
        <v>0</v>
      </c>
      <c r="D2110">
        <v>0</v>
      </c>
      <c r="E2110">
        <v>0</v>
      </c>
      <c r="F2110">
        <v>0</v>
      </c>
      <c r="G2110">
        <v>0</v>
      </c>
      <c r="H2110" s="9">
        <v>2049.06194823634</v>
      </c>
      <c r="I2110" s="9">
        <v>-1.8200893</v>
      </c>
      <c r="J2110" s="9">
        <v>-1.8201229999999999</v>
      </c>
      <c r="K2110" s="9">
        <v>-3.4350238000000002</v>
      </c>
      <c r="L2110" s="9">
        <v>-2.28054131198635</v>
      </c>
      <c r="M2110" s="9">
        <v>-8.2099484999999994</v>
      </c>
      <c r="N2110" s="9">
        <v>-8.2099484999999994</v>
      </c>
      <c r="O2110" s="9">
        <v>-2.28054131198635</v>
      </c>
      <c r="P2110">
        <v>0</v>
      </c>
      <c r="Q2110" s="9">
        <v>68.849991000000003</v>
      </c>
      <c r="R2110" s="9">
        <v>-9.6363289961542899E-4</v>
      </c>
      <c r="S2110" s="9">
        <v>2.28054131198635</v>
      </c>
      <c r="T2110" s="9">
        <v>0</v>
      </c>
      <c r="U2110" s="9">
        <v>2.28054131198635</v>
      </c>
      <c r="V2110" s="9" t="s">
        <v>97</v>
      </c>
      <c r="W2110" s="9">
        <v>0</v>
      </c>
      <c r="X2110" s="9">
        <v>6.2521653999999998E-3</v>
      </c>
      <c r="AM2110" s="9">
        <f>K2110-'Processed Potentiostat'!$J$3</f>
        <v>-3.4350238000000002</v>
      </c>
    </row>
    <row r="2111" spans="1:39" x14ac:dyDescent="0.35">
      <c r="A2111">
        <v>2</v>
      </c>
      <c r="B2111">
        <v>0</v>
      </c>
      <c r="C2111">
        <v>0</v>
      </c>
      <c r="D2111">
        <v>0</v>
      </c>
      <c r="E2111">
        <v>0</v>
      </c>
      <c r="F2111">
        <v>0</v>
      </c>
      <c r="G2111">
        <v>0</v>
      </c>
      <c r="H2111" s="9">
        <v>2050.0619482110701</v>
      </c>
      <c r="I2111" s="9">
        <v>-1.8199935</v>
      </c>
      <c r="J2111" s="9">
        <v>-1.8200731000000001</v>
      </c>
      <c r="K2111" s="9">
        <v>-3.6640339000000002</v>
      </c>
      <c r="L2111" s="9">
        <v>-2.2814803478594601</v>
      </c>
      <c r="M2111" s="9">
        <v>-8.2133292999999998</v>
      </c>
      <c r="N2111" s="9">
        <v>-8.2133292999999998</v>
      </c>
      <c r="O2111" s="9">
        <v>-2.2814803478594601</v>
      </c>
      <c r="P2111">
        <v>0</v>
      </c>
      <c r="Q2111" s="9">
        <v>68.849991000000003</v>
      </c>
      <c r="R2111" s="9">
        <v>-9.3903587310872796E-4</v>
      </c>
      <c r="S2111" s="9">
        <v>2.2814803478594601</v>
      </c>
      <c r="T2111" s="9">
        <v>0</v>
      </c>
      <c r="U2111" s="9">
        <v>2.2814803478594601</v>
      </c>
      <c r="V2111" s="9" t="s">
        <v>97</v>
      </c>
      <c r="W2111" s="9">
        <v>0</v>
      </c>
      <c r="X2111" s="9">
        <v>6.6688097999999998E-3</v>
      </c>
      <c r="AM2111" s="9">
        <f>K2111-'Processed Potentiostat'!$J$3</f>
        <v>-3.6640339000000002</v>
      </c>
    </row>
    <row r="2112" spans="1:39" x14ac:dyDescent="0.35">
      <c r="A2112">
        <v>2</v>
      </c>
      <c r="B2112">
        <v>0</v>
      </c>
      <c r="C2112">
        <v>0</v>
      </c>
      <c r="D2112">
        <v>0</v>
      </c>
      <c r="E2112">
        <v>0</v>
      </c>
      <c r="F2112">
        <v>0</v>
      </c>
      <c r="G2112">
        <v>0</v>
      </c>
      <c r="H2112" s="9">
        <v>2051.0619481858098</v>
      </c>
      <c r="I2112" s="9">
        <v>-1.8200308999999999</v>
      </c>
      <c r="J2112" s="9">
        <v>-1.8200631</v>
      </c>
      <c r="K2112" s="9">
        <v>-3.5999032999999998</v>
      </c>
      <c r="L2112" s="9">
        <v>-2.2824615008232301</v>
      </c>
      <c r="M2112" s="9">
        <v>-8.2168617000000008</v>
      </c>
      <c r="N2112" s="9">
        <v>-8.2168617000000008</v>
      </c>
      <c r="O2112" s="9">
        <v>-2.2824615008232301</v>
      </c>
      <c r="P2112">
        <v>0</v>
      </c>
      <c r="Q2112" s="9">
        <v>68.849991000000003</v>
      </c>
      <c r="R2112" s="9">
        <v>-9.8115296377043705E-4</v>
      </c>
      <c r="S2112" s="9">
        <v>2.2824615008232301</v>
      </c>
      <c r="T2112" s="9">
        <v>0</v>
      </c>
      <c r="U2112" s="9">
        <v>2.2824615008232301</v>
      </c>
      <c r="V2112" s="9" t="s">
        <v>97</v>
      </c>
      <c r="W2112" s="9">
        <v>0</v>
      </c>
      <c r="X2112" s="9">
        <v>6.5520513000000002E-3</v>
      </c>
      <c r="AM2112" s="9">
        <f>K2112-'Processed Potentiostat'!$J$3</f>
        <v>-3.5999032999999998</v>
      </c>
    </row>
    <row r="2113" spans="1:39" x14ac:dyDescent="0.35">
      <c r="A2113">
        <v>2</v>
      </c>
      <c r="B2113">
        <v>0</v>
      </c>
      <c r="C2113">
        <v>0</v>
      </c>
      <c r="D2113">
        <v>0</v>
      </c>
      <c r="E2113">
        <v>0</v>
      </c>
      <c r="F2113">
        <v>0</v>
      </c>
      <c r="G2113">
        <v>0</v>
      </c>
      <c r="H2113" s="9">
        <v>2052.0619481605499</v>
      </c>
      <c r="I2113" s="9">
        <v>-1.820155</v>
      </c>
      <c r="J2113" s="9">
        <v>-1.8203393000000001</v>
      </c>
      <c r="K2113" s="9">
        <v>-3.5228171000000001</v>
      </c>
      <c r="L2113" s="9">
        <v>-2.2834662617091701</v>
      </c>
      <c r="M2113" s="9">
        <v>-8.2204789999999992</v>
      </c>
      <c r="N2113" s="9">
        <v>-8.2204789999999992</v>
      </c>
      <c r="O2113" s="9">
        <v>-2.2834662617091701</v>
      </c>
      <c r="P2113">
        <v>0</v>
      </c>
      <c r="Q2113" s="9">
        <v>68.849991000000003</v>
      </c>
      <c r="R2113" s="9">
        <v>-1.00476088594092E-3</v>
      </c>
      <c r="S2113" s="9">
        <v>2.2834662617091701</v>
      </c>
      <c r="T2113" s="9">
        <v>0</v>
      </c>
      <c r="U2113" s="9">
        <v>2.2834662617091701</v>
      </c>
      <c r="V2113" s="9" t="s">
        <v>97</v>
      </c>
      <c r="W2113" s="9">
        <v>0</v>
      </c>
      <c r="X2113" s="9">
        <v>6.4127226000000002E-3</v>
      </c>
      <c r="AM2113" s="9">
        <f>K2113-'Processed Potentiostat'!$J$3</f>
        <v>-3.5228171000000001</v>
      </c>
    </row>
    <row r="2114" spans="1:39" x14ac:dyDescent="0.35">
      <c r="A2114">
        <v>2</v>
      </c>
      <c r="B2114">
        <v>0</v>
      </c>
      <c r="C2114">
        <v>0</v>
      </c>
      <c r="D2114">
        <v>0</v>
      </c>
      <c r="E2114">
        <v>0</v>
      </c>
      <c r="F2114">
        <v>0</v>
      </c>
      <c r="G2114">
        <v>0</v>
      </c>
      <c r="H2114" s="9">
        <v>2053.0619481352901</v>
      </c>
      <c r="I2114" s="9">
        <v>-1.8198601999999999</v>
      </c>
      <c r="J2114" s="9">
        <v>-1.8199202999999999</v>
      </c>
      <c r="K2114" s="9">
        <v>-3.5971598999999999</v>
      </c>
      <c r="L2114" s="9">
        <v>-2.2844527410929398</v>
      </c>
      <c r="M2114" s="9">
        <v>-8.2240295000000003</v>
      </c>
      <c r="N2114" s="9">
        <v>-8.2240295000000003</v>
      </c>
      <c r="O2114" s="9">
        <v>-2.2844527410929398</v>
      </c>
      <c r="P2114">
        <v>0</v>
      </c>
      <c r="Q2114" s="9">
        <v>68.849991000000003</v>
      </c>
      <c r="R2114" s="9">
        <v>-9.8647938377327505E-4</v>
      </c>
      <c r="S2114" s="9">
        <v>2.2844527410929398</v>
      </c>
      <c r="T2114" s="9">
        <v>0</v>
      </c>
      <c r="U2114" s="9">
        <v>2.2844527410929398</v>
      </c>
      <c r="V2114" s="9" t="s">
        <v>97</v>
      </c>
      <c r="W2114" s="9">
        <v>0</v>
      </c>
      <c r="X2114" s="9">
        <v>6.5465443999999998E-3</v>
      </c>
      <c r="AM2114" s="9">
        <f>K2114-'Processed Potentiostat'!$J$3</f>
        <v>-3.5971598999999999</v>
      </c>
    </row>
    <row r="2115" spans="1:39" x14ac:dyDescent="0.35">
      <c r="A2115">
        <v>2</v>
      </c>
      <c r="B2115">
        <v>0</v>
      </c>
      <c r="C2115">
        <v>0</v>
      </c>
      <c r="D2115">
        <v>0</v>
      </c>
      <c r="E2115">
        <v>0</v>
      </c>
      <c r="F2115">
        <v>0</v>
      </c>
      <c r="G2115">
        <v>0</v>
      </c>
      <c r="H2115" s="9">
        <v>2054.0619481100198</v>
      </c>
      <c r="I2115" s="9">
        <v>-1.8200361</v>
      </c>
      <c r="J2115" s="9">
        <v>-1.8200475</v>
      </c>
      <c r="K2115" s="9">
        <v>-3.5055939999999999</v>
      </c>
      <c r="L2115" s="9">
        <v>-2.2854596165766798</v>
      </c>
      <c r="M2115" s="9">
        <v>-8.2276544999999999</v>
      </c>
      <c r="N2115" s="9">
        <v>-8.2276544999999999</v>
      </c>
      <c r="O2115" s="9">
        <v>-2.2854596165766798</v>
      </c>
      <c r="P2115">
        <v>0</v>
      </c>
      <c r="Q2115" s="9">
        <v>68.849991000000003</v>
      </c>
      <c r="R2115" s="9">
        <v>-1.00687548373779E-3</v>
      </c>
      <c r="S2115" s="9">
        <v>2.2854596165766798</v>
      </c>
      <c r="T2115" s="9">
        <v>0</v>
      </c>
      <c r="U2115" s="9">
        <v>2.2854596165766798</v>
      </c>
      <c r="V2115" s="9" t="s">
        <v>97</v>
      </c>
      <c r="W2115" s="9">
        <v>0</v>
      </c>
      <c r="X2115" s="9">
        <v>6.3803475000000004E-3</v>
      </c>
      <c r="AM2115" s="9">
        <f>K2115-'Processed Potentiostat'!$J$3</f>
        <v>-3.5055939999999999</v>
      </c>
    </row>
    <row r="2116" spans="1:39" x14ac:dyDescent="0.35">
      <c r="A2116">
        <v>2</v>
      </c>
      <c r="B2116">
        <v>0</v>
      </c>
      <c r="C2116">
        <v>0</v>
      </c>
      <c r="D2116">
        <v>0</v>
      </c>
      <c r="E2116">
        <v>0</v>
      </c>
      <c r="F2116">
        <v>0</v>
      </c>
      <c r="G2116">
        <v>0</v>
      </c>
      <c r="H2116" s="9">
        <v>2055.0619480847599</v>
      </c>
      <c r="I2116" s="9">
        <v>-1.8199284</v>
      </c>
      <c r="J2116" s="9">
        <v>-1.8200293000000001</v>
      </c>
      <c r="K2116" s="9">
        <v>-3.3920414000000001</v>
      </c>
      <c r="L2116" s="9">
        <v>-2.2864077382399199</v>
      </c>
      <c r="M2116" s="9">
        <v>-8.2310677000000005</v>
      </c>
      <c r="N2116" s="9">
        <v>-8.2310677000000005</v>
      </c>
      <c r="O2116" s="9">
        <v>-2.2864077382399199</v>
      </c>
      <c r="P2116">
        <v>0</v>
      </c>
      <c r="Q2116" s="9">
        <v>68.849991000000003</v>
      </c>
      <c r="R2116" s="9">
        <v>-9.4812166323920901E-4</v>
      </c>
      <c r="S2116" s="9">
        <v>2.2864077382399199</v>
      </c>
      <c r="T2116" s="9">
        <v>0</v>
      </c>
      <c r="U2116" s="9">
        <v>2.2864077382399199</v>
      </c>
      <c r="V2116" s="9" t="s">
        <v>97</v>
      </c>
      <c r="W2116" s="9">
        <v>0</v>
      </c>
      <c r="X2116" s="9">
        <v>6.1736148999999999E-3</v>
      </c>
      <c r="AM2116" s="9">
        <f>K2116-'Processed Potentiostat'!$J$3</f>
        <v>-3.3920414000000001</v>
      </c>
    </row>
    <row r="2117" spans="1:39" x14ac:dyDescent="0.35">
      <c r="A2117">
        <v>2</v>
      </c>
      <c r="B2117">
        <v>0</v>
      </c>
      <c r="C2117">
        <v>0</v>
      </c>
      <c r="D2117">
        <v>0</v>
      </c>
      <c r="E2117">
        <v>0</v>
      </c>
      <c r="F2117">
        <v>0</v>
      </c>
      <c r="G2117">
        <v>0</v>
      </c>
      <c r="H2117" s="9">
        <v>2056.0619480595001</v>
      </c>
      <c r="I2117" s="9">
        <v>-1.8199841999999999</v>
      </c>
      <c r="J2117" s="9">
        <v>-1.8199954</v>
      </c>
      <c r="K2117" s="9">
        <v>-3.5242271000000001</v>
      </c>
      <c r="L2117" s="9">
        <v>-2.2873540961782601</v>
      </c>
      <c r="M2117" s="9">
        <v>-8.2344750999999992</v>
      </c>
      <c r="N2117" s="9">
        <v>-8.2344750999999992</v>
      </c>
      <c r="O2117" s="9">
        <v>-2.2873540961782601</v>
      </c>
      <c r="P2117">
        <v>0</v>
      </c>
      <c r="Q2117" s="9">
        <v>68.849991000000003</v>
      </c>
      <c r="R2117" s="9">
        <v>-9.4635793834285599E-4</v>
      </c>
      <c r="S2117" s="9">
        <v>2.2873540961782601</v>
      </c>
      <c r="T2117" s="9">
        <v>0</v>
      </c>
      <c r="U2117" s="9">
        <v>2.2873540961782601</v>
      </c>
      <c r="V2117" s="9" t="s">
        <v>97</v>
      </c>
      <c r="W2117" s="9">
        <v>0</v>
      </c>
      <c r="X2117" s="9">
        <v>6.4140771999999999E-3</v>
      </c>
      <c r="AM2117" s="9">
        <f>K2117-'Processed Potentiostat'!$J$3</f>
        <v>-3.5242271000000001</v>
      </c>
    </row>
    <row r="2118" spans="1:39" x14ac:dyDescent="0.35">
      <c r="A2118">
        <v>2</v>
      </c>
      <c r="B2118">
        <v>0</v>
      </c>
      <c r="C2118">
        <v>0</v>
      </c>
      <c r="D2118">
        <v>0</v>
      </c>
      <c r="E2118">
        <v>0</v>
      </c>
      <c r="F2118">
        <v>0</v>
      </c>
      <c r="G2118">
        <v>0</v>
      </c>
      <c r="H2118" s="9">
        <v>2057.0619480342398</v>
      </c>
      <c r="I2118" s="9">
        <v>-1.8199917999999999</v>
      </c>
      <c r="J2118" s="9">
        <v>-1.8201373000000001</v>
      </c>
      <c r="K2118" s="9">
        <v>-3.4162762</v>
      </c>
      <c r="L2118" s="9">
        <v>-2.2883279632200599</v>
      </c>
      <c r="M2118" s="9">
        <v>-8.2379808000000008</v>
      </c>
      <c r="N2118" s="9">
        <v>-8.2379808000000008</v>
      </c>
      <c r="O2118" s="9">
        <v>-2.2883279632200599</v>
      </c>
      <c r="P2118">
        <v>0</v>
      </c>
      <c r="Q2118" s="9">
        <v>68.849991000000003</v>
      </c>
      <c r="R2118" s="9">
        <v>-9.7386704179980299E-4</v>
      </c>
      <c r="S2118" s="9">
        <v>2.2883279632200599</v>
      </c>
      <c r="T2118" s="9">
        <v>0</v>
      </c>
      <c r="U2118" s="9">
        <v>2.2883279632200599</v>
      </c>
      <c r="V2118" s="9" t="s">
        <v>97</v>
      </c>
      <c r="W2118" s="9">
        <v>0</v>
      </c>
      <c r="X2118" s="9">
        <v>6.2180915999999996E-3</v>
      </c>
      <c r="AM2118" s="9">
        <f>K2118-'Processed Potentiostat'!$J$3</f>
        <v>-3.4162762</v>
      </c>
    </row>
    <row r="2119" spans="1:39" x14ac:dyDescent="0.35">
      <c r="A2119">
        <v>2</v>
      </c>
      <c r="B2119">
        <v>0</v>
      </c>
      <c r="C2119">
        <v>0</v>
      </c>
      <c r="D2119">
        <v>0</v>
      </c>
      <c r="E2119">
        <v>0</v>
      </c>
      <c r="F2119">
        <v>0</v>
      </c>
      <c r="G2119">
        <v>0</v>
      </c>
      <c r="H2119" s="9">
        <v>2058.0619480089799</v>
      </c>
      <c r="I2119" s="9">
        <v>-1.8201537000000001</v>
      </c>
      <c r="J2119" s="9">
        <v>-1.820271</v>
      </c>
      <c r="K2119" s="9">
        <v>-3.5784501999999998</v>
      </c>
      <c r="L2119" s="9">
        <v>-2.2893139334966599</v>
      </c>
      <c r="M2119" s="9">
        <v>-8.2415304000000003</v>
      </c>
      <c r="N2119" s="9">
        <v>-8.2415304000000003</v>
      </c>
      <c r="O2119" s="9">
        <v>-2.2893139334966599</v>
      </c>
      <c r="P2119">
        <v>0</v>
      </c>
      <c r="Q2119" s="9">
        <v>68.849991000000003</v>
      </c>
      <c r="R2119" s="9">
        <v>-9.8597027659419402E-4</v>
      </c>
      <c r="S2119" s="9">
        <v>2.2893139334966599</v>
      </c>
      <c r="T2119" s="9">
        <v>0</v>
      </c>
      <c r="U2119" s="9">
        <v>2.2893139334966599</v>
      </c>
      <c r="V2119" s="9" t="s">
        <v>97</v>
      </c>
      <c r="W2119" s="9">
        <v>0</v>
      </c>
      <c r="X2119" s="9">
        <v>6.5137492000000002E-3</v>
      </c>
      <c r="AM2119" s="9">
        <f>K2119-'Processed Potentiostat'!$J$3</f>
        <v>-3.5784501999999998</v>
      </c>
    </row>
    <row r="2120" spans="1:39" x14ac:dyDescent="0.35">
      <c r="A2120">
        <v>2</v>
      </c>
      <c r="B2120">
        <v>0</v>
      </c>
      <c r="C2120">
        <v>0</v>
      </c>
      <c r="D2120">
        <v>0</v>
      </c>
      <c r="E2120">
        <v>0</v>
      </c>
      <c r="F2120">
        <v>0</v>
      </c>
      <c r="G2120">
        <v>0</v>
      </c>
      <c r="H2120" s="9">
        <v>2059.0619479837101</v>
      </c>
      <c r="I2120" s="9">
        <v>-1.8200183999999999</v>
      </c>
      <c r="J2120" s="9">
        <v>-1.820206</v>
      </c>
      <c r="K2120" s="9">
        <v>-3.4255738</v>
      </c>
      <c r="L2120" s="9">
        <v>-2.2902334005856599</v>
      </c>
      <c r="M2120" s="9">
        <v>-8.2448405999999999</v>
      </c>
      <c r="N2120" s="9">
        <v>-8.2448405999999999</v>
      </c>
      <c r="O2120" s="9">
        <v>-2.2902334005856599</v>
      </c>
      <c r="P2120">
        <v>0</v>
      </c>
      <c r="Q2120" s="9">
        <v>68.849991000000003</v>
      </c>
      <c r="R2120" s="9">
        <v>-9.1946708900403297E-4</v>
      </c>
      <c r="S2120" s="9">
        <v>2.2902334005856599</v>
      </c>
      <c r="T2120" s="9">
        <v>0</v>
      </c>
      <c r="U2120" s="9">
        <v>2.2902334005856599</v>
      </c>
      <c r="V2120" s="9" t="s">
        <v>97</v>
      </c>
      <c r="W2120" s="9">
        <v>0</v>
      </c>
      <c r="X2120" s="9">
        <v>6.2352503E-3</v>
      </c>
      <c r="AM2120" s="9">
        <f>K2120-'Processed Potentiostat'!$J$3</f>
        <v>-3.4255738</v>
      </c>
    </row>
    <row r="2121" spans="1:39" x14ac:dyDescent="0.35">
      <c r="A2121">
        <v>2</v>
      </c>
      <c r="B2121">
        <v>0</v>
      </c>
      <c r="C2121">
        <v>0</v>
      </c>
      <c r="D2121">
        <v>0</v>
      </c>
      <c r="E2121">
        <v>0</v>
      </c>
      <c r="F2121">
        <v>0</v>
      </c>
      <c r="G2121">
        <v>0</v>
      </c>
      <c r="H2121" s="9">
        <v>2060.0619479584502</v>
      </c>
      <c r="I2121" s="9">
        <v>-1.8199023999999999</v>
      </c>
      <c r="J2121" s="9">
        <v>-1.8200339999999999</v>
      </c>
      <c r="K2121" s="9">
        <v>-3.2105103000000002</v>
      </c>
      <c r="L2121" s="9">
        <v>-2.29117058129733</v>
      </c>
      <c r="M2121" s="9">
        <v>-8.2482138000000003</v>
      </c>
      <c r="N2121" s="9">
        <v>-8.2482138000000003</v>
      </c>
      <c r="O2121" s="9">
        <v>-2.29117058129733</v>
      </c>
      <c r="P2121">
        <v>0</v>
      </c>
      <c r="Q2121" s="9">
        <v>68.849991000000003</v>
      </c>
      <c r="R2121" s="9">
        <v>-9.3718071166648499E-4</v>
      </c>
      <c r="S2121" s="9">
        <v>2.29117058129733</v>
      </c>
      <c r="T2121" s="9">
        <v>0</v>
      </c>
      <c r="U2121" s="9">
        <v>2.29117058129733</v>
      </c>
      <c r="V2121" s="9" t="s">
        <v>97</v>
      </c>
      <c r="W2121" s="9">
        <v>0</v>
      </c>
      <c r="X2121" s="9">
        <v>5.8432379999999997E-3</v>
      </c>
      <c r="AM2121" s="9">
        <f>K2121-'Processed Potentiostat'!$J$3</f>
        <v>-3.2105103000000002</v>
      </c>
    </row>
    <row r="2122" spans="1:39" x14ac:dyDescent="0.35">
      <c r="A2122">
        <v>2</v>
      </c>
      <c r="B2122">
        <v>0</v>
      </c>
      <c r="C2122">
        <v>0</v>
      </c>
      <c r="D2122">
        <v>0</v>
      </c>
      <c r="E2122">
        <v>0</v>
      </c>
      <c r="F2122">
        <v>0</v>
      </c>
      <c r="G2122">
        <v>0</v>
      </c>
      <c r="H2122" s="9">
        <v>2061.0619479331899</v>
      </c>
      <c r="I2122" s="9">
        <v>-1.8199574000000001</v>
      </c>
      <c r="J2122" s="9">
        <v>-1.8200425</v>
      </c>
      <c r="K2122" s="9">
        <v>-3.3087444000000001</v>
      </c>
      <c r="L2122" s="9">
        <v>-2.2920777512025801</v>
      </c>
      <c r="M2122" s="9">
        <v>-8.2514801000000002</v>
      </c>
      <c r="N2122" s="9">
        <v>-8.2514801000000002</v>
      </c>
      <c r="O2122" s="9">
        <v>-2.2920777512025801</v>
      </c>
      <c r="P2122">
        <v>0</v>
      </c>
      <c r="Q2122" s="9">
        <v>68.849991000000003</v>
      </c>
      <c r="R2122" s="9">
        <v>-9.0716990525185805E-4</v>
      </c>
      <c r="S2122" s="9">
        <v>2.2920777512025801</v>
      </c>
      <c r="T2122" s="9">
        <v>0</v>
      </c>
      <c r="U2122" s="9">
        <v>2.2920777512025801</v>
      </c>
      <c r="V2122" s="9" t="s">
        <v>97</v>
      </c>
      <c r="W2122" s="9">
        <v>0</v>
      </c>
      <c r="X2122" s="9">
        <v>6.0220556000000003E-3</v>
      </c>
      <c r="AM2122" s="9">
        <f>K2122-'Processed Potentiostat'!$J$3</f>
        <v>-3.3087444000000001</v>
      </c>
    </row>
    <row r="2123" spans="1:39" x14ac:dyDescent="0.35">
      <c r="A2123">
        <v>2</v>
      </c>
      <c r="B2123">
        <v>0</v>
      </c>
      <c r="C2123">
        <v>0</v>
      </c>
      <c r="D2123">
        <v>0</v>
      </c>
      <c r="E2123">
        <v>0</v>
      </c>
      <c r="F2123">
        <v>0</v>
      </c>
      <c r="G2123">
        <v>0</v>
      </c>
      <c r="H2123" s="9">
        <v>2062.0619479079301</v>
      </c>
      <c r="I2123" s="9">
        <v>-1.8199029</v>
      </c>
      <c r="J2123" s="9">
        <v>-1.8201611</v>
      </c>
      <c r="K2123" s="9">
        <v>-3.3226526000000001</v>
      </c>
      <c r="L2123" s="9">
        <v>-2.2929891828724802</v>
      </c>
      <c r="M2123" s="9">
        <v>-8.2547607000000003</v>
      </c>
      <c r="N2123" s="9">
        <v>-8.2547607000000003</v>
      </c>
      <c r="O2123" s="9">
        <v>-2.2929891828724802</v>
      </c>
      <c r="P2123">
        <v>0</v>
      </c>
      <c r="Q2123" s="9">
        <v>68.849991000000003</v>
      </c>
      <c r="R2123" s="9">
        <v>-9.1143166989748805E-4</v>
      </c>
      <c r="S2123" s="9">
        <v>2.2929891828724802</v>
      </c>
      <c r="T2123" s="9">
        <v>0</v>
      </c>
      <c r="U2123" s="9">
        <v>2.2929891828724802</v>
      </c>
      <c r="V2123" s="9" t="s">
        <v>97</v>
      </c>
      <c r="W2123" s="9">
        <v>0</v>
      </c>
      <c r="X2123" s="9">
        <v>6.0477628999999998E-3</v>
      </c>
      <c r="AM2123" s="9">
        <f>K2123-'Processed Potentiostat'!$J$3</f>
        <v>-3.3226526000000001</v>
      </c>
    </row>
    <row r="2124" spans="1:39" x14ac:dyDescent="0.35">
      <c r="A2124">
        <v>2</v>
      </c>
      <c r="B2124">
        <v>0</v>
      </c>
      <c r="C2124">
        <v>0</v>
      </c>
      <c r="D2124">
        <v>0</v>
      </c>
      <c r="E2124">
        <v>0</v>
      </c>
      <c r="F2124">
        <v>0</v>
      </c>
      <c r="G2124">
        <v>0</v>
      </c>
      <c r="H2124" s="9">
        <v>2063.0619478826702</v>
      </c>
      <c r="I2124" s="9">
        <v>-1.8199927</v>
      </c>
      <c r="J2124" s="9">
        <v>-1.8201925000000001</v>
      </c>
      <c r="K2124" s="9">
        <v>-3.1513715000000002</v>
      </c>
      <c r="L2124" s="9">
        <v>-2.2939006624141198</v>
      </c>
      <c r="M2124" s="9">
        <v>-8.2580422999999996</v>
      </c>
      <c r="N2124" s="9">
        <v>-8.2580422999999996</v>
      </c>
      <c r="O2124" s="9">
        <v>-2.2939006624141198</v>
      </c>
      <c r="P2124">
        <v>0</v>
      </c>
      <c r="Q2124" s="9">
        <v>68.849991000000003</v>
      </c>
      <c r="R2124" s="9">
        <v>-9.1147954164627599E-4</v>
      </c>
      <c r="S2124" s="9">
        <v>2.2939006624141198</v>
      </c>
      <c r="T2124" s="9">
        <v>0</v>
      </c>
      <c r="U2124" s="9">
        <v>2.2939006624141198</v>
      </c>
      <c r="V2124" s="9" t="s">
        <v>97</v>
      </c>
      <c r="W2124" s="9">
        <v>0</v>
      </c>
      <c r="X2124" s="9">
        <v>5.7361028000000001E-3</v>
      </c>
      <c r="AM2124" s="9">
        <f>K2124-'Processed Potentiostat'!$J$3</f>
        <v>-3.1513715000000002</v>
      </c>
    </row>
    <row r="2125" spans="1:39" x14ac:dyDescent="0.35">
      <c r="A2125">
        <v>2</v>
      </c>
      <c r="B2125">
        <v>0</v>
      </c>
      <c r="C2125">
        <v>0</v>
      </c>
      <c r="D2125">
        <v>0</v>
      </c>
      <c r="E2125">
        <v>0</v>
      </c>
      <c r="F2125">
        <v>0</v>
      </c>
      <c r="G2125">
        <v>0</v>
      </c>
      <c r="H2125" s="9">
        <v>2064.0619478573999</v>
      </c>
      <c r="I2125" s="9">
        <v>-1.8199852999999999</v>
      </c>
      <c r="J2125" s="9">
        <v>-1.8199753000000001</v>
      </c>
      <c r="K2125" s="9">
        <v>-2.9777279000000001</v>
      </c>
      <c r="L2125" s="9">
        <v>-2.2947740752317101</v>
      </c>
      <c r="M2125" s="9">
        <v>-8.2611866000000003</v>
      </c>
      <c r="N2125" s="9">
        <v>-8.2611866000000003</v>
      </c>
      <c r="O2125" s="9">
        <v>-2.2947740752317101</v>
      </c>
      <c r="P2125">
        <v>0</v>
      </c>
      <c r="Q2125" s="9">
        <v>68.849991000000003</v>
      </c>
      <c r="R2125" s="9">
        <v>-8.7341281758401802E-4</v>
      </c>
      <c r="S2125" s="9">
        <v>2.2947740752317101</v>
      </c>
      <c r="T2125" s="9">
        <v>0</v>
      </c>
      <c r="U2125" s="9">
        <v>2.2947740752317101</v>
      </c>
      <c r="V2125" s="9" t="s">
        <v>97</v>
      </c>
      <c r="W2125" s="9">
        <v>0</v>
      </c>
      <c r="X2125" s="9">
        <v>5.4193912E-3</v>
      </c>
      <c r="AM2125" s="9">
        <f>K2125-'Processed Potentiostat'!$J$3</f>
        <v>-2.9777279000000001</v>
      </c>
    </row>
    <row r="2126" spans="1:39" x14ac:dyDescent="0.35">
      <c r="A2126">
        <v>2</v>
      </c>
      <c r="B2126">
        <v>0</v>
      </c>
      <c r="C2126">
        <v>0</v>
      </c>
      <c r="D2126">
        <v>0</v>
      </c>
      <c r="E2126">
        <v>0</v>
      </c>
      <c r="F2126">
        <v>0</v>
      </c>
      <c r="G2126">
        <v>0</v>
      </c>
      <c r="H2126" s="9">
        <v>2065.06194783214</v>
      </c>
      <c r="I2126" s="9">
        <v>-1.8199920999999999</v>
      </c>
      <c r="J2126" s="9">
        <v>-1.8200455</v>
      </c>
      <c r="K2126" s="9">
        <v>-3.1344147000000002</v>
      </c>
      <c r="L2126" s="9">
        <v>-2.2956620538360002</v>
      </c>
      <c r="M2126" s="9">
        <v>-8.2643833000000004</v>
      </c>
      <c r="N2126" s="9">
        <v>-8.2643833000000004</v>
      </c>
      <c r="O2126" s="9">
        <v>-2.2956620538360002</v>
      </c>
      <c r="P2126">
        <v>0</v>
      </c>
      <c r="Q2126" s="9">
        <v>68.849991000000003</v>
      </c>
      <c r="R2126" s="9">
        <v>-8.8797860429012899E-4</v>
      </c>
      <c r="S2126" s="9">
        <v>2.2956620538360002</v>
      </c>
      <c r="T2126" s="9">
        <v>0</v>
      </c>
      <c r="U2126" s="9">
        <v>2.2956620538360002</v>
      </c>
      <c r="V2126" s="9" t="s">
        <v>97</v>
      </c>
      <c r="W2126" s="9">
        <v>0</v>
      </c>
      <c r="X2126" s="9">
        <v>5.7047773E-3</v>
      </c>
      <c r="AM2126" s="9">
        <f>K2126-'Processed Potentiostat'!$J$3</f>
        <v>-3.1344147000000002</v>
      </c>
    </row>
    <row r="2127" spans="1:39" x14ac:dyDescent="0.35">
      <c r="A2127">
        <v>2</v>
      </c>
      <c r="B2127">
        <v>0</v>
      </c>
      <c r="C2127">
        <v>0</v>
      </c>
      <c r="D2127">
        <v>0</v>
      </c>
      <c r="E2127">
        <v>0</v>
      </c>
      <c r="F2127">
        <v>0</v>
      </c>
      <c r="G2127">
        <v>0</v>
      </c>
      <c r="H2127" s="9">
        <v>2066.0619478068802</v>
      </c>
      <c r="I2127" s="9">
        <v>-1.8198559000000001</v>
      </c>
      <c r="J2127" s="9">
        <v>-1.8199951999999999</v>
      </c>
      <c r="K2127" s="9">
        <v>-3.4273647999999999</v>
      </c>
      <c r="L2127" s="9">
        <v>-2.2965921771603002</v>
      </c>
      <c r="M2127" s="9">
        <v>-8.2677317000000006</v>
      </c>
      <c r="N2127" s="9">
        <v>-8.2677317000000006</v>
      </c>
      <c r="O2127" s="9">
        <v>-2.2965921771603002</v>
      </c>
      <c r="P2127">
        <v>0</v>
      </c>
      <c r="Q2127" s="9">
        <v>68.849991000000003</v>
      </c>
      <c r="R2127" s="9">
        <v>-9.3012332430175704E-4</v>
      </c>
      <c r="S2127" s="9">
        <v>2.2965921771603002</v>
      </c>
      <c r="T2127" s="9">
        <v>0</v>
      </c>
      <c r="U2127" s="9">
        <v>2.2965921771603002</v>
      </c>
      <c r="V2127" s="9" t="s">
        <v>97</v>
      </c>
      <c r="W2127" s="9">
        <v>0</v>
      </c>
      <c r="X2127" s="9">
        <v>6.2377871999999999E-3</v>
      </c>
      <c r="AM2127" s="9">
        <f>K2127-'Processed Potentiostat'!$J$3</f>
        <v>-3.4273647999999999</v>
      </c>
    </row>
    <row r="2128" spans="1:39" x14ac:dyDescent="0.35">
      <c r="A2128">
        <v>2</v>
      </c>
      <c r="B2128">
        <v>0</v>
      </c>
      <c r="C2128">
        <v>0</v>
      </c>
      <c r="D2128">
        <v>0</v>
      </c>
      <c r="E2128">
        <v>0</v>
      </c>
      <c r="F2128">
        <v>0</v>
      </c>
      <c r="G2128">
        <v>0</v>
      </c>
      <c r="H2128" s="9">
        <v>2067.0619477816199</v>
      </c>
      <c r="I2128" s="9">
        <v>-1.8198855</v>
      </c>
      <c r="J2128" s="9">
        <v>-1.8201072</v>
      </c>
      <c r="K2128" s="9">
        <v>-3.366816</v>
      </c>
      <c r="L2128" s="9">
        <v>-2.2975212114042001</v>
      </c>
      <c r="M2128" s="9">
        <v>-8.2710761999999995</v>
      </c>
      <c r="N2128" s="9">
        <v>-8.2710761999999995</v>
      </c>
      <c r="O2128" s="9">
        <v>-2.2975212114042001</v>
      </c>
      <c r="P2128">
        <v>0</v>
      </c>
      <c r="Q2128" s="9">
        <v>68.849991000000003</v>
      </c>
      <c r="R2128" s="9">
        <v>-9.2903424390167102E-4</v>
      </c>
      <c r="S2128" s="9">
        <v>2.2975212114042001</v>
      </c>
      <c r="T2128" s="9">
        <v>0</v>
      </c>
      <c r="U2128" s="9">
        <v>2.2975212114042001</v>
      </c>
      <c r="V2128" s="9" t="s">
        <v>97</v>
      </c>
      <c r="W2128" s="9">
        <v>0</v>
      </c>
      <c r="X2128" s="9">
        <v>6.1279660999999999E-3</v>
      </c>
      <c r="AM2128" s="9">
        <f>K2128-'Processed Potentiostat'!$J$3</f>
        <v>-3.366816</v>
      </c>
    </row>
    <row r="2129" spans="1:39" x14ac:dyDescent="0.35">
      <c r="A2129">
        <v>2</v>
      </c>
      <c r="B2129">
        <v>0</v>
      </c>
      <c r="C2129">
        <v>0</v>
      </c>
      <c r="D2129">
        <v>0</v>
      </c>
      <c r="E2129">
        <v>0</v>
      </c>
      <c r="F2129">
        <v>0</v>
      </c>
      <c r="G2129">
        <v>0</v>
      </c>
      <c r="H2129" s="9">
        <v>2068.06194775636</v>
      </c>
      <c r="I2129" s="9">
        <v>-1.8198749000000001</v>
      </c>
      <c r="J2129" s="9">
        <v>-1.8199874</v>
      </c>
      <c r="K2129" s="9">
        <v>-3.2534923999999998</v>
      </c>
      <c r="L2129" s="9">
        <v>-2.2984362322423699</v>
      </c>
      <c r="M2129" s="9">
        <v>-8.2743701999999999</v>
      </c>
      <c r="N2129" s="9">
        <v>-8.2743701999999999</v>
      </c>
      <c r="O2129" s="9">
        <v>-2.2984362322423699</v>
      </c>
      <c r="P2129">
        <v>0</v>
      </c>
      <c r="Q2129" s="9">
        <v>68.849991000000003</v>
      </c>
      <c r="R2129" s="9">
        <v>-9.1502083816763502E-4</v>
      </c>
      <c r="S2129" s="9">
        <v>2.2984362322423699</v>
      </c>
      <c r="T2129" s="9">
        <v>0</v>
      </c>
      <c r="U2129" s="9">
        <v>2.2984362322423699</v>
      </c>
      <c r="V2129" s="9" t="s">
        <v>97</v>
      </c>
      <c r="W2129" s="9">
        <v>0</v>
      </c>
      <c r="X2129" s="9">
        <v>5.9213149000000003E-3</v>
      </c>
      <c r="AM2129" s="9">
        <f>K2129-'Processed Potentiostat'!$J$3</f>
        <v>-3.2534923999999998</v>
      </c>
    </row>
    <row r="2130" spans="1:39" x14ac:dyDescent="0.35">
      <c r="A2130">
        <v>2</v>
      </c>
      <c r="B2130">
        <v>0</v>
      </c>
      <c r="C2130">
        <v>0</v>
      </c>
      <c r="D2130">
        <v>0</v>
      </c>
      <c r="E2130">
        <v>0</v>
      </c>
      <c r="F2130">
        <v>0</v>
      </c>
      <c r="G2130">
        <v>0</v>
      </c>
      <c r="H2130" s="9">
        <v>2069.0619477310902</v>
      </c>
      <c r="I2130" s="9">
        <v>-1.8198546</v>
      </c>
      <c r="J2130" s="9">
        <v>-1.8199044</v>
      </c>
      <c r="K2130" s="9">
        <v>-2.9935793999999998</v>
      </c>
      <c r="L2130" s="9">
        <v>-2.2993192717269699</v>
      </c>
      <c r="M2130" s="9">
        <v>-8.2775496999999998</v>
      </c>
      <c r="N2130" s="9">
        <v>-8.2775496999999998</v>
      </c>
      <c r="O2130" s="9">
        <v>-2.2993192717269699</v>
      </c>
      <c r="P2130">
        <v>0</v>
      </c>
      <c r="Q2130" s="9">
        <v>68.849991000000003</v>
      </c>
      <c r="R2130" s="9">
        <v>-8.8303948460710603E-4</v>
      </c>
      <c r="S2130" s="9">
        <v>2.2993192717269699</v>
      </c>
      <c r="T2130" s="9">
        <v>0</v>
      </c>
      <c r="U2130" s="9">
        <v>2.2993192717269699</v>
      </c>
      <c r="V2130" s="9" t="s">
        <v>97</v>
      </c>
      <c r="W2130" s="9">
        <v>0</v>
      </c>
      <c r="X2130" s="9">
        <v>5.4480283999999999E-3</v>
      </c>
      <c r="AM2130" s="9">
        <f>K2130-'Processed Potentiostat'!$J$3</f>
        <v>-2.9935793999999998</v>
      </c>
    </row>
    <row r="2131" spans="1:39" x14ac:dyDescent="0.35">
      <c r="A2131">
        <v>2</v>
      </c>
      <c r="B2131">
        <v>0</v>
      </c>
      <c r="C2131">
        <v>0</v>
      </c>
      <c r="D2131">
        <v>0</v>
      </c>
      <c r="E2131">
        <v>0</v>
      </c>
      <c r="F2131">
        <v>0</v>
      </c>
      <c r="G2131">
        <v>0</v>
      </c>
      <c r="H2131" s="9">
        <v>2070.0619477058299</v>
      </c>
      <c r="I2131" s="9">
        <v>-1.8200278999999999</v>
      </c>
      <c r="J2131" s="9">
        <v>-1.8202176999999999</v>
      </c>
      <c r="K2131" s="9">
        <v>-3.3851447000000001</v>
      </c>
      <c r="L2131" s="9">
        <v>-2.30022497461625</v>
      </c>
      <c r="M2131" s="9">
        <v>-8.2808104</v>
      </c>
      <c r="N2131" s="9">
        <v>-8.2808104</v>
      </c>
      <c r="O2131" s="9">
        <v>-2.30022497461625</v>
      </c>
      <c r="P2131">
        <v>0</v>
      </c>
      <c r="Q2131" s="9">
        <v>68.849991000000003</v>
      </c>
      <c r="R2131" s="9">
        <v>-9.05702889270276E-4</v>
      </c>
      <c r="S2131" s="9">
        <v>2.30022497461625</v>
      </c>
      <c r="T2131" s="9">
        <v>0</v>
      </c>
      <c r="U2131" s="9">
        <v>2.30022497461625</v>
      </c>
      <c r="V2131" s="9" t="s">
        <v>97</v>
      </c>
      <c r="W2131" s="9">
        <v>0</v>
      </c>
      <c r="X2131" s="9">
        <v>6.1617004999999997E-3</v>
      </c>
      <c r="AM2131" s="9">
        <f>K2131-'Processed Potentiostat'!$J$3</f>
        <v>-3.3851447000000001</v>
      </c>
    </row>
    <row r="2132" spans="1:39" x14ac:dyDescent="0.35">
      <c r="A2132">
        <v>2</v>
      </c>
      <c r="B2132">
        <v>0</v>
      </c>
      <c r="C2132">
        <v>0</v>
      </c>
      <c r="D2132">
        <v>0</v>
      </c>
      <c r="E2132">
        <v>0</v>
      </c>
      <c r="F2132">
        <v>0</v>
      </c>
      <c r="G2132">
        <v>0</v>
      </c>
      <c r="H2132" s="9">
        <v>2071.06194768057</v>
      </c>
      <c r="I2132" s="9">
        <v>-1.8199786</v>
      </c>
      <c r="J2132" s="9">
        <v>-1.8200752</v>
      </c>
      <c r="K2132" s="9">
        <v>-3.5101282999999999</v>
      </c>
      <c r="L2132" s="9">
        <v>-2.30116699717748</v>
      </c>
      <c r="M2132" s="9">
        <v>-8.2842015999999994</v>
      </c>
      <c r="N2132" s="9">
        <v>-8.2842015999999994</v>
      </c>
      <c r="O2132" s="9">
        <v>-2.30116699717748</v>
      </c>
      <c r="P2132">
        <v>0</v>
      </c>
      <c r="Q2132" s="9">
        <v>68.849991000000003</v>
      </c>
      <c r="R2132" s="9">
        <v>-9.4202256123221396E-4</v>
      </c>
      <c r="S2132" s="9">
        <v>2.30116699717748</v>
      </c>
      <c r="T2132" s="9">
        <v>0</v>
      </c>
      <c r="U2132" s="9">
        <v>2.30116699717748</v>
      </c>
      <c r="V2132" s="9" t="s">
        <v>97</v>
      </c>
      <c r="W2132" s="9">
        <v>0</v>
      </c>
      <c r="X2132" s="9">
        <v>6.3886973000000001E-3</v>
      </c>
      <c r="AM2132" s="9">
        <f>K2132-'Processed Potentiostat'!$J$3</f>
        <v>-3.5101282999999999</v>
      </c>
    </row>
    <row r="2133" spans="1:39" x14ac:dyDescent="0.35">
      <c r="A2133">
        <v>2</v>
      </c>
      <c r="B2133">
        <v>0</v>
      </c>
      <c r="C2133">
        <v>0</v>
      </c>
      <c r="D2133">
        <v>0</v>
      </c>
      <c r="E2133">
        <v>0</v>
      </c>
      <c r="F2133">
        <v>0</v>
      </c>
      <c r="G2133">
        <v>0</v>
      </c>
      <c r="H2133" s="9">
        <v>2072.0619476553102</v>
      </c>
      <c r="I2133" s="9">
        <v>-1.8201194000000001</v>
      </c>
      <c r="J2133" s="9">
        <v>-1.8201856999999999</v>
      </c>
      <c r="K2133" s="9">
        <v>-3.5664093000000001</v>
      </c>
      <c r="L2133" s="9">
        <v>-2.3020737617833298</v>
      </c>
      <c r="M2133" s="9">
        <v>-8.2874651000000004</v>
      </c>
      <c r="N2133" s="9">
        <v>-8.2874651000000004</v>
      </c>
      <c r="O2133" s="9">
        <v>-2.3020737617833298</v>
      </c>
      <c r="P2133">
        <v>0</v>
      </c>
      <c r="Q2133" s="9">
        <v>68.849991000000003</v>
      </c>
      <c r="R2133" s="9">
        <v>-9.0676460585337095E-4</v>
      </c>
      <c r="S2133" s="9">
        <v>2.3020737617833298</v>
      </c>
      <c r="T2133" s="9">
        <v>0</v>
      </c>
      <c r="U2133" s="9">
        <v>2.3020737617833298</v>
      </c>
      <c r="V2133" s="9" t="s">
        <v>97</v>
      </c>
      <c r="W2133" s="9">
        <v>0</v>
      </c>
      <c r="X2133" s="9">
        <v>6.4915270000000004E-3</v>
      </c>
      <c r="AM2133" s="9">
        <f>K2133-'Processed Potentiostat'!$J$3</f>
        <v>-3.5664093000000001</v>
      </c>
    </row>
    <row r="2134" spans="1:39" x14ac:dyDescent="0.35">
      <c r="A2134">
        <v>2</v>
      </c>
      <c r="B2134">
        <v>0</v>
      </c>
      <c r="C2134">
        <v>0</v>
      </c>
      <c r="D2134">
        <v>0</v>
      </c>
      <c r="E2134">
        <v>0</v>
      </c>
      <c r="F2134">
        <v>0</v>
      </c>
      <c r="G2134">
        <v>0</v>
      </c>
      <c r="H2134" s="9">
        <v>2073.0619476300399</v>
      </c>
      <c r="I2134" s="9">
        <v>-1.8199962000000001</v>
      </c>
      <c r="J2134" s="9">
        <v>-1.8200277</v>
      </c>
      <c r="K2134" s="9">
        <v>-3.4789207000000002</v>
      </c>
      <c r="L2134" s="9">
        <v>-2.3030709774136202</v>
      </c>
      <c r="M2134" s="9">
        <v>-8.2910556999999994</v>
      </c>
      <c r="N2134" s="9">
        <v>-8.2910556999999994</v>
      </c>
      <c r="O2134" s="9">
        <v>-2.3030709774136202</v>
      </c>
      <c r="P2134">
        <v>0</v>
      </c>
      <c r="Q2134" s="9">
        <v>68.849991000000003</v>
      </c>
      <c r="R2134" s="9">
        <v>-9.9721563029264693E-4</v>
      </c>
      <c r="S2134" s="9">
        <v>2.3030709774136202</v>
      </c>
      <c r="T2134" s="9">
        <v>0</v>
      </c>
      <c r="U2134" s="9">
        <v>2.3030709774136202</v>
      </c>
      <c r="V2134" s="9" t="s">
        <v>97</v>
      </c>
      <c r="W2134" s="9">
        <v>0</v>
      </c>
      <c r="X2134" s="9">
        <v>6.3317319999999996E-3</v>
      </c>
      <c r="AM2134" s="9">
        <f>K2134-'Processed Potentiostat'!$J$3</f>
        <v>-3.4789207000000002</v>
      </c>
    </row>
    <row r="2135" spans="1:39" x14ac:dyDescent="0.35">
      <c r="A2135">
        <v>2</v>
      </c>
      <c r="B2135">
        <v>0</v>
      </c>
      <c r="C2135">
        <v>0</v>
      </c>
      <c r="D2135">
        <v>0</v>
      </c>
      <c r="E2135">
        <v>0</v>
      </c>
      <c r="F2135">
        <v>0</v>
      </c>
      <c r="G2135">
        <v>0</v>
      </c>
      <c r="H2135" s="9">
        <v>2074.06194760478</v>
      </c>
      <c r="I2135" s="9">
        <v>-1.8200132</v>
      </c>
      <c r="J2135" s="9">
        <v>-1.8200841999999999</v>
      </c>
      <c r="K2135" s="9">
        <v>-3.7150180000000002</v>
      </c>
      <c r="L2135" s="9">
        <v>-2.3040614220206801</v>
      </c>
      <c r="M2135" s="9">
        <v>-8.2946214999999999</v>
      </c>
      <c r="N2135" s="9">
        <v>-8.2946214999999999</v>
      </c>
      <c r="O2135" s="9">
        <v>-2.3040614220206801</v>
      </c>
      <c r="P2135">
        <v>0</v>
      </c>
      <c r="Q2135" s="9">
        <v>68.849991000000003</v>
      </c>
      <c r="R2135" s="9">
        <v>-9.9044460705943705E-4</v>
      </c>
      <c r="S2135" s="9">
        <v>2.3040614220206801</v>
      </c>
      <c r="T2135" s="9">
        <v>0</v>
      </c>
      <c r="U2135" s="9">
        <v>2.3040614220206801</v>
      </c>
      <c r="V2135" s="9" t="s">
        <v>97</v>
      </c>
      <c r="W2135" s="9">
        <v>0</v>
      </c>
      <c r="X2135" s="9">
        <v>6.7616459E-3</v>
      </c>
      <c r="AM2135" s="9">
        <f>K2135-'Processed Potentiostat'!$J$3</f>
        <v>-3.7150180000000002</v>
      </c>
    </row>
    <row r="2136" spans="1:39" x14ac:dyDescent="0.35">
      <c r="A2136">
        <v>2</v>
      </c>
      <c r="B2136">
        <v>0</v>
      </c>
      <c r="C2136">
        <v>0</v>
      </c>
      <c r="D2136">
        <v>0</v>
      </c>
      <c r="E2136">
        <v>0</v>
      </c>
      <c r="F2136">
        <v>0</v>
      </c>
      <c r="G2136">
        <v>0</v>
      </c>
      <c r="H2136" s="9">
        <v>2075.0619475795202</v>
      </c>
      <c r="I2136" s="9">
        <v>-1.8200251999999999</v>
      </c>
      <c r="J2136" s="9">
        <v>-1.819979</v>
      </c>
      <c r="K2136" s="9">
        <v>-3.8718195</v>
      </c>
      <c r="L2136" s="9">
        <v>-2.3050890430967801</v>
      </c>
      <c r="M2136" s="9">
        <v>-8.2983208000000008</v>
      </c>
      <c r="N2136" s="9">
        <v>-8.2983208000000008</v>
      </c>
      <c r="O2136" s="9">
        <v>-2.3050890430967801</v>
      </c>
      <c r="P2136">
        <v>0</v>
      </c>
      <c r="Q2136" s="9">
        <v>68.849991000000003</v>
      </c>
      <c r="R2136" s="9">
        <v>-1.02762107609377E-3</v>
      </c>
      <c r="S2136" s="9">
        <v>2.3050890430967801</v>
      </c>
      <c r="T2136" s="9">
        <v>0</v>
      </c>
      <c r="U2136" s="9">
        <v>2.3050890430967801</v>
      </c>
      <c r="V2136" s="9" t="s">
        <v>97</v>
      </c>
      <c r="W2136" s="9">
        <v>0</v>
      </c>
      <c r="X2136" s="9">
        <v>7.0466301000000004E-3</v>
      </c>
      <c r="AM2136" s="9">
        <f>K2136-'Processed Potentiostat'!$J$3</f>
        <v>-3.8718195</v>
      </c>
    </row>
    <row r="2137" spans="1:39" x14ac:dyDescent="0.35">
      <c r="A2137">
        <v>2</v>
      </c>
      <c r="B2137">
        <v>0</v>
      </c>
      <c r="C2137">
        <v>0</v>
      </c>
      <c r="D2137">
        <v>0</v>
      </c>
      <c r="E2137">
        <v>0</v>
      </c>
      <c r="F2137">
        <v>0</v>
      </c>
      <c r="G2137">
        <v>0</v>
      </c>
      <c r="H2137" s="9">
        <v>2076.0619475542599</v>
      </c>
      <c r="I2137" s="9">
        <v>-1.8198481</v>
      </c>
      <c r="J2137" s="9">
        <v>-1.8200018</v>
      </c>
      <c r="K2137" s="9">
        <v>-3.5289521000000001</v>
      </c>
      <c r="L2137" s="9">
        <v>-2.3061317487497899</v>
      </c>
      <c r="M2137" s="9">
        <v>-8.3020744000000004</v>
      </c>
      <c r="N2137" s="9">
        <v>-8.3020744000000004</v>
      </c>
      <c r="O2137" s="9">
        <v>-2.3061317487497899</v>
      </c>
      <c r="P2137">
        <v>0</v>
      </c>
      <c r="Q2137" s="9">
        <v>68.849991000000003</v>
      </c>
      <c r="R2137" s="9">
        <v>-1.0427056530182199E-3</v>
      </c>
      <c r="S2137" s="9">
        <v>2.3061317487497899</v>
      </c>
      <c r="T2137" s="9">
        <v>0</v>
      </c>
      <c r="U2137" s="9">
        <v>2.3061317487497899</v>
      </c>
      <c r="V2137" s="9" t="s">
        <v>97</v>
      </c>
      <c r="W2137" s="9">
        <v>0</v>
      </c>
      <c r="X2137" s="9">
        <v>6.4226993999999997E-3</v>
      </c>
      <c r="AM2137" s="9">
        <f>K2137-'Processed Potentiostat'!$J$3</f>
        <v>-3.5289521000000001</v>
      </c>
    </row>
    <row r="2138" spans="1:39" x14ac:dyDescent="0.35">
      <c r="A2138">
        <v>2</v>
      </c>
      <c r="B2138">
        <v>0</v>
      </c>
      <c r="C2138">
        <v>0</v>
      </c>
      <c r="D2138">
        <v>0</v>
      </c>
      <c r="E2138">
        <v>0</v>
      </c>
      <c r="F2138">
        <v>0</v>
      </c>
      <c r="G2138">
        <v>0</v>
      </c>
      <c r="H2138" s="9">
        <v>2077.061947529</v>
      </c>
      <c r="I2138" s="9">
        <v>-1.8198856999999999</v>
      </c>
      <c r="J2138" s="9">
        <v>-1.8200099000000001</v>
      </c>
      <c r="K2138" s="9">
        <v>-3.2699156</v>
      </c>
      <c r="L2138" s="9">
        <v>-2.3071040751435001</v>
      </c>
      <c r="M2138" s="9">
        <v>-8.3055743999999994</v>
      </c>
      <c r="N2138" s="9">
        <v>-8.3055743999999994</v>
      </c>
      <c r="O2138" s="9">
        <v>-2.3071040751435001</v>
      </c>
      <c r="P2138">
        <v>0</v>
      </c>
      <c r="Q2138" s="9">
        <v>68.849991000000003</v>
      </c>
      <c r="R2138" s="9">
        <v>-9.7232639371025399E-4</v>
      </c>
      <c r="S2138" s="9">
        <v>2.3071040751435001</v>
      </c>
      <c r="T2138" s="9">
        <v>0</v>
      </c>
      <c r="U2138" s="9">
        <v>2.3071040751435001</v>
      </c>
      <c r="V2138" s="9" t="s">
        <v>97</v>
      </c>
      <c r="W2138" s="9">
        <v>0</v>
      </c>
      <c r="X2138" s="9">
        <v>5.9512788000000002E-3</v>
      </c>
      <c r="AM2138" s="9">
        <f>K2138-'Processed Potentiostat'!$J$3</f>
        <v>-3.2699156</v>
      </c>
    </row>
    <row r="2139" spans="1:39" x14ac:dyDescent="0.35">
      <c r="A2139">
        <v>2</v>
      </c>
      <c r="B2139">
        <v>0</v>
      </c>
      <c r="C2139">
        <v>0</v>
      </c>
      <c r="D2139">
        <v>0</v>
      </c>
      <c r="E2139">
        <v>0</v>
      </c>
      <c r="F2139">
        <v>0</v>
      </c>
      <c r="G2139">
        <v>0</v>
      </c>
      <c r="H2139" s="9">
        <v>2078.0619475037302</v>
      </c>
      <c r="I2139" s="9">
        <v>-1.8199131</v>
      </c>
      <c r="J2139" s="9">
        <v>-1.8199141000000001</v>
      </c>
      <c r="K2139" s="9">
        <v>-3.7053394000000002</v>
      </c>
      <c r="L2139" s="9">
        <v>-2.3080501739498902</v>
      </c>
      <c r="M2139" s="9">
        <v>-8.3089808999999999</v>
      </c>
      <c r="N2139" s="9">
        <v>-8.3089808999999999</v>
      </c>
      <c r="O2139" s="9">
        <v>-2.3080501739498902</v>
      </c>
      <c r="P2139">
        <v>0</v>
      </c>
      <c r="Q2139" s="9">
        <v>68.849991000000003</v>
      </c>
      <c r="R2139" s="9">
        <v>-9.4609880638119005E-4</v>
      </c>
      <c r="S2139" s="9">
        <v>2.3080501739498902</v>
      </c>
      <c r="T2139" s="9">
        <v>0</v>
      </c>
      <c r="U2139" s="9">
        <v>2.3080501739498902</v>
      </c>
      <c r="V2139" s="9" t="s">
        <v>97</v>
      </c>
      <c r="W2139" s="9">
        <v>0</v>
      </c>
      <c r="X2139" s="9">
        <v>6.7433993999999999E-3</v>
      </c>
      <c r="AM2139" s="9">
        <f>K2139-'Processed Potentiostat'!$J$3</f>
        <v>-3.7053394000000002</v>
      </c>
    </row>
    <row r="2140" spans="1:39" x14ac:dyDescent="0.35">
      <c r="A2140">
        <v>2</v>
      </c>
      <c r="B2140">
        <v>0</v>
      </c>
      <c r="C2140">
        <v>0</v>
      </c>
      <c r="D2140">
        <v>0</v>
      </c>
      <c r="E2140">
        <v>0</v>
      </c>
      <c r="F2140">
        <v>0</v>
      </c>
      <c r="G2140">
        <v>0</v>
      </c>
      <c r="H2140" s="9">
        <v>2079.0619474784698</v>
      </c>
      <c r="I2140" s="9">
        <v>-1.820033</v>
      </c>
      <c r="J2140" s="9">
        <v>-1.8201305000000001</v>
      </c>
      <c r="K2140" s="9">
        <v>-3.6675775000000002</v>
      </c>
      <c r="L2140" s="9">
        <v>-2.30907926439607</v>
      </c>
      <c r="M2140" s="9">
        <v>-8.3126850000000001</v>
      </c>
      <c r="N2140" s="9">
        <v>-8.3126850000000001</v>
      </c>
      <c r="O2140" s="9">
        <v>-2.30907926439607</v>
      </c>
      <c r="P2140">
        <v>0</v>
      </c>
      <c r="Q2140" s="9">
        <v>68.849991000000003</v>
      </c>
      <c r="R2140" s="9">
        <v>-1.0290904461807101E-3</v>
      </c>
      <c r="S2140" s="9">
        <v>2.30907926439607</v>
      </c>
      <c r="T2140" s="9">
        <v>0</v>
      </c>
      <c r="U2140" s="9">
        <v>2.30907926439607</v>
      </c>
      <c r="V2140" s="9" t="s">
        <v>97</v>
      </c>
      <c r="W2140" s="9">
        <v>0</v>
      </c>
      <c r="X2140" s="9">
        <v>6.6754696999999997E-3</v>
      </c>
      <c r="AM2140" s="9">
        <f>K2140-'Processed Potentiostat'!$J$3</f>
        <v>-3.6675775000000002</v>
      </c>
    </row>
    <row r="2141" spans="1:39" x14ac:dyDescent="0.35">
      <c r="A2141">
        <v>2</v>
      </c>
      <c r="B2141">
        <v>0</v>
      </c>
      <c r="C2141">
        <v>0</v>
      </c>
      <c r="D2141">
        <v>0</v>
      </c>
      <c r="E2141">
        <v>0</v>
      </c>
      <c r="F2141">
        <v>0</v>
      </c>
      <c r="G2141">
        <v>0</v>
      </c>
      <c r="H2141" s="9">
        <v>2080.06194745321</v>
      </c>
      <c r="I2141" s="9">
        <v>-1.8199884</v>
      </c>
      <c r="J2141" s="9">
        <v>-1.8201050000000001</v>
      </c>
      <c r="K2141" s="9">
        <v>-3.2809279</v>
      </c>
      <c r="L2141" s="9">
        <v>-2.3100445556326101</v>
      </c>
      <c r="M2141" s="9">
        <v>-8.3161602000000006</v>
      </c>
      <c r="N2141" s="9">
        <v>-8.3161602000000006</v>
      </c>
      <c r="O2141" s="9">
        <v>-2.3100445556326101</v>
      </c>
      <c r="P2141">
        <v>0</v>
      </c>
      <c r="Q2141" s="9">
        <v>68.849991000000003</v>
      </c>
      <c r="R2141" s="9">
        <v>-9.65291236546317E-4</v>
      </c>
      <c r="S2141" s="9">
        <v>2.3100445556326101</v>
      </c>
      <c r="T2141" s="9">
        <v>0</v>
      </c>
      <c r="U2141" s="9">
        <v>2.3100445556326101</v>
      </c>
      <c r="V2141" s="9" t="s">
        <v>97</v>
      </c>
      <c r="W2141" s="9">
        <v>0</v>
      </c>
      <c r="X2141" s="9">
        <v>5.9716329E-3</v>
      </c>
      <c r="AM2141" s="9">
        <f>K2141-'Processed Potentiostat'!$J$3</f>
        <v>-3.2809279</v>
      </c>
    </row>
    <row r="2142" spans="1:39" x14ac:dyDescent="0.35">
      <c r="A2142">
        <v>2</v>
      </c>
      <c r="B2142">
        <v>0</v>
      </c>
      <c r="C2142">
        <v>0</v>
      </c>
      <c r="D2142">
        <v>0</v>
      </c>
      <c r="E2142">
        <v>0</v>
      </c>
      <c r="F2142">
        <v>0</v>
      </c>
      <c r="G2142">
        <v>0</v>
      </c>
      <c r="H2142" s="9">
        <v>2081.0619474279501</v>
      </c>
      <c r="I2142" s="9">
        <v>-1.8201016999999999</v>
      </c>
      <c r="J2142" s="9">
        <v>-1.8200741</v>
      </c>
      <c r="K2142" s="9">
        <v>-3.4022918</v>
      </c>
      <c r="L2142" s="9">
        <v>-2.3109767992086101</v>
      </c>
      <c r="M2142" s="9">
        <v>-8.3195162000000007</v>
      </c>
      <c r="N2142" s="9">
        <v>-8.3195162000000007</v>
      </c>
      <c r="O2142" s="9">
        <v>-2.3109767992086101</v>
      </c>
      <c r="P2142">
        <v>0</v>
      </c>
      <c r="Q2142" s="9">
        <v>68.849991000000003</v>
      </c>
      <c r="R2142" s="9">
        <v>-9.3224357599686004E-4</v>
      </c>
      <c r="S2142" s="9">
        <v>2.3109767992086101</v>
      </c>
      <c r="T2142" s="9">
        <v>0</v>
      </c>
      <c r="U2142" s="9">
        <v>2.3109767992086101</v>
      </c>
      <c r="V2142" s="9" t="s">
        <v>97</v>
      </c>
      <c r="W2142" s="9">
        <v>0</v>
      </c>
      <c r="X2142" s="9">
        <v>6.1924229000000003E-3</v>
      </c>
      <c r="AM2142" s="9">
        <f>K2142-'Processed Potentiostat'!$J$3</f>
        <v>-3.4022918</v>
      </c>
    </row>
    <row r="2143" spans="1:39" x14ac:dyDescent="0.35">
      <c r="A2143">
        <v>2</v>
      </c>
      <c r="B2143">
        <v>0</v>
      </c>
      <c r="C2143">
        <v>0</v>
      </c>
      <c r="D2143">
        <v>0</v>
      </c>
      <c r="E2143">
        <v>0</v>
      </c>
      <c r="F2143">
        <v>0</v>
      </c>
      <c r="G2143">
        <v>0</v>
      </c>
      <c r="H2143" s="9">
        <v>2082.0619474026898</v>
      </c>
      <c r="I2143" s="9">
        <v>-1.8201088000000001</v>
      </c>
      <c r="J2143" s="9">
        <v>-1.8201522000000001</v>
      </c>
      <c r="K2143" s="9">
        <v>-3.7604009999999999</v>
      </c>
      <c r="L2143" s="9">
        <v>-2.3119522150223601</v>
      </c>
      <c r="M2143" s="9">
        <v>-8.3230275999999996</v>
      </c>
      <c r="N2143" s="9">
        <v>-8.3230275999999996</v>
      </c>
      <c r="O2143" s="9">
        <v>-2.3119522150223601</v>
      </c>
      <c r="P2143">
        <v>0</v>
      </c>
      <c r="Q2143" s="9">
        <v>68.849991000000003</v>
      </c>
      <c r="R2143" s="9">
        <v>-9.7541581375049004E-4</v>
      </c>
      <c r="S2143" s="9">
        <v>2.3119522150223601</v>
      </c>
      <c r="T2143" s="9">
        <v>0</v>
      </c>
      <c r="U2143" s="9">
        <v>2.3119522150223601</v>
      </c>
      <c r="V2143" s="9" t="s">
        <v>97</v>
      </c>
      <c r="W2143" s="9">
        <v>0</v>
      </c>
      <c r="X2143" s="9">
        <v>6.8445019000000001E-3</v>
      </c>
      <c r="AM2143" s="9">
        <f>K2143-'Processed Potentiostat'!$J$3</f>
        <v>-3.7604009999999999</v>
      </c>
    </row>
    <row r="2144" spans="1:39" x14ac:dyDescent="0.35">
      <c r="A2144">
        <v>2</v>
      </c>
      <c r="B2144">
        <v>0</v>
      </c>
      <c r="C2144">
        <v>0</v>
      </c>
      <c r="D2144">
        <v>0</v>
      </c>
      <c r="E2144">
        <v>0</v>
      </c>
      <c r="F2144">
        <v>0</v>
      </c>
      <c r="G2144">
        <v>0</v>
      </c>
      <c r="H2144" s="9">
        <v>2083.06194737742</v>
      </c>
      <c r="I2144" s="9">
        <v>-1.8200993999999999</v>
      </c>
      <c r="J2144" s="9">
        <v>-1.820179</v>
      </c>
      <c r="K2144" s="9">
        <v>-3.2123010000000001</v>
      </c>
      <c r="L2144" s="9">
        <v>-2.3129279107941501</v>
      </c>
      <c r="M2144" s="9">
        <v>-8.3265408999999995</v>
      </c>
      <c r="N2144" s="9">
        <v>-8.3265408999999995</v>
      </c>
      <c r="O2144" s="9">
        <v>-2.3129279107941501</v>
      </c>
      <c r="P2144">
        <v>0</v>
      </c>
      <c r="Q2144" s="9">
        <v>68.849991000000003</v>
      </c>
      <c r="R2144" s="9">
        <v>-9.75695771787243E-4</v>
      </c>
      <c r="S2144" s="9">
        <v>2.3129279107941501</v>
      </c>
      <c r="T2144" s="9">
        <v>0</v>
      </c>
      <c r="U2144" s="9">
        <v>2.3129279107941501</v>
      </c>
      <c r="V2144" s="9" t="s">
        <v>97</v>
      </c>
      <c r="W2144" s="9">
        <v>0</v>
      </c>
      <c r="X2144" s="9">
        <v>5.8469628000000001E-3</v>
      </c>
      <c r="AM2144" s="9">
        <f>K2144-'Processed Potentiostat'!$J$3</f>
        <v>-3.2123010000000001</v>
      </c>
    </row>
    <row r="2145" spans="1:39" x14ac:dyDescent="0.35">
      <c r="A2145">
        <v>2</v>
      </c>
      <c r="B2145">
        <v>0</v>
      </c>
      <c r="C2145">
        <v>0</v>
      </c>
      <c r="D2145">
        <v>0</v>
      </c>
      <c r="E2145">
        <v>0</v>
      </c>
      <c r="F2145">
        <v>0</v>
      </c>
      <c r="G2145">
        <v>0</v>
      </c>
      <c r="H2145" s="9">
        <v>2084.0619473521601</v>
      </c>
      <c r="I2145" s="9">
        <v>-1.8200132</v>
      </c>
      <c r="J2145" s="9">
        <v>-1.8201757999999999</v>
      </c>
      <c r="K2145" s="9">
        <v>-3.5206833</v>
      </c>
      <c r="L2145" s="9">
        <v>-2.3138775561446798</v>
      </c>
      <c r="M2145" s="9">
        <v>-8.3299588999999994</v>
      </c>
      <c r="N2145" s="9">
        <v>-8.3299588999999994</v>
      </c>
      <c r="O2145" s="9">
        <v>-2.3138775561446798</v>
      </c>
      <c r="P2145">
        <v>0</v>
      </c>
      <c r="Q2145" s="9">
        <v>68.849991000000003</v>
      </c>
      <c r="R2145" s="9">
        <v>-9.49645350535544E-4</v>
      </c>
      <c r="S2145" s="9">
        <v>2.3138775561446798</v>
      </c>
      <c r="T2145" s="9">
        <v>0</v>
      </c>
      <c r="U2145" s="9">
        <v>2.3138775561446798</v>
      </c>
      <c r="V2145" s="9" t="s">
        <v>97</v>
      </c>
      <c r="W2145" s="9">
        <v>0</v>
      </c>
      <c r="X2145" s="9">
        <v>6.4082625000000002E-3</v>
      </c>
      <c r="AM2145" s="9">
        <f>K2145-'Processed Potentiostat'!$J$3</f>
        <v>-3.5206833</v>
      </c>
    </row>
    <row r="2146" spans="1:39" x14ac:dyDescent="0.35">
      <c r="A2146">
        <v>2</v>
      </c>
      <c r="B2146">
        <v>0</v>
      </c>
      <c r="C2146">
        <v>0</v>
      </c>
      <c r="D2146">
        <v>0</v>
      </c>
      <c r="E2146">
        <v>0</v>
      </c>
      <c r="F2146">
        <v>0</v>
      </c>
      <c r="G2146">
        <v>0</v>
      </c>
      <c r="H2146" s="9">
        <v>2085.0619473268998</v>
      </c>
      <c r="I2146" s="9">
        <v>-1.8198714</v>
      </c>
      <c r="J2146" s="9">
        <v>-1.819998</v>
      </c>
      <c r="K2146" s="9">
        <v>-3.2300198</v>
      </c>
      <c r="L2146" s="9">
        <v>-2.31484162044221</v>
      </c>
      <c r="M2146" s="9">
        <v>-8.3334302999999998</v>
      </c>
      <c r="N2146" s="9">
        <v>-8.3334302999999998</v>
      </c>
      <c r="O2146" s="9">
        <v>-2.31484162044221</v>
      </c>
      <c r="P2146">
        <v>0</v>
      </c>
      <c r="Q2146" s="9">
        <v>68.849991000000003</v>
      </c>
      <c r="R2146" s="9">
        <v>-9.6406429753059797E-4</v>
      </c>
      <c r="S2146" s="9">
        <v>2.31484162044221</v>
      </c>
      <c r="T2146" s="9">
        <v>0</v>
      </c>
      <c r="U2146" s="9">
        <v>2.31484162044221</v>
      </c>
      <c r="V2146" s="9" t="s">
        <v>97</v>
      </c>
      <c r="W2146" s="9">
        <v>0</v>
      </c>
      <c r="X2146" s="9">
        <v>5.8786296E-3</v>
      </c>
      <c r="AM2146" s="9">
        <f>K2146-'Processed Potentiostat'!$J$3</f>
        <v>-3.2300198</v>
      </c>
    </row>
    <row r="2147" spans="1:39" x14ac:dyDescent="0.35">
      <c r="A2147">
        <v>2</v>
      </c>
      <c r="B2147">
        <v>0</v>
      </c>
      <c r="C2147">
        <v>0</v>
      </c>
      <c r="D2147">
        <v>0</v>
      </c>
      <c r="E2147">
        <v>0</v>
      </c>
      <c r="F2147">
        <v>0</v>
      </c>
      <c r="G2147">
        <v>0</v>
      </c>
      <c r="H2147" s="9">
        <v>2086.06194730164</v>
      </c>
      <c r="I2147" s="9">
        <v>-1.8200438000000001</v>
      </c>
      <c r="J2147" s="9">
        <v>-1.8200947999999999</v>
      </c>
      <c r="K2147" s="9">
        <v>-3.3911270999999998</v>
      </c>
      <c r="L2147" s="9">
        <v>-2.3157862926845101</v>
      </c>
      <c r="M2147" s="9">
        <v>-8.3368310999999995</v>
      </c>
      <c r="N2147" s="9">
        <v>-8.3368310999999995</v>
      </c>
      <c r="O2147" s="9">
        <v>-2.3157862926845101</v>
      </c>
      <c r="P2147">
        <v>0</v>
      </c>
      <c r="Q2147" s="9">
        <v>68.849991000000003</v>
      </c>
      <c r="R2147" s="9">
        <v>-9.4467224229699499E-4</v>
      </c>
      <c r="S2147" s="9">
        <v>2.3157862926845101</v>
      </c>
      <c r="T2147" s="9">
        <v>0</v>
      </c>
      <c r="U2147" s="9">
        <v>2.3157862926845101</v>
      </c>
      <c r="V2147" s="9" t="s">
        <v>97</v>
      </c>
      <c r="W2147" s="9">
        <v>0</v>
      </c>
      <c r="X2147" s="9">
        <v>6.1721726999999999E-3</v>
      </c>
      <c r="AM2147" s="9">
        <f>K2147-'Processed Potentiostat'!$J$3</f>
        <v>-3.3911270999999998</v>
      </c>
    </row>
    <row r="2148" spans="1:39" x14ac:dyDescent="0.35">
      <c r="A2148">
        <v>2</v>
      </c>
      <c r="B2148">
        <v>0</v>
      </c>
      <c r="C2148">
        <v>0</v>
      </c>
      <c r="D2148">
        <v>0</v>
      </c>
      <c r="E2148">
        <v>0</v>
      </c>
      <c r="F2148">
        <v>0</v>
      </c>
      <c r="G2148">
        <v>0</v>
      </c>
      <c r="H2148" s="9">
        <v>2087.0619472763701</v>
      </c>
      <c r="I2148" s="9">
        <v>-1.8198840999999999</v>
      </c>
      <c r="J2148" s="9">
        <v>-1.8199563000000001</v>
      </c>
      <c r="K2148" s="9">
        <v>-3.3118688999999999</v>
      </c>
      <c r="L2148" s="9">
        <v>-2.3166864721756601</v>
      </c>
      <c r="M2148" s="9">
        <v>-8.3400716999999993</v>
      </c>
      <c r="N2148" s="9">
        <v>-8.3400716999999993</v>
      </c>
      <c r="O2148" s="9">
        <v>-2.3166864721756601</v>
      </c>
      <c r="P2148">
        <v>0</v>
      </c>
      <c r="Q2148" s="9">
        <v>68.849991000000003</v>
      </c>
      <c r="R2148" s="9">
        <v>-9.0017949114917697E-4</v>
      </c>
      <c r="S2148" s="9">
        <v>2.3166864721756601</v>
      </c>
      <c r="T2148" s="9">
        <v>0</v>
      </c>
      <c r="U2148" s="9">
        <v>2.3166864721756601</v>
      </c>
      <c r="V2148" s="9" t="s">
        <v>97</v>
      </c>
      <c r="W2148" s="9">
        <v>0</v>
      </c>
      <c r="X2148" s="9">
        <v>6.0274567999999999E-3</v>
      </c>
      <c r="AM2148" s="9">
        <f>K2148-'Processed Potentiostat'!$J$3</f>
        <v>-3.3118688999999999</v>
      </c>
    </row>
    <row r="2149" spans="1:39" x14ac:dyDescent="0.35">
      <c r="A2149">
        <v>2</v>
      </c>
      <c r="B2149">
        <v>0</v>
      </c>
      <c r="C2149">
        <v>0</v>
      </c>
      <c r="D2149">
        <v>0</v>
      </c>
      <c r="E2149">
        <v>0</v>
      </c>
      <c r="F2149">
        <v>0</v>
      </c>
      <c r="G2149">
        <v>0</v>
      </c>
      <c r="H2149" s="9">
        <v>2088.0619472511098</v>
      </c>
      <c r="I2149" s="9">
        <v>-1.8199919</v>
      </c>
      <c r="J2149" s="9">
        <v>-1.8200202999999999</v>
      </c>
      <c r="K2149" s="9">
        <v>-3.6161360999999999</v>
      </c>
      <c r="L2149" s="9">
        <v>-2.3176469353068399</v>
      </c>
      <c r="M2149" s="9">
        <v>-8.3435287000000002</v>
      </c>
      <c r="N2149" s="9">
        <v>-8.3435287000000002</v>
      </c>
      <c r="O2149" s="9">
        <v>-2.3176469353068399</v>
      </c>
      <c r="P2149">
        <v>0</v>
      </c>
      <c r="Q2149" s="9">
        <v>68.849991000000003</v>
      </c>
      <c r="R2149" s="9">
        <v>-9.6046313117570305E-4</v>
      </c>
      <c r="S2149" s="9">
        <v>2.3176469353068399</v>
      </c>
      <c r="T2149" s="9">
        <v>0</v>
      </c>
      <c r="U2149" s="9">
        <v>2.3176469353068399</v>
      </c>
      <c r="V2149" s="9" t="s">
        <v>97</v>
      </c>
      <c r="W2149" s="9">
        <v>0</v>
      </c>
      <c r="X2149" s="9">
        <v>6.5814410000000004E-3</v>
      </c>
      <c r="AM2149" s="9">
        <f>K2149-'Processed Potentiostat'!$J$3</f>
        <v>-3.6161360999999999</v>
      </c>
    </row>
    <row r="2150" spans="1:39" x14ac:dyDescent="0.35">
      <c r="A2150">
        <v>2</v>
      </c>
      <c r="B2150">
        <v>0</v>
      </c>
      <c r="C2150">
        <v>0</v>
      </c>
      <c r="D2150">
        <v>0</v>
      </c>
      <c r="E2150">
        <v>0</v>
      </c>
      <c r="F2150">
        <v>0</v>
      </c>
      <c r="G2150">
        <v>0</v>
      </c>
      <c r="H2150" s="9">
        <v>2089.06194722585</v>
      </c>
      <c r="I2150" s="9">
        <v>-1.8200356</v>
      </c>
      <c r="J2150" s="9">
        <v>-1.8201286000000001</v>
      </c>
      <c r="K2150" s="9">
        <v>-3.3755419</v>
      </c>
      <c r="L2150" s="9">
        <v>-2.3186291228176201</v>
      </c>
      <c r="M2150" s="9">
        <v>-8.3470650000000006</v>
      </c>
      <c r="N2150" s="9">
        <v>-8.3470650000000006</v>
      </c>
      <c r="O2150" s="9">
        <v>-2.3186291228176201</v>
      </c>
      <c r="P2150">
        <v>0</v>
      </c>
      <c r="Q2150" s="9">
        <v>68.849991000000003</v>
      </c>
      <c r="R2150" s="9">
        <v>-9.8218751078205102E-4</v>
      </c>
      <c r="S2150" s="9">
        <v>2.3186291228176201</v>
      </c>
      <c r="T2150" s="9">
        <v>0</v>
      </c>
      <c r="U2150" s="9">
        <v>2.3186291228176201</v>
      </c>
      <c r="V2150" s="9" t="s">
        <v>97</v>
      </c>
      <c r="W2150" s="9">
        <v>0</v>
      </c>
      <c r="X2150" s="9">
        <v>6.1439201000000002E-3</v>
      </c>
      <c r="AM2150" s="9">
        <f>K2150-'Processed Potentiostat'!$J$3</f>
        <v>-3.3755419</v>
      </c>
    </row>
    <row r="2151" spans="1:39" x14ac:dyDescent="0.35">
      <c r="A2151">
        <v>2</v>
      </c>
      <c r="B2151">
        <v>0</v>
      </c>
      <c r="C2151">
        <v>0</v>
      </c>
      <c r="D2151">
        <v>0</v>
      </c>
      <c r="E2151">
        <v>0</v>
      </c>
      <c r="F2151">
        <v>0</v>
      </c>
      <c r="G2151">
        <v>0</v>
      </c>
      <c r="H2151" s="9">
        <v>2090.0619472005901</v>
      </c>
      <c r="I2151" s="9">
        <v>-1.8198768999999999</v>
      </c>
      <c r="J2151" s="9">
        <v>-1.819922</v>
      </c>
      <c r="K2151" s="9">
        <v>-3.2270094999999999</v>
      </c>
      <c r="L2151" s="9">
        <v>-2.3195455238698699</v>
      </c>
      <c r="M2151" s="9">
        <v>-8.3503637000000008</v>
      </c>
      <c r="N2151" s="9">
        <v>-8.3503637000000008</v>
      </c>
      <c r="O2151" s="9">
        <v>-2.3195455238698699</v>
      </c>
      <c r="P2151">
        <v>0</v>
      </c>
      <c r="Q2151" s="9">
        <v>68.849991000000003</v>
      </c>
      <c r="R2151" s="9">
        <v>-9.1640105224977098E-4</v>
      </c>
      <c r="S2151" s="9">
        <v>2.3195455238698699</v>
      </c>
      <c r="T2151" s="9">
        <v>0</v>
      </c>
      <c r="U2151" s="9">
        <v>2.3195455238698699</v>
      </c>
      <c r="V2151" s="9" t="s">
        <v>97</v>
      </c>
      <c r="W2151" s="9">
        <v>0</v>
      </c>
      <c r="X2151" s="9">
        <v>5.8729057000000001E-3</v>
      </c>
      <c r="AM2151" s="9">
        <f>K2151-'Processed Potentiostat'!$J$3</f>
        <v>-3.2270094999999999</v>
      </c>
    </row>
    <row r="2152" spans="1:39" x14ac:dyDescent="0.35">
      <c r="A2152">
        <v>2</v>
      </c>
      <c r="B2152">
        <v>0</v>
      </c>
      <c r="C2152">
        <v>0</v>
      </c>
      <c r="D2152">
        <v>0</v>
      </c>
      <c r="E2152">
        <v>0</v>
      </c>
      <c r="F2152">
        <v>0</v>
      </c>
      <c r="G2152">
        <v>0</v>
      </c>
      <c r="H2152" s="9">
        <v>2091.0619471753298</v>
      </c>
      <c r="I2152" s="9">
        <v>-1.8200339999999999</v>
      </c>
      <c r="J2152" s="9">
        <v>-1.8201331999999999</v>
      </c>
      <c r="K2152" s="9">
        <v>-3.1307565999999998</v>
      </c>
      <c r="L2152" s="9">
        <v>-2.3204572958372802</v>
      </c>
      <c r="M2152" s="9">
        <v>-8.3536462999999994</v>
      </c>
      <c r="N2152" s="9">
        <v>-8.3536462999999994</v>
      </c>
      <c r="O2152" s="9">
        <v>-2.3204572958372802</v>
      </c>
      <c r="P2152">
        <v>0</v>
      </c>
      <c r="Q2152" s="9">
        <v>68.849991000000003</v>
      </c>
      <c r="R2152" s="9">
        <v>-9.1177196741121203E-4</v>
      </c>
      <c r="S2152" s="9">
        <v>2.3204572958372802</v>
      </c>
      <c r="T2152" s="9">
        <v>0</v>
      </c>
      <c r="U2152" s="9">
        <v>2.3204572958372802</v>
      </c>
      <c r="V2152" s="9" t="s">
        <v>97</v>
      </c>
      <c r="W2152" s="9">
        <v>0</v>
      </c>
      <c r="X2152" s="9">
        <v>5.6983939999999999E-3</v>
      </c>
      <c r="AM2152" s="9">
        <f>K2152-'Processed Potentiostat'!$J$3</f>
        <v>-3.1307565999999998</v>
      </c>
    </row>
    <row r="2153" spans="1:39" x14ac:dyDescent="0.35">
      <c r="A2153">
        <v>2</v>
      </c>
      <c r="B2153">
        <v>0</v>
      </c>
      <c r="C2153">
        <v>0</v>
      </c>
      <c r="D2153">
        <v>0</v>
      </c>
      <c r="E2153">
        <v>0</v>
      </c>
      <c r="F2153">
        <v>0</v>
      </c>
      <c r="G2153">
        <v>0</v>
      </c>
      <c r="H2153" s="9">
        <v>2092.06194715006</v>
      </c>
      <c r="I2153" s="9">
        <v>-1.8201175000000001</v>
      </c>
      <c r="J2153" s="9">
        <v>-1.8202653</v>
      </c>
      <c r="K2153" s="9">
        <v>-3.4015677000000002</v>
      </c>
      <c r="L2153" s="9">
        <v>-2.3213838893090801</v>
      </c>
      <c r="M2153" s="9">
        <v>-8.3569821999999991</v>
      </c>
      <c r="N2153" s="9">
        <v>-8.3569821999999991</v>
      </c>
      <c r="O2153" s="9">
        <v>-2.3213838893090801</v>
      </c>
      <c r="P2153">
        <v>0</v>
      </c>
      <c r="Q2153" s="9">
        <v>68.849991000000003</v>
      </c>
      <c r="R2153" s="9">
        <v>-9.2659347180523699E-4</v>
      </c>
      <c r="S2153" s="9">
        <v>2.3213838893090801</v>
      </c>
      <c r="T2153" s="9">
        <v>0</v>
      </c>
      <c r="U2153" s="9">
        <v>2.3213838893090801</v>
      </c>
      <c r="V2153" s="9" t="s">
        <v>97</v>
      </c>
      <c r="W2153" s="9">
        <v>0</v>
      </c>
      <c r="X2153" s="9">
        <v>6.1917556000000004E-3</v>
      </c>
      <c r="AM2153" s="9">
        <f>K2153-'Processed Potentiostat'!$J$3</f>
        <v>-3.4015677000000002</v>
      </c>
    </row>
    <row r="2154" spans="1:39" x14ac:dyDescent="0.35">
      <c r="A2154">
        <v>2</v>
      </c>
      <c r="B2154">
        <v>0</v>
      </c>
      <c r="C2154">
        <v>0</v>
      </c>
      <c r="D2154">
        <v>0</v>
      </c>
      <c r="E2154">
        <v>0</v>
      </c>
      <c r="F2154">
        <v>0</v>
      </c>
      <c r="G2154">
        <v>0</v>
      </c>
      <c r="H2154" s="9">
        <v>2093.0619471248001</v>
      </c>
      <c r="I2154" s="9">
        <v>-1.8200643000000001</v>
      </c>
      <c r="J2154" s="9">
        <v>-1.8202001999999999</v>
      </c>
      <c r="K2154" s="9">
        <v>-3.4780058999999999</v>
      </c>
      <c r="L2154" s="9">
        <v>-2.3223453925609099</v>
      </c>
      <c r="M2154" s="9">
        <v>-8.3604430999999995</v>
      </c>
      <c r="N2154" s="9">
        <v>-8.3604430999999995</v>
      </c>
      <c r="O2154" s="9">
        <v>-2.3223453925609099</v>
      </c>
      <c r="P2154">
        <v>0</v>
      </c>
      <c r="Q2154" s="9">
        <v>68.849991000000003</v>
      </c>
      <c r="R2154" s="9">
        <v>-9.6150325183064201E-4</v>
      </c>
      <c r="S2154" s="9">
        <v>2.3223453925609099</v>
      </c>
      <c r="T2154" s="9">
        <v>0</v>
      </c>
      <c r="U2154" s="9">
        <v>2.3223453925609099</v>
      </c>
      <c r="V2154" s="9" t="s">
        <v>97</v>
      </c>
      <c r="W2154" s="9">
        <v>0</v>
      </c>
      <c r="X2154" s="9">
        <v>6.3306671000000004E-3</v>
      </c>
      <c r="AM2154" s="9">
        <f>K2154-'Processed Potentiostat'!$J$3</f>
        <v>-3.4780058999999999</v>
      </c>
    </row>
    <row r="2155" spans="1:39" x14ac:dyDescent="0.35">
      <c r="A2155">
        <v>2</v>
      </c>
      <c r="B2155">
        <v>0</v>
      </c>
      <c r="C2155">
        <v>0</v>
      </c>
      <c r="D2155">
        <v>0</v>
      </c>
      <c r="E2155">
        <v>0</v>
      </c>
      <c r="F2155">
        <v>0</v>
      </c>
      <c r="G2155">
        <v>0</v>
      </c>
      <c r="H2155" s="9">
        <v>2094.0619470995398</v>
      </c>
      <c r="I2155" s="9">
        <v>-1.820063</v>
      </c>
      <c r="J2155" s="9">
        <v>-1.8200628000000001</v>
      </c>
      <c r="K2155" s="9">
        <v>-3.5146248</v>
      </c>
      <c r="L2155" s="9">
        <v>-2.3232929003830298</v>
      </c>
      <c r="M2155" s="9">
        <v>-8.3638543999999992</v>
      </c>
      <c r="N2155" s="9">
        <v>-8.3638543999999992</v>
      </c>
      <c r="O2155" s="9">
        <v>-2.3232929003830298</v>
      </c>
      <c r="P2155">
        <v>0</v>
      </c>
      <c r="Q2155" s="9">
        <v>68.849991000000003</v>
      </c>
      <c r="R2155" s="9">
        <v>-9.4750782211594498E-4</v>
      </c>
      <c r="S2155" s="9">
        <v>2.3232929003830298</v>
      </c>
      <c r="T2155" s="9">
        <v>0</v>
      </c>
      <c r="U2155" s="9">
        <v>2.3232929003830298</v>
      </c>
      <c r="V2155" s="9" t="s">
        <v>97</v>
      </c>
      <c r="W2155" s="9">
        <v>0</v>
      </c>
      <c r="X2155" s="9">
        <v>6.3968374999999996E-3</v>
      </c>
      <c r="AM2155" s="9">
        <f>K2155-'Processed Potentiostat'!$J$3</f>
        <v>-3.5146248</v>
      </c>
    </row>
    <row r="2156" spans="1:39" x14ac:dyDescent="0.35">
      <c r="A2156">
        <v>2</v>
      </c>
      <c r="B2156">
        <v>0</v>
      </c>
      <c r="C2156">
        <v>0</v>
      </c>
      <c r="D2156">
        <v>0</v>
      </c>
      <c r="E2156">
        <v>0</v>
      </c>
      <c r="F2156">
        <v>0</v>
      </c>
      <c r="G2156">
        <v>0</v>
      </c>
      <c r="H2156" s="9">
        <v>2095.0619470742799</v>
      </c>
      <c r="I2156" s="9">
        <v>-1.8198479000000001</v>
      </c>
      <c r="J2156" s="9">
        <v>-1.8200114999999999</v>
      </c>
      <c r="K2156" s="9">
        <v>-3.0343133999999998</v>
      </c>
      <c r="L2156" s="9">
        <v>-2.3242389213396502</v>
      </c>
      <c r="M2156" s="9">
        <v>-8.3672599999999999</v>
      </c>
      <c r="N2156" s="9">
        <v>-8.3672599999999999</v>
      </c>
      <c r="O2156" s="9">
        <v>-2.3242389213396502</v>
      </c>
      <c r="P2156">
        <v>0</v>
      </c>
      <c r="Q2156" s="9">
        <v>68.849991000000003</v>
      </c>
      <c r="R2156" s="9">
        <v>-9.4602095662255005E-4</v>
      </c>
      <c r="S2156" s="9">
        <v>2.3242389213396502</v>
      </c>
      <c r="T2156" s="9">
        <v>0</v>
      </c>
      <c r="U2156" s="9">
        <v>2.3242389213396502</v>
      </c>
      <c r="V2156" s="9" t="s">
        <v>97</v>
      </c>
      <c r="W2156" s="9">
        <v>0</v>
      </c>
      <c r="X2156" s="9">
        <v>5.5224853999999999E-3</v>
      </c>
      <c r="AM2156" s="9">
        <f>K2156-'Processed Potentiostat'!$J$3</f>
        <v>-3.0343133999999998</v>
      </c>
    </row>
    <row r="2157" spans="1:39" x14ac:dyDescent="0.35">
      <c r="A2157">
        <v>2</v>
      </c>
      <c r="B2157">
        <v>0</v>
      </c>
      <c r="C2157">
        <v>0</v>
      </c>
      <c r="D2157">
        <v>0</v>
      </c>
      <c r="E2157">
        <v>0</v>
      </c>
      <c r="F2157">
        <v>0</v>
      </c>
      <c r="G2157">
        <v>0</v>
      </c>
      <c r="H2157" s="9">
        <v>2096.0619470490201</v>
      </c>
      <c r="I2157" s="9">
        <v>-1.8200426999999999</v>
      </c>
      <c r="J2157" s="9">
        <v>-1.8200961</v>
      </c>
      <c r="K2157" s="9">
        <v>-3.5408789999999999</v>
      </c>
      <c r="L2157" s="9">
        <v>-2.3251614079000098</v>
      </c>
      <c r="M2157" s="9">
        <v>-8.3705806999999997</v>
      </c>
      <c r="N2157" s="9">
        <v>-8.3705806999999997</v>
      </c>
      <c r="O2157" s="9">
        <v>-2.3251614079000098</v>
      </c>
      <c r="P2157">
        <v>0</v>
      </c>
      <c r="Q2157" s="9">
        <v>68.849991000000003</v>
      </c>
      <c r="R2157" s="9">
        <v>-9.2248656035787103E-4</v>
      </c>
      <c r="S2157" s="9">
        <v>2.3251614079000098</v>
      </c>
      <c r="T2157" s="9">
        <v>0</v>
      </c>
      <c r="U2157" s="9">
        <v>2.3251614079000098</v>
      </c>
      <c r="V2157" s="9" t="s">
        <v>97</v>
      </c>
      <c r="W2157" s="9">
        <v>0</v>
      </c>
      <c r="X2157" s="9">
        <v>6.4447400999999996E-3</v>
      </c>
      <c r="AM2157" s="9">
        <f>K2157-'Processed Potentiostat'!$J$3</f>
        <v>-3.5408789999999999</v>
      </c>
    </row>
    <row r="2158" spans="1:39" x14ac:dyDescent="0.35">
      <c r="A2158">
        <v>2</v>
      </c>
      <c r="B2158">
        <v>0</v>
      </c>
      <c r="C2158">
        <v>0</v>
      </c>
      <c r="D2158">
        <v>0</v>
      </c>
      <c r="E2158">
        <v>0</v>
      </c>
      <c r="F2158">
        <v>0</v>
      </c>
      <c r="G2158">
        <v>0</v>
      </c>
      <c r="H2158" s="9">
        <v>2097.0619470237498</v>
      </c>
      <c r="I2158" s="9">
        <v>-1.8198721</v>
      </c>
      <c r="J2158" s="9">
        <v>-1.8199209999999999</v>
      </c>
      <c r="K2158" s="9">
        <v>-3.2494532999999999</v>
      </c>
      <c r="L2158" s="9">
        <v>-2.32610848137156</v>
      </c>
      <c r="M2158" s="9">
        <v>-8.3739901000000003</v>
      </c>
      <c r="N2158" s="9">
        <v>-8.3739901000000003</v>
      </c>
      <c r="O2158" s="9">
        <v>-2.32610848137156</v>
      </c>
      <c r="P2158">
        <v>0</v>
      </c>
      <c r="Q2158" s="9">
        <v>68.849991000000003</v>
      </c>
      <c r="R2158" s="9">
        <v>-9.4707347154621103E-4</v>
      </c>
      <c r="S2158" s="9">
        <v>2.32610848137156</v>
      </c>
      <c r="T2158" s="9">
        <v>0</v>
      </c>
      <c r="U2158" s="9">
        <v>2.32610848137156</v>
      </c>
      <c r="V2158" s="9" t="s">
        <v>97</v>
      </c>
      <c r="W2158" s="9">
        <v>0</v>
      </c>
      <c r="X2158" s="9">
        <v>5.9137484000000001E-3</v>
      </c>
      <c r="AM2158" s="9">
        <f>K2158-'Processed Potentiostat'!$J$3</f>
        <v>-3.2494532999999999</v>
      </c>
    </row>
    <row r="2159" spans="1:39" x14ac:dyDescent="0.35">
      <c r="A2159">
        <v>2</v>
      </c>
      <c r="B2159">
        <v>0</v>
      </c>
      <c r="C2159">
        <v>0</v>
      </c>
      <c r="D2159">
        <v>0</v>
      </c>
      <c r="E2159">
        <v>0</v>
      </c>
      <c r="F2159">
        <v>0</v>
      </c>
      <c r="G2159">
        <v>0</v>
      </c>
      <c r="H2159" s="9">
        <v>2098.0619469984899</v>
      </c>
      <c r="I2159" s="9">
        <v>-1.8199997000000001</v>
      </c>
      <c r="J2159" s="9">
        <v>-1.8200103999999999</v>
      </c>
      <c r="K2159" s="9">
        <v>-3.2219416999999999</v>
      </c>
      <c r="L2159" s="9">
        <v>-2.3269924842281</v>
      </c>
      <c r="M2159" s="9">
        <v>-8.3771725000000004</v>
      </c>
      <c r="N2159" s="9">
        <v>-8.3771725000000004</v>
      </c>
      <c r="O2159" s="9">
        <v>-2.3269924842281</v>
      </c>
      <c r="P2159">
        <v>0</v>
      </c>
      <c r="Q2159" s="9">
        <v>68.849991000000003</v>
      </c>
      <c r="R2159" s="9">
        <v>-8.8400285654577295E-4</v>
      </c>
      <c r="S2159" s="9">
        <v>2.3269924842281</v>
      </c>
      <c r="T2159" s="9">
        <v>0</v>
      </c>
      <c r="U2159" s="9">
        <v>2.3269924842281</v>
      </c>
      <c r="V2159" s="9" t="s">
        <v>97</v>
      </c>
      <c r="W2159" s="9">
        <v>0</v>
      </c>
      <c r="X2159" s="9">
        <v>5.8639673999999996E-3</v>
      </c>
      <c r="AM2159" s="9">
        <f>K2159-'Processed Potentiostat'!$J$3</f>
        <v>-3.2219416999999999</v>
      </c>
    </row>
    <row r="2160" spans="1:39" x14ac:dyDescent="0.35">
      <c r="A2160">
        <v>2</v>
      </c>
      <c r="B2160">
        <v>0</v>
      </c>
      <c r="C2160">
        <v>0</v>
      </c>
      <c r="D2160">
        <v>0</v>
      </c>
      <c r="E2160">
        <v>0</v>
      </c>
      <c r="F2160">
        <v>0</v>
      </c>
      <c r="G2160">
        <v>0</v>
      </c>
      <c r="H2160" s="9">
        <v>2099.0619469732301</v>
      </c>
      <c r="I2160" s="9">
        <v>-1.8198504</v>
      </c>
      <c r="J2160" s="9">
        <v>-1.8199179000000001</v>
      </c>
      <c r="K2160" s="9">
        <v>-3.3250150999999999</v>
      </c>
      <c r="L2160" s="9">
        <v>-2.3278769772291001</v>
      </c>
      <c r="M2160" s="9">
        <v>-8.3803567999999995</v>
      </c>
      <c r="N2160" s="9">
        <v>-8.3803567999999995</v>
      </c>
      <c r="O2160" s="9">
        <v>-2.3278769772291001</v>
      </c>
      <c r="P2160">
        <v>0</v>
      </c>
      <c r="Q2160" s="9">
        <v>68.849991000000003</v>
      </c>
      <c r="R2160" s="9">
        <v>-8.8449300099746597E-4</v>
      </c>
      <c r="S2160" s="9">
        <v>2.3278769772291001</v>
      </c>
      <c r="T2160" s="9">
        <v>0</v>
      </c>
      <c r="U2160" s="9">
        <v>2.3278769772291001</v>
      </c>
      <c r="V2160" s="9" t="s">
        <v>97</v>
      </c>
      <c r="W2160" s="9">
        <v>0</v>
      </c>
      <c r="X2160" s="9">
        <v>6.0512544999999996E-3</v>
      </c>
      <c r="AM2160" s="9">
        <f>K2160-'Processed Potentiostat'!$J$3</f>
        <v>-3.3250150999999999</v>
      </c>
    </row>
    <row r="2161" spans="1:39" x14ac:dyDescent="0.35">
      <c r="A2161">
        <v>2</v>
      </c>
      <c r="B2161">
        <v>0</v>
      </c>
      <c r="C2161">
        <v>0</v>
      </c>
      <c r="D2161">
        <v>0</v>
      </c>
      <c r="E2161">
        <v>0</v>
      </c>
      <c r="F2161">
        <v>0</v>
      </c>
      <c r="G2161">
        <v>0</v>
      </c>
      <c r="H2161" s="9">
        <v>2100.0619469479698</v>
      </c>
      <c r="I2161" s="9">
        <v>-1.8198974000000001</v>
      </c>
      <c r="J2161" s="9">
        <v>-1.8198147</v>
      </c>
      <c r="K2161" s="9">
        <v>-3.3154127999999998</v>
      </c>
      <c r="L2161" s="9">
        <v>-2.32879826757175</v>
      </c>
      <c r="M2161" s="9">
        <v>-8.3836736999999992</v>
      </c>
      <c r="N2161" s="9">
        <v>-8.3836736999999992</v>
      </c>
      <c r="O2161" s="9">
        <v>-2.32879826757175</v>
      </c>
      <c r="P2161">
        <v>0</v>
      </c>
      <c r="Q2161" s="9">
        <v>68.849991000000003</v>
      </c>
      <c r="R2161" s="9">
        <v>-9.2129034264898304E-4</v>
      </c>
      <c r="S2161" s="9">
        <v>2.32879826757175</v>
      </c>
      <c r="T2161" s="9">
        <v>0</v>
      </c>
      <c r="U2161" s="9">
        <v>2.32879826757175</v>
      </c>
      <c r="V2161" s="9" t="s">
        <v>97</v>
      </c>
      <c r="W2161" s="9">
        <v>0</v>
      </c>
      <c r="X2161" s="9">
        <v>6.0334369000000004E-3</v>
      </c>
      <c r="AM2161" s="9">
        <f>K2161-'Processed Potentiostat'!$J$3</f>
        <v>-3.3154127999999998</v>
      </c>
    </row>
    <row r="2162" spans="1:39" x14ac:dyDescent="0.35">
      <c r="A2162">
        <v>2</v>
      </c>
      <c r="B2162">
        <v>0</v>
      </c>
      <c r="C2162">
        <v>0</v>
      </c>
      <c r="D2162">
        <v>0</v>
      </c>
      <c r="E2162">
        <v>0</v>
      </c>
      <c r="F2162">
        <v>0</v>
      </c>
      <c r="G2162">
        <v>0</v>
      </c>
      <c r="H2162" s="9">
        <v>2101.0619469226999</v>
      </c>
      <c r="I2162" s="9">
        <v>-1.8198531</v>
      </c>
      <c r="J2162" s="9">
        <v>-1.8198881</v>
      </c>
      <c r="K2162" s="9">
        <v>-3.2292957000000002</v>
      </c>
      <c r="L2162" s="9">
        <v>-2.3297147968266598</v>
      </c>
      <c r="M2162" s="9">
        <v>-8.3869734000000005</v>
      </c>
      <c r="N2162" s="9">
        <v>-8.3869734000000005</v>
      </c>
      <c r="O2162" s="9">
        <v>-2.3297147968266598</v>
      </c>
      <c r="P2162">
        <v>0</v>
      </c>
      <c r="Q2162" s="9">
        <v>68.849991000000003</v>
      </c>
      <c r="R2162" s="9">
        <v>-9.1652925491336702E-4</v>
      </c>
      <c r="S2162" s="9">
        <v>2.3297147968266598</v>
      </c>
      <c r="T2162" s="9">
        <v>0</v>
      </c>
      <c r="U2162" s="9">
        <v>2.3297147968266598</v>
      </c>
      <c r="V2162" s="9" t="s">
        <v>97</v>
      </c>
      <c r="W2162" s="9">
        <v>0</v>
      </c>
      <c r="X2162" s="9">
        <v>5.8769570000000004E-3</v>
      </c>
      <c r="AM2162" s="9">
        <f>K2162-'Processed Potentiostat'!$J$3</f>
        <v>-3.2292957000000002</v>
      </c>
    </row>
    <row r="2163" spans="1:39" x14ac:dyDescent="0.35">
      <c r="A2163">
        <v>2</v>
      </c>
      <c r="B2163">
        <v>0</v>
      </c>
      <c r="C2163">
        <v>0</v>
      </c>
      <c r="D2163">
        <v>0</v>
      </c>
      <c r="E2163">
        <v>0</v>
      </c>
      <c r="F2163">
        <v>0</v>
      </c>
      <c r="G2163">
        <v>0</v>
      </c>
      <c r="H2163" s="9">
        <v>2102.0619468974401</v>
      </c>
      <c r="I2163" s="9">
        <v>-1.8200722</v>
      </c>
      <c r="J2163" s="9">
        <v>-1.8201578</v>
      </c>
      <c r="K2163" s="9">
        <v>-3.1828078999999998</v>
      </c>
      <c r="L2163" s="9">
        <v>-2.3305956192536201</v>
      </c>
      <c r="M2163" s="9">
        <v>-8.3901442999999993</v>
      </c>
      <c r="N2163" s="9">
        <v>-8.3901442999999993</v>
      </c>
      <c r="O2163" s="9">
        <v>-2.3305956192536201</v>
      </c>
      <c r="P2163">
        <v>0</v>
      </c>
      <c r="Q2163" s="9">
        <v>68.849991000000003</v>
      </c>
      <c r="R2163" s="9">
        <v>-8.8082242695497405E-4</v>
      </c>
      <c r="S2163" s="9">
        <v>2.3305956192536201</v>
      </c>
      <c r="T2163" s="9">
        <v>0</v>
      </c>
      <c r="U2163" s="9">
        <v>2.3305956192536201</v>
      </c>
      <c r="V2163" s="9" t="s">
        <v>97</v>
      </c>
      <c r="W2163" s="9">
        <v>0</v>
      </c>
      <c r="X2163" s="9">
        <v>5.7932124E-3</v>
      </c>
      <c r="AM2163" s="9">
        <f>K2163-'Processed Potentiostat'!$J$3</f>
        <v>-3.1828078999999998</v>
      </c>
    </row>
    <row r="2164" spans="1:39" x14ac:dyDescent="0.35">
      <c r="A2164">
        <v>2</v>
      </c>
      <c r="B2164">
        <v>0</v>
      </c>
      <c r="C2164">
        <v>0</v>
      </c>
      <c r="D2164">
        <v>0</v>
      </c>
      <c r="E2164">
        <v>0</v>
      </c>
      <c r="F2164">
        <v>0</v>
      </c>
      <c r="G2164">
        <v>0</v>
      </c>
      <c r="H2164" s="9">
        <v>2103.0619468721802</v>
      </c>
      <c r="I2164" s="9">
        <v>-1.8201486</v>
      </c>
      <c r="J2164" s="9">
        <v>-1.8202008000000001</v>
      </c>
      <c r="K2164" s="9">
        <v>-3.3852970999999998</v>
      </c>
      <c r="L2164" s="9">
        <v>-2.3315163552277798</v>
      </c>
      <c r="M2164" s="9">
        <v>-8.3934593</v>
      </c>
      <c r="N2164" s="9">
        <v>-8.3934593</v>
      </c>
      <c r="O2164" s="9">
        <v>-2.3315163552277798</v>
      </c>
      <c r="P2164">
        <v>0</v>
      </c>
      <c r="Q2164" s="9">
        <v>68.849991000000003</v>
      </c>
      <c r="R2164" s="9">
        <v>-9.2073597416586397E-4</v>
      </c>
      <c r="S2164" s="9">
        <v>2.3315163552277798</v>
      </c>
      <c r="T2164" s="9">
        <v>0</v>
      </c>
      <c r="U2164" s="9">
        <v>2.3315163552277798</v>
      </c>
      <c r="V2164" s="9" t="s">
        <v>97</v>
      </c>
      <c r="W2164" s="9">
        <v>0</v>
      </c>
      <c r="X2164" s="9">
        <v>6.1619203000000001E-3</v>
      </c>
      <c r="AM2164" s="9">
        <f>K2164-'Processed Potentiostat'!$J$3</f>
        <v>-3.3852970999999998</v>
      </c>
    </row>
    <row r="2165" spans="1:39" x14ac:dyDescent="0.35">
      <c r="A2165">
        <v>2</v>
      </c>
      <c r="B2165">
        <v>0</v>
      </c>
      <c r="C2165">
        <v>0</v>
      </c>
      <c r="D2165">
        <v>0</v>
      </c>
      <c r="E2165">
        <v>0</v>
      </c>
      <c r="F2165">
        <v>0</v>
      </c>
      <c r="G2165">
        <v>0</v>
      </c>
      <c r="H2165" s="9">
        <v>2104.0619468469199</v>
      </c>
      <c r="I2165" s="9">
        <v>-1.8198832</v>
      </c>
      <c r="J2165" s="9">
        <v>-1.8199506999999999</v>
      </c>
      <c r="K2165" s="9">
        <v>-3.5658379</v>
      </c>
      <c r="L2165" s="9">
        <v>-2.3324723118944402</v>
      </c>
      <c r="M2165" s="9">
        <v>-8.3969001999999993</v>
      </c>
      <c r="N2165" s="9">
        <v>-8.3969001999999993</v>
      </c>
      <c r="O2165" s="9">
        <v>-2.3324723118944402</v>
      </c>
      <c r="P2165">
        <v>0</v>
      </c>
      <c r="Q2165" s="9">
        <v>68.849991000000003</v>
      </c>
      <c r="R2165" s="9">
        <v>-9.5595666665504399E-4</v>
      </c>
      <c r="S2165" s="9">
        <v>2.3324723118944402</v>
      </c>
      <c r="T2165" s="9">
        <v>0</v>
      </c>
      <c r="U2165" s="9">
        <v>2.3324723118944402</v>
      </c>
      <c r="V2165" s="9" t="s">
        <v>97</v>
      </c>
      <c r="W2165" s="9">
        <v>0</v>
      </c>
      <c r="X2165" s="9">
        <v>6.4896488999999996E-3</v>
      </c>
      <c r="AM2165" s="9">
        <f>K2165-'Processed Potentiostat'!$J$3</f>
        <v>-3.5658379</v>
      </c>
    </row>
    <row r="2166" spans="1:39" x14ac:dyDescent="0.35">
      <c r="A2166">
        <v>2</v>
      </c>
      <c r="B2166">
        <v>0</v>
      </c>
      <c r="C2166">
        <v>0</v>
      </c>
      <c r="D2166">
        <v>0</v>
      </c>
      <c r="E2166">
        <v>0</v>
      </c>
      <c r="F2166">
        <v>0</v>
      </c>
      <c r="G2166">
        <v>0</v>
      </c>
      <c r="H2166" s="9">
        <v>2105.0619468216601</v>
      </c>
      <c r="I2166" s="9">
        <v>-1.8201137999999999</v>
      </c>
      <c r="J2166" s="9">
        <v>-1.8202449000000001</v>
      </c>
      <c r="K2166" s="9">
        <v>-3.5557780000000001</v>
      </c>
      <c r="L2166" s="9">
        <v>-2.3334763993033798</v>
      </c>
      <c r="M2166" s="9">
        <v>-8.4005145999999993</v>
      </c>
      <c r="N2166" s="9">
        <v>-8.4005145999999993</v>
      </c>
      <c r="O2166" s="9">
        <v>-2.3334763993033798</v>
      </c>
      <c r="P2166">
        <v>0</v>
      </c>
      <c r="Q2166" s="9">
        <v>68.849991000000003</v>
      </c>
      <c r="R2166" s="9">
        <v>-1.00408740894009E-3</v>
      </c>
      <c r="S2166" s="9">
        <v>2.3334763993033798</v>
      </c>
      <c r="T2166" s="9">
        <v>0</v>
      </c>
      <c r="U2166" s="9">
        <v>2.3334763993033798</v>
      </c>
      <c r="V2166" s="9" t="s">
        <v>97</v>
      </c>
      <c r="W2166" s="9">
        <v>0</v>
      </c>
      <c r="X2166" s="9">
        <v>6.4723869E-3</v>
      </c>
      <c r="AM2166" s="9">
        <f>K2166-'Processed Potentiostat'!$J$3</f>
        <v>-3.5557780000000001</v>
      </c>
    </row>
    <row r="2167" spans="1:39" x14ac:dyDescent="0.35">
      <c r="A2167">
        <v>2</v>
      </c>
      <c r="B2167">
        <v>0</v>
      </c>
      <c r="C2167">
        <v>0</v>
      </c>
      <c r="D2167">
        <v>0</v>
      </c>
      <c r="E2167">
        <v>0</v>
      </c>
      <c r="F2167">
        <v>0</v>
      </c>
      <c r="G2167">
        <v>0</v>
      </c>
      <c r="H2167" s="9">
        <v>2106.0619467963902</v>
      </c>
      <c r="I2167" s="9">
        <v>-1.8199136</v>
      </c>
      <c r="J2167" s="9">
        <v>-1.8200711999999999</v>
      </c>
      <c r="K2167" s="9">
        <v>-3.5265133</v>
      </c>
      <c r="L2167" s="9">
        <v>-2.33446921228014</v>
      </c>
      <c r="M2167" s="9">
        <v>-8.4040890000000008</v>
      </c>
      <c r="N2167" s="9">
        <v>-8.4040890000000008</v>
      </c>
      <c r="O2167" s="9">
        <v>-2.33446921228014</v>
      </c>
      <c r="P2167">
        <v>0</v>
      </c>
      <c r="Q2167" s="9">
        <v>68.849991000000003</v>
      </c>
      <c r="R2167" s="9">
        <v>-9.9281297675757308E-4</v>
      </c>
      <c r="S2167" s="9">
        <v>2.33446921228014</v>
      </c>
      <c r="T2167" s="9">
        <v>0</v>
      </c>
      <c r="U2167" s="9">
        <v>2.33446921228014</v>
      </c>
      <c r="V2167" s="9" t="s">
        <v>97</v>
      </c>
      <c r="W2167" s="9">
        <v>0</v>
      </c>
      <c r="X2167" s="9">
        <v>6.4185051999999998E-3</v>
      </c>
      <c r="AM2167" s="9">
        <f>K2167-'Processed Potentiostat'!$J$3</f>
        <v>-3.5265133</v>
      </c>
    </row>
    <row r="2168" spans="1:39" x14ac:dyDescent="0.35">
      <c r="A2168">
        <v>2</v>
      </c>
      <c r="B2168">
        <v>0</v>
      </c>
      <c r="C2168">
        <v>0</v>
      </c>
      <c r="D2168">
        <v>0</v>
      </c>
      <c r="E2168">
        <v>0</v>
      </c>
      <c r="F2168">
        <v>0</v>
      </c>
      <c r="G2168">
        <v>0</v>
      </c>
      <c r="H2168" s="9">
        <v>2107.0619467711299</v>
      </c>
      <c r="I2168" s="9">
        <v>-1.8200209000000001</v>
      </c>
      <c r="J2168" s="9">
        <v>-1.8200149999999999</v>
      </c>
      <c r="K2168" s="9">
        <v>-3.4216871000000002</v>
      </c>
      <c r="L2168" s="9">
        <v>-2.33544097078074</v>
      </c>
      <c r="M2168" s="9">
        <v>-8.4075871000000006</v>
      </c>
      <c r="N2168" s="9">
        <v>-8.4075871000000006</v>
      </c>
      <c r="O2168" s="9">
        <v>-2.33544097078074</v>
      </c>
      <c r="P2168">
        <v>0</v>
      </c>
      <c r="Q2168" s="9">
        <v>68.849991000000003</v>
      </c>
      <c r="R2168" s="9">
        <v>-9.7175850060260405E-4</v>
      </c>
      <c r="S2168" s="9">
        <v>2.33544097078074</v>
      </c>
      <c r="T2168" s="9">
        <v>0</v>
      </c>
      <c r="U2168" s="9">
        <v>2.33544097078074</v>
      </c>
      <c r="V2168" s="9" t="s">
        <v>97</v>
      </c>
      <c r="W2168" s="9">
        <v>0</v>
      </c>
      <c r="X2168" s="9">
        <v>6.2275217000000004E-3</v>
      </c>
      <c r="AM2168" s="9">
        <f>K2168-'Processed Potentiostat'!$J$3</f>
        <v>-3.4216871000000002</v>
      </c>
    </row>
    <row r="2169" spans="1:39" x14ac:dyDescent="0.35">
      <c r="A2169">
        <v>2</v>
      </c>
      <c r="B2169">
        <v>0</v>
      </c>
      <c r="C2169">
        <v>0</v>
      </c>
      <c r="D2169">
        <v>0</v>
      </c>
      <c r="E2169">
        <v>0</v>
      </c>
      <c r="F2169">
        <v>0</v>
      </c>
      <c r="G2169">
        <v>0</v>
      </c>
      <c r="H2169" s="9">
        <v>2108.06194674587</v>
      </c>
      <c r="I2169" s="9">
        <v>-1.8200932000000001</v>
      </c>
      <c r="J2169" s="9">
        <v>-1.820209</v>
      </c>
      <c r="K2169" s="9">
        <v>-3.5696479999999999</v>
      </c>
      <c r="L2169" s="9">
        <v>-2.3363833066631998</v>
      </c>
      <c r="M2169" s="9">
        <v>-8.4109801999999991</v>
      </c>
      <c r="N2169" s="9">
        <v>-8.4109801999999991</v>
      </c>
      <c r="O2169" s="9">
        <v>-2.3363833066631998</v>
      </c>
      <c r="P2169">
        <v>0</v>
      </c>
      <c r="Q2169" s="9">
        <v>68.849991000000003</v>
      </c>
      <c r="R2169" s="9">
        <v>-9.4233588246517199E-4</v>
      </c>
      <c r="S2169" s="9">
        <v>2.3363833066631998</v>
      </c>
      <c r="T2169" s="9">
        <v>0</v>
      </c>
      <c r="U2169" s="9">
        <v>2.3363833066631998</v>
      </c>
      <c r="V2169" s="9" t="s">
        <v>97</v>
      </c>
      <c r="W2169" s="9">
        <v>0</v>
      </c>
      <c r="X2169" s="9">
        <v>6.4975056E-3</v>
      </c>
      <c r="AM2169" s="9">
        <f>K2169-'Processed Potentiostat'!$J$3</f>
        <v>-3.5696479999999999</v>
      </c>
    </row>
    <row r="2170" spans="1:39" x14ac:dyDescent="0.35">
      <c r="A2170">
        <v>2</v>
      </c>
      <c r="B2170">
        <v>0</v>
      </c>
      <c r="C2170">
        <v>0</v>
      </c>
      <c r="D2170">
        <v>0</v>
      </c>
      <c r="E2170">
        <v>0</v>
      </c>
      <c r="F2170">
        <v>0</v>
      </c>
      <c r="G2170">
        <v>0</v>
      </c>
      <c r="H2170" s="9">
        <v>2109.0619467206102</v>
      </c>
      <c r="I2170" s="9">
        <v>-1.8199974000000001</v>
      </c>
      <c r="J2170" s="9">
        <v>-1.8200341</v>
      </c>
      <c r="K2170" s="9">
        <v>-3.1412353999999998</v>
      </c>
      <c r="L2170" s="9">
        <v>-2.3373050588161499</v>
      </c>
      <c r="M2170" s="9">
        <v>-8.4142980999999999</v>
      </c>
      <c r="N2170" s="9">
        <v>-8.4142980999999999</v>
      </c>
      <c r="O2170" s="9">
        <v>-2.3373050588161499</v>
      </c>
      <c r="P2170">
        <v>0</v>
      </c>
      <c r="Q2170" s="9">
        <v>68.849991000000003</v>
      </c>
      <c r="R2170" s="9">
        <v>-9.2175215294609803E-4</v>
      </c>
      <c r="S2170" s="9">
        <v>2.3373050588161499</v>
      </c>
      <c r="T2170" s="9">
        <v>0</v>
      </c>
      <c r="U2170" s="9">
        <v>2.3373050588161499</v>
      </c>
      <c r="V2170" s="9" t="s">
        <v>97</v>
      </c>
      <c r="W2170" s="9">
        <v>0</v>
      </c>
      <c r="X2170" s="9">
        <v>5.7171555000000004E-3</v>
      </c>
      <c r="AM2170" s="9">
        <f>K2170-'Processed Potentiostat'!$J$3</f>
        <v>-3.1412353999999998</v>
      </c>
    </row>
    <row r="2171" spans="1:39" x14ac:dyDescent="0.35">
      <c r="A2171">
        <v>2</v>
      </c>
      <c r="B2171">
        <v>0</v>
      </c>
      <c r="C2171">
        <v>0</v>
      </c>
      <c r="D2171">
        <v>0</v>
      </c>
      <c r="E2171">
        <v>0</v>
      </c>
      <c r="F2171">
        <v>0</v>
      </c>
      <c r="G2171">
        <v>0</v>
      </c>
      <c r="H2171" s="9">
        <v>2110.0619466953499</v>
      </c>
      <c r="I2171" s="9">
        <v>-1.8200977</v>
      </c>
      <c r="J2171" s="9">
        <v>-1.8201361</v>
      </c>
      <c r="K2171" s="9">
        <v>-3.3559182000000001</v>
      </c>
      <c r="L2171" s="9">
        <v>-2.3382354692237199</v>
      </c>
      <c r="M2171" s="9">
        <v>-8.4176473999999999</v>
      </c>
      <c r="N2171" s="9">
        <v>-8.4176473999999999</v>
      </c>
      <c r="O2171" s="9">
        <v>-2.3382354692237199</v>
      </c>
      <c r="P2171">
        <v>0</v>
      </c>
      <c r="Q2171" s="9">
        <v>68.849991000000003</v>
      </c>
      <c r="R2171" s="9">
        <v>-9.3041040756958095E-4</v>
      </c>
      <c r="S2171" s="9">
        <v>2.3382354692237199</v>
      </c>
      <c r="T2171" s="9">
        <v>0</v>
      </c>
      <c r="U2171" s="9">
        <v>2.3382354692237199</v>
      </c>
      <c r="V2171" s="9" t="s">
        <v>97</v>
      </c>
      <c r="W2171" s="9">
        <v>0</v>
      </c>
      <c r="X2171" s="9">
        <v>6.1082276999999997E-3</v>
      </c>
      <c r="AM2171" s="9">
        <f>K2171-'Processed Potentiostat'!$J$3</f>
        <v>-3.3559182000000001</v>
      </c>
    </row>
    <row r="2172" spans="1:39" x14ac:dyDescent="0.35">
      <c r="A2172">
        <v>2</v>
      </c>
      <c r="B2172">
        <v>0</v>
      </c>
      <c r="C2172">
        <v>0</v>
      </c>
      <c r="D2172">
        <v>0</v>
      </c>
      <c r="E2172">
        <v>0</v>
      </c>
      <c r="F2172">
        <v>0</v>
      </c>
      <c r="G2172">
        <v>0</v>
      </c>
      <c r="H2172" s="9">
        <v>2111.06194667008</v>
      </c>
      <c r="I2172" s="9">
        <v>-1.8198951000000001</v>
      </c>
      <c r="J2172" s="9">
        <v>-1.8198525000000001</v>
      </c>
      <c r="K2172" s="9">
        <v>-3.0509651</v>
      </c>
      <c r="L2172" s="9">
        <v>-2.33917056470615</v>
      </c>
      <c r="M2172" s="9">
        <v>-8.4210138000000008</v>
      </c>
      <c r="N2172" s="9">
        <v>-8.4210138000000008</v>
      </c>
      <c r="O2172" s="9">
        <v>-2.33917056470615</v>
      </c>
      <c r="P2172">
        <v>0</v>
      </c>
      <c r="Q2172" s="9">
        <v>68.849991000000003</v>
      </c>
      <c r="R2172" s="9">
        <v>-9.3509548242875996E-4</v>
      </c>
      <c r="S2172" s="9">
        <v>2.33917056470615</v>
      </c>
      <c r="T2172" s="9">
        <v>0</v>
      </c>
      <c r="U2172" s="9">
        <v>2.33917056470615</v>
      </c>
      <c r="V2172" s="9" t="s">
        <v>97</v>
      </c>
      <c r="W2172" s="9">
        <v>0</v>
      </c>
      <c r="X2172" s="9">
        <v>5.5523062999999996E-3</v>
      </c>
      <c r="AM2172" s="9">
        <f>K2172-'Processed Potentiostat'!$J$3</f>
        <v>-3.0509651</v>
      </c>
    </row>
    <row r="2173" spans="1:39" x14ac:dyDescent="0.35">
      <c r="A2173">
        <v>2</v>
      </c>
      <c r="B2173">
        <v>0</v>
      </c>
      <c r="C2173">
        <v>0</v>
      </c>
      <c r="D2173">
        <v>0</v>
      </c>
      <c r="E2173">
        <v>0</v>
      </c>
      <c r="F2173">
        <v>0</v>
      </c>
      <c r="G2173">
        <v>0</v>
      </c>
      <c r="H2173" s="9">
        <v>2112.0619466448202</v>
      </c>
      <c r="I2173" s="9">
        <v>-1.8199460999999999</v>
      </c>
      <c r="J2173" s="9">
        <v>-1.8200168999999999</v>
      </c>
      <c r="K2173" s="9">
        <v>-3.2693059</v>
      </c>
      <c r="L2173" s="9">
        <v>-2.34003175683999</v>
      </c>
      <c r="M2173" s="9">
        <v>-8.4241142</v>
      </c>
      <c r="N2173" s="9">
        <v>-8.4241142</v>
      </c>
      <c r="O2173" s="9">
        <v>-2.34003175683999</v>
      </c>
      <c r="P2173">
        <v>0</v>
      </c>
      <c r="Q2173" s="9">
        <v>68.849991000000003</v>
      </c>
      <c r="R2173" s="9">
        <v>-8.61192133837285E-4</v>
      </c>
      <c r="S2173" s="9">
        <v>2.34003175683999</v>
      </c>
      <c r="T2173" s="9">
        <v>0</v>
      </c>
      <c r="U2173" s="9">
        <v>2.34003175683999</v>
      </c>
      <c r="V2173" s="9" t="s">
        <v>97</v>
      </c>
      <c r="W2173" s="9">
        <v>0</v>
      </c>
      <c r="X2173" s="9">
        <v>5.950192E-3</v>
      </c>
      <c r="AM2173" s="9">
        <f>K2173-'Processed Potentiostat'!$J$3</f>
        <v>-3.2693059</v>
      </c>
    </row>
    <row r="2174" spans="1:39" x14ac:dyDescent="0.35">
      <c r="A2174">
        <v>2</v>
      </c>
      <c r="B2174">
        <v>0</v>
      </c>
      <c r="C2174">
        <v>0</v>
      </c>
      <c r="D2174">
        <v>0</v>
      </c>
      <c r="E2174">
        <v>0</v>
      </c>
      <c r="F2174">
        <v>0</v>
      </c>
      <c r="G2174">
        <v>0</v>
      </c>
      <c r="H2174" s="9">
        <v>2113.0619466195599</v>
      </c>
      <c r="I2174" s="9">
        <v>-1.8198999</v>
      </c>
      <c r="J2174" s="9">
        <v>-1.8199633</v>
      </c>
      <c r="K2174" s="9">
        <v>-3.3147652000000001</v>
      </c>
      <c r="L2174" s="9">
        <v>-2.3409161498859099</v>
      </c>
      <c r="M2174" s="9">
        <v>-8.4272984999999991</v>
      </c>
      <c r="N2174" s="9">
        <v>-8.4272984999999991</v>
      </c>
      <c r="O2174" s="9">
        <v>-2.3409161498859099</v>
      </c>
      <c r="P2174">
        <v>0</v>
      </c>
      <c r="Q2174" s="9">
        <v>68.849991000000003</v>
      </c>
      <c r="R2174" s="9">
        <v>-8.8439304592879899E-4</v>
      </c>
      <c r="S2174" s="9">
        <v>2.3409161498859099</v>
      </c>
      <c r="T2174" s="9">
        <v>0</v>
      </c>
      <c r="U2174" s="9">
        <v>2.3409161498859099</v>
      </c>
      <c r="V2174" s="9" t="s">
        <v>97</v>
      </c>
      <c r="W2174" s="9">
        <v>0</v>
      </c>
      <c r="X2174" s="9">
        <v>6.0327508999999998E-3</v>
      </c>
      <c r="AM2174" s="9">
        <f>K2174-'Processed Potentiostat'!$J$3</f>
        <v>-3.3147652000000001</v>
      </c>
    </row>
    <row r="2175" spans="1:39" x14ac:dyDescent="0.35">
      <c r="A2175">
        <v>2</v>
      </c>
      <c r="B2175">
        <v>0</v>
      </c>
      <c r="C2175">
        <v>0</v>
      </c>
      <c r="D2175">
        <v>0</v>
      </c>
      <c r="E2175">
        <v>0</v>
      </c>
      <c r="F2175">
        <v>0</v>
      </c>
      <c r="G2175">
        <v>0</v>
      </c>
      <c r="H2175" s="9">
        <v>2114.0619465943</v>
      </c>
      <c r="I2175" s="9">
        <v>-1.820111</v>
      </c>
      <c r="J2175" s="9">
        <v>-1.8202577</v>
      </c>
      <c r="K2175" s="9">
        <v>-3.3640723000000001</v>
      </c>
      <c r="L2175" s="9">
        <v>-2.34181795668262</v>
      </c>
      <c r="M2175" s="9">
        <v>-8.4305448999999992</v>
      </c>
      <c r="N2175" s="9">
        <v>-8.4305448999999992</v>
      </c>
      <c r="O2175" s="9">
        <v>-2.34181795668262</v>
      </c>
      <c r="P2175">
        <v>0</v>
      </c>
      <c r="Q2175" s="9">
        <v>68.849991000000003</v>
      </c>
      <c r="R2175" s="9">
        <v>-9.0180679670970299E-4</v>
      </c>
      <c r="S2175" s="9">
        <v>2.34181795668262</v>
      </c>
      <c r="T2175" s="9">
        <v>0</v>
      </c>
      <c r="U2175" s="9">
        <v>2.34181795668262</v>
      </c>
      <c r="V2175" s="9" t="s">
        <v>97</v>
      </c>
      <c r="W2175" s="9">
        <v>0</v>
      </c>
      <c r="X2175" s="9">
        <v>6.1234784999999996E-3</v>
      </c>
      <c r="AM2175" s="9">
        <f>K2175-'Processed Potentiostat'!$J$3</f>
        <v>-3.3640723000000001</v>
      </c>
    </row>
    <row r="2176" spans="1:39" x14ac:dyDescent="0.35">
      <c r="A2176">
        <v>2</v>
      </c>
      <c r="B2176">
        <v>0</v>
      </c>
      <c r="C2176">
        <v>0</v>
      </c>
      <c r="D2176">
        <v>0</v>
      </c>
      <c r="E2176">
        <v>0</v>
      </c>
      <c r="F2176">
        <v>0</v>
      </c>
      <c r="G2176">
        <v>0</v>
      </c>
      <c r="H2176" s="9">
        <v>2115.0619465690402</v>
      </c>
      <c r="I2176" s="9">
        <v>-1.8199308000000001</v>
      </c>
      <c r="J2176" s="9">
        <v>-1.8200240000000001</v>
      </c>
      <c r="K2176" s="9">
        <v>-3.2009840000000001</v>
      </c>
      <c r="L2176" s="9">
        <v>-2.34272857901647</v>
      </c>
      <c r="M2176" s="9">
        <v>-8.4338225999999992</v>
      </c>
      <c r="N2176" s="9">
        <v>-8.4338225999999992</v>
      </c>
      <c r="O2176" s="9">
        <v>-2.34272857901647</v>
      </c>
      <c r="P2176">
        <v>0</v>
      </c>
      <c r="Q2176" s="9">
        <v>68.849991000000003</v>
      </c>
      <c r="R2176" s="9">
        <v>-9.1062233384464598E-4</v>
      </c>
      <c r="S2176" s="9">
        <v>2.34272857901647</v>
      </c>
      <c r="T2176" s="9">
        <v>0</v>
      </c>
      <c r="U2176" s="9">
        <v>2.34272857901647</v>
      </c>
      <c r="V2176" s="9" t="s">
        <v>97</v>
      </c>
      <c r="W2176" s="9">
        <v>0</v>
      </c>
      <c r="X2176" s="9">
        <v>5.8258679000000001E-3</v>
      </c>
      <c r="AM2176" s="9">
        <f>K2176-'Processed Potentiostat'!$J$3</f>
        <v>-3.2009840000000001</v>
      </c>
    </row>
    <row r="2177" spans="1:39" x14ac:dyDescent="0.35">
      <c r="A2177">
        <v>2</v>
      </c>
      <c r="B2177">
        <v>0</v>
      </c>
      <c r="C2177">
        <v>0</v>
      </c>
      <c r="D2177">
        <v>0</v>
      </c>
      <c r="E2177">
        <v>0</v>
      </c>
      <c r="F2177">
        <v>0</v>
      </c>
      <c r="G2177">
        <v>0</v>
      </c>
      <c r="H2177" s="9">
        <v>2116.0619465437699</v>
      </c>
      <c r="I2177" s="9">
        <v>-1.8200506999999999</v>
      </c>
      <c r="J2177" s="9">
        <v>-1.8201513</v>
      </c>
      <c r="K2177" s="9">
        <v>-3.3615955999999998</v>
      </c>
      <c r="L2177" s="9">
        <v>-2.3436221044389098</v>
      </c>
      <c r="M2177" s="9">
        <v>-8.4370393999999997</v>
      </c>
      <c r="N2177" s="9">
        <v>-8.4370393999999997</v>
      </c>
      <c r="O2177" s="9">
        <v>-2.3436221044389098</v>
      </c>
      <c r="P2177">
        <v>0</v>
      </c>
      <c r="Q2177" s="9">
        <v>68.849991000000003</v>
      </c>
      <c r="R2177" s="9">
        <v>-8.9352542244069901E-4</v>
      </c>
      <c r="S2177" s="9">
        <v>2.3436221044389098</v>
      </c>
      <c r="T2177" s="9">
        <v>0</v>
      </c>
      <c r="U2177" s="9">
        <v>2.3436221044389098</v>
      </c>
      <c r="V2177" s="9" t="s">
        <v>97</v>
      </c>
      <c r="W2177" s="9">
        <v>0</v>
      </c>
      <c r="X2177" s="9">
        <v>6.1186128000000001E-3</v>
      </c>
      <c r="AM2177" s="9">
        <f>K2177-'Processed Potentiostat'!$J$3</f>
        <v>-3.3615955999999998</v>
      </c>
    </row>
    <row r="2178" spans="1:39" x14ac:dyDescent="0.35">
      <c r="A2178">
        <v>2</v>
      </c>
      <c r="B2178">
        <v>0</v>
      </c>
      <c r="C2178">
        <v>0</v>
      </c>
      <c r="D2178">
        <v>0</v>
      </c>
      <c r="E2178">
        <v>0</v>
      </c>
      <c r="F2178">
        <v>0</v>
      </c>
      <c r="G2178">
        <v>0</v>
      </c>
      <c r="H2178" s="9">
        <v>2117.06194651851</v>
      </c>
      <c r="I2178" s="9">
        <v>-1.8199000000000001</v>
      </c>
      <c r="J2178" s="9">
        <v>-1.8200118999999999</v>
      </c>
      <c r="K2178" s="9">
        <v>-3.3119831</v>
      </c>
      <c r="L2178" s="9">
        <v>-2.3445323573447001</v>
      </c>
      <c r="M2178" s="9">
        <v>-8.4403161999999998</v>
      </c>
      <c r="N2178" s="9">
        <v>-8.4403161999999998</v>
      </c>
      <c r="O2178" s="9">
        <v>-2.3445323573447001</v>
      </c>
      <c r="P2178">
        <v>0</v>
      </c>
      <c r="Q2178" s="9">
        <v>68.849991000000003</v>
      </c>
      <c r="R2178" s="9">
        <v>-9.1025290579249598E-4</v>
      </c>
      <c r="S2178" s="9">
        <v>2.3445323573447001</v>
      </c>
      <c r="T2178" s="9">
        <v>0</v>
      </c>
      <c r="U2178" s="9">
        <v>2.3445323573447001</v>
      </c>
      <c r="V2178" s="9" t="s">
        <v>97</v>
      </c>
      <c r="W2178" s="9">
        <v>0</v>
      </c>
      <c r="X2178" s="9">
        <v>6.0278485000000003E-3</v>
      </c>
      <c r="AM2178" s="9">
        <f>K2178-'Processed Potentiostat'!$J$3</f>
        <v>-3.3119831</v>
      </c>
    </row>
    <row r="2179" spans="1:39" x14ac:dyDescent="0.35">
      <c r="A2179">
        <v>2</v>
      </c>
      <c r="B2179">
        <v>0</v>
      </c>
      <c r="C2179">
        <v>0</v>
      </c>
      <c r="D2179">
        <v>0</v>
      </c>
      <c r="E2179">
        <v>0</v>
      </c>
      <c r="F2179">
        <v>0</v>
      </c>
      <c r="G2179">
        <v>0</v>
      </c>
      <c r="H2179" s="9">
        <v>2118.0619464932502</v>
      </c>
      <c r="I2179" s="9">
        <v>-1.8199676</v>
      </c>
      <c r="J2179" s="9">
        <v>-1.8201001999999999</v>
      </c>
      <c r="K2179" s="9">
        <v>-3.3864019000000001</v>
      </c>
      <c r="L2179" s="9">
        <v>-2.3454004202853498</v>
      </c>
      <c r="M2179" s="9">
        <v>-8.4434413999999993</v>
      </c>
      <c r="N2179" s="9">
        <v>-8.4434413999999993</v>
      </c>
      <c r="O2179" s="9">
        <v>-2.3454004202853498</v>
      </c>
      <c r="P2179">
        <v>0</v>
      </c>
      <c r="Q2179" s="9">
        <v>68.849991000000003</v>
      </c>
      <c r="R2179" s="9">
        <v>-8.6806294065056001E-4</v>
      </c>
      <c r="S2179" s="9">
        <v>2.3454004202853498</v>
      </c>
      <c r="T2179" s="9">
        <v>0</v>
      </c>
      <c r="U2179" s="9">
        <v>2.3454004202853498</v>
      </c>
      <c r="V2179" s="9" t="s">
        <v>97</v>
      </c>
      <c r="W2179" s="9">
        <v>0</v>
      </c>
      <c r="X2179" s="9">
        <v>6.1635906000000002E-3</v>
      </c>
      <c r="AM2179" s="9">
        <f>K2179-'Processed Potentiostat'!$J$3</f>
        <v>-3.3864019000000001</v>
      </c>
    </row>
    <row r="2180" spans="1:39" x14ac:dyDescent="0.35">
      <c r="A2180">
        <v>2</v>
      </c>
      <c r="B2180">
        <v>0</v>
      </c>
      <c r="C2180">
        <v>0</v>
      </c>
      <c r="D2180">
        <v>0</v>
      </c>
      <c r="E2180">
        <v>0</v>
      </c>
      <c r="F2180">
        <v>0</v>
      </c>
      <c r="G2180">
        <v>0</v>
      </c>
      <c r="H2180" s="9">
        <v>2119.0619464679899</v>
      </c>
      <c r="I2180" s="9">
        <v>-1.8201019000000001</v>
      </c>
      <c r="J2180" s="9">
        <v>-1.8200616000000001</v>
      </c>
      <c r="K2180" s="9">
        <v>-3.4049589999999998</v>
      </c>
      <c r="L2180" s="9">
        <v>-2.3463205445186301</v>
      </c>
      <c r="M2180" s="9">
        <v>-8.4467534999999998</v>
      </c>
      <c r="N2180" s="9">
        <v>-8.4467534999999998</v>
      </c>
      <c r="O2180" s="9">
        <v>-2.3463205445186301</v>
      </c>
      <c r="P2180">
        <v>0</v>
      </c>
      <c r="Q2180" s="9">
        <v>68.849991000000003</v>
      </c>
      <c r="R2180" s="9">
        <v>-9.2012423327236803E-4</v>
      </c>
      <c r="S2180" s="9">
        <v>2.3463205445186301</v>
      </c>
      <c r="T2180" s="9">
        <v>0</v>
      </c>
      <c r="U2180" s="9">
        <v>2.3463205445186301</v>
      </c>
      <c r="V2180" s="9" t="s">
        <v>97</v>
      </c>
      <c r="W2180" s="9">
        <v>0</v>
      </c>
      <c r="X2180" s="9">
        <v>6.1972351000000002E-3</v>
      </c>
      <c r="AM2180" s="9">
        <f>K2180-'Processed Potentiostat'!$J$3</f>
        <v>-3.4049589999999998</v>
      </c>
    </row>
    <row r="2181" spans="1:39" x14ac:dyDescent="0.35">
      <c r="A2181">
        <v>2</v>
      </c>
      <c r="B2181">
        <v>0</v>
      </c>
      <c r="C2181">
        <v>0</v>
      </c>
      <c r="D2181">
        <v>0</v>
      </c>
      <c r="E2181">
        <v>0</v>
      </c>
      <c r="F2181">
        <v>0</v>
      </c>
      <c r="G2181">
        <v>0</v>
      </c>
      <c r="H2181" s="9">
        <v>2120.06194644272</v>
      </c>
      <c r="I2181" s="9">
        <v>-1.8198863999999999</v>
      </c>
      <c r="J2181" s="9">
        <v>-1.8199821</v>
      </c>
      <c r="K2181" s="9">
        <v>-3.5890814999999998</v>
      </c>
      <c r="L2181" s="9">
        <v>-2.3472716878715398</v>
      </c>
      <c r="M2181" s="9">
        <v>-8.4501781000000005</v>
      </c>
      <c r="N2181" s="9">
        <v>-8.4501781000000005</v>
      </c>
      <c r="O2181" s="9">
        <v>-2.3472716878715398</v>
      </c>
      <c r="P2181">
        <v>0</v>
      </c>
      <c r="Q2181" s="9">
        <v>68.849991000000003</v>
      </c>
      <c r="R2181" s="9">
        <v>-9.5114335291901497E-4</v>
      </c>
      <c r="S2181" s="9">
        <v>2.3472716878715398</v>
      </c>
      <c r="T2181" s="9">
        <v>0</v>
      </c>
      <c r="U2181" s="9">
        <v>2.3472716878715398</v>
      </c>
      <c r="V2181" s="9" t="s">
        <v>97</v>
      </c>
      <c r="W2181" s="9">
        <v>0</v>
      </c>
      <c r="X2181" s="9">
        <v>6.5320641999999998E-3</v>
      </c>
      <c r="AM2181" s="9">
        <f>K2181-'Processed Potentiostat'!$J$3</f>
        <v>-3.5890814999999998</v>
      </c>
    </row>
    <row r="2182" spans="1:39" x14ac:dyDescent="0.35">
      <c r="A2182">
        <v>2</v>
      </c>
      <c r="B2182">
        <v>0</v>
      </c>
      <c r="C2182">
        <v>0</v>
      </c>
      <c r="D2182">
        <v>0</v>
      </c>
      <c r="E2182">
        <v>0</v>
      </c>
      <c r="F2182">
        <v>0</v>
      </c>
      <c r="G2182">
        <v>0</v>
      </c>
      <c r="H2182" s="9">
        <v>2121.0619464174601</v>
      </c>
      <c r="I2182" s="9">
        <v>-1.8198907</v>
      </c>
      <c r="J2182" s="9">
        <v>-1.8198953</v>
      </c>
      <c r="K2182" s="9">
        <v>-3.2642000000000002</v>
      </c>
      <c r="L2182" s="9">
        <v>-2.34825493512598</v>
      </c>
      <c r="M2182" s="9">
        <v>-8.4537182000000008</v>
      </c>
      <c r="N2182" s="9">
        <v>-8.4537182000000008</v>
      </c>
      <c r="O2182" s="9">
        <v>-2.34825493512598</v>
      </c>
      <c r="P2182">
        <v>0</v>
      </c>
      <c r="Q2182" s="9">
        <v>68.849991000000003</v>
      </c>
      <c r="R2182" s="9">
        <v>-9.832472544379911E-4</v>
      </c>
      <c r="S2182" s="9">
        <v>2.34825493512598</v>
      </c>
      <c r="T2182" s="9">
        <v>0</v>
      </c>
      <c r="U2182" s="9">
        <v>2.34825493512598</v>
      </c>
      <c r="V2182" s="9" t="s">
        <v>97</v>
      </c>
      <c r="W2182" s="9">
        <v>0</v>
      </c>
      <c r="X2182" s="9">
        <v>5.9405020000000003E-3</v>
      </c>
      <c r="AM2182" s="9">
        <f>K2182-'Processed Potentiostat'!$J$3</f>
        <v>-3.2642000000000002</v>
      </c>
    </row>
    <row r="2183" spans="1:39" x14ac:dyDescent="0.35">
      <c r="A2183">
        <v>2</v>
      </c>
      <c r="B2183">
        <v>0</v>
      </c>
      <c r="C2183">
        <v>0</v>
      </c>
      <c r="D2183">
        <v>0</v>
      </c>
      <c r="E2183">
        <v>0</v>
      </c>
      <c r="F2183">
        <v>0</v>
      </c>
      <c r="G2183">
        <v>0</v>
      </c>
      <c r="H2183" s="9">
        <v>2122.0619463921998</v>
      </c>
      <c r="I2183" s="9">
        <v>-1.8199521000000001</v>
      </c>
      <c r="J2183" s="9">
        <v>-1.8200704000000001</v>
      </c>
      <c r="K2183" s="9">
        <v>-3.5043744999999999</v>
      </c>
      <c r="L2183" s="9">
        <v>-2.3492062454628999</v>
      </c>
      <c r="M2183" s="9">
        <v>-8.4571427999999997</v>
      </c>
      <c r="N2183" s="9">
        <v>-8.4571427999999997</v>
      </c>
      <c r="O2183" s="9">
        <v>-2.3492062454628999</v>
      </c>
      <c r="P2183">
        <v>0</v>
      </c>
      <c r="Q2183" s="9">
        <v>68.849991000000003</v>
      </c>
      <c r="R2183" s="9">
        <v>-9.5131033692119605E-4</v>
      </c>
      <c r="S2183" s="9">
        <v>2.3492062454628999</v>
      </c>
      <c r="T2183" s="9">
        <v>0</v>
      </c>
      <c r="U2183" s="9">
        <v>2.3492062454628999</v>
      </c>
      <c r="V2183" s="9" t="s">
        <v>97</v>
      </c>
      <c r="W2183" s="9">
        <v>0</v>
      </c>
      <c r="X2183" s="9">
        <v>6.3782083000000003E-3</v>
      </c>
      <c r="AM2183" s="9">
        <f>K2183-'Processed Potentiostat'!$J$3</f>
        <v>-3.5043744999999999</v>
      </c>
    </row>
    <row r="2184" spans="1:39" x14ac:dyDescent="0.35">
      <c r="A2184">
        <v>2</v>
      </c>
      <c r="B2184">
        <v>0</v>
      </c>
      <c r="C2184">
        <v>0</v>
      </c>
      <c r="D2184">
        <v>0</v>
      </c>
      <c r="E2184">
        <v>0</v>
      </c>
      <c r="F2184">
        <v>0</v>
      </c>
      <c r="G2184">
        <v>0</v>
      </c>
      <c r="H2184" s="9">
        <v>2123.06194636694</v>
      </c>
      <c r="I2184" s="9">
        <v>-1.8200334</v>
      </c>
      <c r="J2184" s="9">
        <v>-1.8200155</v>
      </c>
      <c r="K2184" s="9">
        <v>-3.4969442000000002</v>
      </c>
      <c r="L2184" s="9">
        <v>-2.3501257845815098</v>
      </c>
      <c r="M2184" s="9">
        <v>-8.4604529999999993</v>
      </c>
      <c r="N2184" s="9">
        <v>-8.4604529999999993</v>
      </c>
      <c r="O2184" s="9">
        <v>-2.3501257845815098</v>
      </c>
      <c r="P2184">
        <v>0</v>
      </c>
      <c r="Q2184" s="9">
        <v>68.849991000000003</v>
      </c>
      <c r="R2184" s="9">
        <v>-9.1953911860764804E-4</v>
      </c>
      <c r="S2184" s="9">
        <v>2.3501257845815098</v>
      </c>
      <c r="T2184" s="9">
        <v>0</v>
      </c>
      <c r="U2184" s="9">
        <v>2.3501257845815098</v>
      </c>
      <c r="V2184" s="9" t="s">
        <v>97</v>
      </c>
      <c r="W2184" s="9">
        <v>0</v>
      </c>
      <c r="X2184" s="9">
        <v>6.3644927E-3</v>
      </c>
      <c r="AM2184" s="9">
        <f>K2184-'Processed Potentiostat'!$J$3</f>
        <v>-3.4969442000000002</v>
      </c>
    </row>
    <row r="2185" spans="1:39" x14ac:dyDescent="0.35">
      <c r="A2185">
        <v>2</v>
      </c>
      <c r="B2185">
        <v>0</v>
      </c>
      <c r="C2185">
        <v>0</v>
      </c>
      <c r="D2185">
        <v>0</v>
      </c>
      <c r="E2185">
        <v>0</v>
      </c>
      <c r="F2185">
        <v>0</v>
      </c>
      <c r="G2185">
        <v>0</v>
      </c>
      <c r="H2185" s="9">
        <v>2124.0619463416801</v>
      </c>
      <c r="I2185" s="9">
        <v>-1.8201084999999999</v>
      </c>
      <c r="J2185" s="9">
        <v>-1.8202482</v>
      </c>
      <c r="K2185" s="9">
        <v>-3.0649115999999998</v>
      </c>
      <c r="L2185" s="9">
        <v>-2.3510816395970799</v>
      </c>
      <c r="M2185" s="9">
        <v>-8.4638939000000004</v>
      </c>
      <c r="N2185" s="9">
        <v>-8.4638939000000004</v>
      </c>
      <c r="O2185" s="9">
        <v>-2.3510816395970799</v>
      </c>
      <c r="P2185">
        <v>0</v>
      </c>
      <c r="Q2185" s="9">
        <v>68.849991000000003</v>
      </c>
      <c r="R2185" s="9">
        <v>-9.5585501556927301E-4</v>
      </c>
      <c r="S2185" s="9">
        <v>2.3510816395970799</v>
      </c>
      <c r="T2185" s="9">
        <v>0</v>
      </c>
      <c r="U2185" s="9">
        <v>2.3510816395970799</v>
      </c>
      <c r="V2185" s="9" t="s">
        <v>97</v>
      </c>
      <c r="W2185" s="9">
        <v>0</v>
      </c>
      <c r="X2185" s="9">
        <v>5.5788998000000003E-3</v>
      </c>
      <c r="AM2185" s="9">
        <f>K2185-'Processed Potentiostat'!$J$3</f>
        <v>-3.0649115999999998</v>
      </c>
    </row>
    <row r="2186" spans="1:39" x14ac:dyDescent="0.35">
      <c r="A2186">
        <v>2</v>
      </c>
      <c r="B2186">
        <v>0</v>
      </c>
      <c r="C2186">
        <v>0</v>
      </c>
      <c r="D2186">
        <v>0</v>
      </c>
      <c r="E2186">
        <v>0</v>
      </c>
      <c r="F2186">
        <v>0</v>
      </c>
      <c r="G2186">
        <v>0</v>
      </c>
      <c r="H2186" s="9">
        <v>2125.0619463164098</v>
      </c>
      <c r="I2186" s="9">
        <v>-1.820119</v>
      </c>
      <c r="J2186" s="9">
        <v>-1.8201786</v>
      </c>
      <c r="K2186" s="9">
        <v>-3.0838499000000001</v>
      </c>
      <c r="L2186" s="9">
        <v>-2.3519473563596498</v>
      </c>
      <c r="M2186" s="9">
        <v>-8.4670105000000007</v>
      </c>
      <c r="N2186" s="9">
        <v>-8.4670105000000007</v>
      </c>
      <c r="O2186" s="9">
        <v>-2.3519473563596498</v>
      </c>
      <c r="P2186">
        <v>0</v>
      </c>
      <c r="Q2186" s="9">
        <v>68.849991000000003</v>
      </c>
      <c r="R2186" s="9">
        <v>-8.6571676256896803E-4</v>
      </c>
      <c r="S2186" s="9">
        <v>2.3519473563596498</v>
      </c>
      <c r="T2186" s="9">
        <v>0</v>
      </c>
      <c r="U2186" s="9">
        <v>2.3519473563596498</v>
      </c>
      <c r="V2186" s="9" t="s">
        <v>97</v>
      </c>
      <c r="W2186" s="9">
        <v>0</v>
      </c>
      <c r="X2186" s="9">
        <v>5.6131575000000003E-3</v>
      </c>
      <c r="AM2186" s="9">
        <f>K2186-'Processed Potentiostat'!$J$3</f>
        <v>-3.0838499000000001</v>
      </c>
    </row>
    <row r="2187" spans="1:39" x14ac:dyDescent="0.35">
      <c r="A2187">
        <v>2</v>
      </c>
      <c r="B2187">
        <v>0</v>
      </c>
      <c r="C2187">
        <v>0</v>
      </c>
      <c r="D2187">
        <v>0</v>
      </c>
      <c r="E2187">
        <v>0</v>
      </c>
      <c r="F2187">
        <v>0</v>
      </c>
      <c r="G2187">
        <v>0</v>
      </c>
      <c r="H2187" s="9">
        <v>2126.06194629115</v>
      </c>
      <c r="I2187" s="9">
        <v>-1.8199917000000001</v>
      </c>
      <c r="J2187" s="9">
        <v>-1.8200048</v>
      </c>
      <c r="K2187" s="9">
        <v>-3.4039304000000001</v>
      </c>
      <c r="L2187" s="9">
        <v>-2.3528603472460099</v>
      </c>
      <c r="M2187" s="9">
        <v>-8.4702968999999992</v>
      </c>
      <c r="N2187" s="9">
        <v>-8.4702968999999992</v>
      </c>
      <c r="O2187" s="9">
        <v>-2.3528603472460099</v>
      </c>
      <c r="P2187">
        <v>0</v>
      </c>
      <c r="Q2187" s="9">
        <v>68.849991000000003</v>
      </c>
      <c r="R2187" s="9">
        <v>-9.1299088635743398E-4</v>
      </c>
      <c r="S2187" s="9">
        <v>2.3528603472460099</v>
      </c>
      <c r="T2187" s="9">
        <v>0</v>
      </c>
      <c r="U2187" s="9">
        <v>2.3528603472460099</v>
      </c>
      <c r="V2187" s="9" t="s">
        <v>97</v>
      </c>
      <c r="W2187" s="9">
        <v>0</v>
      </c>
      <c r="X2187" s="9">
        <v>6.1951699000000002E-3</v>
      </c>
      <c r="AM2187" s="9">
        <f>K2187-'Processed Potentiostat'!$J$3</f>
        <v>-3.4039304000000001</v>
      </c>
    </row>
    <row r="2188" spans="1:39" x14ac:dyDescent="0.35">
      <c r="A2188">
        <v>2</v>
      </c>
      <c r="B2188">
        <v>0</v>
      </c>
      <c r="C2188">
        <v>0</v>
      </c>
      <c r="D2188">
        <v>0</v>
      </c>
      <c r="E2188">
        <v>0</v>
      </c>
      <c r="F2188">
        <v>0</v>
      </c>
      <c r="G2188">
        <v>0</v>
      </c>
      <c r="H2188" s="9">
        <v>2127.0619462658901</v>
      </c>
      <c r="I2188" s="9">
        <v>-1.8200691</v>
      </c>
      <c r="J2188" s="9">
        <v>-1.8201696999999999</v>
      </c>
      <c r="K2188" s="9">
        <v>-3.3658252000000002</v>
      </c>
      <c r="L2188" s="9">
        <v>-2.3538273048494101</v>
      </c>
      <c r="M2188" s="9">
        <v>-8.4737787000000004</v>
      </c>
      <c r="N2188" s="9">
        <v>-8.4737787000000004</v>
      </c>
      <c r="O2188" s="9">
        <v>-2.3538273048494101</v>
      </c>
      <c r="P2188">
        <v>0</v>
      </c>
      <c r="Q2188" s="9">
        <v>68.849991000000003</v>
      </c>
      <c r="R2188" s="9">
        <v>-9.6695760340148595E-4</v>
      </c>
      <c r="S2188" s="9">
        <v>2.3538273048494101</v>
      </c>
      <c r="T2188" s="9">
        <v>0</v>
      </c>
      <c r="U2188" s="9">
        <v>2.3538273048494101</v>
      </c>
      <c r="V2188" s="9" t="s">
        <v>97</v>
      </c>
      <c r="W2188" s="9">
        <v>0</v>
      </c>
      <c r="X2188" s="9">
        <v>6.1263730999999997E-3</v>
      </c>
      <c r="AM2188" s="9">
        <f>K2188-'Processed Potentiostat'!$J$3</f>
        <v>-3.3658252000000002</v>
      </c>
    </row>
    <row r="2189" spans="1:39" x14ac:dyDescent="0.35">
      <c r="A2189">
        <v>2</v>
      </c>
      <c r="B2189">
        <v>0</v>
      </c>
      <c r="C2189">
        <v>0</v>
      </c>
      <c r="D2189">
        <v>0</v>
      </c>
      <c r="E2189">
        <v>0</v>
      </c>
      <c r="F2189">
        <v>0</v>
      </c>
      <c r="G2189">
        <v>0</v>
      </c>
      <c r="H2189" s="9">
        <v>2128.0619462406298</v>
      </c>
      <c r="I2189" s="9">
        <v>-1.8199694</v>
      </c>
      <c r="J2189" s="9">
        <v>-1.8199806000000001</v>
      </c>
      <c r="K2189" s="9">
        <v>-3.0695605000000001</v>
      </c>
      <c r="L2189" s="9">
        <v>-2.3547532290786601</v>
      </c>
      <c r="M2189" s="9">
        <v>-8.4771117999999994</v>
      </c>
      <c r="N2189" s="9">
        <v>-8.4771117999999994</v>
      </c>
      <c r="O2189" s="9">
        <v>-2.3547532290786601</v>
      </c>
      <c r="P2189">
        <v>0</v>
      </c>
      <c r="Q2189" s="9">
        <v>68.849991000000003</v>
      </c>
      <c r="R2189" s="9">
        <v>-9.2592422925097395E-4</v>
      </c>
      <c r="S2189" s="9">
        <v>2.3547532290786601</v>
      </c>
      <c r="T2189" s="9">
        <v>0</v>
      </c>
      <c r="U2189" s="9">
        <v>2.3547532290786601</v>
      </c>
      <c r="V2189" s="9" t="s">
        <v>97</v>
      </c>
      <c r="W2189" s="9">
        <v>0</v>
      </c>
      <c r="X2189" s="9">
        <v>5.5865408000000004E-3</v>
      </c>
      <c r="AM2189" s="9">
        <f>K2189-'Processed Potentiostat'!$J$3</f>
        <v>-3.0695605000000001</v>
      </c>
    </row>
    <row r="2190" spans="1:39" x14ac:dyDescent="0.35">
      <c r="A2190">
        <v>2</v>
      </c>
      <c r="B2190">
        <v>0</v>
      </c>
      <c r="C2190">
        <v>0</v>
      </c>
      <c r="D2190">
        <v>0</v>
      </c>
      <c r="E2190">
        <v>0</v>
      </c>
      <c r="F2190">
        <v>0</v>
      </c>
      <c r="G2190">
        <v>0</v>
      </c>
      <c r="H2190" s="9">
        <v>2129.06194621537</v>
      </c>
      <c r="I2190" s="9">
        <v>-1.8199253</v>
      </c>
      <c r="J2190" s="9">
        <v>-1.8200479000000001</v>
      </c>
      <c r="K2190" s="9">
        <v>-3.1879138999999999</v>
      </c>
      <c r="L2190" s="9">
        <v>-2.3556376820238798</v>
      </c>
      <c r="M2190" s="9">
        <v>-8.4802952000000005</v>
      </c>
      <c r="N2190" s="9">
        <v>-8.4802952000000005</v>
      </c>
      <c r="O2190" s="9">
        <v>-2.3556376820238798</v>
      </c>
      <c r="P2190">
        <v>0</v>
      </c>
      <c r="Q2190" s="9">
        <v>68.849991000000003</v>
      </c>
      <c r="R2190" s="9">
        <v>-8.8445294521921603E-4</v>
      </c>
      <c r="S2190" s="9">
        <v>2.3556376820238798</v>
      </c>
      <c r="T2190" s="9">
        <v>0</v>
      </c>
      <c r="U2190" s="9">
        <v>2.3556376820238798</v>
      </c>
      <c r="V2190" s="9" t="s">
        <v>97</v>
      </c>
      <c r="W2190" s="9">
        <v>0</v>
      </c>
      <c r="X2190" s="9">
        <v>5.8021558999999997E-3</v>
      </c>
      <c r="AM2190" s="9">
        <f>K2190-'Processed Potentiostat'!$J$3</f>
        <v>-3.1879138999999999</v>
      </c>
    </row>
    <row r="2191" spans="1:39" x14ac:dyDescent="0.35">
      <c r="A2191">
        <v>2</v>
      </c>
      <c r="B2191">
        <v>0</v>
      </c>
      <c r="C2191">
        <v>0</v>
      </c>
      <c r="D2191">
        <v>0</v>
      </c>
      <c r="E2191">
        <v>0</v>
      </c>
      <c r="F2191">
        <v>0</v>
      </c>
      <c r="G2191">
        <v>0</v>
      </c>
      <c r="H2191" s="9">
        <v>2130.0619461901001</v>
      </c>
      <c r="I2191" s="9">
        <v>-1.8201106</v>
      </c>
      <c r="J2191" s="9">
        <v>-1.8201989999999999</v>
      </c>
      <c r="K2191" s="9">
        <v>-3.4442072000000001</v>
      </c>
      <c r="L2191" s="9">
        <v>-2.35653972040866</v>
      </c>
      <c r="M2191" s="9">
        <v>-8.4835434000000003</v>
      </c>
      <c r="N2191" s="9">
        <v>-8.4835434000000003</v>
      </c>
      <c r="O2191" s="9">
        <v>-2.35653972040866</v>
      </c>
      <c r="P2191">
        <v>0</v>
      </c>
      <c r="Q2191" s="9">
        <v>68.849991000000003</v>
      </c>
      <c r="R2191" s="9">
        <v>-9.0203838478197795E-4</v>
      </c>
      <c r="S2191" s="9">
        <v>2.35653972040866</v>
      </c>
      <c r="T2191" s="9">
        <v>0</v>
      </c>
      <c r="U2191" s="9">
        <v>2.35653972040866</v>
      </c>
      <c r="V2191" s="9" t="s">
        <v>97</v>
      </c>
      <c r="W2191" s="9">
        <v>0</v>
      </c>
      <c r="X2191" s="9">
        <v>6.2691424999999999E-3</v>
      </c>
      <c r="AM2191" s="9">
        <f>K2191-'Processed Potentiostat'!$J$3</f>
        <v>-3.4442072000000001</v>
      </c>
    </row>
    <row r="2192" spans="1:39" x14ac:dyDescent="0.35">
      <c r="A2192">
        <v>2</v>
      </c>
      <c r="B2192">
        <v>0</v>
      </c>
      <c r="C2192">
        <v>0</v>
      </c>
      <c r="D2192">
        <v>0</v>
      </c>
      <c r="E2192">
        <v>0</v>
      </c>
      <c r="F2192">
        <v>0</v>
      </c>
      <c r="G2192">
        <v>0</v>
      </c>
      <c r="H2192" s="9">
        <v>2131.0619461648398</v>
      </c>
      <c r="I2192" s="9">
        <v>-1.8198977000000001</v>
      </c>
      <c r="J2192" s="9">
        <v>-1.8200128</v>
      </c>
      <c r="K2192" s="9">
        <v>-3.2323822999999998</v>
      </c>
      <c r="L2192" s="9">
        <v>-2.3574442471909598</v>
      </c>
      <c r="M2192" s="9">
        <v>-8.4867992000000001</v>
      </c>
      <c r="N2192" s="9">
        <v>-8.4867992000000001</v>
      </c>
      <c r="O2192" s="9">
        <v>-2.3574442471909598</v>
      </c>
      <c r="P2192">
        <v>0</v>
      </c>
      <c r="Q2192" s="9">
        <v>68.849991000000003</v>
      </c>
      <c r="R2192" s="9">
        <v>-9.0452678230068496E-4</v>
      </c>
      <c r="S2192" s="9">
        <v>2.3574442471909598</v>
      </c>
      <c r="T2192" s="9">
        <v>0</v>
      </c>
      <c r="U2192" s="9">
        <v>2.3574442471909598</v>
      </c>
      <c r="V2192" s="9" t="s">
        <v>97</v>
      </c>
      <c r="W2192" s="9">
        <v>0</v>
      </c>
      <c r="X2192" s="9">
        <v>5.8829770000000002E-3</v>
      </c>
      <c r="AM2192" s="9">
        <f>K2192-'Processed Potentiostat'!$J$3</f>
        <v>-3.2323822999999998</v>
      </c>
    </row>
    <row r="2193" spans="1:39" x14ac:dyDescent="0.35">
      <c r="A2193">
        <v>2</v>
      </c>
      <c r="B2193">
        <v>0</v>
      </c>
      <c r="C2193">
        <v>0</v>
      </c>
      <c r="D2193">
        <v>0</v>
      </c>
      <c r="E2193">
        <v>0</v>
      </c>
      <c r="F2193">
        <v>0</v>
      </c>
      <c r="G2193">
        <v>0</v>
      </c>
      <c r="H2193" s="9">
        <v>2132.06194613958</v>
      </c>
      <c r="I2193" s="9">
        <v>-1.8200703</v>
      </c>
      <c r="J2193" s="9">
        <v>-1.8200905000000001</v>
      </c>
      <c r="K2193" s="9">
        <v>-3.3092014999999999</v>
      </c>
      <c r="L2193" s="9">
        <v>-2.3583500517463598</v>
      </c>
      <c r="M2193" s="9">
        <v>-8.4900599000000003</v>
      </c>
      <c r="N2193" s="9">
        <v>-8.4900599000000003</v>
      </c>
      <c r="O2193" s="9">
        <v>-2.3583500517463598</v>
      </c>
      <c r="P2193">
        <v>0</v>
      </c>
      <c r="Q2193" s="9">
        <v>68.849991000000003</v>
      </c>
      <c r="R2193" s="9">
        <v>-9.0580455540267802E-4</v>
      </c>
      <c r="S2193" s="9">
        <v>2.3583500517463598</v>
      </c>
      <c r="T2193" s="9">
        <v>0</v>
      </c>
      <c r="U2193" s="9">
        <v>2.3583500517463598</v>
      </c>
      <c r="V2193" s="9" t="s">
        <v>97</v>
      </c>
      <c r="W2193" s="9">
        <v>0</v>
      </c>
      <c r="X2193" s="9">
        <v>6.0230461000000002E-3</v>
      </c>
      <c r="AM2193" s="9">
        <f>K2193-'Processed Potentiostat'!$J$3</f>
        <v>-3.3092014999999999</v>
      </c>
    </row>
    <row r="2194" spans="1:39" x14ac:dyDescent="0.35">
      <c r="A2194">
        <v>2</v>
      </c>
      <c r="B2194">
        <v>0</v>
      </c>
      <c r="C2194">
        <v>0</v>
      </c>
      <c r="D2194">
        <v>0</v>
      </c>
      <c r="E2194">
        <v>0</v>
      </c>
      <c r="F2194">
        <v>0</v>
      </c>
      <c r="G2194">
        <v>0</v>
      </c>
      <c r="H2194" s="9">
        <v>2133.0619461143201</v>
      </c>
      <c r="I2194" s="9">
        <v>-1.8199658000000001</v>
      </c>
      <c r="J2194" s="9">
        <v>-1.8199246</v>
      </c>
      <c r="K2194" s="9">
        <v>-3.2409558000000001</v>
      </c>
      <c r="L2194" s="9">
        <v>-2.3592560922080401</v>
      </c>
      <c r="M2194" s="9">
        <v>-8.4933224000000003</v>
      </c>
      <c r="N2194" s="9">
        <v>-8.4933224000000003</v>
      </c>
      <c r="O2194" s="9">
        <v>-2.3592560922080401</v>
      </c>
      <c r="P2194">
        <v>0</v>
      </c>
      <c r="Q2194" s="9">
        <v>68.849991000000003</v>
      </c>
      <c r="R2194" s="9">
        <v>-9.0604046167275199E-4</v>
      </c>
      <c r="S2194" s="9">
        <v>2.3592560922080401</v>
      </c>
      <c r="T2194" s="9">
        <v>0</v>
      </c>
      <c r="U2194" s="9">
        <v>2.3592560922080401</v>
      </c>
      <c r="V2194" s="9" t="s">
        <v>97</v>
      </c>
      <c r="W2194" s="9">
        <v>0</v>
      </c>
      <c r="X2194" s="9">
        <v>5.8982953999999997E-3</v>
      </c>
      <c r="AM2194" s="9">
        <f>K2194-'Processed Potentiostat'!$J$3</f>
        <v>-3.2409558000000001</v>
      </c>
    </row>
    <row r="2195" spans="1:39" x14ac:dyDescent="0.35">
      <c r="A2195">
        <v>2</v>
      </c>
      <c r="B2195">
        <v>0</v>
      </c>
      <c r="C2195">
        <v>0</v>
      </c>
      <c r="D2195">
        <v>0</v>
      </c>
      <c r="E2195">
        <v>0</v>
      </c>
      <c r="F2195">
        <v>0</v>
      </c>
      <c r="G2195">
        <v>0</v>
      </c>
      <c r="H2195" s="9">
        <v>2134.0619460890498</v>
      </c>
      <c r="I2195" s="9">
        <v>-1.8200946</v>
      </c>
      <c r="J2195" s="9">
        <v>-1.8201529999999999</v>
      </c>
      <c r="K2195" s="9">
        <v>-3.3331312999999998</v>
      </c>
      <c r="L2195" s="9">
        <v>-2.3601654840223598</v>
      </c>
      <c r="M2195" s="9">
        <v>-8.4965954000000004</v>
      </c>
      <c r="N2195" s="9">
        <v>-8.4965954000000004</v>
      </c>
      <c r="O2195" s="9">
        <v>-2.3601654840223598</v>
      </c>
      <c r="P2195">
        <v>0</v>
      </c>
      <c r="Q2195" s="9">
        <v>68.849991000000003</v>
      </c>
      <c r="R2195" s="9">
        <v>-9.0939181432458905E-4</v>
      </c>
      <c r="S2195" s="9">
        <v>2.3601654840223598</v>
      </c>
      <c r="T2195" s="9">
        <v>0</v>
      </c>
      <c r="U2195" s="9">
        <v>2.3601654840223598</v>
      </c>
      <c r="V2195" s="9" t="s">
        <v>97</v>
      </c>
      <c r="W2195" s="9">
        <v>0</v>
      </c>
      <c r="X2195" s="9">
        <v>6.0668088999999998E-3</v>
      </c>
      <c r="AM2195" s="9">
        <f>K2195-'Processed Potentiostat'!$J$3</f>
        <v>-3.3331312999999998</v>
      </c>
    </row>
    <row r="2196" spans="1:39" x14ac:dyDescent="0.35">
      <c r="A2196">
        <v>2</v>
      </c>
      <c r="B2196">
        <v>0</v>
      </c>
      <c r="C2196">
        <v>0</v>
      </c>
      <c r="D2196">
        <v>0</v>
      </c>
      <c r="E2196">
        <v>0</v>
      </c>
      <c r="F2196">
        <v>0</v>
      </c>
      <c r="G2196">
        <v>0</v>
      </c>
      <c r="H2196" s="9">
        <v>2135.0619460637899</v>
      </c>
      <c r="I2196" s="9">
        <v>-1.8198496</v>
      </c>
      <c r="J2196" s="9">
        <v>-1.8198692000000001</v>
      </c>
      <c r="K2196" s="9">
        <v>-3.2001073</v>
      </c>
      <c r="L2196" s="9">
        <v>-2.3610743224316901</v>
      </c>
      <c r="M2196" s="9">
        <v>-8.4998673999999994</v>
      </c>
      <c r="N2196" s="9">
        <v>-8.4998673999999994</v>
      </c>
      <c r="O2196" s="9">
        <v>-2.3610743224316901</v>
      </c>
      <c r="P2196">
        <v>0</v>
      </c>
      <c r="Q2196" s="9">
        <v>68.849991000000003</v>
      </c>
      <c r="R2196" s="9">
        <v>-9.0883840933120297E-4</v>
      </c>
      <c r="S2196" s="9">
        <v>2.3610743224316901</v>
      </c>
      <c r="T2196" s="9">
        <v>0</v>
      </c>
      <c r="U2196" s="9">
        <v>2.3610743224316901</v>
      </c>
      <c r="V2196" s="9" t="s">
        <v>97</v>
      </c>
      <c r="W2196" s="9">
        <v>0</v>
      </c>
      <c r="X2196" s="9">
        <v>5.8237766000000003E-3</v>
      </c>
      <c r="AM2196" s="9">
        <f>K2196-'Processed Potentiostat'!$J$3</f>
        <v>-3.2001073</v>
      </c>
    </row>
    <row r="2197" spans="1:39" x14ac:dyDescent="0.35">
      <c r="A2197">
        <v>2</v>
      </c>
      <c r="B2197">
        <v>0</v>
      </c>
      <c r="C2197">
        <v>0</v>
      </c>
      <c r="D2197">
        <v>0</v>
      </c>
      <c r="E2197">
        <v>0</v>
      </c>
      <c r="F2197">
        <v>0</v>
      </c>
      <c r="G2197">
        <v>0</v>
      </c>
      <c r="H2197" s="9">
        <v>2136.0619460385301</v>
      </c>
      <c r="I2197" s="9">
        <v>-1.8200377999999999</v>
      </c>
      <c r="J2197" s="9">
        <v>-1.8200206999999999</v>
      </c>
      <c r="K2197" s="9">
        <v>-3.2728114000000001</v>
      </c>
      <c r="L2197" s="9">
        <v>-2.3619587787146901</v>
      </c>
      <c r="M2197" s="9">
        <v>-8.5030517999999997</v>
      </c>
      <c r="N2197" s="9">
        <v>-8.5030517999999997</v>
      </c>
      <c r="O2197" s="9">
        <v>-2.3619587787146901</v>
      </c>
      <c r="P2197">
        <v>0</v>
      </c>
      <c r="Q2197" s="9">
        <v>68.849991000000003</v>
      </c>
      <c r="R2197" s="9">
        <v>-8.8445628299993397E-4</v>
      </c>
      <c r="S2197" s="9">
        <v>2.3619587787146901</v>
      </c>
      <c r="T2197" s="9">
        <v>0</v>
      </c>
      <c r="U2197" s="9">
        <v>2.3619587787146901</v>
      </c>
      <c r="V2197" s="9" t="s">
        <v>97</v>
      </c>
      <c r="W2197" s="9">
        <v>0</v>
      </c>
      <c r="X2197" s="9">
        <v>5.9565846000000002E-3</v>
      </c>
      <c r="AM2197" s="9">
        <f>K2197-'Processed Potentiostat'!$J$3</f>
        <v>-3.2728114000000001</v>
      </c>
    </row>
    <row r="2198" spans="1:39" x14ac:dyDescent="0.35">
      <c r="A2198">
        <v>2</v>
      </c>
      <c r="B2198">
        <v>0</v>
      </c>
      <c r="C2198">
        <v>0</v>
      </c>
      <c r="D2198">
        <v>0</v>
      </c>
      <c r="E2198">
        <v>0</v>
      </c>
      <c r="F2198">
        <v>0</v>
      </c>
      <c r="G2198">
        <v>0</v>
      </c>
      <c r="H2198" s="9">
        <v>2137.0619460132698</v>
      </c>
      <c r="I2198" s="9">
        <v>-1.8201130999999999</v>
      </c>
      <c r="J2198" s="9">
        <v>-1.8202594999999999</v>
      </c>
      <c r="K2198" s="9">
        <v>-3.1431787</v>
      </c>
      <c r="L2198" s="9">
        <v>-2.3628571481754999</v>
      </c>
      <c r="M2198" s="9">
        <v>-8.5062856999999994</v>
      </c>
      <c r="N2198" s="9">
        <v>-8.5062856999999994</v>
      </c>
      <c r="O2198" s="9">
        <v>-2.3628571481754999</v>
      </c>
      <c r="P2198">
        <v>0</v>
      </c>
      <c r="Q2198" s="9">
        <v>68.849991000000003</v>
      </c>
      <c r="R2198" s="9">
        <v>-8.9836946080756798E-4</v>
      </c>
      <c r="S2198" s="9">
        <v>2.3628571481754999</v>
      </c>
      <c r="T2198" s="9">
        <v>0</v>
      </c>
      <c r="U2198" s="9">
        <v>2.3628571481754999</v>
      </c>
      <c r="V2198" s="9" t="s">
        <v>97</v>
      </c>
      <c r="W2198" s="9">
        <v>0</v>
      </c>
      <c r="X2198" s="9">
        <v>5.7214010000000001E-3</v>
      </c>
      <c r="AM2198" s="9">
        <f>K2198-'Processed Potentiostat'!$J$3</f>
        <v>-3.1431787</v>
      </c>
    </row>
    <row r="2199" spans="1:39" x14ac:dyDescent="0.35">
      <c r="A2199">
        <v>2</v>
      </c>
      <c r="B2199">
        <v>0</v>
      </c>
      <c r="C2199">
        <v>0</v>
      </c>
      <c r="D2199">
        <v>0</v>
      </c>
      <c r="E2199">
        <v>0</v>
      </c>
      <c r="F2199">
        <v>0</v>
      </c>
      <c r="G2199">
        <v>0</v>
      </c>
      <c r="H2199" s="9">
        <v>2138.0619459880099</v>
      </c>
      <c r="I2199" s="9">
        <v>-1.8201479</v>
      </c>
      <c r="J2199" s="9">
        <v>-1.8201807999999999</v>
      </c>
      <c r="K2199" s="9">
        <v>-3.0753523999999999</v>
      </c>
      <c r="L2199" s="9">
        <v>-2.3637096275818799</v>
      </c>
      <c r="M2199" s="9">
        <v>-8.5093546</v>
      </c>
      <c r="N2199" s="9">
        <v>-8.5093546</v>
      </c>
      <c r="O2199" s="9">
        <v>-2.3637096275818799</v>
      </c>
      <c r="P2199">
        <v>0</v>
      </c>
      <c r="Q2199" s="9">
        <v>68.849991000000003</v>
      </c>
      <c r="R2199" s="9">
        <v>-8.5247940638355502E-4</v>
      </c>
      <c r="S2199" s="9">
        <v>2.3637096275818799</v>
      </c>
      <c r="T2199" s="9">
        <v>0</v>
      </c>
      <c r="U2199" s="9">
        <v>2.3637096275818799</v>
      </c>
      <c r="V2199" s="9" t="s">
        <v>97</v>
      </c>
      <c r="W2199" s="9">
        <v>0</v>
      </c>
      <c r="X2199" s="9">
        <v>5.5976975999999998E-3</v>
      </c>
      <c r="AM2199" s="9">
        <f>K2199-'Processed Potentiostat'!$J$3</f>
        <v>-3.0753523999999999</v>
      </c>
    </row>
    <row r="2200" spans="1:39" x14ac:dyDescent="0.35">
      <c r="A2200">
        <v>2</v>
      </c>
      <c r="B2200">
        <v>0</v>
      </c>
      <c r="C2200">
        <v>0</v>
      </c>
      <c r="D2200">
        <v>0</v>
      </c>
      <c r="E2200">
        <v>0</v>
      </c>
      <c r="F2200">
        <v>0</v>
      </c>
      <c r="G2200">
        <v>0</v>
      </c>
      <c r="H2200" s="9">
        <v>2139.0619459627401</v>
      </c>
      <c r="I2200" s="9">
        <v>-1.8198353</v>
      </c>
      <c r="J2200" s="9">
        <v>-1.8199722</v>
      </c>
      <c r="K2200" s="9">
        <v>-3.44455</v>
      </c>
      <c r="L2200" s="9">
        <v>-2.36465569114677</v>
      </c>
      <c r="M2200" s="9">
        <v>-8.5127602000000007</v>
      </c>
      <c r="N2200" s="9">
        <v>-8.5127602000000007</v>
      </c>
      <c r="O2200" s="9">
        <v>-2.36465569114677</v>
      </c>
      <c r="P2200">
        <v>0</v>
      </c>
      <c r="Q2200" s="9">
        <v>68.849991000000003</v>
      </c>
      <c r="R2200" s="9">
        <v>-9.4606356488347E-4</v>
      </c>
      <c r="S2200" s="9">
        <v>2.36465569114677</v>
      </c>
      <c r="T2200" s="9">
        <v>0</v>
      </c>
      <c r="U2200" s="9">
        <v>2.36465569114677</v>
      </c>
      <c r="V2200" s="9" t="s">
        <v>97</v>
      </c>
      <c r="W2200" s="9">
        <v>0</v>
      </c>
      <c r="X2200" s="9">
        <v>6.2689851E-3</v>
      </c>
      <c r="AM2200" s="9">
        <f>K2200-'Processed Potentiostat'!$J$3</f>
        <v>-3.44455</v>
      </c>
    </row>
    <row r="2201" spans="1:39" x14ac:dyDescent="0.35">
      <c r="A2201">
        <v>2</v>
      </c>
      <c r="B2201">
        <v>0</v>
      </c>
      <c r="C2201">
        <v>0</v>
      </c>
      <c r="D2201">
        <v>0</v>
      </c>
      <c r="E2201">
        <v>0</v>
      </c>
      <c r="F2201">
        <v>0</v>
      </c>
      <c r="G2201">
        <v>0</v>
      </c>
      <c r="H2201" s="9">
        <v>2140.0619459374798</v>
      </c>
      <c r="I2201" s="9">
        <v>-1.8198714</v>
      </c>
      <c r="J2201" s="9">
        <v>-1.819874</v>
      </c>
      <c r="K2201" s="9">
        <v>-3.3308450999999999</v>
      </c>
      <c r="L2201" s="9">
        <v>-2.3656213577535898</v>
      </c>
      <c r="M2201" s="9">
        <v>-8.5162373000000002</v>
      </c>
      <c r="N2201" s="9">
        <v>-8.5162373000000002</v>
      </c>
      <c r="O2201" s="9">
        <v>-2.3656213577535898</v>
      </c>
      <c r="P2201">
        <v>0</v>
      </c>
      <c r="Q2201" s="9">
        <v>68.849991000000003</v>
      </c>
      <c r="R2201" s="9">
        <v>-9.65666606823401E-4</v>
      </c>
      <c r="S2201" s="9">
        <v>2.3656213577535898</v>
      </c>
      <c r="T2201" s="9">
        <v>0</v>
      </c>
      <c r="U2201" s="9">
        <v>2.3656213577535898</v>
      </c>
      <c r="V2201" s="9" t="s">
        <v>97</v>
      </c>
      <c r="W2201" s="9">
        <v>0</v>
      </c>
      <c r="X2201" s="9">
        <v>6.0617188000000001E-3</v>
      </c>
      <c r="AM2201" s="9">
        <f>K2201-'Processed Potentiostat'!$J$3</f>
        <v>-3.3308450999999999</v>
      </c>
    </row>
    <row r="2202" spans="1:39" x14ac:dyDescent="0.35">
      <c r="A2202">
        <v>2</v>
      </c>
      <c r="B2202">
        <v>0</v>
      </c>
      <c r="C2202">
        <v>0</v>
      </c>
      <c r="D2202">
        <v>0</v>
      </c>
      <c r="E2202">
        <v>0</v>
      </c>
      <c r="F2202">
        <v>0</v>
      </c>
      <c r="G2202">
        <v>0</v>
      </c>
      <c r="H2202" s="9">
        <v>2141.0619459122199</v>
      </c>
      <c r="I2202" s="9">
        <v>-1.820047</v>
      </c>
      <c r="J2202" s="9">
        <v>-1.8201646</v>
      </c>
      <c r="K2202" s="9">
        <v>-3.4174956999999999</v>
      </c>
      <c r="L2202" s="9">
        <v>-2.3665802271677099</v>
      </c>
      <c r="M2202" s="9">
        <v>-8.5196886000000003</v>
      </c>
      <c r="N2202" s="9">
        <v>-8.5196886000000003</v>
      </c>
      <c r="O2202" s="9">
        <v>-2.3665802271677099</v>
      </c>
      <c r="P2202">
        <v>0</v>
      </c>
      <c r="Q2202" s="9">
        <v>68.849991000000003</v>
      </c>
      <c r="R2202" s="9">
        <v>-9.5886941411738003E-4</v>
      </c>
      <c r="S2202" s="9">
        <v>2.3665802271677099</v>
      </c>
      <c r="T2202" s="9">
        <v>0</v>
      </c>
      <c r="U2202" s="9">
        <v>2.3665802271677099</v>
      </c>
      <c r="V2202" s="9" t="s">
        <v>97</v>
      </c>
      <c r="W2202" s="9">
        <v>0</v>
      </c>
      <c r="X2202" s="9">
        <v>6.2204045000000003E-3</v>
      </c>
      <c r="AM2202" s="9">
        <f>K2202-'Processed Potentiostat'!$J$3</f>
        <v>-3.4174956999999999</v>
      </c>
    </row>
    <row r="2203" spans="1:39" x14ac:dyDescent="0.35">
      <c r="A2203">
        <v>2</v>
      </c>
      <c r="B2203">
        <v>0</v>
      </c>
      <c r="C2203">
        <v>0</v>
      </c>
      <c r="D2203">
        <v>0</v>
      </c>
      <c r="E2203">
        <v>0</v>
      </c>
      <c r="F2203">
        <v>0</v>
      </c>
      <c r="G2203">
        <v>0</v>
      </c>
      <c r="H2203" s="9">
        <v>2142.0619458869601</v>
      </c>
      <c r="I2203" s="9">
        <v>-1.8201518000000001</v>
      </c>
      <c r="J2203" s="9">
        <v>-1.8202522000000001</v>
      </c>
      <c r="K2203" s="9">
        <v>-3.5174061999999999</v>
      </c>
      <c r="L2203" s="9">
        <v>-2.3675243363024898</v>
      </c>
      <c r="M2203" s="9">
        <v>-8.5230875000000008</v>
      </c>
      <c r="N2203" s="9">
        <v>-8.5230875000000008</v>
      </c>
      <c r="O2203" s="9">
        <v>-2.3675243363024898</v>
      </c>
      <c r="P2203">
        <v>0</v>
      </c>
      <c r="Q2203" s="9">
        <v>68.849991000000003</v>
      </c>
      <c r="R2203" s="9">
        <v>-9.4410913478037897E-4</v>
      </c>
      <c r="S2203" s="9">
        <v>2.3675243363024898</v>
      </c>
      <c r="T2203" s="9">
        <v>0</v>
      </c>
      <c r="U2203" s="9">
        <v>2.3675243363024898</v>
      </c>
      <c r="V2203" s="9" t="s">
        <v>97</v>
      </c>
      <c r="W2203" s="9">
        <v>0</v>
      </c>
      <c r="X2203" s="9">
        <v>6.4025666000000004E-3</v>
      </c>
      <c r="AM2203" s="9">
        <f>K2203-'Processed Potentiostat'!$J$3</f>
        <v>-3.5174061999999999</v>
      </c>
    </row>
    <row r="2204" spans="1:39" x14ac:dyDescent="0.35">
      <c r="A2204">
        <v>2</v>
      </c>
      <c r="B2204">
        <v>0</v>
      </c>
      <c r="C2204">
        <v>0</v>
      </c>
      <c r="D2204">
        <v>0</v>
      </c>
      <c r="E2204">
        <v>0</v>
      </c>
      <c r="F2204">
        <v>0</v>
      </c>
      <c r="G2204">
        <v>0</v>
      </c>
      <c r="H2204" s="9">
        <v>2143.0619458617002</v>
      </c>
      <c r="I2204" s="9">
        <v>-1.8200483000000001</v>
      </c>
      <c r="J2204" s="9">
        <v>-1.8201046000000001</v>
      </c>
      <c r="K2204" s="9">
        <v>-3.3722650999999999</v>
      </c>
      <c r="L2204" s="9">
        <v>-2.3684709992638902</v>
      </c>
      <c r="M2204" s="9">
        <v>-8.5264959000000005</v>
      </c>
      <c r="N2204" s="9">
        <v>-8.5264959000000005</v>
      </c>
      <c r="O2204" s="9">
        <v>-2.3684709992638902</v>
      </c>
      <c r="P2204">
        <v>0</v>
      </c>
      <c r="Q2204" s="9">
        <v>68.849991000000003</v>
      </c>
      <c r="R2204" s="9">
        <v>-9.4666296140344299E-4</v>
      </c>
      <c r="S2204" s="9">
        <v>2.3684709992638902</v>
      </c>
      <c r="T2204" s="9">
        <v>0</v>
      </c>
      <c r="U2204" s="9">
        <v>2.3684709992638902</v>
      </c>
      <c r="V2204" s="9" t="s">
        <v>97</v>
      </c>
      <c r="W2204" s="9">
        <v>0</v>
      </c>
      <c r="X2204" s="9">
        <v>6.1378754000000002E-3</v>
      </c>
      <c r="AM2204" s="9">
        <f>K2204-'Processed Potentiostat'!$J$3</f>
        <v>-3.3722650999999999</v>
      </c>
    </row>
    <row r="2205" spans="1:39" x14ac:dyDescent="0.35">
      <c r="A2205">
        <v>2</v>
      </c>
      <c r="B2205">
        <v>0</v>
      </c>
      <c r="C2205">
        <v>0</v>
      </c>
      <c r="D2205">
        <v>0</v>
      </c>
      <c r="E2205">
        <v>0</v>
      </c>
      <c r="F2205">
        <v>0</v>
      </c>
      <c r="G2205">
        <v>0</v>
      </c>
      <c r="H2205" s="9">
        <v>2144.0619458364299</v>
      </c>
      <c r="I2205" s="9">
        <v>-1.8199198000000001</v>
      </c>
      <c r="J2205" s="9">
        <v>-1.8199506000000001</v>
      </c>
      <c r="K2205" s="9">
        <v>-2.9634767000000002</v>
      </c>
      <c r="L2205" s="9">
        <v>-2.3693742742783401</v>
      </c>
      <c r="M2205" s="9">
        <v>-8.5297470000000004</v>
      </c>
      <c r="N2205" s="9">
        <v>-8.5297470000000004</v>
      </c>
      <c r="O2205" s="9">
        <v>-2.3693742742783401</v>
      </c>
      <c r="P2205">
        <v>0</v>
      </c>
      <c r="Q2205" s="9">
        <v>68.849991000000003</v>
      </c>
      <c r="R2205" s="9">
        <v>-9.0327501445352999E-4</v>
      </c>
      <c r="S2205" s="9">
        <v>2.3693742742783401</v>
      </c>
      <c r="T2205" s="9">
        <v>0</v>
      </c>
      <c r="U2205" s="9">
        <v>2.3693742742783401</v>
      </c>
      <c r="V2205" s="9" t="s">
        <v>97</v>
      </c>
      <c r="W2205" s="9">
        <v>0</v>
      </c>
      <c r="X2205" s="9">
        <v>5.3933812000000001E-3</v>
      </c>
      <c r="AM2205" s="9">
        <f>K2205-'Processed Potentiostat'!$J$3</f>
        <v>-2.9634767000000002</v>
      </c>
    </row>
    <row r="2206" spans="1:39" x14ac:dyDescent="0.35">
      <c r="A2206">
        <v>2</v>
      </c>
      <c r="B2206">
        <v>0</v>
      </c>
      <c r="C2206">
        <v>0</v>
      </c>
      <c r="D2206">
        <v>0</v>
      </c>
      <c r="E2206">
        <v>0</v>
      </c>
      <c r="F2206">
        <v>0</v>
      </c>
      <c r="G2206">
        <v>0</v>
      </c>
      <c r="H2206" s="9">
        <v>2145.0619458111701</v>
      </c>
      <c r="I2206" s="9">
        <v>-1.8200314</v>
      </c>
      <c r="J2206" s="9">
        <v>-1.8200493</v>
      </c>
      <c r="K2206" s="9">
        <v>-3.3289776</v>
      </c>
      <c r="L2206" s="9">
        <v>-2.3702970844587798</v>
      </c>
      <c r="M2206" s="9">
        <v>-8.5330695999999993</v>
      </c>
      <c r="N2206" s="9">
        <v>-8.5330695999999993</v>
      </c>
      <c r="O2206" s="9">
        <v>-2.3702970844587798</v>
      </c>
      <c r="P2206">
        <v>0</v>
      </c>
      <c r="Q2206" s="9">
        <v>68.849991000000003</v>
      </c>
      <c r="R2206" s="9">
        <v>-9.2281018043882603E-4</v>
      </c>
      <c r="S2206" s="9">
        <v>2.3702970844587798</v>
      </c>
      <c r="T2206" s="9">
        <v>0</v>
      </c>
      <c r="U2206" s="9">
        <v>2.3702970844587798</v>
      </c>
      <c r="V2206" s="9" t="s">
        <v>97</v>
      </c>
      <c r="W2206" s="9">
        <v>0</v>
      </c>
      <c r="X2206" s="9">
        <v>6.0589034000000002E-3</v>
      </c>
      <c r="AM2206" s="9">
        <f>K2206-'Processed Potentiostat'!$J$3</f>
        <v>-3.3289776</v>
      </c>
    </row>
    <row r="2207" spans="1:39" x14ac:dyDescent="0.35">
      <c r="A2207">
        <v>2</v>
      </c>
      <c r="B2207">
        <v>0</v>
      </c>
      <c r="C2207">
        <v>0</v>
      </c>
      <c r="D2207">
        <v>0</v>
      </c>
      <c r="E2207">
        <v>0</v>
      </c>
      <c r="F2207">
        <v>0</v>
      </c>
      <c r="G2207">
        <v>0</v>
      </c>
      <c r="H2207" s="9">
        <v>2146.0619457859102</v>
      </c>
      <c r="I2207" s="9">
        <v>-1.8200144</v>
      </c>
      <c r="J2207" s="9">
        <v>-1.8200847</v>
      </c>
      <c r="K2207" s="9">
        <v>-3.1763300999999999</v>
      </c>
      <c r="L2207" s="9">
        <v>-2.3712192600994602</v>
      </c>
      <c r="M2207" s="9">
        <v>-8.5363893999999991</v>
      </c>
      <c r="N2207" s="9">
        <v>-8.5363893999999991</v>
      </c>
      <c r="O2207" s="9">
        <v>-2.3712192600994602</v>
      </c>
      <c r="P2207">
        <v>0</v>
      </c>
      <c r="Q2207" s="9">
        <v>68.849991000000003</v>
      </c>
      <c r="R2207" s="9">
        <v>-9.2217564067587001E-4</v>
      </c>
      <c r="S2207" s="9">
        <v>2.3712192600994602</v>
      </c>
      <c r="T2207" s="9">
        <v>0</v>
      </c>
      <c r="U2207" s="9">
        <v>2.3712192600994602</v>
      </c>
      <c r="V2207" s="9" t="s">
        <v>97</v>
      </c>
      <c r="W2207" s="9">
        <v>0</v>
      </c>
      <c r="X2207" s="9">
        <v>5.7811894999999997E-3</v>
      </c>
      <c r="AM2207" s="9">
        <f>K2207-'Processed Potentiostat'!$J$3</f>
        <v>-3.1763300999999999</v>
      </c>
    </row>
    <row r="2208" spans="1:39" x14ac:dyDescent="0.35">
      <c r="A2208">
        <v>2</v>
      </c>
      <c r="B2208">
        <v>0</v>
      </c>
      <c r="C2208">
        <v>0</v>
      </c>
      <c r="D2208">
        <v>0</v>
      </c>
      <c r="E2208">
        <v>0</v>
      </c>
      <c r="F2208">
        <v>0</v>
      </c>
      <c r="G2208">
        <v>0</v>
      </c>
      <c r="H2208" s="9">
        <v>2147.0619457606499</v>
      </c>
      <c r="I2208" s="9">
        <v>-1.8201552999999999</v>
      </c>
      <c r="J2208" s="9">
        <v>-1.8201767</v>
      </c>
      <c r="K2208" s="9">
        <v>-3.5371830000000002</v>
      </c>
      <c r="L2208" s="9">
        <v>-2.3722052150459998</v>
      </c>
      <c r="M2208" s="9">
        <v>-8.5399388999999992</v>
      </c>
      <c r="N2208" s="9">
        <v>-8.5399388999999992</v>
      </c>
      <c r="O2208" s="9">
        <v>-2.3722052150459998</v>
      </c>
      <c r="P2208">
        <v>0</v>
      </c>
      <c r="Q2208" s="9">
        <v>68.849991000000003</v>
      </c>
      <c r="R2208" s="9">
        <v>-9.8595494654407602E-4</v>
      </c>
      <c r="S2208" s="9">
        <v>2.3722052150459998</v>
      </c>
      <c r="T2208" s="9">
        <v>0</v>
      </c>
      <c r="U2208" s="9">
        <v>2.3722052150459998</v>
      </c>
      <c r="V2208" s="9" t="s">
        <v>97</v>
      </c>
      <c r="W2208" s="9">
        <v>0</v>
      </c>
      <c r="X2208" s="9">
        <v>6.4382982000000004E-3</v>
      </c>
      <c r="AM2208" s="9">
        <f>K2208-'Processed Potentiostat'!$J$3</f>
        <v>-3.5371830000000002</v>
      </c>
    </row>
    <row r="2209" spans="1:39" x14ac:dyDescent="0.35">
      <c r="A2209">
        <v>2</v>
      </c>
      <c r="B2209">
        <v>0</v>
      </c>
      <c r="C2209">
        <v>0</v>
      </c>
      <c r="D2209">
        <v>0</v>
      </c>
      <c r="E2209">
        <v>0</v>
      </c>
      <c r="F2209">
        <v>0</v>
      </c>
      <c r="G2209">
        <v>0</v>
      </c>
      <c r="H2209" s="9">
        <v>2148.0619457353901</v>
      </c>
      <c r="I2209" s="9">
        <v>-1.8198726000000001</v>
      </c>
      <c r="J2209" s="9">
        <v>-1.8200281</v>
      </c>
      <c r="K2209" s="9">
        <v>-3.1764823999999998</v>
      </c>
      <c r="L2209" s="9">
        <v>-2.3731580386686102</v>
      </c>
      <c r="M2209" s="9">
        <v>-8.5433693000000002</v>
      </c>
      <c r="N2209" s="9">
        <v>-8.5433693000000002</v>
      </c>
      <c r="O2209" s="9">
        <v>-2.3731580386686102</v>
      </c>
      <c r="P2209">
        <v>0</v>
      </c>
      <c r="Q2209" s="9">
        <v>68.849991000000003</v>
      </c>
      <c r="R2209" s="9">
        <v>-9.5282362261084298E-4</v>
      </c>
      <c r="S2209" s="9">
        <v>2.3731580386686102</v>
      </c>
      <c r="T2209" s="9">
        <v>0</v>
      </c>
      <c r="U2209" s="9">
        <v>2.3731580386686102</v>
      </c>
      <c r="V2209" s="9" t="s">
        <v>97</v>
      </c>
      <c r="W2209" s="9">
        <v>0</v>
      </c>
      <c r="X2209" s="9">
        <v>5.7812873000000001E-3</v>
      </c>
      <c r="AM2209" s="9">
        <f>K2209-'Processed Potentiostat'!$J$3</f>
        <v>-3.1764823999999998</v>
      </c>
    </row>
    <row r="2210" spans="1:39" x14ac:dyDescent="0.35">
      <c r="A2210">
        <v>2</v>
      </c>
      <c r="B2210">
        <v>0</v>
      </c>
      <c r="C2210">
        <v>0</v>
      </c>
      <c r="D2210">
        <v>0</v>
      </c>
      <c r="E2210">
        <v>0</v>
      </c>
      <c r="F2210">
        <v>0</v>
      </c>
      <c r="G2210">
        <v>0</v>
      </c>
      <c r="H2210" s="9">
        <v>2149.0619457101202</v>
      </c>
      <c r="I2210" s="9">
        <v>-1.8198449999999999</v>
      </c>
      <c r="J2210" s="9">
        <v>-1.8199350999999999</v>
      </c>
      <c r="K2210" s="9">
        <v>-3.1195537999999998</v>
      </c>
      <c r="L2210" s="9">
        <v>-2.3740734796247298</v>
      </c>
      <c r="M2210" s="9">
        <v>-8.5466642000000004</v>
      </c>
      <c r="N2210" s="9">
        <v>-8.5466642000000004</v>
      </c>
      <c r="O2210" s="9">
        <v>-2.3740734796247298</v>
      </c>
      <c r="P2210">
        <v>0</v>
      </c>
      <c r="Q2210" s="9">
        <v>68.849991000000003</v>
      </c>
      <c r="R2210" s="9">
        <v>-9.1544095611606404E-4</v>
      </c>
      <c r="S2210" s="9">
        <v>2.3740734796247298</v>
      </c>
      <c r="T2210" s="9">
        <v>0</v>
      </c>
      <c r="U2210" s="9">
        <v>2.3740734796247298</v>
      </c>
      <c r="V2210" s="9" t="s">
        <v>97</v>
      </c>
      <c r="W2210" s="9">
        <v>0</v>
      </c>
      <c r="X2210" s="9">
        <v>5.6773852999999997E-3</v>
      </c>
      <c r="AM2210" s="9">
        <f>K2210-'Processed Potentiostat'!$J$3</f>
        <v>-3.1195537999999998</v>
      </c>
    </row>
    <row r="2211" spans="1:39" x14ac:dyDescent="0.35">
      <c r="A2211">
        <v>2</v>
      </c>
      <c r="B2211">
        <v>0</v>
      </c>
      <c r="C2211">
        <v>0</v>
      </c>
      <c r="D2211">
        <v>0</v>
      </c>
      <c r="E2211">
        <v>0</v>
      </c>
      <c r="F2211">
        <v>0</v>
      </c>
      <c r="G2211">
        <v>0</v>
      </c>
      <c r="H2211" s="9">
        <v>2150.0619456848599</v>
      </c>
      <c r="I2211" s="9">
        <v>-1.8198665000000001</v>
      </c>
      <c r="J2211" s="9">
        <v>-1.8200057999999999</v>
      </c>
      <c r="K2211" s="9">
        <v>-3.4298413000000001</v>
      </c>
      <c r="L2211" s="9">
        <v>-2.3749975661955598</v>
      </c>
      <c r="M2211" s="9">
        <v>-8.5499916000000002</v>
      </c>
      <c r="N2211" s="9">
        <v>-8.5499916000000002</v>
      </c>
      <c r="O2211" s="9">
        <v>-2.3749975661955598</v>
      </c>
      <c r="P2211">
        <v>0</v>
      </c>
      <c r="Q2211" s="9">
        <v>68.849991000000003</v>
      </c>
      <c r="R2211" s="9">
        <v>-9.2408657083220503E-4</v>
      </c>
      <c r="S2211" s="9">
        <v>2.3749975661955598</v>
      </c>
      <c r="T2211" s="9">
        <v>0</v>
      </c>
      <c r="U2211" s="9">
        <v>2.3749975661955598</v>
      </c>
      <c r="V2211" s="9" t="s">
        <v>97</v>
      </c>
      <c r="W2211" s="9">
        <v>0</v>
      </c>
      <c r="X2211" s="9">
        <v>6.2423310999999999E-3</v>
      </c>
      <c r="AM2211" s="9">
        <f>K2211-'Processed Potentiostat'!$J$3</f>
        <v>-3.4298413000000001</v>
      </c>
    </row>
    <row r="2212" spans="1:39" x14ac:dyDescent="0.35">
      <c r="A2212">
        <v>2</v>
      </c>
      <c r="B2212">
        <v>0</v>
      </c>
      <c r="C2212">
        <v>0</v>
      </c>
      <c r="D2212">
        <v>0</v>
      </c>
      <c r="E2212">
        <v>0</v>
      </c>
      <c r="F2212">
        <v>0</v>
      </c>
      <c r="G2212">
        <v>0</v>
      </c>
      <c r="H2212" s="9">
        <v>2151.0619456596</v>
      </c>
      <c r="I2212" s="9">
        <v>-1.8201604</v>
      </c>
      <c r="J2212" s="9">
        <v>-1.8201432</v>
      </c>
      <c r="K2212" s="9">
        <v>-3.2337541999999999</v>
      </c>
      <c r="L2212" s="9">
        <v>-2.3759500060712502</v>
      </c>
      <c r="M2212" s="9">
        <v>-8.5534201000000003</v>
      </c>
      <c r="N2212" s="9">
        <v>-8.5534201000000003</v>
      </c>
      <c r="O2212" s="9">
        <v>-2.3759500060712502</v>
      </c>
      <c r="P2212">
        <v>0</v>
      </c>
      <c r="Q2212" s="9">
        <v>68.849991000000003</v>
      </c>
      <c r="R2212" s="9">
        <v>-9.5243987568238697E-4</v>
      </c>
      <c r="S2212" s="9">
        <v>2.3759500060712502</v>
      </c>
      <c r="T2212" s="9">
        <v>0</v>
      </c>
      <c r="U2212" s="9">
        <v>2.3759500060712502</v>
      </c>
      <c r="V2212" s="9" t="s">
        <v>97</v>
      </c>
      <c r="W2212" s="9">
        <v>0</v>
      </c>
      <c r="X2212" s="9">
        <v>5.8858957999999998E-3</v>
      </c>
      <c r="AM2212" s="9">
        <f>K2212-'Processed Potentiostat'!$J$3</f>
        <v>-3.2337541999999999</v>
      </c>
    </row>
    <row r="2213" spans="1:39" x14ac:dyDescent="0.35">
      <c r="A2213">
        <v>2</v>
      </c>
      <c r="B2213">
        <v>0</v>
      </c>
      <c r="C2213">
        <v>0</v>
      </c>
      <c r="D2213">
        <v>0</v>
      </c>
      <c r="E2213">
        <v>0</v>
      </c>
      <c r="F2213">
        <v>0</v>
      </c>
      <c r="G2213">
        <v>0</v>
      </c>
      <c r="H2213" s="9">
        <v>2152.0619456343402</v>
      </c>
      <c r="I2213" s="9">
        <v>-1.8199639000000001</v>
      </c>
      <c r="J2213" s="9">
        <v>-1.8200395</v>
      </c>
      <c r="K2213" s="9">
        <v>-3.2502916000000002</v>
      </c>
      <c r="L2213" s="9">
        <v>-2.3768750462980002</v>
      </c>
      <c r="M2213" s="9">
        <v>-8.5567502999999991</v>
      </c>
      <c r="N2213" s="9">
        <v>-8.5567502999999991</v>
      </c>
      <c r="O2213" s="9">
        <v>-2.3768750462980002</v>
      </c>
      <c r="P2213">
        <v>0</v>
      </c>
      <c r="Q2213" s="9">
        <v>68.849991000000003</v>
      </c>
      <c r="R2213" s="9">
        <v>-9.2504022675088296E-4</v>
      </c>
      <c r="S2213" s="9">
        <v>2.3768750462980002</v>
      </c>
      <c r="T2213" s="9">
        <v>0</v>
      </c>
      <c r="U2213" s="9">
        <v>2.3768750462980002</v>
      </c>
      <c r="V2213" s="9" t="s">
        <v>97</v>
      </c>
      <c r="W2213" s="9">
        <v>0</v>
      </c>
      <c r="X2213" s="9">
        <v>5.9156590000000002E-3</v>
      </c>
      <c r="AM2213" s="9">
        <f>K2213-'Processed Potentiostat'!$J$3</f>
        <v>-3.2502916000000002</v>
      </c>
    </row>
    <row r="2214" spans="1:39" x14ac:dyDescent="0.35">
      <c r="A2214">
        <v>2</v>
      </c>
      <c r="B2214">
        <v>0</v>
      </c>
      <c r="C2214">
        <v>0</v>
      </c>
      <c r="D2214">
        <v>0</v>
      </c>
      <c r="E2214">
        <v>0</v>
      </c>
      <c r="F2214">
        <v>0</v>
      </c>
      <c r="G2214">
        <v>0</v>
      </c>
      <c r="H2214" s="9">
        <v>2153.0619456090699</v>
      </c>
      <c r="I2214" s="9">
        <v>-1.8200822000000001</v>
      </c>
      <c r="J2214" s="9">
        <v>-1.8200924000000001</v>
      </c>
      <c r="K2214" s="9">
        <v>-3.5517770999999998</v>
      </c>
      <c r="L2214" s="9">
        <v>-2.3777945998480501</v>
      </c>
      <c r="M2214" s="9">
        <v>-8.5600605000000005</v>
      </c>
      <c r="N2214" s="9">
        <v>-8.5600605000000005</v>
      </c>
      <c r="O2214" s="9">
        <v>-2.3777945998480501</v>
      </c>
      <c r="P2214">
        <v>0</v>
      </c>
      <c r="Q2214" s="9">
        <v>68.849991000000003</v>
      </c>
      <c r="R2214" s="9">
        <v>-9.1955355005790497E-4</v>
      </c>
      <c r="S2214" s="9">
        <v>2.3777945998480501</v>
      </c>
      <c r="T2214" s="9">
        <v>0</v>
      </c>
      <c r="U2214" s="9">
        <v>2.3777945998480501</v>
      </c>
      <c r="V2214" s="9" t="s">
        <v>97</v>
      </c>
      <c r="W2214" s="9">
        <v>0</v>
      </c>
      <c r="X2214" s="9">
        <v>6.4645628000000004E-3</v>
      </c>
      <c r="AM2214" s="9">
        <f>K2214-'Processed Potentiostat'!$J$3</f>
        <v>-3.5517770999999998</v>
      </c>
    </row>
    <row r="2215" spans="1:39" x14ac:dyDescent="0.35">
      <c r="A2215">
        <v>2</v>
      </c>
      <c r="B2215">
        <v>0</v>
      </c>
      <c r="C2215">
        <v>0</v>
      </c>
      <c r="D2215">
        <v>0</v>
      </c>
      <c r="E2215">
        <v>0</v>
      </c>
      <c r="F2215">
        <v>0</v>
      </c>
      <c r="G2215">
        <v>0</v>
      </c>
      <c r="H2215" s="9">
        <v>2154.06194558381</v>
      </c>
      <c r="I2215" s="9">
        <v>-1.8201271999999999</v>
      </c>
      <c r="J2215" s="9">
        <v>-1.8202205</v>
      </c>
      <c r="K2215" s="9">
        <v>-3.1809789999999998</v>
      </c>
      <c r="L2215" s="9">
        <v>-2.3786977770361202</v>
      </c>
      <c r="M2215" s="9">
        <v>-8.5633116000000005</v>
      </c>
      <c r="N2215" s="9">
        <v>-8.5633116000000005</v>
      </c>
      <c r="O2215" s="9">
        <v>-2.3786977770361202</v>
      </c>
      <c r="P2215">
        <v>0</v>
      </c>
      <c r="Q2215" s="9">
        <v>68.849991000000003</v>
      </c>
      <c r="R2215" s="9">
        <v>-9.0317718806520698E-4</v>
      </c>
      <c r="S2215" s="9">
        <v>2.3786977770361202</v>
      </c>
      <c r="T2215" s="9">
        <v>0</v>
      </c>
      <c r="U2215" s="9">
        <v>2.3786977770361202</v>
      </c>
      <c r="V2215" s="9" t="s">
        <v>97</v>
      </c>
      <c r="W2215" s="9">
        <v>0</v>
      </c>
      <c r="X2215" s="9">
        <v>5.7900831999999998E-3</v>
      </c>
      <c r="AM2215" s="9">
        <f>K2215-'Processed Potentiostat'!$J$3</f>
        <v>-3.1809789999999998</v>
      </c>
    </row>
    <row r="2216" spans="1:39" x14ac:dyDescent="0.35">
      <c r="A2216">
        <v>2</v>
      </c>
      <c r="B2216">
        <v>0</v>
      </c>
      <c r="C2216">
        <v>0</v>
      </c>
      <c r="D2216">
        <v>0</v>
      </c>
      <c r="E2216">
        <v>0</v>
      </c>
      <c r="F2216">
        <v>0</v>
      </c>
      <c r="G2216">
        <v>0</v>
      </c>
      <c r="H2216" s="9">
        <v>2155.0619455585502</v>
      </c>
      <c r="I2216" s="9">
        <v>-1.8198924999999999</v>
      </c>
      <c r="J2216" s="9">
        <v>-1.8199676</v>
      </c>
      <c r="K2216" s="9">
        <v>-3.1347958999999999</v>
      </c>
      <c r="L2216" s="9">
        <v>-2.3795831428513501</v>
      </c>
      <c r="M2216" s="9">
        <v>-8.5664996999999996</v>
      </c>
      <c r="N2216" s="9">
        <v>-8.5664996999999996</v>
      </c>
      <c r="O2216" s="9">
        <v>-2.3795831428513501</v>
      </c>
      <c r="P2216">
        <v>0</v>
      </c>
      <c r="Q2216" s="9">
        <v>68.849991000000003</v>
      </c>
      <c r="R2216" s="9">
        <v>-8.8536581522902203E-4</v>
      </c>
      <c r="S2216" s="9">
        <v>2.3795831428513501</v>
      </c>
      <c r="T2216" s="9">
        <v>0</v>
      </c>
      <c r="U2216" s="9">
        <v>2.3795831428513501</v>
      </c>
      <c r="V2216" s="9" t="s">
        <v>97</v>
      </c>
      <c r="W2216" s="9">
        <v>0</v>
      </c>
      <c r="X2216" s="9">
        <v>5.7052270999999998E-3</v>
      </c>
      <c r="AM2216" s="9">
        <f>K2216-'Processed Potentiostat'!$J$3</f>
        <v>-3.1347958999999999</v>
      </c>
    </row>
    <row r="2217" spans="1:39" x14ac:dyDescent="0.35">
      <c r="A2217">
        <v>2</v>
      </c>
      <c r="B2217">
        <v>0</v>
      </c>
      <c r="C2217">
        <v>0</v>
      </c>
      <c r="D2217">
        <v>0</v>
      </c>
      <c r="E2217">
        <v>0</v>
      </c>
      <c r="F2217">
        <v>0</v>
      </c>
      <c r="G2217">
        <v>0</v>
      </c>
      <c r="H2217" s="9">
        <v>2156.0619455332899</v>
      </c>
      <c r="I2217" s="9">
        <v>-1.820017</v>
      </c>
      <c r="J2217" s="9">
        <v>-1.8200274999999999</v>
      </c>
      <c r="K2217" s="9">
        <v>-3.1790737999999998</v>
      </c>
      <c r="L2217" s="9">
        <v>-2.3804736324232398</v>
      </c>
      <c r="M2217" s="9">
        <v>-8.5697050000000008</v>
      </c>
      <c r="N2217" s="9">
        <v>-8.5697050000000008</v>
      </c>
      <c r="O2217" s="9">
        <v>-2.3804736324232398</v>
      </c>
      <c r="P2217">
        <v>0</v>
      </c>
      <c r="Q2217" s="9">
        <v>68.849991000000003</v>
      </c>
      <c r="R2217" s="9">
        <v>-8.90489571889308E-4</v>
      </c>
      <c r="S2217" s="9">
        <v>2.3804736324232398</v>
      </c>
      <c r="T2217" s="9">
        <v>0</v>
      </c>
      <c r="U2217" s="9">
        <v>2.3804736324232398</v>
      </c>
      <c r="V2217" s="9" t="s">
        <v>97</v>
      </c>
      <c r="W2217" s="9">
        <v>0</v>
      </c>
      <c r="X2217" s="9">
        <v>5.7860016999999996E-3</v>
      </c>
      <c r="AM2217" s="9">
        <f>K2217-'Processed Potentiostat'!$J$3</f>
        <v>-3.1790737999999998</v>
      </c>
    </row>
    <row r="2218" spans="1:39" x14ac:dyDescent="0.35">
      <c r="A2218">
        <v>2</v>
      </c>
      <c r="B2218">
        <v>0</v>
      </c>
      <c r="C2218">
        <v>0</v>
      </c>
      <c r="D2218">
        <v>0</v>
      </c>
      <c r="E2218">
        <v>0</v>
      </c>
      <c r="F2218">
        <v>0</v>
      </c>
      <c r="G2218">
        <v>0</v>
      </c>
      <c r="H2218" s="9">
        <v>2157.06194550803</v>
      </c>
      <c r="I2218" s="9">
        <v>-1.8201326</v>
      </c>
      <c r="J2218" s="9">
        <v>-1.8202645</v>
      </c>
      <c r="K2218" s="9">
        <v>-3.2840524000000002</v>
      </c>
      <c r="L2218" s="9">
        <v>-2.3813856024615498</v>
      </c>
      <c r="M2218" s="9">
        <v>-8.5729884999999992</v>
      </c>
      <c r="N2218" s="9">
        <v>-8.5729884999999992</v>
      </c>
      <c r="O2218" s="9">
        <v>-2.3813856024615498</v>
      </c>
      <c r="P2218">
        <v>0</v>
      </c>
      <c r="Q2218" s="9">
        <v>68.849991000000003</v>
      </c>
      <c r="R2218" s="9">
        <v>-9.1197003830778502E-4</v>
      </c>
      <c r="S2218" s="9">
        <v>2.3813856024615498</v>
      </c>
      <c r="T2218" s="9">
        <v>0</v>
      </c>
      <c r="U2218" s="9">
        <v>2.3813856024615498</v>
      </c>
      <c r="V2218" s="9" t="s">
        <v>97</v>
      </c>
      <c r="W2218" s="9">
        <v>0</v>
      </c>
      <c r="X2218" s="9">
        <v>5.9778438999999999E-3</v>
      </c>
      <c r="AM2218" s="9">
        <f>K2218-'Processed Potentiostat'!$J$3</f>
        <v>-3.2840524000000002</v>
      </c>
    </row>
    <row r="2219" spans="1:39" x14ac:dyDescent="0.35">
      <c r="A2219">
        <v>2</v>
      </c>
      <c r="B2219">
        <v>0</v>
      </c>
      <c r="C2219">
        <v>0</v>
      </c>
      <c r="D2219">
        <v>0</v>
      </c>
      <c r="E2219">
        <v>0</v>
      </c>
      <c r="F2219">
        <v>0</v>
      </c>
      <c r="G2219">
        <v>0</v>
      </c>
      <c r="H2219" s="9">
        <v>2158.0619454827602</v>
      </c>
      <c r="I2219" s="9">
        <v>-1.8200345</v>
      </c>
      <c r="J2219" s="9">
        <v>-1.8200707</v>
      </c>
      <c r="K2219" s="9">
        <v>-3.2392414</v>
      </c>
      <c r="L2219" s="9">
        <v>-2.3822809849065498</v>
      </c>
      <c r="M2219" s="9">
        <v>-8.5762119000000006</v>
      </c>
      <c r="N2219" s="9">
        <v>-8.5762119000000006</v>
      </c>
      <c r="O2219" s="9">
        <v>-2.3822809849065498</v>
      </c>
      <c r="P2219">
        <v>0</v>
      </c>
      <c r="Q2219" s="9">
        <v>68.849991000000003</v>
      </c>
      <c r="R2219" s="9">
        <v>-8.95382445004422E-4</v>
      </c>
      <c r="S2219" s="9">
        <v>2.3822809849065498</v>
      </c>
      <c r="T2219" s="9">
        <v>0</v>
      </c>
      <c r="U2219" s="9">
        <v>2.3822809849065498</v>
      </c>
      <c r="V2219" s="9" t="s">
        <v>97</v>
      </c>
      <c r="W2219" s="9">
        <v>0</v>
      </c>
      <c r="X2219" s="9">
        <v>5.8956486000000001E-3</v>
      </c>
      <c r="AM2219" s="9">
        <f>K2219-'Processed Potentiostat'!$J$3</f>
        <v>-3.2392414</v>
      </c>
    </row>
    <row r="2220" spans="1:39" x14ac:dyDescent="0.35">
      <c r="A2220">
        <v>2</v>
      </c>
      <c r="B2220">
        <v>0</v>
      </c>
      <c r="C2220">
        <v>0</v>
      </c>
      <c r="D2220">
        <v>0</v>
      </c>
      <c r="E2220">
        <v>0</v>
      </c>
      <c r="F2220">
        <v>0</v>
      </c>
      <c r="G2220">
        <v>0</v>
      </c>
      <c r="H2220" s="9">
        <v>2159.0619454574999</v>
      </c>
      <c r="I2220" s="9">
        <v>-1.8199596</v>
      </c>
      <c r="J2220" s="9">
        <v>-1.8200909999999999</v>
      </c>
      <c r="K2220" s="9">
        <v>-3.1975546000000001</v>
      </c>
      <c r="L2220" s="9">
        <v>-2.3831432196095199</v>
      </c>
      <c r="M2220" s="9">
        <v>-8.5793151999999999</v>
      </c>
      <c r="N2220" s="9">
        <v>-8.5793151999999999</v>
      </c>
      <c r="O2220" s="9">
        <v>-2.3831432196095199</v>
      </c>
      <c r="P2220">
        <v>0</v>
      </c>
      <c r="Q2220" s="9">
        <v>68.849991000000003</v>
      </c>
      <c r="R2220" s="9">
        <v>-8.6223470297142003E-4</v>
      </c>
      <c r="S2220" s="9">
        <v>2.3831432196095199</v>
      </c>
      <c r="T2220" s="9">
        <v>0</v>
      </c>
      <c r="U2220" s="9">
        <v>2.3831432196095199</v>
      </c>
      <c r="V2220" s="9" t="s">
        <v>97</v>
      </c>
      <c r="W2220" s="9">
        <v>0</v>
      </c>
      <c r="X2220" s="9">
        <v>5.8198403999999999E-3</v>
      </c>
      <c r="AM2220" s="9">
        <f>K2220-'Processed Potentiostat'!$J$3</f>
        <v>-3.1975546000000001</v>
      </c>
    </row>
    <row r="2221" spans="1:39" x14ac:dyDescent="0.35">
      <c r="A2221">
        <v>2</v>
      </c>
      <c r="B2221">
        <v>0</v>
      </c>
      <c r="C2221">
        <v>0</v>
      </c>
      <c r="D2221">
        <v>0</v>
      </c>
      <c r="E2221">
        <v>0</v>
      </c>
      <c r="F2221">
        <v>0</v>
      </c>
      <c r="G2221">
        <v>0</v>
      </c>
      <c r="H2221" s="9">
        <v>2160.06194543224</v>
      </c>
      <c r="I2221" s="9">
        <v>-1.8200194999999999</v>
      </c>
      <c r="J2221" s="9">
        <v>-1.8201004999999999</v>
      </c>
      <c r="K2221" s="9">
        <v>-3.082516</v>
      </c>
      <c r="L2221" s="9">
        <v>-2.38399581162885</v>
      </c>
      <c r="M2221" s="9">
        <v>-8.5823850999999998</v>
      </c>
      <c r="N2221" s="9">
        <v>-8.5823850999999998</v>
      </c>
      <c r="O2221" s="9">
        <v>-2.38399581162885</v>
      </c>
      <c r="P2221">
        <v>0</v>
      </c>
      <c r="Q2221" s="9">
        <v>68.849991000000003</v>
      </c>
      <c r="R2221" s="9">
        <v>-8.5259201933274298E-4</v>
      </c>
      <c r="S2221" s="9">
        <v>2.38399581162885</v>
      </c>
      <c r="T2221" s="9">
        <v>0</v>
      </c>
      <c r="U2221" s="9">
        <v>2.38399581162885</v>
      </c>
      <c r="V2221" s="9" t="s">
        <v>97</v>
      </c>
      <c r="W2221" s="9">
        <v>0</v>
      </c>
      <c r="X2221" s="9">
        <v>5.6104887999999997E-3</v>
      </c>
      <c r="AM2221" s="9">
        <f>K2221-'Processed Potentiostat'!$J$3</f>
        <v>-3.082516</v>
      </c>
    </row>
    <row r="2222" spans="1:39" x14ac:dyDescent="0.35">
      <c r="A2222">
        <v>2</v>
      </c>
      <c r="B2222">
        <v>0</v>
      </c>
      <c r="C2222">
        <v>0</v>
      </c>
      <c r="D2222">
        <v>0</v>
      </c>
      <c r="E2222">
        <v>0</v>
      </c>
      <c r="F2222">
        <v>0</v>
      </c>
      <c r="G2222">
        <v>0</v>
      </c>
      <c r="H2222" s="9">
        <v>2161.0619454069802</v>
      </c>
      <c r="I2222" s="9">
        <v>-1.8199225999999999</v>
      </c>
      <c r="J2222" s="9">
        <v>-1.8200132</v>
      </c>
      <c r="K2222" s="9">
        <v>-2.9893497999999998</v>
      </c>
      <c r="L2222" s="9">
        <v>-2.3848349773991599</v>
      </c>
      <c r="M2222" s="9">
        <v>-8.5854063000000007</v>
      </c>
      <c r="N2222" s="9">
        <v>-8.5854063000000007</v>
      </c>
      <c r="O2222" s="9">
        <v>-2.3848349773991599</v>
      </c>
      <c r="P2222">
        <v>0</v>
      </c>
      <c r="Q2222" s="9">
        <v>68.849991000000003</v>
      </c>
      <c r="R2222" s="9">
        <v>-8.3916577030551599E-4</v>
      </c>
      <c r="S2222" s="9">
        <v>2.3848349773991599</v>
      </c>
      <c r="T2222" s="9">
        <v>0</v>
      </c>
      <c r="U2222" s="9">
        <v>2.3848349773991599</v>
      </c>
      <c r="V2222" s="9" t="s">
        <v>97</v>
      </c>
      <c r="W2222" s="9">
        <v>0</v>
      </c>
      <c r="X2222" s="9">
        <v>5.4406560999999999E-3</v>
      </c>
      <c r="AM2222" s="9">
        <f>K2222-'Processed Potentiostat'!$J$3</f>
        <v>-2.9893497999999998</v>
      </c>
    </row>
    <row r="2223" spans="1:39" x14ac:dyDescent="0.35">
      <c r="A2223">
        <v>2</v>
      </c>
      <c r="B2223">
        <v>0</v>
      </c>
      <c r="C2223">
        <v>0</v>
      </c>
      <c r="D2223">
        <v>0</v>
      </c>
      <c r="E2223">
        <v>0</v>
      </c>
      <c r="F2223">
        <v>0</v>
      </c>
      <c r="G2223">
        <v>0</v>
      </c>
      <c r="H2223" s="9">
        <v>2162.0619453817199</v>
      </c>
      <c r="I2223" s="9">
        <v>-1.8198566</v>
      </c>
      <c r="J2223" s="9">
        <v>-1.8197753000000001</v>
      </c>
      <c r="K2223" s="9">
        <v>-2.9693067000000002</v>
      </c>
      <c r="L2223" s="9">
        <v>-2.3856736495461299</v>
      </c>
      <c r="M2223" s="9">
        <v>-8.5884246999999991</v>
      </c>
      <c r="N2223" s="9">
        <v>-8.5884246999999991</v>
      </c>
      <c r="O2223" s="9">
        <v>-2.3856736495461299</v>
      </c>
      <c r="P2223">
        <v>0</v>
      </c>
      <c r="Q2223" s="9">
        <v>68.849991000000003</v>
      </c>
      <c r="R2223" s="9">
        <v>-8.3867214696908799E-4</v>
      </c>
      <c r="S2223" s="9">
        <v>2.3856736495461299</v>
      </c>
      <c r="T2223" s="9">
        <v>0</v>
      </c>
      <c r="U2223" s="9">
        <v>2.3856736495461299</v>
      </c>
      <c r="V2223" s="9" t="s">
        <v>97</v>
      </c>
      <c r="W2223" s="9">
        <v>0</v>
      </c>
      <c r="X2223" s="9">
        <v>5.4034712E-3</v>
      </c>
      <c r="AM2223" s="9">
        <f>K2223-'Processed Potentiostat'!$J$3</f>
        <v>-2.9693067000000002</v>
      </c>
    </row>
    <row r="2224" spans="1:39" x14ac:dyDescent="0.35">
      <c r="A2224">
        <v>2</v>
      </c>
      <c r="B2224">
        <v>0</v>
      </c>
      <c r="C2224">
        <v>0</v>
      </c>
      <c r="D2224">
        <v>0</v>
      </c>
      <c r="E2224">
        <v>0</v>
      </c>
      <c r="F2224">
        <v>0</v>
      </c>
      <c r="G2224">
        <v>0</v>
      </c>
      <c r="H2224" s="9">
        <v>2163.06194535645</v>
      </c>
      <c r="I2224" s="9">
        <v>-1.81995</v>
      </c>
      <c r="J2224" s="9">
        <v>-1.8199167999999999</v>
      </c>
      <c r="K2224" s="9">
        <v>-3.1223738000000001</v>
      </c>
      <c r="L2224" s="9">
        <v>-2.38654227553402</v>
      </c>
      <c r="M2224" s="9">
        <v>-8.5915517999999995</v>
      </c>
      <c r="N2224" s="9">
        <v>-8.5915517999999995</v>
      </c>
      <c r="O2224" s="9">
        <v>-2.38654227553402</v>
      </c>
      <c r="P2224">
        <v>0</v>
      </c>
      <c r="Q2224" s="9">
        <v>68.849991000000003</v>
      </c>
      <c r="R2224" s="9">
        <v>-8.68625987887394E-4</v>
      </c>
      <c r="S2224" s="9">
        <v>2.38654227553402</v>
      </c>
      <c r="T2224" s="9">
        <v>0</v>
      </c>
      <c r="U2224" s="9">
        <v>2.38654227553402</v>
      </c>
      <c r="V2224" s="9" t="s">
        <v>97</v>
      </c>
      <c r="W2224" s="9">
        <v>0</v>
      </c>
      <c r="X2224" s="9">
        <v>5.6824605E-3</v>
      </c>
      <c r="AM2224" s="9">
        <f>K2224-'Processed Potentiostat'!$J$3</f>
        <v>-3.1223738000000001</v>
      </c>
    </row>
    <row r="2225" spans="1:39" x14ac:dyDescent="0.35">
      <c r="A2225">
        <v>2</v>
      </c>
      <c r="B2225">
        <v>0</v>
      </c>
      <c r="C2225">
        <v>0</v>
      </c>
      <c r="D2225">
        <v>0</v>
      </c>
      <c r="E2225">
        <v>0</v>
      </c>
      <c r="F2225">
        <v>0</v>
      </c>
      <c r="G2225">
        <v>0</v>
      </c>
      <c r="H2225" s="9">
        <v>2164.0619453311901</v>
      </c>
      <c r="I2225" s="9">
        <v>-1.8201020999999999</v>
      </c>
      <c r="J2225" s="9">
        <v>-1.8202597</v>
      </c>
      <c r="K2225" s="9">
        <v>-3.3194902000000002</v>
      </c>
      <c r="L2225" s="9">
        <v>-2.3874143523090798</v>
      </c>
      <c r="M2225" s="9">
        <v>-8.5946912999999991</v>
      </c>
      <c r="N2225" s="9">
        <v>-8.5946912999999991</v>
      </c>
      <c r="O2225" s="9">
        <v>-2.3874143523090798</v>
      </c>
      <c r="P2225">
        <v>0</v>
      </c>
      <c r="Q2225" s="9">
        <v>68.849991000000003</v>
      </c>
      <c r="R2225" s="9">
        <v>-8.72076775060737E-4</v>
      </c>
      <c r="S2225" s="9">
        <v>2.3874143523090798</v>
      </c>
      <c r="T2225" s="9">
        <v>0</v>
      </c>
      <c r="U2225" s="9">
        <v>2.3874143523090798</v>
      </c>
      <c r="V2225" s="9" t="s">
        <v>97</v>
      </c>
      <c r="W2225" s="9">
        <v>0</v>
      </c>
      <c r="X2225" s="9">
        <v>6.0423342999999996E-3</v>
      </c>
      <c r="AM2225" s="9">
        <f>K2225-'Processed Potentiostat'!$J$3</f>
        <v>-3.3194902000000002</v>
      </c>
    </row>
    <row r="2226" spans="1:39" x14ac:dyDescent="0.35">
      <c r="A2226">
        <v>2</v>
      </c>
      <c r="B2226">
        <v>0</v>
      </c>
      <c r="C2226">
        <v>0</v>
      </c>
      <c r="D2226">
        <v>0</v>
      </c>
      <c r="E2226">
        <v>0</v>
      </c>
      <c r="F2226">
        <v>0</v>
      </c>
      <c r="G2226">
        <v>0</v>
      </c>
      <c r="H2226" s="9">
        <v>2165.0619453059298</v>
      </c>
      <c r="I2226" s="9">
        <v>-1.8201007</v>
      </c>
      <c r="J2226" s="9">
        <v>-1.8201333</v>
      </c>
      <c r="K2226" s="9">
        <v>-3.4694702999999998</v>
      </c>
      <c r="L2226" s="9">
        <v>-2.3883606178819998</v>
      </c>
      <c r="M2226" s="9">
        <v>-8.5980977999999997</v>
      </c>
      <c r="N2226" s="9">
        <v>-8.5980977999999997</v>
      </c>
      <c r="O2226" s="9">
        <v>-2.3883606178819998</v>
      </c>
      <c r="P2226">
        <v>0</v>
      </c>
      <c r="Q2226" s="9">
        <v>68.849991000000003</v>
      </c>
      <c r="R2226" s="9">
        <v>-9.4626557291910198E-4</v>
      </c>
      <c r="S2226" s="9">
        <v>2.3883606178819998</v>
      </c>
      <c r="T2226" s="9">
        <v>0</v>
      </c>
      <c r="U2226" s="9">
        <v>2.3883606178819998</v>
      </c>
      <c r="V2226" s="9" t="s">
        <v>97</v>
      </c>
      <c r="W2226" s="9">
        <v>0</v>
      </c>
      <c r="X2226" s="9">
        <v>6.3148984000000003E-3</v>
      </c>
      <c r="AM2226" s="9">
        <f>K2226-'Processed Potentiostat'!$J$3</f>
        <v>-3.4694702999999998</v>
      </c>
    </row>
    <row r="2227" spans="1:39" x14ac:dyDescent="0.35">
      <c r="A2227">
        <v>2</v>
      </c>
      <c r="B2227">
        <v>0</v>
      </c>
      <c r="C2227">
        <v>0</v>
      </c>
      <c r="D2227">
        <v>0</v>
      </c>
      <c r="E2227">
        <v>0</v>
      </c>
      <c r="F2227">
        <v>0</v>
      </c>
      <c r="G2227">
        <v>0</v>
      </c>
      <c r="H2227" s="9">
        <v>2166.06194528067</v>
      </c>
      <c r="I2227" s="9">
        <v>-1.8200877</v>
      </c>
      <c r="J2227" s="9">
        <v>-1.8201547</v>
      </c>
      <c r="K2227" s="9">
        <v>-3.2706393999999999</v>
      </c>
      <c r="L2227" s="9">
        <v>-2.3893094692355201</v>
      </c>
      <c r="M2227" s="9">
        <v>-8.6015139000000005</v>
      </c>
      <c r="N2227" s="9">
        <v>-8.6015139000000005</v>
      </c>
      <c r="O2227" s="9">
        <v>-2.3893094692355201</v>
      </c>
      <c r="P2227">
        <v>0</v>
      </c>
      <c r="Q2227" s="9">
        <v>68.849991000000003</v>
      </c>
      <c r="R2227" s="9">
        <v>-9.4885135352606998E-4</v>
      </c>
      <c r="S2227" s="9">
        <v>2.3893094692355201</v>
      </c>
      <c r="T2227" s="9">
        <v>0</v>
      </c>
      <c r="U2227" s="9">
        <v>2.3893094692355201</v>
      </c>
      <c r="V2227" s="9" t="s">
        <v>97</v>
      </c>
      <c r="W2227" s="9">
        <v>0</v>
      </c>
      <c r="X2227" s="9">
        <v>5.9530698000000003E-3</v>
      </c>
      <c r="AM2227" s="9">
        <f>K2227-'Processed Potentiostat'!$J$3</f>
        <v>-3.2706393999999999</v>
      </c>
    </row>
    <row r="2228" spans="1:39" x14ac:dyDescent="0.35">
      <c r="A2228">
        <v>2</v>
      </c>
      <c r="B2228">
        <v>0</v>
      </c>
      <c r="C2228">
        <v>0</v>
      </c>
      <c r="D2228">
        <v>0</v>
      </c>
      <c r="E2228">
        <v>0</v>
      </c>
      <c r="F2228">
        <v>0</v>
      </c>
      <c r="G2228">
        <v>0</v>
      </c>
      <c r="H2228" s="9">
        <v>2167.0619452554001</v>
      </c>
      <c r="I2228" s="9">
        <v>-1.8199468000000001</v>
      </c>
      <c r="J2228" s="9">
        <v>-1.8200978999999999</v>
      </c>
      <c r="K2228" s="9">
        <v>-3.2960172000000001</v>
      </c>
      <c r="L2228" s="9">
        <v>-2.39021436955779</v>
      </c>
      <c r="M2228" s="9">
        <v>-8.6047715999999994</v>
      </c>
      <c r="N2228" s="9">
        <v>-8.6047715999999994</v>
      </c>
      <c r="O2228" s="9">
        <v>-2.39021436955779</v>
      </c>
      <c r="P2228">
        <v>0</v>
      </c>
      <c r="Q2228" s="9">
        <v>68.849991000000003</v>
      </c>
      <c r="R2228" s="9">
        <v>-9.0490032226497798E-4</v>
      </c>
      <c r="S2228" s="9">
        <v>2.39021436955779</v>
      </c>
      <c r="T2228" s="9">
        <v>0</v>
      </c>
      <c r="U2228" s="9">
        <v>2.39021436955779</v>
      </c>
      <c r="V2228" s="9" t="s">
        <v>97</v>
      </c>
      <c r="W2228" s="9">
        <v>0</v>
      </c>
      <c r="X2228" s="9">
        <v>5.9990738999999996E-3</v>
      </c>
      <c r="AM2228" s="9">
        <f>K2228-'Processed Potentiostat'!$J$3</f>
        <v>-3.2960172000000001</v>
      </c>
    </row>
    <row r="2229" spans="1:39" x14ac:dyDescent="0.35">
      <c r="A2229">
        <v>2</v>
      </c>
      <c r="B2229">
        <v>0</v>
      </c>
      <c r="C2229">
        <v>0</v>
      </c>
      <c r="D2229">
        <v>0</v>
      </c>
      <c r="E2229">
        <v>0</v>
      </c>
      <c r="F2229">
        <v>0</v>
      </c>
      <c r="G2229">
        <v>0</v>
      </c>
      <c r="H2229" s="9">
        <v>2168.0619452301398</v>
      </c>
      <c r="I2229" s="9">
        <v>-1.8199657</v>
      </c>
      <c r="J2229" s="9">
        <v>-1.8200794</v>
      </c>
      <c r="K2229" s="9">
        <v>-3.4129611999999998</v>
      </c>
      <c r="L2229" s="9">
        <v>-2.3911582864242602</v>
      </c>
      <c r="M2229" s="9">
        <v>-8.6081696000000001</v>
      </c>
      <c r="N2229" s="9">
        <v>-8.6081696000000001</v>
      </c>
      <c r="O2229" s="9">
        <v>-2.3911582864242602</v>
      </c>
      <c r="P2229">
        <v>0</v>
      </c>
      <c r="Q2229" s="9">
        <v>68.849991000000003</v>
      </c>
      <c r="R2229" s="9">
        <v>-9.4391686647465802E-4</v>
      </c>
      <c r="S2229" s="9">
        <v>2.3911582864242602</v>
      </c>
      <c r="T2229" s="9">
        <v>0</v>
      </c>
      <c r="U2229" s="9">
        <v>2.3911582864242602</v>
      </c>
      <c r="V2229" s="9" t="s">
        <v>97</v>
      </c>
      <c r="W2229" s="9">
        <v>0</v>
      </c>
      <c r="X2229" s="9">
        <v>6.2118605999999998E-3</v>
      </c>
      <c r="AM2229" s="9">
        <f>K2229-'Processed Potentiostat'!$J$3</f>
        <v>-3.4129611999999998</v>
      </c>
    </row>
    <row r="2230" spans="1:39" x14ac:dyDescent="0.35">
      <c r="A2230">
        <v>2</v>
      </c>
      <c r="B2230">
        <v>0</v>
      </c>
      <c r="C2230">
        <v>0</v>
      </c>
      <c r="D2230">
        <v>0</v>
      </c>
      <c r="E2230">
        <v>0</v>
      </c>
      <c r="F2230">
        <v>0</v>
      </c>
      <c r="G2230">
        <v>0</v>
      </c>
      <c r="H2230" s="9">
        <v>2169.06194520488</v>
      </c>
      <c r="I2230" s="9">
        <v>-1.8200088000000001</v>
      </c>
      <c r="J2230" s="9">
        <v>-1.8200841000000001</v>
      </c>
      <c r="K2230" s="9">
        <v>-2.9677441</v>
      </c>
      <c r="L2230" s="9">
        <v>-2.3920652583805802</v>
      </c>
      <c r="M2230" s="9">
        <v>-8.6114349000000008</v>
      </c>
      <c r="N2230" s="9">
        <v>-8.6114349000000008</v>
      </c>
      <c r="O2230" s="9">
        <v>-2.3920652583805802</v>
      </c>
      <c r="P2230">
        <v>0</v>
      </c>
      <c r="Q2230" s="9">
        <v>68.849991000000003</v>
      </c>
      <c r="R2230" s="9">
        <v>-9.0697195631905803E-4</v>
      </c>
      <c r="S2230" s="9">
        <v>2.3920652583805802</v>
      </c>
      <c r="T2230" s="9">
        <v>0</v>
      </c>
      <c r="U2230" s="9">
        <v>2.3920652583805802</v>
      </c>
      <c r="V2230" s="9" t="s">
        <v>97</v>
      </c>
      <c r="W2230" s="9">
        <v>0</v>
      </c>
      <c r="X2230" s="9">
        <v>5.4015438000000002E-3</v>
      </c>
      <c r="AM2230" s="9">
        <f>K2230-'Processed Potentiostat'!$J$3</f>
        <v>-2.9677441</v>
      </c>
    </row>
    <row r="2231" spans="1:39" x14ac:dyDescent="0.35">
      <c r="A2231">
        <v>2</v>
      </c>
      <c r="B2231">
        <v>0</v>
      </c>
      <c r="C2231">
        <v>0</v>
      </c>
      <c r="D2231">
        <v>0</v>
      </c>
      <c r="E2231">
        <v>0</v>
      </c>
      <c r="F2231">
        <v>0</v>
      </c>
      <c r="G2231">
        <v>0</v>
      </c>
      <c r="H2231" s="9">
        <v>2170.0619451796201</v>
      </c>
      <c r="I2231" s="9">
        <v>-1.8200562</v>
      </c>
      <c r="J2231" s="9">
        <v>-1.8200122999999999</v>
      </c>
      <c r="K2231" s="9">
        <v>-3.2677436000000002</v>
      </c>
      <c r="L2231" s="9">
        <v>-2.39293800098759</v>
      </c>
      <c r="M2231" s="9">
        <v>-8.6145762999999995</v>
      </c>
      <c r="N2231" s="9">
        <v>-8.6145762999999995</v>
      </c>
      <c r="O2231" s="9">
        <v>-2.39293800098759</v>
      </c>
      <c r="P2231">
        <v>0</v>
      </c>
      <c r="Q2231" s="9">
        <v>68.849991000000003</v>
      </c>
      <c r="R2231" s="9">
        <v>-8.7274260701075603E-4</v>
      </c>
      <c r="S2231" s="9">
        <v>2.39293800098759</v>
      </c>
      <c r="T2231" s="9">
        <v>0</v>
      </c>
      <c r="U2231" s="9">
        <v>2.39293800098759</v>
      </c>
      <c r="V2231" s="9" t="s">
        <v>97</v>
      </c>
      <c r="W2231" s="9">
        <v>0</v>
      </c>
      <c r="X2231" s="9">
        <v>5.9473338000000002E-3</v>
      </c>
      <c r="AM2231" s="9">
        <f>K2231-'Processed Potentiostat'!$J$3</f>
        <v>-3.2677436000000002</v>
      </c>
    </row>
    <row r="2232" spans="1:39" x14ac:dyDescent="0.35">
      <c r="A2232">
        <v>2</v>
      </c>
      <c r="B2232">
        <v>0</v>
      </c>
      <c r="C2232">
        <v>0</v>
      </c>
      <c r="D2232">
        <v>0</v>
      </c>
      <c r="E2232">
        <v>0</v>
      </c>
      <c r="F2232">
        <v>0</v>
      </c>
      <c r="G2232">
        <v>0</v>
      </c>
      <c r="H2232" s="9">
        <v>2171.0619451543598</v>
      </c>
      <c r="I2232" s="9">
        <v>-1.8199042000000001</v>
      </c>
      <c r="J2232" s="9">
        <v>-1.8199803000000001</v>
      </c>
      <c r="K2232" s="9">
        <v>-3.0745523000000001</v>
      </c>
      <c r="L2232" s="9">
        <v>-2.3938435385980199</v>
      </c>
      <c r="M2232" s="9">
        <v>-8.6178369999999997</v>
      </c>
      <c r="N2232" s="9">
        <v>-8.6178369999999997</v>
      </c>
      <c r="O2232" s="9">
        <v>-2.3938435385980199</v>
      </c>
      <c r="P2232">
        <v>0</v>
      </c>
      <c r="Q2232" s="9">
        <v>68.849991000000003</v>
      </c>
      <c r="R2232" s="9">
        <v>-9.0553761042500003E-4</v>
      </c>
      <c r="S2232" s="9">
        <v>2.3938435385980199</v>
      </c>
      <c r="T2232" s="9">
        <v>0</v>
      </c>
      <c r="U2232" s="9">
        <v>2.3938435385980199</v>
      </c>
      <c r="V2232" s="9" t="s">
        <v>97</v>
      </c>
      <c r="W2232" s="9">
        <v>0</v>
      </c>
      <c r="X2232" s="9">
        <v>5.5956243999999997E-3</v>
      </c>
      <c r="AM2232" s="9">
        <f>K2232-'Processed Potentiostat'!$J$3</f>
        <v>-3.0745523000000001</v>
      </c>
    </row>
    <row r="2233" spans="1:39" x14ac:dyDescent="0.35">
      <c r="A2233">
        <v>2</v>
      </c>
      <c r="B2233">
        <v>0</v>
      </c>
      <c r="C2233">
        <v>0</v>
      </c>
      <c r="D2233">
        <v>0</v>
      </c>
      <c r="E2233">
        <v>0</v>
      </c>
      <c r="F2233">
        <v>0</v>
      </c>
      <c r="G2233">
        <v>0</v>
      </c>
      <c r="H2233" s="9">
        <v>2172.06194512909</v>
      </c>
      <c r="I2233" s="9">
        <v>-1.8200376</v>
      </c>
      <c r="J2233" s="9">
        <v>-1.8200448</v>
      </c>
      <c r="K2233" s="9">
        <v>-3.4437498999999998</v>
      </c>
      <c r="L2233" s="9">
        <v>-2.39474413371298</v>
      </c>
      <c r="M2233" s="9">
        <v>-8.6210784999999994</v>
      </c>
      <c r="N2233" s="9">
        <v>-8.6210784999999994</v>
      </c>
      <c r="O2233" s="9">
        <v>-2.39474413371298</v>
      </c>
      <c r="P2233">
        <v>0</v>
      </c>
      <c r="Q2233" s="9">
        <v>68.849991000000003</v>
      </c>
      <c r="R2233" s="9">
        <v>-9.0059511495965596E-4</v>
      </c>
      <c r="S2233" s="9">
        <v>2.39474413371298</v>
      </c>
      <c r="T2233" s="9">
        <v>0</v>
      </c>
      <c r="U2233" s="9">
        <v>2.39474413371298</v>
      </c>
      <c r="V2233" s="9" t="s">
        <v>97</v>
      </c>
      <c r="W2233" s="9">
        <v>0</v>
      </c>
      <c r="X2233" s="9">
        <v>6.2677790000000002E-3</v>
      </c>
      <c r="AM2233" s="9">
        <f>K2233-'Processed Potentiostat'!$J$3</f>
        <v>-3.4437498999999998</v>
      </c>
    </row>
    <row r="2234" spans="1:39" x14ac:dyDescent="0.35">
      <c r="A2234">
        <v>2</v>
      </c>
      <c r="B2234">
        <v>0</v>
      </c>
      <c r="C2234">
        <v>0</v>
      </c>
      <c r="D2234">
        <v>0</v>
      </c>
      <c r="E2234">
        <v>0</v>
      </c>
      <c r="F2234">
        <v>0</v>
      </c>
      <c r="G2234">
        <v>0</v>
      </c>
      <c r="H2234" s="9">
        <v>2173.0619451038301</v>
      </c>
      <c r="I2234" s="9">
        <v>-1.8199902999999999</v>
      </c>
      <c r="J2234" s="9">
        <v>-1.8200362999999999</v>
      </c>
      <c r="K2234" s="9">
        <v>-2.9652677000000001</v>
      </c>
      <c r="L2234" s="9">
        <v>-2.3956619733254501</v>
      </c>
      <c r="M2234" s="9">
        <v>-8.6243829999999999</v>
      </c>
      <c r="N2234" s="9">
        <v>-8.6243829999999999</v>
      </c>
      <c r="O2234" s="9">
        <v>-2.3956619733254501</v>
      </c>
      <c r="P2234">
        <v>0</v>
      </c>
      <c r="Q2234" s="9">
        <v>68.849991000000003</v>
      </c>
      <c r="R2234" s="9">
        <v>-9.1783961247093805E-4</v>
      </c>
      <c r="S2234" s="9">
        <v>2.3956619733254501</v>
      </c>
      <c r="T2234" s="9">
        <v>0</v>
      </c>
      <c r="U2234" s="9">
        <v>2.3956619733254501</v>
      </c>
      <c r="V2234" s="9" t="s">
        <v>97</v>
      </c>
      <c r="W2234" s="9">
        <v>0</v>
      </c>
      <c r="X2234" s="9">
        <v>5.3968946000000004E-3</v>
      </c>
      <c r="AM2234" s="9">
        <f>K2234-'Processed Potentiostat'!$J$3</f>
        <v>-2.9652677000000001</v>
      </c>
    </row>
    <row r="2235" spans="1:39" x14ac:dyDescent="0.35">
      <c r="A2235">
        <v>2</v>
      </c>
      <c r="B2235">
        <v>0</v>
      </c>
      <c r="C2235">
        <v>0</v>
      </c>
      <c r="D2235">
        <v>0</v>
      </c>
      <c r="E2235">
        <v>0</v>
      </c>
      <c r="F2235">
        <v>0</v>
      </c>
      <c r="G2235">
        <v>0</v>
      </c>
      <c r="H2235" s="9">
        <v>2174.0619450785698</v>
      </c>
      <c r="I2235" s="9">
        <v>-1.8199468000000001</v>
      </c>
      <c r="J2235" s="9">
        <v>-1.8199662999999999</v>
      </c>
      <c r="K2235" s="9">
        <v>-3.0041723</v>
      </c>
      <c r="L2235" s="9">
        <v>-2.3965234409057499</v>
      </c>
      <c r="M2235" s="9">
        <v>-8.6274843000000008</v>
      </c>
      <c r="N2235" s="9">
        <v>-8.6274843000000008</v>
      </c>
      <c r="O2235" s="9">
        <v>-2.3965234409057499</v>
      </c>
      <c r="P2235">
        <v>0</v>
      </c>
      <c r="Q2235" s="9">
        <v>68.849991000000003</v>
      </c>
      <c r="R2235" s="9">
        <v>-8.6146758030514095E-4</v>
      </c>
      <c r="S2235" s="9">
        <v>2.3965234409057499</v>
      </c>
      <c r="T2235" s="9">
        <v>0</v>
      </c>
      <c r="U2235" s="9">
        <v>2.3965234409057499</v>
      </c>
      <c r="V2235" s="9" t="s">
        <v>97</v>
      </c>
      <c r="W2235" s="9">
        <v>0</v>
      </c>
      <c r="X2235" s="9">
        <v>5.4674926000000002E-3</v>
      </c>
      <c r="AM2235" s="9">
        <f>K2235-'Processed Potentiostat'!$J$3</f>
        <v>-3.0041723</v>
      </c>
    </row>
    <row r="2236" spans="1:39" x14ac:dyDescent="0.35">
      <c r="A2236">
        <v>2</v>
      </c>
      <c r="B2236">
        <v>0</v>
      </c>
      <c r="C2236">
        <v>0</v>
      </c>
      <c r="D2236">
        <v>0</v>
      </c>
      <c r="E2236">
        <v>0</v>
      </c>
      <c r="F2236">
        <v>0</v>
      </c>
      <c r="G2236">
        <v>0</v>
      </c>
      <c r="H2236" s="9">
        <v>2175.06194505331</v>
      </c>
      <c r="I2236" s="9">
        <v>-1.8200262</v>
      </c>
      <c r="J2236" s="9">
        <v>-1.8201368</v>
      </c>
      <c r="K2236" s="9">
        <v>-3.1260316000000001</v>
      </c>
      <c r="L2236" s="9">
        <v>-2.39741583872499</v>
      </c>
      <c r="M2236" s="9">
        <v>-8.6306972999999996</v>
      </c>
      <c r="N2236" s="9">
        <v>-8.6306972999999996</v>
      </c>
      <c r="O2236" s="9">
        <v>-2.39741583872499</v>
      </c>
      <c r="P2236">
        <v>0</v>
      </c>
      <c r="Q2236" s="9">
        <v>68.849991000000003</v>
      </c>
      <c r="R2236" s="9">
        <v>-8.9239781924099705E-4</v>
      </c>
      <c r="S2236" s="9">
        <v>2.39741583872499</v>
      </c>
      <c r="T2236" s="9">
        <v>0</v>
      </c>
      <c r="U2236" s="9">
        <v>2.39741583872499</v>
      </c>
      <c r="V2236" s="9" t="s">
        <v>97</v>
      </c>
      <c r="W2236" s="9">
        <v>0</v>
      </c>
      <c r="X2236" s="9">
        <v>5.6898054000000002E-3</v>
      </c>
      <c r="AM2236" s="9">
        <f>K2236-'Processed Potentiostat'!$J$3</f>
        <v>-3.1260316000000001</v>
      </c>
    </row>
    <row r="2237" spans="1:39" x14ac:dyDescent="0.35">
      <c r="A2237">
        <v>2</v>
      </c>
      <c r="B2237">
        <v>0</v>
      </c>
      <c r="C2237">
        <v>0</v>
      </c>
      <c r="D2237">
        <v>0</v>
      </c>
      <c r="E2237">
        <v>0</v>
      </c>
      <c r="F2237">
        <v>0</v>
      </c>
      <c r="G2237">
        <v>0</v>
      </c>
      <c r="H2237" s="9">
        <v>2176.0619450280501</v>
      </c>
      <c r="I2237" s="9">
        <v>-1.8200961</v>
      </c>
      <c r="J2237" s="9">
        <v>-1.8200368</v>
      </c>
      <c r="K2237" s="9">
        <v>-3.1944298999999998</v>
      </c>
      <c r="L2237" s="9">
        <v>-2.3982906981643701</v>
      </c>
      <c r="M2237" s="9">
        <v>-8.6338463000000001</v>
      </c>
      <c r="N2237" s="9">
        <v>-8.6338463000000001</v>
      </c>
      <c r="O2237" s="9">
        <v>-2.3982906981643701</v>
      </c>
      <c r="P2237">
        <v>0</v>
      </c>
      <c r="Q2237" s="9">
        <v>68.849991000000003</v>
      </c>
      <c r="R2237" s="9">
        <v>-8.7485943937259903E-4</v>
      </c>
      <c r="S2237" s="9">
        <v>2.3982906981643701</v>
      </c>
      <c r="T2237" s="9">
        <v>0</v>
      </c>
      <c r="U2237" s="9">
        <v>2.3982906981643701</v>
      </c>
      <c r="V2237" s="9" t="s">
        <v>97</v>
      </c>
      <c r="W2237" s="9">
        <v>0</v>
      </c>
      <c r="X2237" s="9">
        <v>5.8139799999999998E-3</v>
      </c>
      <c r="AM2237" s="9">
        <f>K2237-'Processed Potentiostat'!$J$3</f>
        <v>-3.1944298999999998</v>
      </c>
    </row>
    <row r="2238" spans="1:39" x14ac:dyDescent="0.35">
      <c r="A2238">
        <v>2</v>
      </c>
      <c r="B2238">
        <v>0</v>
      </c>
      <c r="C2238">
        <v>0</v>
      </c>
      <c r="D2238">
        <v>0</v>
      </c>
      <c r="E2238">
        <v>0</v>
      </c>
      <c r="F2238">
        <v>0</v>
      </c>
      <c r="G2238">
        <v>0</v>
      </c>
      <c r="H2238" s="9">
        <v>2177.0619450027798</v>
      </c>
      <c r="I2238" s="9">
        <v>-1.8201491999999999</v>
      </c>
      <c r="J2238" s="9">
        <v>-1.8202659999999999</v>
      </c>
      <c r="K2238" s="9">
        <v>-3.3101161000000001</v>
      </c>
      <c r="L2238" s="9">
        <v>-2.3992020584390099</v>
      </c>
      <c r="M2238" s="9">
        <v>-8.6371278999999994</v>
      </c>
      <c r="N2238" s="9">
        <v>-8.6371278999999994</v>
      </c>
      <c r="O2238" s="9">
        <v>-2.3992020584390099</v>
      </c>
      <c r="P2238">
        <v>0</v>
      </c>
      <c r="Q2238" s="9">
        <v>68.849991000000003</v>
      </c>
      <c r="R2238" s="9">
        <v>-9.1136027464600001E-4</v>
      </c>
      <c r="S2238" s="9">
        <v>2.3992020584390099</v>
      </c>
      <c r="T2238" s="9">
        <v>0</v>
      </c>
      <c r="U2238" s="9">
        <v>2.3992020584390099</v>
      </c>
      <c r="V2238" s="9" t="s">
        <v>97</v>
      </c>
      <c r="W2238" s="9">
        <v>0</v>
      </c>
      <c r="X2238" s="9">
        <v>6.0252915000000001E-3</v>
      </c>
      <c r="AM2238" s="9">
        <f>K2238-'Processed Potentiostat'!$J$3</f>
        <v>-3.3101161000000001</v>
      </c>
    </row>
    <row r="2239" spans="1:39" x14ac:dyDescent="0.35">
      <c r="A2239">
        <v>2</v>
      </c>
      <c r="B2239">
        <v>0</v>
      </c>
      <c r="C2239">
        <v>0</v>
      </c>
      <c r="D2239">
        <v>0</v>
      </c>
      <c r="E2239">
        <v>0</v>
      </c>
      <c r="F2239">
        <v>0</v>
      </c>
      <c r="G2239">
        <v>0</v>
      </c>
      <c r="H2239" s="9">
        <v>2178.0619449775199</v>
      </c>
      <c r="I2239" s="9">
        <v>-1.8200586999999999</v>
      </c>
      <c r="J2239" s="9">
        <v>-1.8201288</v>
      </c>
      <c r="K2239" s="9">
        <v>-3.1685188000000002</v>
      </c>
      <c r="L2239" s="9">
        <v>-2.4000857666367801</v>
      </c>
      <c r="M2239" s="9">
        <v>-8.6403084000000003</v>
      </c>
      <c r="N2239" s="9">
        <v>-8.6403084000000003</v>
      </c>
      <c r="O2239" s="9">
        <v>-2.4000857666367801</v>
      </c>
      <c r="P2239">
        <v>0</v>
      </c>
      <c r="Q2239" s="9">
        <v>68.849991000000003</v>
      </c>
      <c r="R2239" s="9">
        <v>-8.8370819776617505E-4</v>
      </c>
      <c r="S2239" s="9">
        <v>2.4000857666367801</v>
      </c>
      <c r="T2239" s="9">
        <v>0</v>
      </c>
      <c r="U2239" s="9">
        <v>2.4000857666367801</v>
      </c>
      <c r="V2239" s="9" t="s">
        <v>97</v>
      </c>
      <c r="W2239" s="9">
        <v>0</v>
      </c>
      <c r="X2239" s="9">
        <v>5.7671121000000001E-3</v>
      </c>
      <c r="AM2239" s="9">
        <f>K2239-'Processed Potentiostat'!$J$3</f>
        <v>-3.1685188000000002</v>
      </c>
    </row>
    <row r="2240" spans="1:39" x14ac:dyDescent="0.35">
      <c r="A2240">
        <v>2</v>
      </c>
      <c r="B2240">
        <v>0</v>
      </c>
      <c r="C2240">
        <v>0</v>
      </c>
      <c r="D2240">
        <v>0</v>
      </c>
      <c r="E2240">
        <v>0</v>
      </c>
      <c r="F2240">
        <v>0</v>
      </c>
      <c r="G2240">
        <v>0</v>
      </c>
      <c r="H2240" s="9">
        <v>2179.0619449522601</v>
      </c>
      <c r="I2240" s="9">
        <v>-1.8200954</v>
      </c>
      <c r="J2240" s="9">
        <v>-1.8201788999999999</v>
      </c>
      <c r="K2240" s="9">
        <v>-3.2598938999999998</v>
      </c>
      <c r="L2240" s="9">
        <v>-2.4009738981689601</v>
      </c>
      <c r="M2240" s="9">
        <v>-8.6435060999999997</v>
      </c>
      <c r="N2240" s="9">
        <v>-8.6435060999999997</v>
      </c>
      <c r="O2240" s="9">
        <v>-2.4009738981689601</v>
      </c>
      <c r="P2240">
        <v>0</v>
      </c>
      <c r="Q2240" s="9">
        <v>68.849991000000003</v>
      </c>
      <c r="R2240" s="9">
        <v>-8.88131532178704E-4</v>
      </c>
      <c r="S2240" s="9">
        <v>2.4009738981689601</v>
      </c>
      <c r="T2240" s="9">
        <v>0</v>
      </c>
      <c r="U2240" s="9">
        <v>2.4009738981689601</v>
      </c>
      <c r="V2240" s="9" t="s">
        <v>97</v>
      </c>
      <c r="W2240" s="9">
        <v>0</v>
      </c>
      <c r="X2240" s="9">
        <v>5.9335897999999998E-3</v>
      </c>
      <c r="AM2240" s="9">
        <f>K2240-'Processed Potentiostat'!$J$3</f>
        <v>-3.2598938999999998</v>
      </c>
    </row>
    <row r="2241" spans="1:39" x14ac:dyDescent="0.35">
      <c r="A2241">
        <v>2</v>
      </c>
      <c r="B2241">
        <v>0</v>
      </c>
      <c r="C2241">
        <v>0</v>
      </c>
      <c r="D2241">
        <v>0</v>
      </c>
      <c r="E2241">
        <v>0</v>
      </c>
      <c r="F2241">
        <v>0</v>
      </c>
      <c r="G2241">
        <v>0</v>
      </c>
      <c r="H2241" s="9">
        <v>2180.0619449269998</v>
      </c>
      <c r="I2241" s="9">
        <v>-1.8198685999999999</v>
      </c>
      <c r="J2241" s="9">
        <v>-1.8198289999999999</v>
      </c>
      <c r="K2241" s="9">
        <v>-3.1180295999999998</v>
      </c>
      <c r="L2241" s="9">
        <v>-2.4018394824293798</v>
      </c>
      <c r="M2241" s="9">
        <v>-8.6466217000000007</v>
      </c>
      <c r="N2241" s="9">
        <v>-8.6466217000000007</v>
      </c>
      <c r="O2241" s="9">
        <v>-2.4018394824293798</v>
      </c>
      <c r="P2241">
        <v>0</v>
      </c>
      <c r="Q2241" s="9">
        <v>68.849991000000003</v>
      </c>
      <c r="R2241" s="9">
        <v>-8.6558426042415704E-4</v>
      </c>
      <c r="S2241" s="9">
        <v>2.4018394824293798</v>
      </c>
      <c r="T2241" s="9">
        <v>0</v>
      </c>
      <c r="U2241" s="9">
        <v>2.4018394824293798</v>
      </c>
      <c r="V2241" s="9" t="s">
        <v>97</v>
      </c>
      <c r="W2241" s="9">
        <v>0</v>
      </c>
      <c r="X2241" s="9">
        <v>5.6742807000000001E-3</v>
      </c>
      <c r="AM2241" s="9">
        <f>K2241-'Processed Potentiostat'!$J$3</f>
        <v>-3.1180295999999998</v>
      </c>
    </row>
    <row r="2242" spans="1:39" x14ac:dyDescent="0.35">
      <c r="A2242">
        <v>2</v>
      </c>
      <c r="B2242">
        <v>0</v>
      </c>
      <c r="C2242">
        <v>0</v>
      </c>
      <c r="D2242">
        <v>0</v>
      </c>
      <c r="E2242">
        <v>0</v>
      </c>
      <c r="F2242">
        <v>0</v>
      </c>
      <c r="G2242">
        <v>0</v>
      </c>
      <c r="H2242" s="9">
        <v>2181.0619449017299</v>
      </c>
      <c r="I2242" s="9">
        <v>-1.8198683</v>
      </c>
      <c r="J2242" s="9">
        <v>-1.8199198000000001</v>
      </c>
      <c r="K2242" s="9">
        <v>-3.0164802000000002</v>
      </c>
      <c r="L2242" s="9">
        <v>-2.4026995853691901</v>
      </c>
      <c r="M2242" s="9">
        <v>-8.6497183</v>
      </c>
      <c r="N2242" s="9">
        <v>-8.6497183</v>
      </c>
      <c r="O2242" s="9">
        <v>-2.4026995853691901</v>
      </c>
      <c r="P2242">
        <v>0</v>
      </c>
      <c r="Q2242" s="9">
        <v>68.849991000000003</v>
      </c>
      <c r="R2242" s="9">
        <v>-8.6010293980454101E-4</v>
      </c>
      <c r="S2242" s="9">
        <v>2.4026995853691901</v>
      </c>
      <c r="T2242" s="9">
        <v>0</v>
      </c>
      <c r="U2242" s="9">
        <v>2.4026995853691901</v>
      </c>
      <c r="V2242" s="9" t="s">
        <v>97</v>
      </c>
      <c r="W2242" s="9">
        <v>0</v>
      </c>
      <c r="X2242" s="9">
        <v>5.4897521999999997E-3</v>
      </c>
      <c r="AM2242" s="9">
        <f>K2242-'Processed Potentiostat'!$J$3</f>
        <v>-3.0164802000000002</v>
      </c>
    </row>
    <row r="2243" spans="1:39" x14ac:dyDescent="0.35">
      <c r="A2243">
        <v>2</v>
      </c>
      <c r="B2243">
        <v>0</v>
      </c>
      <c r="C2243">
        <v>0</v>
      </c>
      <c r="D2243">
        <v>0</v>
      </c>
      <c r="E2243">
        <v>0</v>
      </c>
      <c r="F2243">
        <v>0</v>
      </c>
      <c r="G2243">
        <v>0</v>
      </c>
      <c r="H2243" s="9">
        <v>2182.0619448764701</v>
      </c>
      <c r="I2243" s="9">
        <v>-1.8198951000000001</v>
      </c>
      <c r="J2243" s="9">
        <v>-1.8199586000000001</v>
      </c>
      <c r="K2243" s="9">
        <v>-3.5296001000000001</v>
      </c>
      <c r="L2243" s="9">
        <v>-2.40360025940958</v>
      </c>
      <c r="M2243" s="9">
        <v>-8.6529608000000007</v>
      </c>
      <c r="N2243" s="9">
        <v>-8.6529608000000007</v>
      </c>
      <c r="O2243" s="9">
        <v>-2.40360025940958</v>
      </c>
      <c r="P2243">
        <v>0</v>
      </c>
      <c r="Q2243" s="9">
        <v>68.849991000000003</v>
      </c>
      <c r="R2243" s="9">
        <v>-9.00674040396953E-4</v>
      </c>
      <c r="S2243" s="9">
        <v>2.40360025940958</v>
      </c>
      <c r="T2243" s="9">
        <v>0</v>
      </c>
      <c r="U2243" s="9">
        <v>2.40360025940958</v>
      </c>
      <c r="V2243" s="9" t="s">
        <v>97</v>
      </c>
      <c r="W2243" s="9">
        <v>0</v>
      </c>
      <c r="X2243" s="9">
        <v>6.4237262000000003E-3</v>
      </c>
      <c r="AM2243" s="9">
        <f>K2243-'Processed Potentiostat'!$J$3</f>
        <v>-3.5296001000000001</v>
      </c>
    </row>
    <row r="2244" spans="1:39" x14ac:dyDescent="0.35">
      <c r="A2244">
        <v>2</v>
      </c>
      <c r="B2244">
        <v>0</v>
      </c>
      <c r="C2244">
        <v>0</v>
      </c>
      <c r="D2244">
        <v>0</v>
      </c>
      <c r="E2244">
        <v>0</v>
      </c>
      <c r="F2244">
        <v>0</v>
      </c>
      <c r="G2244">
        <v>0</v>
      </c>
      <c r="H2244" s="9">
        <v>2183.0619448512098</v>
      </c>
      <c r="I2244" s="9">
        <v>-1.8198920000000001</v>
      </c>
      <c r="J2244" s="9">
        <v>-1.8199497</v>
      </c>
      <c r="K2244" s="9">
        <v>-3.4101414999999999</v>
      </c>
      <c r="L2244" s="9">
        <v>-2.4045719719323499</v>
      </c>
      <c r="M2244" s="9">
        <v>-8.6564589000000005</v>
      </c>
      <c r="N2244" s="9">
        <v>-8.6564589000000005</v>
      </c>
      <c r="O2244" s="9">
        <v>-2.4045719719323499</v>
      </c>
      <c r="P2244">
        <v>0</v>
      </c>
      <c r="Q2244" s="9">
        <v>68.849991000000003</v>
      </c>
      <c r="R2244" s="9">
        <v>-9.7171252277172804E-4</v>
      </c>
      <c r="S2244" s="9">
        <v>2.4045719719323499</v>
      </c>
      <c r="T2244" s="9">
        <v>0</v>
      </c>
      <c r="U2244" s="9">
        <v>2.4045719719323499</v>
      </c>
      <c r="V2244" s="9" t="s">
        <v>97</v>
      </c>
      <c r="W2244" s="9">
        <v>0</v>
      </c>
      <c r="X2244" s="9">
        <v>6.2062860999999997E-3</v>
      </c>
      <c r="AM2244" s="9">
        <f>K2244-'Processed Potentiostat'!$J$3</f>
        <v>-3.4101414999999999</v>
      </c>
    </row>
    <row r="2245" spans="1:39" x14ac:dyDescent="0.35">
      <c r="A2245">
        <v>2</v>
      </c>
      <c r="B2245">
        <v>0</v>
      </c>
      <c r="C2245">
        <v>0</v>
      </c>
      <c r="D2245">
        <v>0</v>
      </c>
      <c r="E2245">
        <v>0</v>
      </c>
      <c r="F2245">
        <v>0</v>
      </c>
      <c r="G2245">
        <v>0</v>
      </c>
      <c r="H2245" s="9">
        <v>2184.0619448259499</v>
      </c>
      <c r="I2245" s="9">
        <v>-1.8200320999999999</v>
      </c>
      <c r="J2245" s="9">
        <v>-1.8201232000000001</v>
      </c>
      <c r="K2245" s="9">
        <v>-3.2446519999999999</v>
      </c>
      <c r="L2245" s="9">
        <v>-2.4055183744702302</v>
      </c>
      <c r="M2245" s="9">
        <v>-8.6598662999999991</v>
      </c>
      <c r="N2245" s="9">
        <v>-8.6598662999999991</v>
      </c>
      <c r="O2245" s="9">
        <v>-2.4055183744702302</v>
      </c>
      <c r="P2245">
        <v>0</v>
      </c>
      <c r="Q2245" s="9">
        <v>68.849991000000003</v>
      </c>
      <c r="R2245" s="9">
        <v>-9.4640253787536799E-4</v>
      </c>
      <c r="S2245" s="9">
        <v>2.4055183744702302</v>
      </c>
      <c r="T2245" s="9">
        <v>0</v>
      </c>
      <c r="U2245" s="9">
        <v>2.4055183744702302</v>
      </c>
      <c r="V2245" s="9" t="s">
        <v>97</v>
      </c>
      <c r="W2245" s="9">
        <v>0</v>
      </c>
      <c r="X2245" s="9">
        <v>5.9056663999999997E-3</v>
      </c>
      <c r="AM2245" s="9">
        <f>K2245-'Processed Potentiostat'!$J$3</f>
        <v>-3.2446519999999999</v>
      </c>
    </row>
    <row r="2246" spans="1:39" x14ac:dyDescent="0.35">
      <c r="A2246">
        <v>2</v>
      </c>
      <c r="B2246">
        <v>0</v>
      </c>
      <c r="C2246">
        <v>0</v>
      </c>
      <c r="D2246">
        <v>0</v>
      </c>
      <c r="E2246">
        <v>0</v>
      </c>
      <c r="F2246">
        <v>0</v>
      </c>
      <c r="G2246">
        <v>0</v>
      </c>
      <c r="H2246" s="9">
        <v>2185.0619448006901</v>
      </c>
      <c r="I2246" s="9">
        <v>-1.8198551000000001</v>
      </c>
      <c r="J2246" s="9">
        <v>-1.8198350999999999</v>
      </c>
      <c r="K2246" s="9">
        <v>-3.4009198999999999</v>
      </c>
      <c r="L2246" s="9">
        <v>-2.4064632641012098</v>
      </c>
      <c r="M2246" s="9">
        <v>-8.6632680999999998</v>
      </c>
      <c r="N2246" s="9">
        <v>-8.6632680999999998</v>
      </c>
      <c r="O2246" s="9">
        <v>-2.4064632641012098</v>
      </c>
      <c r="P2246">
        <v>0</v>
      </c>
      <c r="Q2246" s="9">
        <v>68.849991000000003</v>
      </c>
      <c r="R2246" s="9">
        <v>-9.4488963098004997E-4</v>
      </c>
      <c r="S2246" s="9">
        <v>2.4064632641012098</v>
      </c>
      <c r="T2246" s="9">
        <v>0</v>
      </c>
      <c r="U2246" s="9">
        <v>2.4064632641012098</v>
      </c>
      <c r="V2246" s="9" t="s">
        <v>97</v>
      </c>
      <c r="W2246" s="9">
        <v>0</v>
      </c>
      <c r="X2246" s="9">
        <v>6.1891135000000002E-3</v>
      </c>
      <c r="AM2246" s="9">
        <f>K2246-'Processed Potentiostat'!$J$3</f>
        <v>-3.4009198999999999</v>
      </c>
    </row>
    <row r="2247" spans="1:39" x14ac:dyDescent="0.35">
      <c r="A2247">
        <v>2</v>
      </c>
      <c r="B2247">
        <v>0</v>
      </c>
      <c r="C2247">
        <v>0</v>
      </c>
      <c r="D2247">
        <v>0</v>
      </c>
      <c r="E2247">
        <v>0</v>
      </c>
      <c r="F2247">
        <v>0</v>
      </c>
      <c r="G2247">
        <v>0</v>
      </c>
      <c r="H2247" s="9">
        <v>2186.0619447754202</v>
      </c>
      <c r="I2247" s="9">
        <v>-1.8198779</v>
      </c>
      <c r="J2247" s="9">
        <v>-1.8200505</v>
      </c>
      <c r="K2247" s="9">
        <v>-3.4668412000000002</v>
      </c>
      <c r="L2247" s="9">
        <v>-2.4073959935736999</v>
      </c>
      <c r="M2247" s="9">
        <v>-8.6666260000000008</v>
      </c>
      <c r="N2247" s="9">
        <v>-8.6666260000000008</v>
      </c>
      <c r="O2247" s="9">
        <v>-2.4073959935736999</v>
      </c>
      <c r="P2247">
        <v>0</v>
      </c>
      <c r="Q2247" s="9">
        <v>68.849991000000003</v>
      </c>
      <c r="R2247" s="9">
        <v>-9.3272947249145501E-4</v>
      </c>
      <c r="S2247" s="9">
        <v>2.4073959935736999</v>
      </c>
      <c r="T2247" s="9">
        <v>0</v>
      </c>
      <c r="U2247" s="9">
        <v>2.4073959935736999</v>
      </c>
      <c r="V2247" s="9" t="s">
        <v>97</v>
      </c>
      <c r="W2247" s="9">
        <v>0</v>
      </c>
      <c r="X2247" s="9">
        <v>6.3098258999999997E-3</v>
      </c>
      <c r="AM2247" s="9">
        <f>K2247-'Processed Potentiostat'!$J$3</f>
        <v>-3.4668412000000002</v>
      </c>
    </row>
    <row r="2248" spans="1:39" x14ac:dyDescent="0.35">
      <c r="A2248">
        <v>2</v>
      </c>
      <c r="B2248">
        <v>0</v>
      </c>
      <c r="C2248">
        <v>0</v>
      </c>
      <c r="D2248">
        <v>0</v>
      </c>
      <c r="E2248">
        <v>0</v>
      </c>
      <c r="F2248">
        <v>0</v>
      </c>
      <c r="G2248">
        <v>0</v>
      </c>
      <c r="H2248" s="9">
        <v>2187.0619447501599</v>
      </c>
      <c r="I2248" s="9">
        <v>-1.8199924000000001</v>
      </c>
      <c r="J2248" s="9">
        <v>-1.8200594000000001</v>
      </c>
      <c r="K2248" s="9">
        <v>-3.0481834000000001</v>
      </c>
      <c r="L2248" s="9">
        <v>-2.40827724925586</v>
      </c>
      <c r="M2248" s="9">
        <v>-8.6697979000000007</v>
      </c>
      <c r="N2248" s="9">
        <v>-8.6697979000000007</v>
      </c>
      <c r="O2248" s="9">
        <v>-2.40827724925586</v>
      </c>
      <c r="P2248">
        <v>0</v>
      </c>
      <c r="Q2248" s="9">
        <v>68.849991000000003</v>
      </c>
      <c r="R2248" s="9">
        <v>-8.8125568216401696E-4</v>
      </c>
      <c r="S2248" s="9">
        <v>2.40827724925586</v>
      </c>
      <c r="T2248" s="9">
        <v>0</v>
      </c>
      <c r="U2248" s="9">
        <v>2.40827724925586</v>
      </c>
      <c r="V2248" s="9" t="s">
        <v>97</v>
      </c>
      <c r="W2248" s="9">
        <v>0</v>
      </c>
      <c r="X2248" s="9">
        <v>5.5478751000000003E-3</v>
      </c>
      <c r="AM2248" s="9">
        <f>K2248-'Processed Potentiostat'!$J$3</f>
        <v>-3.0481834000000001</v>
      </c>
    </row>
    <row r="2249" spans="1:39" x14ac:dyDescent="0.35">
      <c r="A2249">
        <v>2</v>
      </c>
      <c r="B2249">
        <v>0</v>
      </c>
      <c r="C2249">
        <v>0</v>
      </c>
      <c r="D2249">
        <v>0</v>
      </c>
      <c r="E2249">
        <v>0</v>
      </c>
      <c r="F2249">
        <v>0</v>
      </c>
      <c r="G2249">
        <v>0</v>
      </c>
      <c r="H2249" s="9">
        <v>2188.0619447249001</v>
      </c>
      <c r="I2249" s="9">
        <v>-1.8200135</v>
      </c>
      <c r="J2249" s="9">
        <v>-1.8200002</v>
      </c>
      <c r="K2249" s="9">
        <v>-3.2426705</v>
      </c>
      <c r="L2249" s="9">
        <v>-2.4091597638703099</v>
      </c>
      <c r="M2249" s="9">
        <v>-8.6729754999999997</v>
      </c>
      <c r="N2249" s="9">
        <v>-8.6729754999999997</v>
      </c>
      <c r="O2249" s="9">
        <v>-2.4091597638703099</v>
      </c>
      <c r="P2249">
        <v>0</v>
      </c>
      <c r="Q2249" s="9">
        <v>68.849991000000003</v>
      </c>
      <c r="R2249" s="9">
        <v>-8.8251461444954695E-4</v>
      </c>
      <c r="S2249" s="9">
        <v>2.4091597638703099</v>
      </c>
      <c r="T2249" s="9">
        <v>0</v>
      </c>
      <c r="U2249" s="9">
        <v>2.4091597638703099</v>
      </c>
      <c r="V2249" s="9" t="s">
        <v>97</v>
      </c>
      <c r="W2249" s="9">
        <v>0</v>
      </c>
      <c r="X2249" s="9">
        <v>5.9016607999999998E-3</v>
      </c>
      <c r="AM2249" s="9">
        <f>K2249-'Processed Potentiostat'!$J$3</f>
        <v>-3.2426705</v>
      </c>
    </row>
    <row r="2250" spans="1:39" x14ac:dyDescent="0.35">
      <c r="A2250">
        <v>2</v>
      </c>
      <c r="B2250">
        <v>0</v>
      </c>
      <c r="C2250">
        <v>0</v>
      </c>
      <c r="D2250">
        <v>0</v>
      </c>
      <c r="E2250">
        <v>0</v>
      </c>
      <c r="F2250">
        <v>0</v>
      </c>
      <c r="G2250">
        <v>0</v>
      </c>
      <c r="H2250" s="9">
        <v>2189.0619446996402</v>
      </c>
      <c r="I2250" s="9">
        <v>-1.8200532</v>
      </c>
      <c r="J2250" s="9">
        <v>-1.8201989000000001</v>
      </c>
      <c r="K2250" s="9">
        <v>-3.4474461000000001</v>
      </c>
      <c r="L2250" s="9">
        <v>-2.4101018935942902</v>
      </c>
      <c r="M2250" s="9">
        <v>-8.6763668000000003</v>
      </c>
      <c r="N2250" s="9">
        <v>-8.6763668000000003</v>
      </c>
      <c r="O2250" s="9">
        <v>-2.4101018935942902</v>
      </c>
      <c r="P2250">
        <v>0</v>
      </c>
      <c r="Q2250" s="9">
        <v>68.849991000000003</v>
      </c>
      <c r="R2250" s="9">
        <v>-9.4212972397267304E-4</v>
      </c>
      <c r="S2250" s="9">
        <v>2.4101018935942902</v>
      </c>
      <c r="T2250" s="9">
        <v>0</v>
      </c>
      <c r="U2250" s="9">
        <v>2.4101018935942902</v>
      </c>
      <c r="V2250" s="9" t="s">
        <v>97</v>
      </c>
      <c r="W2250" s="9">
        <v>0</v>
      </c>
      <c r="X2250" s="9">
        <v>6.2750378000000001E-3</v>
      </c>
      <c r="AM2250" s="9">
        <f>K2250-'Processed Potentiostat'!$J$3</f>
        <v>-3.4474461000000001</v>
      </c>
    </row>
    <row r="2251" spans="1:39" x14ac:dyDescent="0.35">
      <c r="A2251">
        <v>2</v>
      </c>
      <c r="B2251">
        <v>0</v>
      </c>
      <c r="C2251">
        <v>0</v>
      </c>
      <c r="D2251">
        <v>0</v>
      </c>
      <c r="E2251">
        <v>0</v>
      </c>
      <c r="F2251">
        <v>0</v>
      </c>
      <c r="G2251">
        <v>0</v>
      </c>
      <c r="H2251" s="9">
        <v>2190.0619446743799</v>
      </c>
      <c r="I2251" s="9">
        <v>-1.8200183000000001</v>
      </c>
      <c r="J2251" s="9">
        <v>-1.8200831</v>
      </c>
      <c r="K2251" s="9">
        <v>-3.1298802000000001</v>
      </c>
      <c r="L2251" s="9">
        <v>-2.4109976213987898</v>
      </c>
      <c r="M2251" s="9">
        <v>-8.6795912000000008</v>
      </c>
      <c r="N2251" s="9">
        <v>-8.6795912000000008</v>
      </c>
      <c r="O2251" s="9">
        <v>-2.4109976213987898</v>
      </c>
      <c r="P2251">
        <v>0</v>
      </c>
      <c r="Q2251" s="9">
        <v>68.849991000000003</v>
      </c>
      <c r="R2251" s="9">
        <v>-8.9572780450186597E-4</v>
      </c>
      <c r="S2251" s="9">
        <v>2.4109976213987898</v>
      </c>
      <c r="T2251" s="9">
        <v>0</v>
      </c>
      <c r="U2251" s="9">
        <v>2.4109976213987898</v>
      </c>
      <c r="V2251" s="9" t="s">
        <v>97</v>
      </c>
      <c r="W2251" s="9">
        <v>0</v>
      </c>
      <c r="X2251" s="9">
        <v>5.6966422000000001E-3</v>
      </c>
      <c r="AM2251" s="9">
        <f>K2251-'Processed Potentiostat'!$J$3</f>
        <v>-3.1298802000000001</v>
      </c>
    </row>
    <row r="2252" spans="1:39" x14ac:dyDescent="0.35">
      <c r="A2252">
        <v>2</v>
      </c>
      <c r="B2252">
        <v>0</v>
      </c>
      <c r="C2252">
        <v>0</v>
      </c>
      <c r="D2252">
        <v>0</v>
      </c>
      <c r="E2252">
        <v>0</v>
      </c>
      <c r="F2252">
        <v>0</v>
      </c>
      <c r="G2252">
        <v>0</v>
      </c>
      <c r="H2252" s="9">
        <v>2191.06194464911</v>
      </c>
      <c r="I2252" s="9">
        <v>-1.8199449000000001</v>
      </c>
      <c r="J2252" s="9">
        <v>-1.8200409</v>
      </c>
      <c r="K2252" s="9">
        <v>-3.2275809999999998</v>
      </c>
      <c r="L2252" s="9">
        <v>-2.4118726045520802</v>
      </c>
      <c r="M2252" s="9">
        <v>-8.6827412000000006</v>
      </c>
      <c r="N2252" s="9">
        <v>-8.6827412000000006</v>
      </c>
      <c r="O2252" s="9">
        <v>-2.4118726045520802</v>
      </c>
      <c r="P2252">
        <v>0</v>
      </c>
      <c r="Q2252" s="9">
        <v>68.849991000000003</v>
      </c>
      <c r="R2252" s="9">
        <v>-8.7498315329037602E-4</v>
      </c>
      <c r="S2252" s="9">
        <v>2.4118726045520802</v>
      </c>
      <c r="T2252" s="9">
        <v>0</v>
      </c>
      <c r="U2252" s="9">
        <v>2.4118726045520802</v>
      </c>
      <c r="V2252" s="9" t="s">
        <v>97</v>
      </c>
      <c r="W2252" s="9">
        <v>0</v>
      </c>
      <c r="X2252" s="9">
        <v>5.8743297E-3</v>
      </c>
      <c r="AM2252" s="9">
        <f>K2252-'Processed Potentiostat'!$J$3</f>
        <v>-3.2275809999999998</v>
      </c>
    </row>
    <row r="2253" spans="1:39" x14ac:dyDescent="0.35">
      <c r="A2253">
        <v>2</v>
      </c>
      <c r="B2253">
        <v>0</v>
      </c>
      <c r="C2253">
        <v>0</v>
      </c>
      <c r="D2253">
        <v>0</v>
      </c>
      <c r="E2253">
        <v>0</v>
      </c>
      <c r="F2253">
        <v>0</v>
      </c>
      <c r="G2253">
        <v>0</v>
      </c>
      <c r="H2253" s="9">
        <v>2192.0619446238502</v>
      </c>
      <c r="I2253" s="9">
        <v>-1.8199273</v>
      </c>
      <c r="J2253" s="9">
        <v>-1.8199749999999999</v>
      </c>
      <c r="K2253" s="9">
        <v>-3.2517014</v>
      </c>
      <c r="L2253" s="9">
        <v>-2.4127825492222899</v>
      </c>
      <c r="M2253" s="9">
        <v>-8.6860169999999997</v>
      </c>
      <c r="N2253" s="9">
        <v>-8.6860169999999997</v>
      </c>
      <c r="O2253" s="9">
        <v>-2.4127825492222899</v>
      </c>
      <c r="P2253">
        <v>0</v>
      </c>
      <c r="Q2253" s="9">
        <v>68.849991000000003</v>
      </c>
      <c r="R2253" s="9">
        <v>-9.0994467021321402E-4</v>
      </c>
      <c r="S2253" s="9">
        <v>2.4127825492222899</v>
      </c>
      <c r="T2253" s="9">
        <v>0</v>
      </c>
      <c r="U2253" s="9">
        <v>2.4127825492222899</v>
      </c>
      <c r="V2253" s="9" t="s">
        <v>97</v>
      </c>
      <c r="W2253" s="9">
        <v>0</v>
      </c>
      <c r="X2253" s="9">
        <v>5.9180153000000001E-3</v>
      </c>
      <c r="AM2253" s="9">
        <f>K2253-'Processed Potentiostat'!$J$3</f>
        <v>-3.2517014</v>
      </c>
    </row>
    <row r="2254" spans="1:39" x14ac:dyDescent="0.35">
      <c r="A2254">
        <v>2</v>
      </c>
      <c r="B2254">
        <v>0</v>
      </c>
      <c r="C2254">
        <v>0</v>
      </c>
      <c r="D2254">
        <v>0</v>
      </c>
      <c r="E2254">
        <v>0</v>
      </c>
      <c r="F2254">
        <v>0</v>
      </c>
      <c r="G2254">
        <v>0</v>
      </c>
      <c r="H2254" s="9">
        <v>2193.0619445985899</v>
      </c>
      <c r="I2254" s="9">
        <v>-1.8200654999999999</v>
      </c>
      <c r="J2254" s="9">
        <v>-1.8201151</v>
      </c>
      <c r="K2254" s="9">
        <v>-3.3233385000000002</v>
      </c>
      <c r="L2254" s="9">
        <v>-2.4136926270962502</v>
      </c>
      <c r="M2254" s="9">
        <v>-8.6892938999999991</v>
      </c>
      <c r="N2254" s="9">
        <v>-8.6892938999999991</v>
      </c>
      <c r="O2254" s="9">
        <v>-2.4136926270962502</v>
      </c>
      <c r="P2254">
        <v>0</v>
      </c>
      <c r="Q2254" s="9">
        <v>68.849991000000003</v>
      </c>
      <c r="R2254" s="9">
        <v>-9.1007787395858098E-4</v>
      </c>
      <c r="S2254" s="9">
        <v>2.4136926270962502</v>
      </c>
      <c r="T2254" s="9">
        <v>0</v>
      </c>
      <c r="U2254" s="9">
        <v>2.4136926270962502</v>
      </c>
      <c r="V2254" s="9" t="s">
        <v>97</v>
      </c>
      <c r="W2254" s="9">
        <v>0</v>
      </c>
      <c r="X2254" s="9">
        <v>6.0488586E-3</v>
      </c>
      <c r="AM2254" s="9">
        <f>K2254-'Processed Potentiostat'!$J$3</f>
        <v>-3.3233385000000002</v>
      </c>
    </row>
    <row r="2255" spans="1:39" x14ac:dyDescent="0.35">
      <c r="A2255">
        <v>2</v>
      </c>
      <c r="B2255">
        <v>0</v>
      </c>
      <c r="C2255">
        <v>0</v>
      </c>
      <c r="D2255">
        <v>0</v>
      </c>
      <c r="E2255">
        <v>0</v>
      </c>
      <c r="F2255">
        <v>0</v>
      </c>
      <c r="G2255">
        <v>0</v>
      </c>
      <c r="H2255" s="9">
        <v>2194.06194457333</v>
      </c>
      <c r="I2255" s="9">
        <v>-1.8199075</v>
      </c>
      <c r="J2255" s="9">
        <v>-1.8200778</v>
      </c>
      <c r="K2255" s="9">
        <v>-3.1056075000000001</v>
      </c>
      <c r="L2255" s="9">
        <v>-2.4145893829340501</v>
      </c>
      <c r="M2255" s="9">
        <v>-8.6925220000000003</v>
      </c>
      <c r="N2255" s="9">
        <v>-8.6925220000000003</v>
      </c>
      <c r="O2255" s="9">
        <v>-2.4145893829340501</v>
      </c>
      <c r="P2255">
        <v>0</v>
      </c>
      <c r="Q2255" s="9">
        <v>68.849991000000003</v>
      </c>
      <c r="R2255" s="9">
        <v>-8.9675583779813496E-4</v>
      </c>
      <c r="S2255" s="9">
        <v>2.4145893829340501</v>
      </c>
      <c r="T2255" s="9">
        <v>0</v>
      </c>
      <c r="U2255" s="9">
        <v>2.4145893829340501</v>
      </c>
      <c r="V2255" s="9" t="s">
        <v>97</v>
      </c>
      <c r="W2255" s="9">
        <v>0</v>
      </c>
      <c r="X2255" s="9">
        <v>5.6524471999999997E-3</v>
      </c>
      <c r="AM2255" s="9">
        <f>K2255-'Processed Potentiostat'!$J$3</f>
        <v>-3.1056075000000001</v>
      </c>
    </row>
    <row r="2256" spans="1:39" x14ac:dyDescent="0.35">
      <c r="A2256">
        <v>2</v>
      </c>
      <c r="B2256">
        <v>0</v>
      </c>
      <c r="C2256">
        <v>0</v>
      </c>
      <c r="D2256">
        <v>0</v>
      </c>
      <c r="E2256">
        <v>0</v>
      </c>
      <c r="F2256">
        <v>0</v>
      </c>
      <c r="G2256">
        <v>0</v>
      </c>
      <c r="H2256" s="9">
        <v>2195.0619445480702</v>
      </c>
      <c r="I2256" s="9">
        <v>-1.820017</v>
      </c>
      <c r="J2256" s="9">
        <v>-1.8200358000000001</v>
      </c>
      <c r="K2256" s="9">
        <v>-3.0837355</v>
      </c>
      <c r="L2256" s="9">
        <v>-2.41544061479004</v>
      </c>
      <c r="M2256" s="9">
        <v>-8.6955861999999993</v>
      </c>
      <c r="N2256" s="9">
        <v>-8.6955861999999993</v>
      </c>
      <c r="O2256" s="9">
        <v>-2.41544061479004</v>
      </c>
      <c r="P2256">
        <v>0</v>
      </c>
      <c r="Q2256" s="9">
        <v>68.849991000000003</v>
      </c>
      <c r="R2256" s="9">
        <v>-8.51231855988565E-4</v>
      </c>
      <c r="S2256" s="9">
        <v>2.41544061479004</v>
      </c>
      <c r="T2256" s="9">
        <v>0</v>
      </c>
      <c r="U2256" s="9">
        <v>2.41544061479004</v>
      </c>
      <c r="V2256" s="9" t="s">
        <v>97</v>
      </c>
      <c r="W2256" s="9">
        <v>0</v>
      </c>
      <c r="X2256" s="9">
        <v>5.6125089000000003E-3</v>
      </c>
      <c r="AM2256" s="9">
        <f>K2256-'Processed Potentiostat'!$J$3</f>
        <v>-3.0837355</v>
      </c>
    </row>
    <row r="2257" spans="1:39" x14ac:dyDescent="0.35">
      <c r="A2257">
        <v>2</v>
      </c>
      <c r="B2257">
        <v>0</v>
      </c>
      <c r="C2257">
        <v>0</v>
      </c>
      <c r="D2257">
        <v>0</v>
      </c>
      <c r="E2257">
        <v>0</v>
      </c>
      <c r="F2257">
        <v>0</v>
      </c>
      <c r="G2257">
        <v>0</v>
      </c>
      <c r="H2257" s="9">
        <v>2196.0619445227999</v>
      </c>
      <c r="I2257" s="9">
        <v>-1.8200878</v>
      </c>
      <c r="J2257" s="9">
        <v>-1.8201269</v>
      </c>
      <c r="K2257" s="9">
        <v>-3.2688866000000001</v>
      </c>
      <c r="L2257" s="9">
        <v>-2.4162923719864899</v>
      </c>
      <c r="M2257" s="9">
        <v>-8.6986522999999991</v>
      </c>
      <c r="N2257" s="9">
        <v>-8.6986522999999991</v>
      </c>
      <c r="O2257" s="9">
        <v>-2.4162923719864899</v>
      </c>
      <c r="P2257">
        <v>0</v>
      </c>
      <c r="Q2257" s="9">
        <v>68.849991000000003</v>
      </c>
      <c r="R2257" s="9">
        <v>-8.5175719645302905E-4</v>
      </c>
      <c r="S2257" s="9">
        <v>2.4162923719864899</v>
      </c>
      <c r="T2257" s="9">
        <v>0</v>
      </c>
      <c r="U2257" s="9">
        <v>2.4162923719864899</v>
      </c>
      <c r="V2257" s="9" t="s">
        <v>97</v>
      </c>
      <c r="W2257" s="9">
        <v>0</v>
      </c>
      <c r="X2257" s="9">
        <v>5.9497882999999998E-3</v>
      </c>
      <c r="AM2257" s="9">
        <f>K2257-'Processed Potentiostat'!$J$3</f>
        <v>-3.2688866000000001</v>
      </c>
    </row>
    <row r="2258" spans="1:39" x14ac:dyDescent="0.35">
      <c r="A2258">
        <v>2</v>
      </c>
      <c r="B2258">
        <v>0</v>
      </c>
      <c r="C2258">
        <v>0</v>
      </c>
      <c r="D2258">
        <v>0</v>
      </c>
      <c r="E2258">
        <v>0</v>
      </c>
      <c r="F2258">
        <v>0</v>
      </c>
      <c r="G2258">
        <v>0</v>
      </c>
      <c r="H2258" s="9">
        <v>2197.06194449754</v>
      </c>
      <c r="I2258" s="9">
        <v>-1.8198890999999999</v>
      </c>
      <c r="J2258" s="9">
        <v>-1.8200212</v>
      </c>
      <c r="K2258" s="9">
        <v>-3.2951410000000001</v>
      </c>
      <c r="L2258" s="9">
        <v>-2.4171721056179298</v>
      </c>
      <c r="M2258" s="9">
        <v>-8.7018193999999998</v>
      </c>
      <c r="N2258" s="9">
        <v>-8.7018193999999998</v>
      </c>
      <c r="O2258" s="9">
        <v>-2.4171721056179298</v>
      </c>
      <c r="P2258">
        <v>0</v>
      </c>
      <c r="Q2258" s="9">
        <v>68.849991000000003</v>
      </c>
      <c r="R2258" s="9">
        <v>-8.79733631438561E-4</v>
      </c>
      <c r="S2258" s="9">
        <v>2.4171721056179298</v>
      </c>
      <c r="T2258" s="9">
        <v>0</v>
      </c>
      <c r="U2258" s="9">
        <v>2.4171721056179298</v>
      </c>
      <c r="V2258" s="9" t="s">
        <v>97</v>
      </c>
      <c r="W2258" s="9">
        <v>0</v>
      </c>
      <c r="X2258" s="9">
        <v>5.9972261000000001E-3</v>
      </c>
      <c r="AM2258" s="9">
        <f>K2258-'Processed Potentiostat'!$J$3</f>
        <v>-3.2951410000000001</v>
      </c>
    </row>
    <row r="2259" spans="1:39" x14ac:dyDescent="0.35">
      <c r="A2259">
        <v>2</v>
      </c>
      <c r="B2259">
        <v>0</v>
      </c>
      <c r="C2259">
        <v>0</v>
      </c>
      <c r="D2259">
        <v>0</v>
      </c>
      <c r="E2259">
        <v>0</v>
      </c>
      <c r="F2259">
        <v>0</v>
      </c>
      <c r="G2259">
        <v>0</v>
      </c>
      <c r="H2259" s="9">
        <v>2198.0619444722802</v>
      </c>
      <c r="I2259" s="9">
        <v>-1.820006</v>
      </c>
      <c r="J2259" s="9">
        <v>-1.8200437</v>
      </c>
      <c r="K2259" s="9">
        <v>-3.6458577999999999</v>
      </c>
      <c r="L2259" s="9">
        <v>-2.4181431009923702</v>
      </c>
      <c r="M2259" s="9">
        <v>-8.7053156000000005</v>
      </c>
      <c r="N2259" s="9">
        <v>-8.7053156000000005</v>
      </c>
      <c r="O2259" s="9">
        <v>-2.4181431009923702</v>
      </c>
      <c r="P2259">
        <v>0</v>
      </c>
      <c r="Q2259" s="9">
        <v>68.849991000000003</v>
      </c>
      <c r="R2259" s="9">
        <v>-9.7099537444122997E-4</v>
      </c>
      <c r="S2259" s="9">
        <v>2.4181431009923702</v>
      </c>
      <c r="T2259" s="9">
        <v>0</v>
      </c>
      <c r="U2259" s="9">
        <v>2.4181431009923702</v>
      </c>
      <c r="V2259" s="9" t="s">
        <v>97</v>
      </c>
      <c r="W2259" s="9">
        <v>0</v>
      </c>
      <c r="X2259" s="9">
        <v>6.6356202999999997E-3</v>
      </c>
      <c r="AM2259" s="9">
        <f>K2259-'Processed Potentiostat'!$J$3</f>
        <v>-3.6458577999999999</v>
      </c>
    </row>
    <row r="2260" spans="1:39" x14ac:dyDescent="0.35">
      <c r="A2260">
        <v>2</v>
      </c>
      <c r="B2260">
        <v>0</v>
      </c>
      <c r="C2260">
        <v>0</v>
      </c>
      <c r="D2260">
        <v>0</v>
      </c>
      <c r="E2260">
        <v>0</v>
      </c>
      <c r="F2260">
        <v>0</v>
      </c>
      <c r="G2260">
        <v>0</v>
      </c>
      <c r="H2260" s="9">
        <v>2199.0619444470199</v>
      </c>
      <c r="I2260" s="9">
        <v>-1.8200396999999999</v>
      </c>
      <c r="J2260" s="9">
        <v>-1.8201369999999999</v>
      </c>
      <c r="K2260" s="9">
        <v>-3.2211034000000001</v>
      </c>
      <c r="L2260" s="9">
        <v>-2.41913747712834</v>
      </c>
      <c r="M2260" s="9">
        <v>-8.7088947000000001</v>
      </c>
      <c r="N2260" s="9">
        <v>-8.7088947000000001</v>
      </c>
      <c r="O2260" s="9">
        <v>-2.41913747712834</v>
      </c>
      <c r="P2260">
        <v>0</v>
      </c>
      <c r="Q2260" s="9">
        <v>68.849991000000003</v>
      </c>
      <c r="R2260" s="9">
        <v>-9.9437613597164101E-4</v>
      </c>
      <c r="S2260" s="9">
        <v>2.41913747712834</v>
      </c>
      <c r="T2260" s="9">
        <v>0</v>
      </c>
      <c r="U2260" s="9">
        <v>2.41913747712834</v>
      </c>
      <c r="V2260" s="9" t="s">
        <v>97</v>
      </c>
      <c r="W2260" s="9">
        <v>0</v>
      </c>
      <c r="X2260" s="9">
        <v>5.8628498000000001E-3</v>
      </c>
      <c r="AM2260" s="9">
        <f>K2260-'Processed Potentiostat'!$J$3</f>
        <v>-3.2211034000000001</v>
      </c>
    </row>
    <row r="2261" spans="1:39" x14ac:dyDescent="0.35">
      <c r="A2261">
        <v>2</v>
      </c>
      <c r="B2261">
        <v>0</v>
      </c>
      <c r="C2261">
        <v>0</v>
      </c>
      <c r="D2261">
        <v>0</v>
      </c>
      <c r="E2261">
        <v>0</v>
      </c>
      <c r="F2261">
        <v>0</v>
      </c>
      <c r="G2261">
        <v>0</v>
      </c>
      <c r="H2261" s="9">
        <v>2200.06194442175</v>
      </c>
      <c r="I2261" s="9">
        <v>-1.8200248000000001</v>
      </c>
      <c r="J2261" s="9">
        <v>-1.8201077999999999</v>
      </c>
      <c r="K2261" s="9">
        <v>-3.1793404000000001</v>
      </c>
      <c r="L2261" s="9">
        <v>-2.42003846040723</v>
      </c>
      <c r="M2261" s="9">
        <v>-8.7121382000000001</v>
      </c>
      <c r="N2261" s="9">
        <v>-8.7121382000000001</v>
      </c>
      <c r="O2261" s="9">
        <v>-2.42003846040723</v>
      </c>
      <c r="P2261">
        <v>0</v>
      </c>
      <c r="Q2261" s="9">
        <v>68.849991000000003</v>
      </c>
      <c r="R2261" s="9">
        <v>-9.0098327888377095E-4</v>
      </c>
      <c r="S2261" s="9">
        <v>2.42003846040723</v>
      </c>
      <c r="T2261" s="9">
        <v>0</v>
      </c>
      <c r="U2261" s="9">
        <v>2.42003846040723</v>
      </c>
      <c r="V2261" s="9" t="s">
        <v>97</v>
      </c>
      <c r="W2261" s="9">
        <v>0</v>
      </c>
      <c r="X2261" s="9">
        <v>5.7867420999999997E-3</v>
      </c>
      <c r="AM2261" s="9">
        <f>K2261-'Processed Potentiostat'!$J$3</f>
        <v>-3.1793404000000001</v>
      </c>
    </row>
    <row r="2262" spans="1:39" x14ac:dyDescent="0.35">
      <c r="A2262">
        <v>2</v>
      </c>
      <c r="B2262">
        <v>0</v>
      </c>
      <c r="C2262">
        <v>0</v>
      </c>
      <c r="D2262">
        <v>0</v>
      </c>
      <c r="E2262">
        <v>0</v>
      </c>
      <c r="F2262">
        <v>0</v>
      </c>
      <c r="G2262">
        <v>0</v>
      </c>
      <c r="H2262" s="9">
        <v>2201.0619443964902</v>
      </c>
      <c r="I2262" s="9">
        <v>-1.82016</v>
      </c>
      <c r="J2262" s="9">
        <v>-1.8201738999999999</v>
      </c>
      <c r="K2262" s="9">
        <v>-3.3248625000000001</v>
      </c>
      <c r="L2262" s="9">
        <v>-2.42096687308698</v>
      </c>
      <c r="M2262" s="9">
        <v>-8.7154807999999999</v>
      </c>
      <c r="N2262" s="9">
        <v>-8.7154807999999999</v>
      </c>
      <c r="O2262" s="9">
        <v>-2.42096687308698</v>
      </c>
      <c r="P2262">
        <v>0</v>
      </c>
      <c r="Q2262" s="9">
        <v>68.849991000000003</v>
      </c>
      <c r="R2262" s="9">
        <v>-9.2841267975174403E-4</v>
      </c>
      <c r="S2262" s="9">
        <v>2.42096687308698</v>
      </c>
      <c r="T2262" s="9">
        <v>0</v>
      </c>
      <c r="U2262" s="9">
        <v>2.42096687308698</v>
      </c>
      <c r="V2262" s="9" t="s">
        <v>97</v>
      </c>
      <c r="W2262" s="9">
        <v>0</v>
      </c>
      <c r="X2262" s="9">
        <v>6.0518276999999999E-3</v>
      </c>
      <c r="AM2262" s="9">
        <f>K2262-'Processed Potentiostat'!$J$3</f>
        <v>-3.3248625000000001</v>
      </c>
    </row>
    <row r="2263" spans="1:39" x14ac:dyDescent="0.35">
      <c r="A2263">
        <v>2</v>
      </c>
      <c r="B2263">
        <v>0</v>
      </c>
      <c r="C2263">
        <v>0</v>
      </c>
      <c r="D2263">
        <v>0</v>
      </c>
      <c r="E2263">
        <v>0</v>
      </c>
      <c r="F2263">
        <v>0</v>
      </c>
      <c r="G2263">
        <v>0</v>
      </c>
      <c r="H2263" s="9">
        <v>2202.0619443712299</v>
      </c>
      <c r="I2263" s="9">
        <v>-1.8200843</v>
      </c>
      <c r="J2263" s="9">
        <v>-1.8202503000000001</v>
      </c>
      <c r="K2263" s="9">
        <v>-3.2379839000000001</v>
      </c>
      <c r="L2263" s="9">
        <v>-2.4218715578929899</v>
      </c>
      <c r="M2263" s="9">
        <v>-8.7187376000000008</v>
      </c>
      <c r="N2263" s="9">
        <v>-8.7187376000000008</v>
      </c>
      <c r="O2263" s="9">
        <v>-2.4218715578929899</v>
      </c>
      <c r="P2263">
        <v>0</v>
      </c>
      <c r="Q2263" s="9">
        <v>68.849991000000003</v>
      </c>
      <c r="R2263" s="9">
        <v>-9.0468480601568703E-4</v>
      </c>
      <c r="S2263" s="9">
        <v>2.4218715578929899</v>
      </c>
      <c r="T2263" s="9">
        <v>0</v>
      </c>
      <c r="U2263" s="9">
        <v>2.4218715578929899</v>
      </c>
      <c r="V2263" s="9" t="s">
        <v>97</v>
      </c>
      <c r="W2263" s="9">
        <v>0</v>
      </c>
      <c r="X2263" s="9">
        <v>5.8939409999999998E-3</v>
      </c>
      <c r="AM2263" s="9">
        <f>K2263-'Processed Potentiostat'!$J$3</f>
        <v>-3.2379839000000001</v>
      </c>
    </row>
    <row r="2264" spans="1:39" x14ac:dyDescent="0.35">
      <c r="A2264">
        <v>2</v>
      </c>
      <c r="B2264">
        <v>0</v>
      </c>
      <c r="C2264">
        <v>0</v>
      </c>
      <c r="D2264">
        <v>0</v>
      </c>
      <c r="E2264">
        <v>0</v>
      </c>
      <c r="F2264">
        <v>0</v>
      </c>
      <c r="G2264">
        <v>0</v>
      </c>
      <c r="H2264" s="9">
        <v>2203.06194434597</v>
      </c>
      <c r="I2264" s="9">
        <v>-1.8200358000000001</v>
      </c>
      <c r="J2264" s="9">
        <v>-1.8201023000000001</v>
      </c>
      <c r="K2264" s="9">
        <v>-3.1954207000000001</v>
      </c>
      <c r="L2264" s="9">
        <v>-2.4227618892704998</v>
      </c>
      <c r="M2264" s="9">
        <v>-8.7219429000000002</v>
      </c>
      <c r="N2264" s="9">
        <v>-8.7219429000000002</v>
      </c>
      <c r="O2264" s="9">
        <v>-2.4227618892704998</v>
      </c>
      <c r="P2264">
        <v>0</v>
      </c>
      <c r="Q2264" s="9">
        <v>68.849991000000003</v>
      </c>
      <c r="R2264" s="9">
        <v>-8.9033137750638104E-4</v>
      </c>
      <c r="S2264" s="9">
        <v>2.4227618892704998</v>
      </c>
      <c r="T2264" s="9">
        <v>0</v>
      </c>
      <c r="U2264" s="9">
        <v>2.4227618892704998</v>
      </c>
      <c r="V2264" s="9" t="s">
        <v>97</v>
      </c>
      <c r="W2264" s="9">
        <v>0</v>
      </c>
      <c r="X2264" s="9">
        <v>5.8159926000000001E-3</v>
      </c>
      <c r="AM2264" s="9">
        <f>K2264-'Processed Potentiostat'!$J$3</f>
        <v>-3.1954207000000001</v>
      </c>
    </row>
    <row r="2265" spans="1:39" x14ac:dyDescent="0.35">
      <c r="A2265">
        <v>2</v>
      </c>
      <c r="B2265">
        <v>0</v>
      </c>
      <c r="C2265">
        <v>0</v>
      </c>
      <c r="D2265">
        <v>0</v>
      </c>
      <c r="E2265">
        <v>0</v>
      </c>
      <c r="F2265">
        <v>0</v>
      </c>
      <c r="G2265">
        <v>0</v>
      </c>
      <c r="H2265" s="9">
        <v>2204.0619443207102</v>
      </c>
      <c r="I2265" s="9">
        <v>-1.8200531</v>
      </c>
      <c r="J2265" s="9">
        <v>-1.8201563000000001</v>
      </c>
      <c r="K2265" s="9">
        <v>-3.3500502000000001</v>
      </c>
      <c r="L2265" s="9">
        <v>-2.4236861707933999</v>
      </c>
      <c r="M2265" s="9">
        <v>-8.7252703</v>
      </c>
      <c r="N2265" s="9">
        <v>-8.7252703</v>
      </c>
      <c r="O2265" s="9">
        <v>-2.4236861707933999</v>
      </c>
      <c r="P2265">
        <v>0</v>
      </c>
      <c r="Q2265" s="9">
        <v>68.849991000000003</v>
      </c>
      <c r="R2265" s="9">
        <v>-9.2428152289647503E-4</v>
      </c>
      <c r="S2265" s="9">
        <v>2.4236861707933999</v>
      </c>
      <c r="T2265" s="9">
        <v>0</v>
      </c>
      <c r="U2265" s="9">
        <v>2.4236861707933999</v>
      </c>
      <c r="V2265" s="9" t="s">
        <v>97</v>
      </c>
      <c r="W2265" s="9">
        <v>0</v>
      </c>
      <c r="X2265" s="9">
        <v>6.0976151999999999E-3</v>
      </c>
      <c r="AM2265" s="9">
        <f>K2265-'Processed Potentiostat'!$J$3</f>
        <v>-3.3500502000000001</v>
      </c>
    </row>
    <row r="2266" spans="1:39" x14ac:dyDescent="0.35">
      <c r="A2266">
        <v>2</v>
      </c>
      <c r="B2266">
        <v>0</v>
      </c>
      <c r="C2266">
        <v>0</v>
      </c>
      <c r="D2266">
        <v>0</v>
      </c>
      <c r="E2266">
        <v>0</v>
      </c>
      <c r="F2266">
        <v>0</v>
      </c>
      <c r="G2266">
        <v>0</v>
      </c>
      <c r="H2266" s="9">
        <v>2205.0619442954398</v>
      </c>
      <c r="I2266" s="9">
        <v>-1.8199983</v>
      </c>
      <c r="J2266" s="9">
        <v>-1.8201058000000001</v>
      </c>
      <c r="K2266" s="9">
        <v>-3.2592843</v>
      </c>
      <c r="L2266" s="9">
        <v>-2.42459524019971</v>
      </c>
      <c r="M2266" s="9">
        <v>-8.7285433000000001</v>
      </c>
      <c r="N2266" s="9">
        <v>-8.7285433000000001</v>
      </c>
      <c r="O2266" s="9">
        <v>-2.42459524019971</v>
      </c>
      <c r="P2266">
        <v>0</v>
      </c>
      <c r="Q2266" s="9">
        <v>68.849991000000003</v>
      </c>
      <c r="R2266" s="9">
        <v>-9.0906940631096901E-4</v>
      </c>
      <c r="S2266" s="9">
        <v>2.42459524019971</v>
      </c>
      <c r="T2266" s="9">
        <v>0</v>
      </c>
      <c r="U2266" s="9">
        <v>2.42459524019971</v>
      </c>
      <c r="V2266" s="9" t="s">
        <v>97</v>
      </c>
      <c r="W2266" s="9">
        <v>0</v>
      </c>
      <c r="X2266" s="9">
        <v>5.9322421000000004E-3</v>
      </c>
      <c r="AM2266" s="9">
        <f>K2266-'Processed Potentiostat'!$J$3</f>
        <v>-3.2592843</v>
      </c>
    </row>
    <row r="2267" spans="1:39" x14ac:dyDescent="0.35">
      <c r="A2267">
        <v>2</v>
      </c>
      <c r="B2267">
        <v>0</v>
      </c>
      <c r="C2267">
        <v>0</v>
      </c>
      <c r="D2267">
        <v>0</v>
      </c>
      <c r="E2267">
        <v>0</v>
      </c>
      <c r="F2267">
        <v>0</v>
      </c>
      <c r="G2267">
        <v>0</v>
      </c>
      <c r="H2267" s="9">
        <v>2206.06194427018</v>
      </c>
      <c r="I2267" s="9">
        <v>-1.8200343999999999</v>
      </c>
      <c r="J2267" s="9">
        <v>-1.8201716999999999</v>
      </c>
      <c r="K2267" s="9">
        <v>-3.3348841999999999</v>
      </c>
      <c r="L2267" s="9">
        <v>-2.42549348544205</v>
      </c>
      <c r="M2267" s="9">
        <v>-8.7317762000000005</v>
      </c>
      <c r="N2267" s="9">
        <v>-8.7317762000000005</v>
      </c>
      <c r="O2267" s="9">
        <v>-2.42549348544205</v>
      </c>
      <c r="P2267">
        <v>0</v>
      </c>
      <c r="Q2267" s="9">
        <v>68.849991000000003</v>
      </c>
      <c r="R2267" s="9">
        <v>-8.9824524234405302E-4</v>
      </c>
      <c r="S2267" s="9">
        <v>2.42549348544205</v>
      </c>
      <c r="T2267" s="9">
        <v>0</v>
      </c>
      <c r="U2267" s="9">
        <v>2.42549348544205</v>
      </c>
      <c r="V2267" s="9" t="s">
        <v>97</v>
      </c>
      <c r="W2267" s="9">
        <v>0</v>
      </c>
      <c r="X2267" s="9">
        <v>6.0700620999999998E-3</v>
      </c>
      <c r="AM2267" s="9">
        <f>K2267-'Processed Potentiostat'!$J$3</f>
        <v>-3.3348841999999999</v>
      </c>
    </row>
    <row r="2268" spans="1:39" x14ac:dyDescent="0.35">
      <c r="A2268">
        <v>2</v>
      </c>
      <c r="B2268">
        <v>0</v>
      </c>
      <c r="C2268">
        <v>0</v>
      </c>
      <c r="D2268">
        <v>0</v>
      </c>
      <c r="E2268">
        <v>0</v>
      </c>
      <c r="F2268">
        <v>0</v>
      </c>
      <c r="G2268">
        <v>0</v>
      </c>
      <c r="H2268" s="9">
        <v>2207.0619442449201</v>
      </c>
      <c r="I2268" s="9">
        <v>-1.8201121</v>
      </c>
      <c r="J2268" s="9">
        <v>-1.8201495000000001</v>
      </c>
      <c r="K2268" s="9">
        <v>-3.2077667999999999</v>
      </c>
      <c r="L2268" s="9">
        <v>-2.4264488468218599</v>
      </c>
      <c r="M2268" s="9">
        <v>-8.7352161000000006</v>
      </c>
      <c r="N2268" s="9">
        <v>-8.7352161000000006</v>
      </c>
      <c r="O2268" s="9">
        <v>-2.4264488468218599</v>
      </c>
      <c r="P2268">
        <v>0</v>
      </c>
      <c r="Q2268" s="9">
        <v>68.849991000000003</v>
      </c>
      <c r="R2268" s="9">
        <v>-9.5536137980856096E-4</v>
      </c>
      <c r="S2268" s="9">
        <v>2.4264488468218599</v>
      </c>
      <c r="T2268" s="9">
        <v>0</v>
      </c>
      <c r="U2268" s="9">
        <v>2.4264488468218599</v>
      </c>
      <c r="V2268" s="9" t="s">
        <v>97</v>
      </c>
      <c r="W2268" s="9">
        <v>0</v>
      </c>
      <c r="X2268" s="9">
        <v>5.8386154000000003E-3</v>
      </c>
      <c r="AM2268" s="9">
        <f>K2268-'Processed Potentiostat'!$J$3</f>
        <v>-3.2077667999999999</v>
      </c>
    </row>
    <row r="2269" spans="1:39" x14ac:dyDescent="0.35">
      <c r="A2269">
        <v>2</v>
      </c>
      <c r="B2269">
        <v>0</v>
      </c>
      <c r="C2269">
        <v>0</v>
      </c>
      <c r="D2269">
        <v>0</v>
      </c>
      <c r="E2269">
        <v>0</v>
      </c>
      <c r="F2269">
        <v>0</v>
      </c>
      <c r="G2269">
        <v>0</v>
      </c>
      <c r="H2269" s="9">
        <v>2208.0619442196598</v>
      </c>
      <c r="I2269" s="9">
        <v>-1.8200240000000001</v>
      </c>
      <c r="J2269" s="9">
        <v>-1.8201029</v>
      </c>
      <c r="K2269" s="9">
        <v>-3.1498091000000001</v>
      </c>
      <c r="L2269" s="9">
        <v>-2.4273503894816599</v>
      </c>
      <c r="M2269" s="9">
        <v>-8.7384614999999997</v>
      </c>
      <c r="N2269" s="9">
        <v>-8.7384614999999997</v>
      </c>
      <c r="O2269" s="9">
        <v>-2.4273503894816599</v>
      </c>
      <c r="P2269">
        <v>0</v>
      </c>
      <c r="Q2269" s="9">
        <v>68.849991000000003</v>
      </c>
      <c r="R2269" s="9">
        <v>-9.0154265979913695E-4</v>
      </c>
      <c r="S2269" s="9">
        <v>2.4273503894816599</v>
      </c>
      <c r="T2269" s="9">
        <v>0</v>
      </c>
      <c r="U2269" s="9">
        <v>2.4273503894816599</v>
      </c>
      <c r="V2269" s="9" t="s">
        <v>97</v>
      </c>
      <c r="W2269" s="9">
        <v>0</v>
      </c>
      <c r="X2269" s="9">
        <v>5.7329768000000001E-3</v>
      </c>
      <c r="AM2269" s="9">
        <f>K2269-'Processed Potentiostat'!$J$3</f>
        <v>-3.1498091000000001</v>
      </c>
    </row>
    <row r="2270" spans="1:39" x14ac:dyDescent="0.35">
      <c r="A2270">
        <v>2</v>
      </c>
      <c r="B2270">
        <v>0</v>
      </c>
      <c r="C2270">
        <v>0</v>
      </c>
      <c r="D2270">
        <v>0</v>
      </c>
      <c r="E2270">
        <v>0</v>
      </c>
      <c r="F2270">
        <v>0</v>
      </c>
      <c r="G2270">
        <v>0</v>
      </c>
      <c r="H2270" s="9">
        <v>2209.0619441944</v>
      </c>
      <c r="I2270" s="9">
        <v>-1.8199824</v>
      </c>
      <c r="J2270" s="9">
        <v>-1.8199786</v>
      </c>
      <c r="K2270" s="9">
        <v>-3.1610882</v>
      </c>
      <c r="L2270" s="9">
        <v>-2.4282280617857901</v>
      </c>
      <c r="M2270" s="9">
        <v>-8.7416210000000003</v>
      </c>
      <c r="N2270" s="9">
        <v>-8.7416210000000003</v>
      </c>
      <c r="O2270" s="9">
        <v>-2.4282280617857901</v>
      </c>
      <c r="P2270">
        <v>0</v>
      </c>
      <c r="Q2270" s="9">
        <v>68.849991000000003</v>
      </c>
      <c r="R2270" s="9">
        <v>-8.7767230412705202E-4</v>
      </c>
      <c r="S2270" s="9">
        <v>2.4282280617857901</v>
      </c>
      <c r="T2270" s="9">
        <v>0</v>
      </c>
      <c r="U2270" s="9">
        <v>2.4282280617857901</v>
      </c>
      <c r="V2270" s="9" t="s">
        <v>97</v>
      </c>
      <c r="W2270" s="9">
        <v>0</v>
      </c>
      <c r="X2270" s="9">
        <v>5.7531129999999998E-3</v>
      </c>
      <c r="AM2270" s="9">
        <f>K2270-'Processed Potentiostat'!$J$3</f>
        <v>-3.1610882</v>
      </c>
    </row>
    <row r="2271" spans="1:39" x14ac:dyDescent="0.35">
      <c r="A2271">
        <v>2</v>
      </c>
      <c r="B2271">
        <v>0</v>
      </c>
      <c r="C2271">
        <v>0</v>
      </c>
      <c r="D2271">
        <v>0</v>
      </c>
      <c r="E2271">
        <v>0</v>
      </c>
      <c r="F2271">
        <v>0</v>
      </c>
      <c r="G2271">
        <v>0</v>
      </c>
      <c r="H2271" s="9">
        <v>2210.0619441691301</v>
      </c>
      <c r="I2271" s="9">
        <v>-1.8198892</v>
      </c>
      <c r="J2271" s="9">
        <v>-1.8199717</v>
      </c>
      <c r="K2271" s="9">
        <v>-3.1042740000000002</v>
      </c>
      <c r="L2271" s="9">
        <v>-2.4291002600054199</v>
      </c>
      <c r="M2271" s="9">
        <v>-8.7447604999999999</v>
      </c>
      <c r="N2271" s="9">
        <v>-8.7447604999999999</v>
      </c>
      <c r="O2271" s="9">
        <v>-2.4291002600054199</v>
      </c>
      <c r="P2271">
        <v>0</v>
      </c>
      <c r="Q2271" s="9">
        <v>68.849991000000003</v>
      </c>
      <c r="R2271" s="9">
        <v>-8.72198219630693E-4</v>
      </c>
      <c r="S2271" s="9">
        <v>2.4291002600054199</v>
      </c>
      <c r="T2271" s="9">
        <v>0</v>
      </c>
      <c r="U2271" s="9">
        <v>2.4291002600054199</v>
      </c>
      <c r="V2271" s="9" t="s">
        <v>97</v>
      </c>
      <c r="W2271" s="9">
        <v>0</v>
      </c>
      <c r="X2271" s="9">
        <v>5.6496910000000001E-3</v>
      </c>
      <c r="AM2271" s="9">
        <f>K2271-'Processed Potentiostat'!$J$3</f>
        <v>-3.1042740000000002</v>
      </c>
    </row>
    <row r="2272" spans="1:39" x14ac:dyDescent="0.35">
      <c r="A2272">
        <v>2</v>
      </c>
      <c r="B2272">
        <v>0</v>
      </c>
      <c r="C2272">
        <v>0</v>
      </c>
      <c r="D2272">
        <v>0</v>
      </c>
      <c r="E2272">
        <v>0</v>
      </c>
      <c r="F2272">
        <v>0</v>
      </c>
      <c r="G2272">
        <v>0</v>
      </c>
      <c r="H2272" s="9">
        <v>2211.0619441438698</v>
      </c>
      <c r="I2272" s="9">
        <v>-1.8201585</v>
      </c>
      <c r="J2272" s="9">
        <v>-1.8201623</v>
      </c>
      <c r="K2272" s="9">
        <v>-3.5856520999999999</v>
      </c>
      <c r="L2272" s="9">
        <v>-2.4299822656423302</v>
      </c>
      <c r="M2272" s="9">
        <v>-8.7479361999999998</v>
      </c>
      <c r="N2272" s="9">
        <v>-8.7479361999999998</v>
      </c>
      <c r="O2272" s="9">
        <v>-2.4299822656423302</v>
      </c>
      <c r="P2272">
        <v>0</v>
      </c>
      <c r="Q2272" s="9">
        <v>68.849991000000003</v>
      </c>
      <c r="R2272" s="9">
        <v>-8.8200563691698199E-4</v>
      </c>
      <c r="S2272" s="9">
        <v>2.4299822656423302</v>
      </c>
      <c r="T2272" s="9">
        <v>0</v>
      </c>
      <c r="U2272" s="9">
        <v>2.4299822656423302</v>
      </c>
      <c r="V2272" s="9" t="s">
        <v>97</v>
      </c>
      <c r="W2272" s="9">
        <v>0</v>
      </c>
      <c r="X2272" s="9">
        <v>6.5264688E-3</v>
      </c>
      <c r="AM2272" s="9">
        <f>K2272-'Processed Potentiostat'!$J$3</f>
        <v>-3.5856520999999999</v>
      </c>
    </row>
    <row r="2273" spans="1:39" x14ac:dyDescent="0.35">
      <c r="A2273">
        <v>2</v>
      </c>
      <c r="B2273">
        <v>0</v>
      </c>
      <c r="C2273">
        <v>0</v>
      </c>
      <c r="D2273">
        <v>0</v>
      </c>
      <c r="E2273">
        <v>0</v>
      </c>
      <c r="F2273">
        <v>0</v>
      </c>
      <c r="G2273">
        <v>0</v>
      </c>
      <c r="H2273" s="9">
        <v>2212.06194411861</v>
      </c>
      <c r="I2273" s="9">
        <v>-1.8198586000000001</v>
      </c>
      <c r="J2273" s="9">
        <v>-1.8199730000000001</v>
      </c>
      <c r="K2273" s="9">
        <v>-3.7235537000000001</v>
      </c>
      <c r="L2273" s="9">
        <v>-2.4309983635477401</v>
      </c>
      <c r="M2273" s="9">
        <v>-8.7515944999999995</v>
      </c>
      <c r="N2273" s="9">
        <v>-8.7515944999999995</v>
      </c>
      <c r="O2273" s="9">
        <v>-2.4309983635477401</v>
      </c>
      <c r="P2273">
        <v>0</v>
      </c>
      <c r="Q2273" s="9">
        <v>68.849991000000003</v>
      </c>
      <c r="R2273" s="9">
        <v>-1.0160979054107901E-3</v>
      </c>
      <c r="S2273" s="9">
        <v>2.4309983635477401</v>
      </c>
      <c r="T2273" s="9">
        <v>0</v>
      </c>
      <c r="U2273" s="9">
        <v>2.4309983635477401</v>
      </c>
      <c r="V2273" s="9" t="s">
        <v>97</v>
      </c>
      <c r="W2273" s="9">
        <v>0</v>
      </c>
      <c r="X2273" s="9">
        <v>6.7767673E-3</v>
      </c>
      <c r="AM2273" s="9">
        <f>K2273-'Processed Potentiostat'!$J$3</f>
        <v>-3.7235537000000001</v>
      </c>
    </row>
    <row r="2274" spans="1:39" x14ac:dyDescent="0.35">
      <c r="A2274">
        <v>2</v>
      </c>
      <c r="B2274">
        <v>0</v>
      </c>
      <c r="C2274">
        <v>0</v>
      </c>
      <c r="D2274">
        <v>0</v>
      </c>
      <c r="E2274">
        <v>0</v>
      </c>
      <c r="F2274">
        <v>0</v>
      </c>
      <c r="G2274">
        <v>0</v>
      </c>
      <c r="H2274" s="9">
        <v>2213.0619440933501</v>
      </c>
      <c r="I2274" s="9">
        <v>-1.8200715999999999</v>
      </c>
      <c r="J2274" s="9">
        <v>-1.8202187000000001</v>
      </c>
      <c r="K2274" s="9">
        <v>-3.2553212999999999</v>
      </c>
      <c r="L2274" s="9">
        <v>-2.4319611065130302</v>
      </c>
      <c r="M2274" s="9">
        <v>-8.7550602000000008</v>
      </c>
      <c r="N2274" s="9">
        <v>-8.7550602000000008</v>
      </c>
      <c r="O2274" s="9">
        <v>-2.4319611065130302</v>
      </c>
      <c r="P2274">
        <v>0</v>
      </c>
      <c r="Q2274" s="9">
        <v>68.849991000000003</v>
      </c>
      <c r="R2274" s="9">
        <v>-9.6274296528742198E-4</v>
      </c>
      <c r="S2274" s="9">
        <v>2.4319611065130302</v>
      </c>
      <c r="T2274" s="9">
        <v>0</v>
      </c>
      <c r="U2274" s="9">
        <v>2.4319611065130302</v>
      </c>
      <c r="V2274" s="9" t="s">
        <v>97</v>
      </c>
      <c r="W2274" s="9">
        <v>0</v>
      </c>
      <c r="X2274" s="9">
        <v>5.9253965E-3</v>
      </c>
      <c r="AM2274" s="9">
        <f>K2274-'Processed Potentiostat'!$J$3</f>
        <v>-3.2553212999999999</v>
      </c>
    </row>
    <row r="2275" spans="1:39" x14ac:dyDescent="0.35">
      <c r="A2275">
        <v>2</v>
      </c>
      <c r="B2275">
        <v>0</v>
      </c>
      <c r="C2275">
        <v>0</v>
      </c>
      <c r="D2275">
        <v>0</v>
      </c>
      <c r="E2275">
        <v>0</v>
      </c>
      <c r="F2275">
        <v>0</v>
      </c>
      <c r="G2275">
        <v>0</v>
      </c>
      <c r="H2275" s="9">
        <v>2214.0619440680798</v>
      </c>
      <c r="I2275" s="9">
        <v>-1.8198734999999999</v>
      </c>
      <c r="J2275" s="9">
        <v>-1.8199548000000001</v>
      </c>
      <c r="K2275" s="9">
        <v>-3.3031427999999998</v>
      </c>
      <c r="L2275" s="9">
        <v>-2.4328928282739399</v>
      </c>
      <c r="M2275" s="9">
        <v>-8.7584143000000001</v>
      </c>
      <c r="N2275" s="9">
        <v>-8.7584143000000001</v>
      </c>
      <c r="O2275" s="9">
        <v>-2.4328928282739399</v>
      </c>
      <c r="P2275">
        <v>0</v>
      </c>
      <c r="Q2275" s="9">
        <v>68.849991000000003</v>
      </c>
      <c r="R2275" s="9">
        <v>-9.3172176090883197E-4</v>
      </c>
      <c r="S2275" s="9">
        <v>2.4328928282739399</v>
      </c>
      <c r="T2275" s="9">
        <v>0</v>
      </c>
      <c r="U2275" s="9">
        <v>2.4328928282739399</v>
      </c>
      <c r="V2275" s="9" t="s">
        <v>97</v>
      </c>
      <c r="W2275" s="9">
        <v>0</v>
      </c>
      <c r="X2275" s="9">
        <v>6.0115702999999996E-3</v>
      </c>
      <c r="AM2275" s="9">
        <f>K2275-'Processed Potentiostat'!$J$3</f>
        <v>-3.3031427999999998</v>
      </c>
    </row>
    <row r="2276" spans="1:39" x14ac:dyDescent="0.35">
      <c r="A2276">
        <v>2</v>
      </c>
      <c r="B2276">
        <v>0</v>
      </c>
      <c r="C2276">
        <v>0</v>
      </c>
      <c r="D2276">
        <v>0</v>
      </c>
      <c r="E2276">
        <v>0</v>
      </c>
      <c r="F2276">
        <v>0</v>
      </c>
      <c r="G2276">
        <v>0</v>
      </c>
      <c r="H2276" s="9">
        <v>2215.06194404282</v>
      </c>
      <c r="I2276" s="9">
        <v>-1.8201411000000001</v>
      </c>
      <c r="J2276" s="9">
        <v>-1.8201115000000001</v>
      </c>
      <c r="K2276" s="9">
        <v>-3.3071817999999999</v>
      </c>
      <c r="L2276" s="9">
        <v>-2.4337997559735598</v>
      </c>
      <c r="M2276" s="9">
        <v>-8.7616786999999992</v>
      </c>
      <c r="N2276" s="9">
        <v>-8.7616786999999992</v>
      </c>
      <c r="O2276" s="9">
        <v>-2.4337997559735598</v>
      </c>
      <c r="P2276">
        <v>0</v>
      </c>
      <c r="Q2276" s="9">
        <v>68.849991000000003</v>
      </c>
      <c r="R2276" s="9">
        <v>-9.0692769961897503E-4</v>
      </c>
      <c r="S2276" s="9">
        <v>2.4337997559735598</v>
      </c>
      <c r="T2276" s="9">
        <v>0</v>
      </c>
      <c r="U2276" s="9">
        <v>2.4337997559735598</v>
      </c>
      <c r="V2276" s="9" t="s">
        <v>97</v>
      </c>
      <c r="W2276" s="9">
        <v>0</v>
      </c>
      <c r="X2276" s="9">
        <v>6.0194395000000003E-3</v>
      </c>
      <c r="AM2276" s="9">
        <f>K2276-'Processed Potentiostat'!$J$3</f>
        <v>-3.3071817999999999</v>
      </c>
    </row>
    <row r="2277" spans="1:39" x14ac:dyDescent="0.35">
      <c r="A2277">
        <v>2</v>
      </c>
      <c r="B2277">
        <v>0</v>
      </c>
      <c r="C2277">
        <v>0</v>
      </c>
      <c r="D2277">
        <v>0</v>
      </c>
      <c r="E2277">
        <v>0</v>
      </c>
      <c r="F2277">
        <v>0</v>
      </c>
      <c r="G2277">
        <v>0</v>
      </c>
      <c r="H2277" s="9">
        <v>2216.0619440175601</v>
      </c>
      <c r="I2277" s="9">
        <v>-1.8199970999999999</v>
      </c>
      <c r="J2277" s="9">
        <v>-1.8201699</v>
      </c>
      <c r="K2277" s="9">
        <v>-3.3275682999999998</v>
      </c>
      <c r="L2277" s="9">
        <v>-2.4347303610570301</v>
      </c>
      <c r="M2277" s="9">
        <v>-8.7650290000000002</v>
      </c>
      <c r="N2277" s="9">
        <v>-8.7650290000000002</v>
      </c>
      <c r="O2277" s="9">
        <v>-2.4347303610570301</v>
      </c>
      <c r="P2277">
        <v>0</v>
      </c>
      <c r="Q2277" s="9">
        <v>68.849991000000003</v>
      </c>
      <c r="R2277" s="9">
        <v>-9.3060508346543003E-4</v>
      </c>
      <c r="S2277" s="9">
        <v>2.4347303610570301</v>
      </c>
      <c r="T2277" s="9">
        <v>0</v>
      </c>
      <c r="U2277" s="9">
        <v>2.4347303610570301</v>
      </c>
      <c r="V2277" s="9" t="s">
        <v>97</v>
      </c>
      <c r="W2277" s="9">
        <v>0</v>
      </c>
      <c r="X2277" s="9">
        <v>6.0567399000000001E-3</v>
      </c>
      <c r="AM2277" s="9">
        <f>K2277-'Processed Potentiostat'!$J$3</f>
        <v>-3.3275682999999998</v>
      </c>
    </row>
    <row r="2278" spans="1:39" x14ac:dyDescent="0.35">
      <c r="A2278">
        <v>2</v>
      </c>
      <c r="B2278">
        <v>0</v>
      </c>
      <c r="C2278">
        <v>0</v>
      </c>
      <c r="D2278">
        <v>0</v>
      </c>
      <c r="E2278">
        <v>0</v>
      </c>
      <c r="F2278">
        <v>0</v>
      </c>
      <c r="G2278">
        <v>0</v>
      </c>
      <c r="H2278" s="9">
        <v>2217.0619439922998</v>
      </c>
      <c r="I2278" s="9">
        <v>-1.8198466</v>
      </c>
      <c r="J2278" s="9">
        <v>-1.8199289000000001</v>
      </c>
      <c r="K2278" s="9">
        <v>-3.4728618</v>
      </c>
      <c r="L2278" s="9">
        <v>-2.4356646393355099</v>
      </c>
      <c r="M2278" s="9">
        <v>-8.7683926000000003</v>
      </c>
      <c r="N2278" s="9">
        <v>-8.7683926000000003</v>
      </c>
      <c r="O2278" s="9">
        <v>-2.4356646393355099</v>
      </c>
      <c r="P2278">
        <v>0</v>
      </c>
      <c r="Q2278" s="9">
        <v>68.849991000000003</v>
      </c>
      <c r="R2278" s="9">
        <v>-9.3427827848335798E-4</v>
      </c>
      <c r="S2278" s="9">
        <v>2.4356646393355099</v>
      </c>
      <c r="T2278" s="9">
        <v>0</v>
      </c>
      <c r="U2278" s="9">
        <v>2.4356646393355099</v>
      </c>
      <c r="V2278" s="9" t="s">
        <v>97</v>
      </c>
      <c r="W2278" s="9">
        <v>0</v>
      </c>
      <c r="X2278" s="9">
        <v>6.3203614999999998E-3</v>
      </c>
      <c r="AM2278" s="9">
        <f>K2278-'Processed Potentiostat'!$J$3</f>
        <v>-3.4728618</v>
      </c>
    </row>
    <row r="2279" spans="1:39" x14ac:dyDescent="0.35">
      <c r="A2279">
        <v>2</v>
      </c>
      <c r="B2279">
        <v>0</v>
      </c>
      <c r="C2279">
        <v>0</v>
      </c>
      <c r="D2279">
        <v>0</v>
      </c>
      <c r="E2279">
        <v>0</v>
      </c>
      <c r="F2279">
        <v>0</v>
      </c>
      <c r="G2279">
        <v>0</v>
      </c>
      <c r="H2279" s="9">
        <v>2218.06194396704</v>
      </c>
      <c r="I2279" s="9">
        <v>-1.820066</v>
      </c>
      <c r="J2279" s="9">
        <v>-1.8202052</v>
      </c>
      <c r="K2279" s="9">
        <v>-3.2390889999999999</v>
      </c>
      <c r="L2279" s="9">
        <v>-2.4365736394846702</v>
      </c>
      <c r="M2279" s="9">
        <v>-8.7716656000000004</v>
      </c>
      <c r="N2279" s="9">
        <v>-8.7716656000000004</v>
      </c>
      <c r="O2279" s="9">
        <v>-2.4365736394846702</v>
      </c>
      <c r="P2279">
        <v>0</v>
      </c>
      <c r="Q2279" s="9">
        <v>68.849991000000003</v>
      </c>
      <c r="R2279" s="9">
        <v>-9.0900014915717899E-4</v>
      </c>
      <c r="S2279" s="9">
        <v>2.4365736394846702</v>
      </c>
      <c r="T2279" s="9">
        <v>0</v>
      </c>
      <c r="U2279" s="9">
        <v>2.4365736394846702</v>
      </c>
      <c r="V2279" s="9" t="s">
        <v>97</v>
      </c>
      <c r="W2279" s="9">
        <v>0</v>
      </c>
      <c r="X2279" s="9">
        <v>5.8958064999999997E-3</v>
      </c>
      <c r="AM2279" s="9">
        <f>K2279-'Processed Potentiostat'!$J$3</f>
        <v>-3.2390889999999999</v>
      </c>
    </row>
    <row r="2280" spans="1:39" x14ac:dyDescent="0.35">
      <c r="A2280">
        <v>2</v>
      </c>
      <c r="B2280">
        <v>0</v>
      </c>
      <c r="C2280">
        <v>0</v>
      </c>
      <c r="D2280">
        <v>0</v>
      </c>
      <c r="E2280">
        <v>0</v>
      </c>
      <c r="F2280">
        <v>0</v>
      </c>
      <c r="G2280">
        <v>0</v>
      </c>
      <c r="H2280" s="9">
        <v>2219.0619439417701</v>
      </c>
      <c r="I2280" s="9">
        <v>-1.8198749000000001</v>
      </c>
      <c r="J2280" s="9">
        <v>-1.8200265</v>
      </c>
      <c r="K2280" s="9">
        <v>-3.1649748999999998</v>
      </c>
      <c r="L2280" s="9">
        <v>-2.4374931750626501</v>
      </c>
      <c r="M2280" s="9">
        <v>-8.7749758</v>
      </c>
      <c r="N2280" s="9">
        <v>-8.7749758</v>
      </c>
      <c r="O2280" s="9">
        <v>-2.4374931750626501</v>
      </c>
      <c r="P2280">
        <v>0</v>
      </c>
      <c r="Q2280" s="9">
        <v>68.849991000000003</v>
      </c>
      <c r="R2280" s="9">
        <v>-9.1953557798607401E-4</v>
      </c>
      <c r="S2280" s="9">
        <v>2.4374931750626501</v>
      </c>
      <c r="T2280" s="9">
        <v>0</v>
      </c>
      <c r="U2280" s="9">
        <v>2.4374931750626501</v>
      </c>
      <c r="V2280" s="9" t="s">
        <v>97</v>
      </c>
      <c r="W2280" s="9">
        <v>0</v>
      </c>
      <c r="X2280" s="9">
        <v>5.7603382000000003E-3</v>
      </c>
      <c r="AM2280" s="9">
        <f>K2280-'Processed Potentiostat'!$J$3</f>
        <v>-3.1649748999999998</v>
      </c>
    </row>
    <row r="2281" spans="1:39" x14ac:dyDescent="0.35">
      <c r="A2281">
        <v>2</v>
      </c>
      <c r="B2281">
        <v>0</v>
      </c>
      <c r="C2281">
        <v>0</v>
      </c>
      <c r="D2281">
        <v>0</v>
      </c>
      <c r="E2281">
        <v>0</v>
      </c>
      <c r="F2281">
        <v>0</v>
      </c>
      <c r="G2281">
        <v>0</v>
      </c>
      <c r="H2281" s="9">
        <v>2220.0619439165098</v>
      </c>
      <c r="I2281" s="9">
        <v>-1.8200909999999999</v>
      </c>
      <c r="J2281" s="9">
        <v>-1.8200571999999999</v>
      </c>
      <c r="K2281" s="9">
        <v>-3.2011745</v>
      </c>
      <c r="L2281" s="9">
        <v>-2.4384303208417402</v>
      </c>
      <c r="M2281" s="9">
        <v>-8.7783488999999992</v>
      </c>
      <c r="N2281" s="9">
        <v>-8.7783488999999992</v>
      </c>
      <c r="O2281" s="9">
        <v>-2.4384303208417402</v>
      </c>
      <c r="P2281">
        <v>0</v>
      </c>
      <c r="Q2281" s="9">
        <v>68.849991000000003</v>
      </c>
      <c r="R2281" s="9">
        <v>-9.3714577909320695E-4</v>
      </c>
      <c r="S2281" s="9">
        <v>2.4384303208417402</v>
      </c>
      <c r="T2281" s="9">
        <v>0</v>
      </c>
      <c r="U2281" s="9">
        <v>2.4384303208417402</v>
      </c>
      <c r="V2281" s="9" t="s">
        <v>97</v>
      </c>
      <c r="W2281" s="9">
        <v>0</v>
      </c>
      <c r="X2281" s="9">
        <v>5.8263205E-3</v>
      </c>
      <c r="AM2281" s="9">
        <f>K2281-'Processed Potentiostat'!$J$3</f>
        <v>-3.2011745</v>
      </c>
    </row>
    <row r="2282" spans="1:39" x14ac:dyDescent="0.35">
      <c r="A2282">
        <v>2</v>
      </c>
      <c r="B2282">
        <v>0</v>
      </c>
      <c r="C2282">
        <v>0</v>
      </c>
      <c r="D2282">
        <v>0</v>
      </c>
      <c r="E2282">
        <v>0</v>
      </c>
      <c r="F2282">
        <v>0</v>
      </c>
      <c r="G2282">
        <v>0</v>
      </c>
      <c r="H2282" s="9">
        <v>2221.0619438912499</v>
      </c>
      <c r="I2282" s="9">
        <v>-1.8201328999999999</v>
      </c>
      <c r="J2282" s="9">
        <v>-1.8201153999999999</v>
      </c>
      <c r="K2282" s="9">
        <v>-3.2017844000000002</v>
      </c>
      <c r="L2282" s="9">
        <v>-2.4393133883524301</v>
      </c>
      <c r="M2282" s="9">
        <v>-8.7815285000000003</v>
      </c>
      <c r="N2282" s="9">
        <v>-8.7815285000000003</v>
      </c>
      <c r="O2282" s="9">
        <v>-2.4393133883524301</v>
      </c>
      <c r="P2282">
        <v>0</v>
      </c>
      <c r="Q2282" s="9">
        <v>68.849991000000003</v>
      </c>
      <c r="R2282" s="9">
        <v>-8.8306751068456502E-4</v>
      </c>
      <c r="S2282" s="9">
        <v>2.4393133883524301</v>
      </c>
      <c r="T2282" s="9">
        <v>0</v>
      </c>
      <c r="U2282" s="9">
        <v>2.4393133883524301</v>
      </c>
      <c r="V2282" s="9" t="s">
        <v>97</v>
      </c>
      <c r="W2282" s="9">
        <v>0</v>
      </c>
      <c r="X2282" s="9">
        <v>5.8276174000000004E-3</v>
      </c>
      <c r="AM2282" s="9">
        <f>K2282-'Processed Potentiostat'!$J$3</f>
        <v>-3.2017844000000002</v>
      </c>
    </row>
    <row r="2283" spans="1:39" x14ac:dyDescent="0.35">
      <c r="A2283">
        <v>2</v>
      </c>
      <c r="B2283">
        <v>0</v>
      </c>
      <c r="C2283">
        <v>0</v>
      </c>
      <c r="D2283">
        <v>0</v>
      </c>
      <c r="E2283">
        <v>0</v>
      </c>
      <c r="F2283">
        <v>0</v>
      </c>
      <c r="G2283">
        <v>0</v>
      </c>
      <c r="H2283" s="9">
        <v>2222.0619438659901</v>
      </c>
      <c r="I2283" s="9">
        <v>-1.8198730000000001</v>
      </c>
      <c r="J2283" s="9">
        <v>-1.8198567999999999</v>
      </c>
      <c r="K2283" s="9">
        <v>-3.1947350999999999</v>
      </c>
      <c r="L2283" s="9">
        <v>-2.44025749505247</v>
      </c>
      <c r="M2283" s="9">
        <v>-8.7849274000000008</v>
      </c>
      <c r="N2283" s="9">
        <v>-8.7849274000000008</v>
      </c>
      <c r="O2283" s="9">
        <v>-2.44025749505247</v>
      </c>
      <c r="P2283">
        <v>0</v>
      </c>
      <c r="Q2283" s="9">
        <v>68.849991000000003</v>
      </c>
      <c r="R2283" s="9">
        <v>-9.4410670003597299E-4</v>
      </c>
      <c r="S2283" s="9">
        <v>2.44025749505247</v>
      </c>
      <c r="T2283" s="9">
        <v>0</v>
      </c>
      <c r="U2283" s="9">
        <v>2.44025749505247</v>
      </c>
      <c r="V2283" s="9" t="s">
        <v>97</v>
      </c>
      <c r="W2283" s="9">
        <v>0</v>
      </c>
      <c r="X2283" s="9">
        <v>5.81396E-3</v>
      </c>
      <c r="AM2283" s="9">
        <f>K2283-'Processed Potentiostat'!$J$3</f>
        <v>-3.1947350999999999</v>
      </c>
    </row>
    <row r="2284" spans="1:39" x14ac:dyDescent="0.35">
      <c r="A2284">
        <v>2</v>
      </c>
      <c r="B2284">
        <v>0</v>
      </c>
      <c r="C2284">
        <v>0</v>
      </c>
      <c r="D2284">
        <v>0</v>
      </c>
      <c r="E2284">
        <v>0</v>
      </c>
      <c r="F2284">
        <v>0</v>
      </c>
      <c r="G2284">
        <v>0</v>
      </c>
      <c r="H2284" s="9">
        <v>2223.0619438407298</v>
      </c>
      <c r="I2284" s="9">
        <v>-1.8200099000000001</v>
      </c>
      <c r="J2284" s="9">
        <v>-1.8201854</v>
      </c>
      <c r="K2284" s="9">
        <v>-2.9187036000000002</v>
      </c>
      <c r="L2284" s="9">
        <v>-2.44114638941813</v>
      </c>
      <c r="M2284" s="9">
        <v>-8.7881269</v>
      </c>
      <c r="N2284" s="9">
        <v>-8.7881269</v>
      </c>
      <c r="O2284" s="9">
        <v>-2.44114638941813</v>
      </c>
      <c r="P2284">
        <v>0</v>
      </c>
      <c r="Q2284" s="9">
        <v>68.849991000000003</v>
      </c>
      <c r="R2284" s="9">
        <v>-8.8889436566841297E-4</v>
      </c>
      <c r="S2284" s="9">
        <v>2.44114638941813</v>
      </c>
      <c r="T2284" s="9">
        <v>0</v>
      </c>
      <c r="U2284" s="9">
        <v>2.44114638941813</v>
      </c>
      <c r="V2284" s="9" t="s">
        <v>97</v>
      </c>
      <c r="W2284" s="9">
        <v>0</v>
      </c>
      <c r="X2284" s="9">
        <v>5.3125815E-3</v>
      </c>
      <c r="AM2284" s="9">
        <f>K2284-'Processed Potentiostat'!$J$3</f>
        <v>-2.9187036000000002</v>
      </c>
    </row>
    <row r="2285" spans="1:39" x14ac:dyDescent="0.35">
      <c r="A2285">
        <v>2</v>
      </c>
      <c r="B2285">
        <v>0</v>
      </c>
      <c r="C2285">
        <v>0</v>
      </c>
      <c r="D2285">
        <v>0</v>
      </c>
      <c r="E2285">
        <v>0</v>
      </c>
      <c r="F2285">
        <v>0</v>
      </c>
      <c r="G2285">
        <v>0</v>
      </c>
      <c r="H2285" s="9">
        <v>2224.0619438154599</v>
      </c>
      <c r="I2285" s="9">
        <v>-1.8198566</v>
      </c>
      <c r="J2285" s="9">
        <v>-1.8199871000000001</v>
      </c>
      <c r="K2285" s="9">
        <v>-3.2564644999999999</v>
      </c>
      <c r="L2285" s="9">
        <v>-2.4420760668890402</v>
      </c>
      <c r="M2285" s="9">
        <v>-8.7914733999999992</v>
      </c>
      <c r="N2285" s="9">
        <v>-8.7914733999999992</v>
      </c>
      <c r="O2285" s="9">
        <v>-2.4420760668890402</v>
      </c>
      <c r="P2285">
        <v>0</v>
      </c>
      <c r="Q2285" s="9">
        <v>68.849991000000003</v>
      </c>
      <c r="R2285" s="9">
        <v>-9.2967747090932896E-4</v>
      </c>
      <c r="S2285" s="9">
        <v>2.4420760668890402</v>
      </c>
      <c r="T2285" s="9">
        <v>0</v>
      </c>
      <c r="U2285" s="9">
        <v>2.4420760668890402</v>
      </c>
      <c r="V2285" s="9" t="s">
        <v>97</v>
      </c>
      <c r="W2285" s="9">
        <v>0</v>
      </c>
      <c r="X2285" s="9">
        <v>5.9267230999999997E-3</v>
      </c>
      <c r="AM2285" s="9">
        <f>K2285-'Processed Potentiostat'!$J$3</f>
        <v>-3.2564644999999999</v>
      </c>
    </row>
    <row r="2286" spans="1:39" x14ac:dyDescent="0.35">
      <c r="A2286">
        <v>2</v>
      </c>
      <c r="B2286">
        <v>0</v>
      </c>
      <c r="C2286">
        <v>0</v>
      </c>
      <c r="D2286">
        <v>0</v>
      </c>
      <c r="E2286">
        <v>0</v>
      </c>
      <c r="F2286">
        <v>0</v>
      </c>
      <c r="G2286">
        <v>0</v>
      </c>
      <c r="H2286" s="9">
        <v>2225.0619437902001</v>
      </c>
      <c r="I2286" s="9">
        <v>-1.8201301000000001</v>
      </c>
      <c r="J2286" s="9">
        <v>-1.8201635</v>
      </c>
      <c r="K2286" s="9">
        <v>-3.195154</v>
      </c>
      <c r="L2286" s="9">
        <v>-2.4429847712750798</v>
      </c>
      <c r="M2286" s="9">
        <v>-8.7947454</v>
      </c>
      <c r="N2286" s="9">
        <v>-8.7947454</v>
      </c>
      <c r="O2286" s="9">
        <v>-2.4429847712750798</v>
      </c>
      <c r="P2286">
        <v>0</v>
      </c>
      <c r="Q2286" s="9">
        <v>68.849991000000003</v>
      </c>
      <c r="R2286" s="9">
        <v>-9.0870438603562998E-4</v>
      </c>
      <c r="S2286" s="9">
        <v>2.4429847712750798</v>
      </c>
      <c r="T2286" s="9">
        <v>0</v>
      </c>
      <c r="U2286" s="9">
        <v>2.4429847712750798</v>
      </c>
      <c r="V2286" s="9" t="s">
        <v>97</v>
      </c>
      <c r="W2286" s="9">
        <v>0</v>
      </c>
      <c r="X2286" s="9">
        <v>5.8157024999999996E-3</v>
      </c>
      <c r="AM2286" s="9">
        <f>K2286-'Processed Potentiostat'!$J$3</f>
        <v>-3.195154</v>
      </c>
    </row>
    <row r="2287" spans="1:39" x14ac:dyDescent="0.35">
      <c r="A2287">
        <v>2</v>
      </c>
      <c r="B2287">
        <v>0</v>
      </c>
      <c r="C2287">
        <v>0</v>
      </c>
      <c r="D2287">
        <v>0</v>
      </c>
      <c r="E2287">
        <v>0</v>
      </c>
      <c r="F2287">
        <v>0</v>
      </c>
      <c r="G2287">
        <v>0</v>
      </c>
      <c r="H2287" s="9">
        <v>2226.0619437649402</v>
      </c>
      <c r="I2287" s="9">
        <v>-1.8200548999999999</v>
      </c>
      <c r="J2287" s="9">
        <v>-1.8201982000000001</v>
      </c>
      <c r="K2287" s="9">
        <v>-3.2252947999999999</v>
      </c>
      <c r="L2287" s="9">
        <v>-2.44384759138774</v>
      </c>
      <c r="M2287" s="9">
        <v>-8.7978515999999996</v>
      </c>
      <c r="N2287" s="9">
        <v>-8.7978515999999996</v>
      </c>
      <c r="O2287" s="9">
        <v>-2.44384759138774</v>
      </c>
      <c r="P2287">
        <v>0</v>
      </c>
      <c r="Q2287" s="9">
        <v>68.849991000000003</v>
      </c>
      <c r="R2287" s="9">
        <v>-8.6282011266547399E-4</v>
      </c>
      <c r="S2287" s="9">
        <v>2.44384759138774</v>
      </c>
      <c r="T2287" s="9">
        <v>0</v>
      </c>
      <c r="U2287" s="9">
        <v>2.44384759138774</v>
      </c>
      <c r="V2287" s="9" t="s">
        <v>97</v>
      </c>
      <c r="W2287" s="9">
        <v>0</v>
      </c>
      <c r="X2287" s="9">
        <v>5.8706757000000004E-3</v>
      </c>
      <c r="AM2287" s="9">
        <f>K2287-'Processed Potentiostat'!$J$3</f>
        <v>-3.2252947999999999</v>
      </c>
    </row>
    <row r="2288" spans="1:39" x14ac:dyDescent="0.35">
      <c r="A2288">
        <v>2</v>
      </c>
      <c r="B2288">
        <v>0</v>
      </c>
      <c r="C2288">
        <v>0</v>
      </c>
      <c r="D2288">
        <v>0</v>
      </c>
      <c r="E2288">
        <v>0</v>
      </c>
      <c r="F2288">
        <v>0</v>
      </c>
      <c r="G2288">
        <v>0</v>
      </c>
      <c r="H2288" s="9">
        <v>2227.0619437396799</v>
      </c>
      <c r="I2288" s="9">
        <v>-1.8199533999999999</v>
      </c>
      <c r="J2288" s="9">
        <v>-1.8201246</v>
      </c>
      <c r="K2288" s="9">
        <v>-3.2496817</v>
      </c>
      <c r="L2288" s="9">
        <v>-2.4447556564284998</v>
      </c>
      <c r="M2288" s="9">
        <v>-8.8011207999999996</v>
      </c>
      <c r="N2288" s="9">
        <v>-8.8011207999999996</v>
      </c>
      <c r="O2288" s="9">
        <v>-2.4447556564284998</v>
      </c>
      <c r="P2288">
        <v>0</v>
      </c>
      <c r="Q2288" s="9">
        <v>68.849991000000003</v>
      </c>
      <c r="R2288" s="9">
        <v>-9.0806504076024197E-4</v>
      </c>
      <c r="S2288" s="9">
        <v>2.4447556564284998</v>
      </c>
      <c r="T2288" s="9">
        <v>0</v>
      </c>
      <c r="U2288" s="9">
        <v>2.4447556564284998</v>
      </c>
      <c r="V2288" s="9" t="s">
        <v>97</v>
      </c>
      <c r="W2288" s="9">
        <v>0</v>
      </c>
      <c r="X2288" s="9">
        <v>5.9148255E-3</v>
      </c>
      <c r="AM2288" s="9">
        <f>K2288-'Processed Potentiostat'!$J$3</f>
        <v>-3.2496817</v>
      </c>
    </row>
    <row r="2289" spans="1:39" x14ac:dyDescent="0.35">
      <c r="A2289">
        <v>2</v>
      </c>
      <c r="B2289">
        <v>0</v>
      </c>
      <c r="C2289">
        <v>0</v>
      </c>
      <c r="D2289">
        <v>0</v>
      </c>
      <c r="E2289">
        <v>0</v>
      </c>
      <c r="F2289">
        <v>0</v>
      </c>
      <c r="G2289">
        <v>0</v>
      </c>
      <c r="H2289" s="9">
        <v>2228.0619437144201</v>
      </c>
      <c r="I2289" s="9">
        <v>-1.8199008999999999</v>
      </c>
      <c r="J2289" s="9">
        <v>-1.8199893</v>
      </c>
      <c r="K2289" s="9">
        <v>-3.2478148999999998</v>
      </c>
      <c r="L2289" s="9">
        <v>-2.4456650181070798</v>
      </c>
      <c r="M2289" s="9">
        <v>-8.8043937999999997</v>
      </c>
      <c r="N2289" s="9">
        <v>-8.8043937999999997</v>
      </c>
      <c r="O2289" s="9">
        <v>-2.4456650181070798</v>
      </c>
      <c r="P2289">
        <v>0</v>
      </c>
      <c r="Q2289" s="9">
        <v>68.849991000000003</v>
      </c>
      <c r="R2289" s="9">
        <v>-9.0936167857380503E-4</v>
      </c>
      <c r="S2289" s="9">
        <v>2.4456650181070798</v>
      </c>
      <c r="T2289" s="9">
        <v>0</v>
      </c>
      <c r="U2289" s="9">
        <v>2.4456650181070798</v>
      </c>
      <c r="V2289" s="9" t="s">
        <v>97</v>
      </c>
      <c r="W2289" s="9">
        <v>0</v>
      </c>
      <c r="X2289" s="9">
        <v>5.9109884E-3</v>
      </c>
      <c r="AM2289" s="9">
        <f>K2289-'Processed Potentiostat'!$J$3</f>
        <v>-3.2478148999999998</v>
      </c>
    </row>
    <row r="2290" spans="1:39" x14ac:dyDescent="0.35">
      <c r="A2290">
        <v>2</v>
      </c>
      <c r="B2290">
        <v>0</v>
      </c>
      <c r="C2290">
        <v>0</v>
      </c>
      <c r="D2290">
        <v>0</v>
      </c>
      <c r="E2290">
        <v>0</v>
      </c>
      <c r="F2290">
        <v>0</v>
      </c>
      <c r="G2290">
        <v>0</v>
      </c>
      <c r="H2290" s="9">
        <v>2229.0619436891502</v>
      </c>
      <c r="I2290" s="9">
        <v>-1.8198719999999999</v>
      </c>
      <c r="J2290" s="9">
        <v>-1.8199326</v>
      </c>
      <c r="K2290" s="9">
        <v>-3.059196</v>
      </c>
      <c r="L2290" s="9">
        <v>-2.4465573137418501</v>
      </c>
      <c r="M2290" s="9">
        <v>-8.8076066999999991</v>
      </c>
      <c r="N2290" s="9">
        <v>-8.8076066999999991</v>
      </c>
      <c r="O2290" s="9">
        <v>-2.4465573137418501</v>
      </c>
      <c r="P2290">
        <v>0</v>
      </c>
      <c r="Q2290" s="9">
        <v>68.849991000000003</v>
      </c>
      <c r="R2290" s="9">
        <v>-8.9229563477344299E-4</v>
      </c>
      <c r="S2290" s="9">
        <v>2.4465573137418501</v>
      </c>
      <c r="T2290" s="9">
        <v>0</v>
      </c>
      <c r="U2290" s="9">
        <v>2.4465573137418501</v>
      </c>
      <c r="V2290" s="9" t="s">
        <v>97</v>
      </c>
      <c r="W2290" s="9">
        <v>0</v>
      </c>
      <c r="X2290" s="9">
        <v>5.5675306000000004E-3</v>
      </c>
      <c r="AM2290" s="9">
        <f>K2290-'Processed Potentiostat'!$J$3</f>
        <v>-3.059196</v>
      </c>
    </row>
    <row r="2291" spans="1:39" x14ac:dyDescent="0.35">
      <c r="A2291">
        <v>2</v>
      </c>
      <c r="B2291">
        <v>0</v>
      </c>
      <c r="C2291">
        <v>0</v>
      </c>
      <c r="D2291">
        <v>0</v>
      </c>
      <c r="E2291">
        <v>0</v>
      </c>
      <c r="F2291">
        <v>0</v>
      </c>
      <c r="G2291">
        <v>0</v>
      </c>
      <c r="H2291" s="9">
        <v>2230.0619436638899</v>
      </c>
      <c r="I2291" s="9">
        <v>-1.8201388000000001</v>
      </c>
      <c r="J2291" s="9">
        <v>-1.8202246</v>
      </c>
      <c r="K2291" s="9">
        <v>-3.2259047000000001</v>
      </c>
      <c r="L2291" s="9">
        <v>-2.4474337426344901</v>
      </c>
      <c r="M2291" s="9">
        <v>-8.8107614999999999</v>
      </c>
      <c r="N2291" s="9">
        <v>-8.8107614999999999</v>
      </c>
      <c r="O2291" s="9">
        <v>-2.4474337426344901</v>
      </c>
      <c r="P2291">
        <v>0</v>
      </c>
      <c r="Q2291" s="9">
        <v>68.849991000000003</v>
      </c>
      <c r="R2291" s="9">
        <v>-8.7642889263861402E-4</v>
      </c>
      <c r="S2291" s="9">
        <v>2.4474337426344901</v>
      </c>
      <c r="T2291" s="9">
        <v>0</v>
      </c>
      <c r="U2291" s="9">
        <v>2.4474337426344901</v>
      </c>
      <c r="V2291" s="9" t="s">
        <v>97</v>
      </c>
      <c r="W2291" s="9">
        <v>0</v>
      </c>
      <c r="X2291" s="9">
        <v>5.8718709999999999E-3</v>
      </c>
      <c r="AM2291" s="9">
        <f>K2291-'Processed Potentiostat'!$J$3</f>
        <v>-3.2259047000000001</v>
      </c>
    </row>
    <row r="2292" spans="1:39" x14ac:dyDescent="0.35">
      <c r="A2292">
        <v>2</v>
      </c>
      <c r="B2292">
        <v>0</v>
      </c>
      <c r="C2292">
        <v>0</v>
      </c>
      <c r="D2292">
        <v>0</v>
      </c>
      <c r="E2292">
        <v>0</v>
      </c>
      <c r="F2292">
        <v>0</v>
      </c>
      <c r="G2292">
        <v>0</v>
      </c>
      <c r="H2292" s="9">
        <v>2231.0619436386301</v>
      </c>
      <c r="I2292" s="9">
        <v>-1.8199751</v>
      </c>
      <c r="J2292" s="9">
        <v>-1.8200004000000001</v>
      </c>
      <c r="K2292" s="9">
        <v>-3.0929568000000001</v>
      </c>
      <c r="L2292" s="9">
        <v>-2.4483100566478</v>
      </c>
      <c r="M2292" s="9">
        <v>-8.8139161999999995</v>
      </c>
      <c r="N2292" s="9">
        <v>-8.8139161999999995</v>
      </c>
      <c r="O2292" s="9">
        <v>-2.4483100566478</v>
      </c>
      <c r="P2292">
        <v>0</v>
      </c>
      <c r="Q2292" s="9">
        <v>68.849991000000003</v>
      </c>
      <c r="R2292" s="9">
        <v>-8.7631401330900895E-4</v>
      </c>
      <c r="S2292" s="9">
        <v>2.4483100566478</v>
      </c>
      <c r="T2292" s="9">
        <v>0</v>
      </c>
      <c r="U2292" s="9">
        <v>2.4483100566478</v>
      </c>
      <c r="V2292" s="9" t="s">
        <v>97</v>
      </c>
      <c r="W2292" s="9">
        <v>0</v>
      </c>
      <c r="X2292" s="9">
        <v>5.6291828000000002E-3</v>
      </c>
      <c r="AM2292" s="9">
        <f>K2292-'Processed Potentiostat'!$J$3</f>
        <v>-3.0929568000000001</v>
      </c>
    </row>
    <row r="2293" spans="1:39" x14ac:dyDescent="0.35">
      <c r="A2293">
        <v>2</v>
      </c>
      <c r="B2293">
        <v>0</v>
      </c>
      <c r="C2293">
        <v>0</v>
      </c>
      <c r="D2293">
        <v>0</v>
      </c>
      <c r="E2293">
        <v>0</v>
      </c>
      <c r="F2293">
        <v>0</v>
      </c>
      <c r="G2293">
        <v>0</v>
      </c>
      <c r="H2293" s="9">
        <v>2232.0619436133702</v>
      </c>
      <c r="I2293" s="9">
        <v>-1.8201491000000001</v>
      </c>
      <c r="J2293" s="9">
        <v>-1.8201908</v>
      </c>
      <c r="K2293" s="9">
        <v>-3.1174965000000001</v>
      </c>
      <c r="L2293" s="9">
        <v>-2.4491740399058699</v>
      </c>
      <c r="M2293" s="9">
        <v>-8.8170260999999996</v>
      </c>
      <c r="N2293" s="9">
        <v>-8.8170260999999996</v>
      </c>
      <c r="O2293" s="9">
        <v>-2.4491740399058699</v>
      </c>
      <c r="P2293">
        <v>0</v>
      </c>
      <c r="Q2293" s="9">
        <v>68.849991000000003</v>
      </c>
      <c r="R2293" s="9">
        <v>-8.6398325807524002E-4</v>
      </c>
      <c r="S2293" s="9">
        <v>2.4491740399058699</v>
      </c>
      <c r="T2293" s="9">
        <v>0</v>
      </c>
      <c r="U2293" s="9">
        <v>2.4491740399058699</v>
      </c>
      <c r="V2293" s="9" t="s">
        <v>97</v>
      </c>
      <c r="W2293" s="9">
        <v>0</v>
      </c>
      <c r="X2293" s="9">
        <v>5.6744385999999997E-3</v>
      </c>
      <c r="AM2293" s="9">
        <f>K2293-'Processed Potentiostat'!$J$3</f>
        <v>-3.1174965000000001</v>
      </c>
    </row>
    <row r="2294" spans="1:39" x14ac:dyDescent="0.35">
      <c r="A2294">
        <v>2</v>
      </c>
      <c r="B2294">
        <v>0</v>
      </c>
      <c r="C2294">
        <v>0</v>
      </c>
      <c r="D2294">
        <v>0</v>
      </c>
      <c r="E2294">
        <v>0</v>
      </c>
      <c r="F2294">
        <v>0</v>
      </c>
      <c r="G2294">
        <v>0</v>
      </c>
      <c r="H2294" s="9">
        <v>2233.0619435880999</v>
      </c>
      <c r="I2294" s="9">
        <v>-1.8198799999999999</v>
      </c>
      <c r="J2294" s="9">
        <v>-1.8199213000000001</v>
      </c>
      <c r="K2294" s="9">
        <v>-3.2446904000000001</v>
      </c>
      <c r="L2294" s="9">
        <v>-2.4500799001965898</v>
      </c>
      <c r="M2294" s="9">
        <v>-8.8202876999999997</v>
      </c>
      <c r="N2294" s="9">
        <v>-8.8202876999999997</v>
      </c>
      <c r="O2294" s="9">
        <v>-2.4500799001965898</v>
      </c>
      <c r="P2294">
        <v>0</v>
      </c>
      <c r="Q2294" s="9">
        <v>68.849991000000003</v>
      </c>
      <c r="R2294" s="9">
        <v>-9.0586029071282304E-4</v>
      </c>
      <c r="S2294" s="9">
        <v>2.4500799001965898</v>
      </c>
      <c r="T2294" s="9">
        <v>0</v>
      </c>
      <c r="U2294" s="9">
        <v>2.4500799001965898</v>
      </c>
      <c r="V2294" s="9" t="s">
        <v>97</v>
      </c>
      <c r="W2294" s="9">
        <v>0</v>
      </c>
      <c r="X2294" s="9">
        <v>5.9050811E-3</v>
      </c>
      <c r="AM2294" s="9">
        <f>K2294-'Processed Potentiostat'!$J$3</f>
        <v>-3.2446904000000001</v>
      </c>
    </row>
    <row r="2295" spans="1:39" x14ac:dyDescent="0.35">
      <c r="A2295">
        <v>2</v>
      </c>
      <c r="B2295">
        <v>0</v>
      </c>
      <c r="C2295">
        <v>0</v>
      </c>
      <c r="D2295">
        <v>0</v>
      </c>
      <c r="E2295">
        <v>0</v>
      </c>
      <c r="F2295">
        <v>0</v>
      </c>
      <c r="G2295">
        <v>0</v>
      </c>
      <c r="H2295" s="9">
        <v>2234.06194356284</v>
      </c>
      <c r="I2295" s="9">
        <v>-1.8200405</v>
      </c>
      <c r="J2295" s="9">
        <v>-1.8200178</v>
      </c>
      <c r="K2295" s="9">
        <v>-3.1748059</v>
      </c>
      <c r="L2295" s="9">
        <v>-2.4509505148230999</v>
      </c>
      <c r="M2295" s="9">
        <v>-8.8234215000000003</v>
      </c>
      <c r="N2295" s="9">
        <v>-8.8234215000000003</v>
      </c>
      <c r="O2295" s="9">
        <v>-2.4509505148230999</v>
      </c>
      <c r="P2295">
        <v>0</v>
      </c>
      <c r="Q2295" s="9">
        <v>68.849991000000003</v>
      </c>
      <c r="R2295" s="9">
        <v>-8.7061462651361E-4</v>
      </c>
      <c r="S2295" s="9">
        <v>2.4509505148230999</v>
      </c>
      <c r="T2295" s="9">
        <v>0</v>
      </c>
      <c r="U2295" s="9">
        <v>2.4509505148230999</v>
      </c>
      <c r="V2295" s="9" t="s">
        <v>97</v>
      </c>
      <c r="W2295" s="9">
        <v>0</v>
      </c>
      <c r="X2295" s="9">
        <v>5.7782032999999997E-3</v>
      </c>
      <c r="AM2295" s="9">
        <f>K2295-'Processed Potentiostat'!$J$3</f>
        <v>-3.1748059</v>
      </c>
    </row>
    <row r="2296" spans="1:39" x14ac:dyDescent="0.35">
      <c r="A2296">
        <v>2</v>
      </c>
      <c r="B2296">
        <v>0</v>
      </c>
      <c r="C2296">
        <v>0</v>
      </c>
      <c r="D2296">
        <v>0</v>
      </c>
      <c r="E2296">
        <v>0</v>
      </c>
      <c r="F2296">
        <v>0</v>
      </c>
      <c r="G2296">
        <v>0</v>
      </c>
      <c r="H2296" s="9">
        <v>2235.0619435375802</v>
      </c>
      <c r="I2296" s="9">
        <v>-1.8198989999999999</v>
      </c>
      <c r="J2296" s="9">
        <v>-1.8199825999999999</v>
      </c>
      <c r="K2296" s="9">
        <v>-3.0945190999999999</v>
      </c>
      <c r="L2296" s="9">
        <v>-2.4518246913625199</v>
      </c>
      <c r="M2296" s="9">
        <v>-8.8265685999999999</v>
      </c>
      <c r="N2296" s="9">
        <v>-8.8265685999999999</v>
      </c>
      <c r="O2296" s="9">
        <v>-2.4518246913625199</v>
      </c>
      <c r="P2296">
        <v>0</v>
      </c>
      <c r="Q2296" s="9">
        <v>68.849991000000003</v>
      </c>
      <c r="R2296" s="9">
        <v>-8.7417653942090101E-4</v>
      </c>
      <c r="S2296" s="9">
        <v>2.4518246913625199</v>
      </c>
      <c r="T2296" s="9">
        <v>0</v>
      </c>
      <c r="U2296" s="9">
        <v>2.4518246913625199</v>
      </c>
      <c r="V2296" s="9" t="s">
        <v>97</v>
      </c>
      <c r="W2296" s="9">
        <v>0</v>
      </c>
      <c r="X2296" s="9">
        <v>5.6319711999999996E-3</v>
      </c>
      <c r="AM2296" s="9">
        <f>K2296-'Processed Potentiostat'!$J$3</f>
        <v>-3.0945190999999999</v>
      </c>
    </row>
    <row r="2297" spans="1:39" x14ac:dyDescent="0.35">
      <c r="A2297">
        <v>2</v>
      </c>
      <c r="B2297">
        <v>0</v>
      </c>
      <c r="C2297">
        <v>0</v>
      </c>
      <c r="D2297">
        <v>0</v>
      </c>
      <c r="E2297">
        <v>0</v>
      </c>
      <c r="F2297">
        <v>0</v>
      </c>
      <c r="G2297">
        <v>0</v>
      </c>
      <c r="H2297" s="9">
        <v>2236.0619435123199</v>
      </c>
      <c r="I2297" s="9">
        <v>-1.8201320999999999</v>
      </c>
      <c r="J2297" s="9">
        <v>-1.820206</v>
      </c>
      <c r="K2297" s="9">
        <v>-3.1727862</v>
      </c>
      <c r="L2297" s="9">
        <v>-2.4527054392681999</v>
      </c>
      <c r="M2297" s="9">
        <v>-8.8297395999999999</v>
      </c>
      <c r="N2297" s="9">
        <v>-8.8297395999999999</v>
      </c>
      <c r="O2297" s="9">
        <v>-2.4527054392681999</v>
      </c>
      <c r="P2297">
        <v>0</v>
      </c>
      <c r="Q2297" s="9">
        <v>68.849991000000003</v>
      </c>
      <c r="R2297" s="9">
        <v>-8.8074790567826901E-4</v>
      </c>
      <c r="S2297" s="9">
        <v>2.4527054392681999</v>
      </c>
      <c r="T2297" s="9">
        <v>0</v>
      </c>
      <c r="U2297" s="9">
        <v>2.4527054392681999</v>
      </c>
      <c r="V2297" s="9" t="s">
        <v>97</v>
      </c>
      <c r="W2297" s="9">
        <v>0</v>
      </c>
      <c r="X2297" s="9">
        <v>5.7751247999999998E-3</v>
      </c>
      <c r="AM2297" s="9">
        <f>K2297-'Processed Potentiostat'!$J$3</f>
        <v>-3.1727862</v>
      </c>
    </row>
    <row r="2298" spans="1:39" x14ac:dyDescent="0.35">
      <c r="A2298">
        <v>2</v>
      </c>
      <c r="B2298">
        <v>0</v>
      </c>
      <c r="C2298">
        <v>0</v>
      </c>
      <c r="D2298">
        <v>0</v>
      </c>
      <c r="E2298">
        <v>0</v>
      </c>
      <c r="F2298">
        <v>0</v>
      </c>
      <c r="G2298">
        <v>0</v>
      </c>
      <c r="H2298" s="9">
        <v>2237.06194348706</v>
      </c>
      <c r="I2298" s="9">
        <v>-1.8201350000000001</v>
      </c>
      <c r="J2298" s="9">
        <v>-1.8202621000000001</v>
      </c>
      <c r="K2298" s="9">
        <v>-2.8884101000000002</v>
      </c>
      <c r="L2298" s="9">
        <v>-2.4535606224997699</v>
      </c>
      <c r="M2298" s="9">
        <v>-8.8328179999999996</v>
      </c>
      <c r="N2298" s="9">
        <v>-8.8328179999999996</v>
      </c>
      <c r="O2298" s="9">
        <v>-2.4535606224997699</v>
      </c>
      <c r="P2298">
        <v>0</v>
      </c>
      <c r="Q2298" s="9">
        <v>68.849991000000003</v>
      </c>
      <c r="R2298" s="9">
        <v>-8.5518323156596999E-4</v>
      </c>
      <c r="S2298" s="9">
        <v>2.4535606224997699</v>
      </c>
      <c r="T2298" s="9">
        <v>0</v>
      </c>
      <c r="U2298" s="9">
        <v>2.4535606224997699</v>
      </c>
      <c r="V2298" s="9" t="s">
        <v>97</v>
      </c>
      <c r="W2298" s="9">
        <v>0</v>
      </c>
      <c r="X2298" s="9">
        <v>5.2576632999999998E-3</v>
      </c>
      <c r="AM2298" s="9">
        <f>K2298-'Processed Potentiostat'!$J$3</f>
        <v>-2.8884101000000002</v>
      </c>
    </row>
    <row r="2299" spans="1:39" x14ac:dyDescent="0.35">
      <c r="A2299">
        <v>2</v>
      </c>
      <c r="B2299">
        <v>0</v>
      </c>
      <c r="C2299">
        <v>0</v>
      </c>
      <c r="D2299">
        <v>0</v>
      </c>
      <c r="E2299">
        <v>0</v>
      </c>
      <c r="F2299">
        <v>0</v>
      </c>
      <c r="G2299">
        <v>0</v>
      </c>
      <c r="H2299" s="9">
        <v>2238.0619434617902</v>
      </c>
      <c r="I2299" s="9">
        <v>-1.8200114000000001</v>
      </c>
      <c r="J2299" s="9">
        <v>-1.8201134000000001</v>
      </c>
      <c r="K2299" s="9">
        <v>-3.1640221999999998</v>
      </c>
      <c r="L2299" s="9">
        <v>-2.4543991791128001</v>
      </c>
      <c r="M2299" s="9">
        <v>-8.8358374000000008</v>
      </c>
      <c r="N2299" s="9">
        <v>-8.8358374000000008</v>
      </c>
      <c r="O2299" s="9">
        <v>-2.4543991791128001</v>
      </c>
      <c r="P2299">
        <v>0</v>
      </c>
      <c r="Q2299" s="9">
        <v>68.849991000000003</v>
      </c>
      <c r="R2299" s="9">
        <v>-8.3855661303466802E-4</v>
      </c>
      <c r="S2299" s="9">
        <v>2.4543991791128001</v>
      </c>
      <c r="T2299" s="9">
        <v>0</v>
      </c>
      <c r="U2299" s="9">
        <v>2.4543991791128001</v>
      </c>
      <c r="V2299" s="9" t="s">
        <v>97</v>
      </c>
      <c r="W2299" s="9">
        <v>0</v>
      </c>
      <c r="X2299" s="9">
        <v>5.7588791999999998E-3</v>
      </c>
      <c r="AM2299" s="9">
        <f>K2299-'Processed Potentiostat'!$J$3</f>
        <v>-3.1640221999999998</v>
      </c>
    </row>
    <row r="2300" spans="1:39" x14ac:dyDescent="0.35">
      <c r="A2300">
        <v>2</v>
      </c>
      <c r="B2300">
        <v>0</v>
      </c>
      <c r="C2300">
        <v>0</v>
      </c>
      <c r="D2300">
        <v>0</v>
      </c>
      <c r="E2300">
        <v>0</v>
      </c>
      <c r="F2300">
        <v>0</v>
      </c>
      <c r="G2300">
        <v>0</v>
      </c>
      <c r="H2300" s="9">
        <v>2239.0619434365299</v>
      </c>
      <c r="I2300" s="9">
        <v>-1.8201289</v>
      </c>
      <c r="J2300" s="9">
        <v>-1.8201144</v>
      </c>
      <c r="K2300" s="9">
        <v>-3.0510035000000002</v>
      </c>
      <c r="L2300" s="9">
        <v>-2.4552947621299199</v>
      </c>
      <c r="M2300" s="9">
        <v>-8.8390608000000004</v>
      </c>
      <c r="N2300" s="9">
        <v>-8.8390608000000004</v>
      </c>
      <c r="O2300" s="9">
        <v>-2.4552947621299199</v>
      </c>
      <c r="P2300">
        <v>0</v>
      </c>
      <c r="Q2300" s="9">
        <v>68.849991000000003</v>
      </c>
      <c r="R2300" s="9">
        <v>-8.9558301712377997E-4</v>
      </c>
      <c r="S2300" s="9">
        <v>2.4552947621299199</v>
      </c>
      <c r="T2300" s="9">
        <v>0</v>
      </c>
      <c r="U2300" s="9">
        <v>2.4552947621299199</v>
      </c>
      <c r="V2300" s="9" t="s">
        <v>97</v>
      </c>
      <c r="W2300" s="9">
        <v>0</v>
      </c>
      <c r="X2300" s="9">
        <v>5.5531751999999997E-3</v>
      </c>
      <c r="AM2300" s="9">
        <f>K2300-'Processed Potentiostat'!$J$3</f>
        <v>-3.0510035000000002</v>
      </c>
    </row>
    <row r="2301" spans="1:39" x14ac:dyDescent="0.35">
      <c r="A2301">
        <v>2</v>
      </c>
      <c r="B2301">
        <v>0</v>
      </c>
      <c r="C2301">
        <v>0</v>
      </c>
      <c r="D2301">
        <v>0</v>
      </c>
      <c r="E2301">
        <v>0</v>
      </c>
      <c r="F2301">
        <v>0</v>
      </c>
      <c r="G2301">
        <v>0</v>
      </c>
      <c r="H2301" s="9">
        <v>2240.06194341127</v>
      </c>
      <c r="I2301" s="9">
        <v>-1.8199999</v>
      </c>
      <c r="J2301" s="9">
        <v>-1.8200638</v>
      </c>
      <c r="K2301" s="9">
        <v>-2.9508258999999999</v>
      </c>
      <c r="L2301" s="9">
        <v>-2.4561368542184101</v>
      </c>
      <c r="M2301" s="9">
        <v>-8.8420924999999997</v>
      </c>
      <c r="N2301" s="9">
        <v>-8.8420924999999997</v>
      </c>
      <c r="O2301" s="9">
        <v>-2.4561368542184101</v>
      </c>
      <c r="P2301">
        <v>0</v>
      </c>
      <c r="Q2301" s="9">
        <v>68.849991000000003</v>
      </c>
      <c r="R2301" s="9">
        <v>-8.4209208848751095E-4</v>
      </c>
      <c r="S2301" s="9">
        <v>2.4561368542184101</v>
      </c>
      <c r="T2301" s="9">
        <v>0</v>
      </c>
      <c r="U2301" s="9">
        <v>2.4561368542184101</v>
      </c>
      <c r="V2301" s="9" t="s">
        <v>97</v>
      </c>
      <c r="W2301" s="9">
        <v>0</v>
      </c>
      <c r="X2301" s="9">
        <v>5.3706913999999996E-3</v>
      </c>
      <c r="AM2301" s="9">
        <f>K2301-'Processed Potentiostat'!$J$3</f>
        <v>-2.9508258999999999</v>
      </c>
    </row>
    <row r="2302" spans="1:39" x14ac:dyDescent="0.35">
      <c r="A2302">
        <v>2</v>
      </c>
      <c r="B2302">
        <v>0</v>
      </c>
      <c r="C2302">
        <v>0</v>
      </c>
      <c r="D2302">
        <v>0</v>
      </c>
      <c r="E2302">
        <v>0</v>
      </c>
      <c r="F2302">
        <v>0</v>
      </c>
      <c r="G2302">
        <v>0</v>
      </c>
      <c r="H2302" s="9">
        <v>2241.0619433860102</v>
      </c>
      <c r="I2302" s="9">
        <v>-1.8200973</v>
      </c>
      <c r="J2302" s="9">
        <v>-1.8202015</v>
      </c>
      <c r="K2302" s="9">
        <v>-3.5278090999999998</v>
      </c>
      <c r="L2302" s="9">
        <v>-2.4570304666982601</v>
      </c>
      <c r="M2302" s="9">
        <v>-8.8453093000000003</v>
      </c>
      <c r="N2302" s="9">
        <v>-8.8453093000000003</v>
      </c>
      <c r="O2302" s="9">
        <v>-2.4570304666982601</v>
      </c>
      <c r="P2302">
        <v>0</v>
      </c>
      <c r="Q2302" s="9">
        <v>68.849991000000003</v>
      </c>
      <c r="R2302" s="9">
        <v>-8.9361247984554005E-4</v>
      </c>
      <c r="S2302" s="9">
        <v>2.4570304666982601</v>
      </c>
      <c r="T2302" s="9">
        <v>0</v>
      </c>
      <c r="U2302" s="9">
        <v>2.4570304666982601</v>
      </c>
      <c r="V2302" s="9" t="s">
        <v>97</v>
      </c>
      <c r="W2302" s="9">
        <v>0</v>
      </c>
      <c r="X2302" s="9">
        <v>6.4213233999999998E-3</v>
      </c>
      <c r="AM2302" s="9">
        <f>K2302-'Processed Potentiostat'!$J$3</f>
        <v>-3.5278090999999998</v>
      </c>
    </row>
    <row r="2303" spans="1:39" x14ac:dyDescent="0.35">
      <c r="A2303">
        <v>2</v>
      </c>
      <c r="B2303">
        <v>0</v>
      </c>
      <c r="C2303">
        <v>0</v>
      </c>
      <c r="D2303">
        <v>0</v>
      </c>
      <c r="E2303">
        <v>0</v>
      </c>
      <c r="F2303">
        <v>0</v>
      </c>
      <c r="G2303">
        <v>0</v>
      </c>
      <c r="H2303" s="9">
        <v>2242.0619433607499</v>
      </c>
      <c r="I2303" s="9">
        <v>-1.8199065999999999</v>
      </c>
      <c r="J2303" s="9">
        <v>-1.8200155</v>
      </c>
      <c r="K2303" s="9">
        <v>-3.4664983999999999</v>
      </c>
      <c r="L2303" s="9">
        <v>-2.4580017671846202</v>
      </c>
      <c r="M2303" s="9">
        <v>-8.8488064000000008</v>
      </c>
      <c r="N2303" s="9">
        <v>-8.8488064000000008</v>
      </c>
      <c r="O2303" s="9">
        <v>-2.4580017671846202</v>
      </c>
      <c r="P2303">
        <v>0</v>
      </c>
      <c r="Q2303" s="9">
        <v>68.849991000000003</v>
      </c>
      <c r="R2303" s="9">
        <v>-9.7130048636628798E-4</v>
      </c>
      <c r="S2303" s="9">
        <v>2.4580017671846202</v>
      </c>
      <c r="T2303" s="9">
        <v>0</v>
      </c>
      <c r="U2303" s="9">
        <v>2.4580017671846202</v>
      </c>
      <c r="V2303" s="9" t="s">
        <v>97</v>
      </c>
      <c r="W2303" s="9">
        <v>0</v>
      </c>
      <c r="X2303" s="9">
        <v>6.3090808999999998E-3</v>
      </c>
      <c r="AM2303" s="9">
        <f>K2303-'Processed Potentiostat'!$J$3</f>
        <v>-3.4664983999999999</v>
      </c>
    </row>
    <row r="2304" spans="1:39" x14ac:dyDescent="0.35">
      <c r="A2304">
        <v>2</v>
      </c>
      <c r="B2304">
        <v>0</v>
      </c>
      <c r="C2304">
        <v>0</v>
      </c>
      <c r="D2304">
        <v>0</v>
      </c>
      <c r="E2304">
        <v>0</v>
      </c>
      <c r="F2304">
        <v>0</v>
      </c>
      <c r="G2304">
        <v>0</v>
      </c>
      <c r="H2304" s="9">
        <v>2243.06194333548</v>
      </c>
      <c r="I2304" s="9">
        <v>-1.8198810999999999</v>
      </c>
      <c r="J2304" s="9">
        <v>-1.8200105</v>
      </c>
      <c r="K2304" s="9">
        <v>-3.2960937000000001</v>
      </c>
      <c r="L2304" s="9">
        <v>-2.45897107928152</v>
      </c>
      <c r="M2304" s="9">
        <v>-8.8522958999999997</v>
      </c>
      <c r="N2304" s="9">
        <v>-8.8522958999999997</v>
      </c>
      <c r="O2304" s="9">
        <v>-2.45897107928152</v>
      </c>
      <c r="P2304">
        <v>0</v>
      </c>
      <c r="Q2304" s="9">
        <v>68.849991000000003</v>
      </c>
      <c r="R2304" s="9">
        <v>-9.6931209690032105E-4</v>
      </c>
      <c r="S2304" s="9">
        <v>2.45897107928152</v>
      </c>
      <c r="T2304" s="9">
        <v>0</v>
      </c>
      <c r="U2304" s="9">
        <v>2.45897107928152</v>
      </c>
      <c r="V2304" s="9" t="s">
        <v>97</v>
      </c>
      <c r="W2304" s="9">
        <v>0</v>
      </c>
      <c r="X2304" s="9">
        <v>5.9989253000000001E-3</v>
      </c>
      <c r="AM2304" s="9">
        <f>K2304-'Processed Potentiostat'!$J$3</f>
        <v>-3.2960937000000001</v>
      </c>
    </row>
    <row r="2305" spans="1:39" x14ac:dyDescent="0.35">
      <c r="A2305">
        <v>2</v>
      </c>
      <c r="B2305">
        <v>0</v>
      </c>
      <c r="C2305">
        <v>0</v>
      </c>
      <c r="D2305">
        <v>0</v>
      </c>
      <c r="E2305">
        <v>0</v>
      </c>
      <c r="F2305">
        <v>0</v>
      </c>
      <c r="G2305">
        <v>0</v>
      </c>
      <c r="H2305" s="9">
        <v>2244.0619433102202</v>
      </c>
      <c r="I2305" s="9">
        <v>-1.8201501</v>
      </c>
      <c r="J2305" s="9">
        <v>-1.8202571999999999</v>
      </c>
      <c r="K2305" s="9">
        <v>-3.3542036999999998</v>
      </c>
      <c r="L2305" s="9">
        <v>-2.45989560085515</v>
      </c>
      <c r="M2305" s="9">
        <v>-8.8556241999999994</v>
      </c>
      <c r="N2305" s="9">
        <v>-8.8556241999999994</v>
      </c>
      <c r="O2305" s="9">
        <v>-2.45989560085515</v>
      </c>
      <c r="P2305">
        <v>0</v>
      </c>
      <c r="Q2305" s="9">
        <v>68.849991000000003</v>
      </c>
      <c r="R2305" s="9">
        <v>-9.2452157362288203E-4</v>
      </c>
      <c r="S2305" s="9">
        <v>2.45989560085515</v>
      </c>
      <c r="T2305" s="9">
        <v>0</v>
      </c>
      <c r="U2305" s="9">
        <v>2.45989560085515</v>
      </c>
      <c r="V2305" s="9" t="s">
        <v>97</v>
      </c>
      <c r="W2305" s="9">
        <v>0</v>
      </c>
      <c r="X2305" s="9">
        <v>6.1055132999999996E-3</v>
      </c>
      <c r="AM2305" s="9">
        <f>K2305-'Processed Potentiostat'!$J$3</f>
        <v>-3.3542036999999998</v>
      </c>
    </row>
    <row r="2306" spans="1:39" x14ac:dyDescent="0.35">
      <c r="A2306">
        <v>2</v>
      </c>
      <c r="B2306">
        <v>0</v>
      </c>
      <c r="C2306">
        <v>0</v>
      </c>
      <c r="D2306">
        <v>0</v>
      </c>
      <c r="E2306">
        <v>0</v>
      </c>
      <c r="F2306">
        <v>0</v>
      </c>
      <c r="G2306">
        <v>0</v>
      </c>
      <c r="H2306" s="9">
        <v>2245.0619432849599</v>
      </c>
      <c r="I2306" s="9">
        <v>-1.8200493</v>
      </c>
      <c r="J2306" s="9">
        <v>-1.8201361</v>
      </c>
      <c r="K2306" s="9">
        <v>-3.4071311999999998</v>
      </c>
      <c r="L2306" s="9">
        <v>-2.4608341609592799</v>
      </c>
      <c r="M2306" s="9">
        <v>-8.8590031000000007</v>
      </c>
      <c r="N2306" s="9">
        <v>-8.8590031000000007</v>
      </c>
      <c r="O2306" s="9">
        <v>-2.4608341609592799</v>
      </c>
      <c r="P2306">
        <v>0</v>
      </c>
      <c r="Q2306" s="9">
        <v>68.849991000000003</v>
      </c>
      <c r="R2306" s="9">
        <v>-9.3856010413162396E-4</v>
      </c>
      <c r="S2306" s="9">
        <v>2.4608341609592799</v>
      </c>
      <c r="T2306" s="9">
        <v>0</v>
      </c>
      <c r="U2306" s="9">
        <v>2.4608341609592799</v>
      </c>
      <c r="V2306" s="9" t="s">
        <v>97</v>
      </c>
      <c r="W2306" s="9">
        <v>0</v>
      </c>
      <c r="X2306" s="9">
        <v>6.2014423000000003E-3</v>
      </c>
      <c r="AM2306" s="9">
        <f>K2306-'Processed Potentiostat'!$J$3</f>
        <v>-3.4071311999999998</v>
      </c>
    </row>
    <row r="2307" spans="1:39" x14ac:dyDescent="0.35">
      <c r="A2307">
        <v>2</v>
      </c>
      <c r="B2307">
        <v>0</v>
      </c>
      <c r="C2307">
        <v>0</v>
      </c>
      <c r="D2307">
        <v>0</v>
      </c>
      <c r="E2307">
        <v>0</v>
      </c>
      <c r="F2307">
        <v>0</v>
      </c>
      <c r="G2307">
        <v>0</v>
      </c>
      <c r="H2307" s="9">
        <v>2246.0619432597</v>
      </c>
      <c r="I2307" s="9">
        <v>-1.8199072999999999</v>
      </c>
      <c r="J2307" s="9">
        <v>-1.8199605000000001</v>
      </c>
      <c r="K2307" s="9">
        <v>-3.2908349000000001</v>
      </c>
      <c r="L2307" s="9">
        <v>-2.46178229273879</v>
      </c>
      <c r="M2307" s="9">
        <v>-8.8624162999999996</v>
      </c>
      <c r="N2307" s="9">
        <v>-8.8624162999999996</v>
      </c>
      <c r="O2307" s="9">
        <v>-2.46178229273879</v>
      </c>
      <c r="P2307">
        <v>0</v>
      </c>
      <c r="Q2307" s="9">
        <v>68.849991000000003</v>
      </c>
      <c r="R2307" s="9">
        <v>-9.4813177951191797E-4</v>
      </c>
      <c r="S2307" s="9">
        <v>2.46178229273879</v>
      </c>
      <c r="T2307" s="9">
        <v>0</v>
      </c>
      <c r="U2307" s="9">
        <v>2.46178229273879</v>
      </c>
      <c r="V2307" s="9" t="s">
        <v>97</v>
      </c>
      <c r="W2307" s="9">
        <v>0</v>
      </c>
      <c r="X2307" s="9">
        <v>5.9891893000000003E-3</v>
      </c>
      <c r="AM2307" s="9">
        <f>K2307-'Processed Potentiostat'!$J$3</f>
        <v>-3.2908349000000001</v>
      </c>
    </row>
    <row r="2308" spans="1:39" x14ac:dyDescent="0.35">
      <c r="A2308">
        <v>2</v>
      </c>
      <c r="B2308">
        <v>0</v>
      </c>
      <c r="C2308">
        <v>0</v>
      </c>
      <c r="D2308">
        <v>0</v>
      </c>
      <c r="E2308">
        <v>0</v>
      </c>
      <c r="F2308">
        <v>0</v>
      </c>
      <c r="G2308">
        <v>0</v>
      </c>
      <c r="H2308" s="9">
        <v>2247.0619432344301</v>
      </c>
      <c r="I2308" s="9">
        <v>-1.8199011</v>
      </c>
      <c r="J2308" s="9">
        <v>-1.8199075</v>
      </c>
      <c r="K2308" s="9">
        <v>-3.1737389999999999</v>
      </c>
      <c r="L2308" s="9">
        <v>-2.4626756148314599</v>
      </c>
      <c r="M2308" s="9">
        <v>-8.8656320999999991</v>
      </c>
      <c r="N2308" s="9">
        <v>-8.8656320999999991</v>
      </c>
      <c r="O2308" s="9">
        <v>-2.4626756148314599</v>
      </c>
      <c r="P2308">
        <v>0</v>
      </c>
      <c r="Q2308" s="9">
        <v>68.849991000000003</v>
      </c>
      <c r="R2308" s="9">
        <v>-8.9332209266546005E-4</v>
      </c>
      <c r="S2308" s="9">
        <v>2.4626756148314599</v>
      </c>
      <c r="T2308" s="9">
        <v>0</v>
      </c>
      <c r="U2308" s="9">
        <v>2.4626756148314599</v>
      </c>
      <c r="V2308" s="9" t="s">
        <v>97</v>
      </c>
      <c r="W2308" s="9">
        <v>0</v>
      </c>
      <c r="X2308" s="9">
        <v>5.7759113000000004E-3</v>
      </c>
      <c r="AM2308" s="9">
        <f>K2308-'Processed Potentiostat'!$J$3</f>
        <v>-3.1737389999999999</v>
      </c>
    </row>
    <row r="2309" spans="1:39" x14ac:dyDescent="0.35">
      <c r="A2309">
        <v>2</v>
      </c>
      <c r="B2309">
        <v>0</v>
      </c>
      <c r="C2309">
        <v>0</v>
      </c>
      <c r="D2309">
        <v>0</v>
      </c>
      <c r="E2309">
        <v>0</v>
      </c>
      <c r="F2309">
        <v>0</v>
      </c>
      <c r="G2309">
        <v>0</v>
      </c>
      <c r="H2309" s="9">
        <v>2248.0619432091698</v>
      </c>
      <c r="I2309" s="9">
        <v>-1.8201364</v>
      </c>
      <c r="J2309" s="9">
        <v>-1.8201848</v>
      </c>
      <c r="K2309" s="9">
        <v>-3.3327122</v>
      </c>
      <c r="L2309" s="9">
        <v>-2.46357571285465</v>
      </c>
      <c r="M2309" s="9">
        <v>-8.8688725999999996</v>
      </c>
      <c r="N2309" s="9">
        <v>-8.8688725999999996</v>
      </c>
      <c r="O2309" s="9">
        <v>-2.46357571285465</v>
      </c>
      <c r="P2309">
        <v>0</v>
      </c>
      <c r="Q2309" s="9">
        <v>68.849991000000003</v>
      </c>
      <c r="R2309" s="9">
        <v>-9.0009802318968802E-4</v>
      </c>
      <c r="S2309" s="9">
        <v>2.46357571285465</v>
      </c>
      <c r="T2309" s="9">
        <v>0</v>
      </c>
      <c r="U2309" s="9">
        <v>2.46357571285465</v>
      </c>
      <c r="V2309" s="9" t="s">
        <v>97</v>
      </c>
      <c r="W2309" s="9">
        <v>0</v>
      </c>
      <c r="X2309" s="9">
        <v>6.0661524000000001E-3</v>
      </c>
      <c r="AM2309" s="9">
        <f>K2309-'Processed Potentiostat'!$J$3</f>
        <v>-3.3327122</v>
      </c>
    </row>
    <row r="2310" spans="1:39" x14ac:dyDescent="0.35">
      <c r="A2310">
        <v>2</v>
      </c>
      <c r="B2310">
        <v>0</v>
      </c>
      <c r="C2310">
        <v>0</v>
      </c>
      <c r="D2310">
        <v>0</v>
      </c>
      <c r="E2310">
        <v>0</v>
      </c>
      <c r="F2310">
        <v>0</v>
      </c>
      <c r="G2310">
        <v>0</v>
      </c>
      <c r="H2310" s="9">
        <v>2249.06194318391</v>
      </c>
      <c r="I2310" s="9">
        <v>-1.8199462</v>
      </c>
      <c r="J2310" s="9">
        <v>-1.8201026</v>
      </c>
      <c r="K2310" s="9">
        <v>-3.0824398999999998</v>
      </c>
      <c r="L2310" s="9">
        <v>-2.4645320656666998</v>
      </c>
      <c r="M2310" s="9">
        <v>-8.8723153999999997</v>
      </c>
      <c r="N2310" s="9">
        <v>-8.8723153999999997</v>
      </c>
      <c r="O2310" s="9">
        <v>-2.4645320656666998</v>
      </c>
      <c r="P2310">
        <v>0</v>
      </c>
      <c r="Q2310" s="9">
        <v>68.849991000000003</v>
      </c>
      <c r="R2310" s="9">
        <v>-9.5635281205153002E-4</v>
      </c>
      <c r="S2310" s="9">
        <v>2.4645320656666998</v>
      </c>
      <c r="T2310" s="9">
        <v>0</v>
      </c>
      <c r="U2310" s="9">
        <v>2.4645320656666998</v>
      </c>
      <c r="V2310" s="9" t="s">
        <v>97</v>
      </c>
      <c r="W2310" s="9">
        <v>0</v>
      </c>
      <c r="X2310" s="9">
        <v>5.6103565999999997E-3</v>
      </c>
      <c r="AM2310" s="9">
        <f>K2310-'Processed Potentiostat'!$J$3</f>
        <v>-3.0824398999999998</v>
      </c>
    </row>
    <row r="2311" spans="1:39" x14ac:dyDescent="0.35">
      <c r="A2311">
        <v>2</v>
      </c>
      <c r="B2311">
        <v>0</v>
      </c>
      <c r="C2311">
        <v>0</v>
      </c>
      <c r="D2311">
        <v>0</v>
      </c>
      <c r="E2311">
        <v>0</v>
      </c>
      <c r="F2311">
        <v>0</v>
      </c>
      <c r="G2311">
        <v>0</v>
      </c>
      <c r="H2311" s="9">
        <v>2250.0619431586501</v>
      </c>
      <c r="I2311" s="9">
        <v>-1.8200003</v>
      </c>
      <c r="J2311" s="9">
        <v>-1.8199915</v>
      </c>
      <c r="K2311" s="9">
        <v>-3.3479543</v>
      </c>
      <c r="L2311" s="9">
        <v>-2.4654424326639299</v>
      </c>
      <c r="M2311" s="9">
        <v>-8.8755932000000008</v>
      </c>
      <c r="N2311" s="9">
        <v>-8.8755932000000008</v>
      </c>
      <c r="O2311" s="9">
        <v>-2.4654424326639299</v>
      </c>
      <c r="P2311">
        <v>0</v>
      </c>
      <c r="Q2311" s="9">
        <v>68.849991000000003</v>
      </c>
      <c r="R2311" s="9">
        <v>-9.10366997228795E-4</v>
      </c>
      <c r="S2311" s="9">
        <v>2.4654424326639299</v>
      </c>
      <c r="T2311" s="9">
        <v>0</v>
      </c>
      <c r="U2311" s="9">
        <v>2.4654424326639299</v>
      </c>
      <c r="V2311" s="9" t="s">
        <v>97</v>
      </c>
      <c r="W2311" s="9">
        <v>0</v>
      </c>
      <c r="X2311" s="9">
        <v>6.0932483000000004E-3</v>
      </c>
      <c r="AM2311" s="9">
        <f>K2311-'Processed Potentiostat'!$J$3</f>
        <v>-3.3479543</v>
      </c>
    </row>
    <row r="2312" spans="1:39" x14ac:dyDescent="0.35">
      <c r="A2312">
        <v>2</v>
      </c>
      <c r="B2312">
        <v>0</v>
      </c>
      <c r="C2312">
        <v>0</v>
      </c>
      <c r="D2312">
        <v>0</v>
      </c>
      <c r="E2312">
        <v>0</v>
      </c>
      <c r="F2312">
        <v>0</v>
      </c>
      <c r="G2312">
        <v>0</v>
      </c>
      <c r="H2312" s="9">
        <v>2251.0619431333898</v>
      </c>
      <c r="I2312" s="9">
        <v>-1.8200712999999999</v>
      </c>
      <c r="J2312" s="9">
        <v>-1.8201669</v>
      </c>
      <c r="K2312" s="9">
        <v>-3.3594238999999999</v>
      </c>
      <c r="L2312" s="9">
        <v>-2.4663981819416998</v>
      </c>
      <c r="M2312" s="9">
        <v>-8.8790330999999991</v>
      </c>
      <c r="N2312" s="9">
        <v>-8.8790330999999991</v>
      </c>
      <c r="O2312" s="9">
        <v>-2.4663981819416998</v>
      </c>
      <c r="P2312">
        <v>0</v>
      </c>
      <c r="Q2312" s="9">
        <v>68.849991000000003</v>
      </c>
      <c r="R2312" s="9">
        <v>-9.5574927777697296E-4</v>
      </c>
      <c r="S2312" s="9">
        <v>2.4663981819416998</v>
      </c>
      <c r="T2312" s="9">
        <v>0</v>
      </c>
      <c r="U2312" s="9">
        <v>2.4663981819416998</v>
      </c>
      <c r="V2312" s="9" t="s">
        <v>97</v>
      </c>
      <c r="W2312" s="9">
        <v>0</v>
      </c>
      <c r="X2312" s="9">
        <v>6.1147125000000002E-3</v>
      </c>
      <c r="AM2312" s="9">
        <f>K2312-'Processed Potentiostat'!$J$3</f>
        <v>-3.3594238999999999</v>
      </c>
    </row>
    <row r="2313" spans="1:39" x14ac:dyDescent="0.35">
      <c r="A2313">
        <v>2</v>
      </c>
      <c r="B2313">
        <v>0</v>
      </c>
      <c r="C2313">
        <v>0</v>
      </c>
      <c r="D2313">
        <v>0</v>
      </c>
      <c r="E2313">
        <v>0</v>
      </c>
      <c r="F2313">
        <v>0</v>
      </c>
      <c r="G2313">
        <v>0</v>
      </c>
      <c r="H2313" s="9">
        <v>2252.06194310812</v>
      </c>
      <c r="I2313" s="9">
        <v>-1.8201076</v>
      </c>
      <c r="J2313" s="9">
        <v>-1.8201769999999999</v>
      </c>
      <c r="K2313" s="9">
        <v>-3.0370572</v>
      </c>
      <c r="L2313" s="9">
        <v>-2.4672806603423698</v>
      </c>
      <c r="M2313" s="9">
        <v>-8.8822106999999999</v>
      </c>
      <c r="N2313" s="9">
        <v>-8.8822106999999999</v>
      </c>
      <c r="O2313" s="9">
        <v>-2.4672806603423698</v>
      </c>
      <c r="P2313">
        <v>0</v>
      </c>
      <c r="Q2313" s="9">
        <v>68.849991000000003</v>
      </c>
      <c r="R2313" s="9">
        <v>-8.8247840066779605E-4</v>
      </c>
      <c r="S2313" s="9">
        <v>2.4672806603423698</v>
      </c>
      <c r="T2313" s="9">
        <v>0</v>
      </c>
      <c r="U2313" s="9">
        <v>2.4672806603423698</v>
      </c>
      <c r="V2313" s="9" t="s">
        <v>97</v>
      </c>
      <c r="W2313" s="9">
        <v>0</v>
      </c>
      <c r="X2313" s="9">
        <v>5.5279815999999997E-3</v>
      </c>
      <c r="AM2313" s="9">
        <f>K2313-'Processed Potentiostat'!$J$3</f>
        <v>-3.0370572</v>
      </c>
    </row>
    <row r="2314" spans="1:39" x14ac:dyDescent="0.35">
      <c r="A2314">
        <v>2</v>
      </c>
      <c r="B2314">
        <v>0</v>
      </c>
      <c r="C2314">
        <v>0</v>
      </c>
      <c r="D2314">
        <v>0</v>
      </c>
      <c r="E2314">
        <v>0</v>
      </c>
      <c r="F2314">
        <v>0</v>
      </c>
      <c r="G2314">
        <v>0</v>
      </c>
      <c r="H2314" s="9">
        <v>2253.0619430828601</v>
      </c>
      <c r="I2314" s="9">
        <v>-1.8199928000000001</v>
      </c>
      <c r="J2314" s="9">
        <v>-1.8200997999999999</v>
      </c>
      <c r="K2314" s="9">
        <v>-3.1575825000000002</v>
      </c>
      <c r="L2314" s="9">
        <v>-2.4681541431633902</v>
      </c>
      <c r="M2314" s="9">
        <v>-8.8853550000000006</v>
      </c>
      <c r="N2314" s="9">
        <v>-8.8853550000000006</v>
      </c>
      <c r="O2314" s="9">
        <v>-2.4681541431633902</v>
      </c>
      <c r="P2314">
        <v>0</v>
      </c>
      <c r="Q2314" s="9">
        <v>68.849991000000003</v>
      </c>
      <c r="R2314" s="9">
        <v>-8.7348282101418196E-4</v>
      </c>
      <c r="S2314" s="9">
        <v>2.4681541431633902</v>
      </c>
      <c r="T2314" s="9">
        <v>0</v>
      </c>
      <c r="U2314" s="9">
        <v>2.4681541431633902</v>
      </c>
      <c r="V2314" s="9" t="s">
        <v>97</v>
      </c>
      <c r="W2314" s="9">
        <v>0</v>
      </c>
      <c r="X2314" s="9">
        <v>5.7471151999999998E-3</v>
      </c>
      <c r="AM2314" s="9">
        <f>K2314-'Processed Potentiostat'!$J$3</f>
        <v>-3.1575825000000002</v>
      </c>
    </row>
    <row r="2315" spans="1:39" x14ac:dyDescent="0.35">
      <c r="A2315">
        <v>2</v>
      </c>
      <c r="B2315">
        <v>0</v>
      </c>
      <c r="C2315">
        <v>0</v>
      </c>
      <c r="D2315">
        <v>0</v>
      </c>
      <c r="E2315">
        <v>0</v>
      </c>
      <c r="F2315">
        <v>0</v>
      </c>
      <c r="G2315">
        <v>0</v>
      </c>
      <c r="H2315" s="9">
        <v>2254.0619430575998</v>
      </c>
      <c r="I2315" s="9">
        <v>-1.8200786</v>
      </c>
      <c r="J2315" s="9">
        <v>-1.820076</v>
      </c>
      <c r="K2315" s="9">
        <v>-3.1196301000000002</v>
      </c>
      <c r="L2315" s="9">
        <v>-2.4690510009426001</v>
      </c>
      <c r="M2315" s="9">
        <v>-8.8885831999999994</v>
      </c>
      <c r="N2315" s="9">
        <v>-8.8885831999999994</v>
      </c>
      <c r="O2315" s="9">
        <v>-2.4690510009426001</v>
      </c>
      <c r="P2315">
        <v>0</v>
      </c>
      <c r="Q2315" s="9">
        <v>68.849991000000003</v>
      </c>
      <c r="R2315" s="9">
        <v>-8.9685777921122401E-4</v>
      </c>
      <c r="S2315" s="9">
        <v>2.4690510009426001</v>
      </c>
      <c r="T2315" s="9">
        <v>0</v>
      </c>
      <c r="U2315" s="9">
        <v>2.4690510009426001</v>
      </c>
      <c r="V2315" s="9" t="s">
        <v>97</v>
      </c>
      <c r="W2315" s="9">
        <v>0</v>
      </c>
      <c r="X2315" s="9">
        <v>5.6779635999999996E-3</v>
      </c>
      <c r="AM2315" s="9">
        <f>K2315-'Processed Potentiostat'!$J$3</f>
        <v>-3.1196301000000002</v>
      </c>
    </row>
    <row r="2316" spans="1:39" x14ac:dyDescent="0.35">
      <c r="A2316">
        <v>2</v>
      </c>
      <c r="B2316">
        <v>0</v>
      </c>
      <c r="C2316">
        <v>0</v>
      </c>
      <c r="D2316">
        <v>0</v>
      </c>
      <c r="E2316">
        <v>0</v>
      </c>
      <c r="F2316">
        <v>0</v>
      </c>
      <c r="G2316">
        <v>0</v>
      </c>
      <c r="H2316" s="9">
        <v>2255.06194303234</v>
      </c>
      <c r="I2316" s="9">
        <v>-1.8201145999999999</v>
      </c>
      <c r="J2316" s="9">
        <v>-1.8202096999999999</v>
      </c>
      <c r="K2316" s="9">
        <v>-3.2888155000000001</v>
      </c>
      <c r="L2316" s="9">
        <v>-2.4699507366626601</v>
      </c>
      <c r="M2316" s="9">
        <v>-8.8918227999999999</v>
      </c>
      <c r="N2316" s="9">
        <v>-8.8918227999999999</v>
      </c>
      <c r="O2316" s="9">
        <v>-2.4699507366626601</v>
      </c>
      <c r="P2316">
        <v>0</v>
      </c>
      <c r="Q2316" s="9">
        <v>68.849991000000003</v>
      </c>
      <c r="R2316" s="9">
        <v>-8.9973572006485304E-4</v>
      </c>
      <c r="S2316" s="9">
        <v>2.4699507366626601</v>
      </c>
      <c r="T2316" s="9">
        <v>0</v>
      </c>
      <c r="U2316" s="9">
        <v>2.4699507366626601</v>
      </c>
      <c r="V2316" s="9" t="s">
        <v>97</v>
      </c>
      <c r="W2316" s="9">
        <v>0</v>
      </c>
      <c r="X2316" s="9">
        <v>5.9863338000000002E-3</v>
      </c>
      <c r="AM2316" s="9">
        <f>K2316-'Processed Potentiostat'!$J$3</f>
        <v>-3.2888155000000001</v>
      </c>
    </row>
    <row r="2317" spans="1:39" x14ac:dyDescent="0.35">
      <c r="A2317">
        <v>2</v>
      </c>
      <c r="B2317">
        <v>0</v>
      </c>
      <c r="C2317">
        <v>0</v>
      </c>
      <c r="D2317">
        <v>0</v>
      </c>
      <c r="E2317">
        <v>0</v>
      </c>
      <c r="F2317">
        <v>0</v>
      </c>
      <c r="G2317">
        <v>0</v>
      </c>
      <c r="H2317" s="9">
        <v>2256.0619430070801</v>
      </c>
      <c r="I2317" s="9">
        <v>-1.8201144</v>
      </c>
      <c r="J2317" s="9">
        <v>-1.8201305999999999</v>
      </c>
      <c r="K2317" s="9">
        <v>-3.2867579</v>
      </c>
      <c r="L2317" s="9">
        <v>-2.47081471505853</v>
      </c>
      <c r="M2317" s="9">
        <v>-8.8949327</v>
      </c>
      <c r="N2317" s="9">
        <v>-8.8949327</v>
      </c>
      <c r="O2317" s="9">
        <v>-2.47081471505853</v>
      </c>
      <c r="P2317">
        <v>0</v>
      </c>
      <c r="Q2317" s="9">
        <v>68.849991000000003</v>
      </c>
      <c r="R2317" s="9">
        <v>-8.6397839587259897E-4</v>
      </c>
      <c r="S2317" s="9">
        <v>2.47081471505853</v>
      </c>
      <c r="T2317" s="9">
        <v>0</v>
      </c>
      <c r="U2317" s="9">
        <v>2.47081471505853</v>
      </c>
      <c r="V2317" s="9" t="s">
        <v>97</v>
      </c>
      <c r="W2317" s="9">
        <v>0</v>
      </c>
      <c r="X2317" s="9">
        <v>5.9823287000000001E-3</v>
      </c>
      <c r="AM2317" s="9">
        <f>K2317-'Processed Potentiostat'!$J$3</f>
        <v>-3.2867579</v>
      </c>
    </row>
    <row r="2318" spans="1:39" x14ac:dyDescent="0.35">
      <c r="A2318">
        <v>2</v>
      </c>
      <c r="B2318">
        <v>0</v>
      </c>
      <c r="C2318">
        <v>0</v>
      </c>
      <c r="D2318">
        <v>0</v>
      </c>
      <c r="E2318">
        <v>0</v>
      </c>
      <c r="F2318">
        <v>0</v>
      </c>
      <c r="G2318">
        <v>0</v>
      </c>
      <c r="H2318" s="9">
        <v>2257.0619429818098</v>
      </c>
      <c r="I2318" s="9">
        <v>-1.8200756</v>
      </c>
      <c r="J2318" s="9">
        <v>-1.8201860000000001</v>
      </c>
      <c r="K2318" s="9">
        <v>-3.3126310999999999</v>
      </c>
      <c r="L2318" s="9">
        <v>-2.4717174800756601</v>
      </c>
      <c r="M2318" s="9">
        <v>-8.8981829000000001</v>
      </c>
      <c r="N2318" s="9">
        <v>-8.8981829000000001</v>
      </c>
      <c r="O2318" s="9">
        <v>-2.4717174800756601</v>
      </c>
      <c r="P2318">
        <v>0</v>
      </c>
      <c r="Q2318" s="9">
        <v>68.849991000000003</v>
      </c>
      <c r="R2318" s="9">
        <v>-9.0276501712560598E-4</v>
      </c>
      <c r="S2318" s="9">
        <v>2.4717174800756601</v>
      </c>
      <c r="T2318" s="9">
        <v>0</v>
      </c>
      <c r="U2318" s="9">
        <v>2.4717174800756601</v>
      </c>
      <c r="V2318" s="9" t="s">
        <v>97</v>
      </c>
      <c r="W2318" s="9">
        <v>0</v>
      </c>
      <c r="X2318" s="9">
        <v>6.0296048999999999E-3</v>
      </c>
      <c r="AM2318" s="9">
        <f>K2318-'Processed Potentiostat'!$J$3</f>
        <v>-3.3126310999999999</v>
      </c>
    </row>
    <row r="2319" spans="1:39" x14ac:dyDescent="0.35">
      <c r="A2319">
        <v>2</v>
      </c>
      <c r="B2319">
        <v>0</v>
      </c>
      <c r="C2319">
        <v>0</v>
      </c>
      <c r="D2319">
        <v>0</v>
      </c>
      <c r="E2319">
        <v>0</v>
      </c>
      <c r="F2319">
        <v>0</v>
      </c>
      <c r="G2319">
        <v>0</v>
      </c>
      <c r="H2319" s="9">
        <v>2258.06194295655</v>
      </c>
      <c r="I2319" s="9">
        <v>-1.8200054999999999</v>
      </c>
      <c r="J2319" s="9">
        <v>-1.8200589</v>
      </c>
      <c r="K2319" s="9">
        <v>-3.1497709999999999</v>
      </c>
      <c r="L2319" s="9">
        <v>-2.4726210830117599</v>
      </c>
      <c r="M2319" s="9">
        <v>-8.9014358999999992</v>
      </c>
      <c r="N2319" s="9">
        <v>-8.9014358999999992</v>
      </c>
      <c r="O2319" s="9">
        <v>-2.4726210830117599</v>
      </c>
      <c r="P2319">
        <v>0</v>
      </c>
      <c r="Q2319" s="9">
        <v>68.849991000000003</v>
      </c>
      <c r="R2319" s="9">
        <v>-9.03602936095815E-4</v>
      </c>
      <c r="S2319" s="9">
        <v>2.4726210830117599</v>
      </c>
      <c r="T2319" s="9">
        <v>0</v>
      </c>
      <c r="U2319" s="9">
        <v>2.4726210830117599</v>
      </c>
      <c r="V2319" s="9" t="s">
        <v>97</v>
      </c>
      <c r="W2319" s="9">
        <v>0</v>
      </c>
      <c r="X2319" s="9">
        <v>5.7327686999999999E-3</v>
      </c>
      <c r="AM2319" s="9">
        <f>K2319-'Processed Potentiostat'!$J$3</f>
        <v>-3.1497709999999999</v>
      </c>
    </row>
    <row r="2320" spans="1:39" x14ac:dyDescent="0.35">
      <c r="A2320">
        <v>2</v>
      </c>
      <c r="B2320">
        <v>0</v>
      </c>
      <c r="C2320">
        <v>0</v>
      </c>
      <c r="D2320">
        <v>0</v>
      </c>
      <c r="E2320">
        <v>0</v>
      </c>
      <c r="F2320">
        <v>0</v>
      </c>
      <c r="G2320">
        <v>0</v>
      </c>
      <c r="H2320" s="9">
        <v>2259.0619429312901</v>
      </c>
      <c r="I2320" s="9">
        <v>-1.820039</v>
      </c>
      <c r="J2320" s="9">
        <v>-1.8200879000000001</v>
      </c>
      <c r="K2320" s="9">
        <v>-3.2230848999999999</v>
      </c>
      <c r="L2320" s="9">
        <v>-2.4735019646623999</v>
      </c>
      <c r="M2320" s="9">
        <v>-8.9046067999999998</v>
      </c>
      <c r="N2320" s="9">
        <v>-8.9046067999999998</v>
      </c>
      <c r="O2320" s="9">
        <v>-2.4735019646623999</v>
      </c>
      <c r="P2320">
        <v>0</v>
      </c>
      <c r="Q2320" s="9">
        <v>68.849991000000003</v>
      </c>
      <c r="R2320" s="9">
        <v>-8.8088165064625901E-4</v>
      </c>
      <c r="S2320" s="9">
        <v>2.4735019646623999</v>
      </c>
      <c r="T2320" s="9">
        <v>0</v>
      </c>
      <c r="U2320" s="9">
        <v>2.4735019646623999</v>
      </c>
      <c r="V2320" s="9" t="s">
        <v>97</v>
      </c>
      <c r="W2320" s="9">
        <v>0</v>
      </c>
      <c r="X2320" s="9">
        <v>5.8662979999999998E-3</v>
      </c>
      <c r="AM2320" s="9">
        <f>K2320-'Processed Potentiostat'!$J$3</f>
        <v>-3.2230848999999999</v>
      </c>
    </row>
    <row r="2321" spans="1:39" x14ac:dyDescent="0.35">
      <c r="A2321">
        <v>2</v>
      </c>
      <c r="B2321">
        <v>0</v>
      </c>
      <c r="C2321">
        <v>0</v>
      </c>
      <c r="D2321">
        <v>0</v>
      </c>
      <c r="E2321">
        <v>0</v>
      </c>
      <c r="F2321">
        <v>0</v>
      </c>
      <c r="G2321">
        <v>0</v>
      </c>
      <c r="H2321" s="9">
        <v>2260.0619429060298</v>
      </c>
      <c r="I2321" s="9">
        <v>-1.8201446999999999</v>
      </c>
      <c r="J2321" s="9">
        <v>-1.8202476999999999</v>
      </c>
      <c r="K2321" s="9">
        <v>-3.1461131999999998</v>
      </c>
      <c r="L2321" s="9">
        <v>-2.4743954223942701</v>
      </c>
      <c r="M2321" s="9">
        <v>-8.9078236000000004</v>
      </c>
      <c r="N2321" s="9">
        <v>-8.9078236000000004</v>
      </c>
      <c r="O2321" s="9">
        <v>-2.4743954223942701</v>
      </c>
      <c r="P2321">
        <v>0</v>
      </c>
      <c r="Q2321" s="9">
        <v>68.849991000000003</v>
      </c>
      <c r="R2321" s="9">
        <v>-8.9345773186932898E-4</v>
      </c>
      <c r="S2321" s="9">
        <v>2.4743954223942701</v>
      </c>
      <c r="T2321" s="9">
        <v>0</v>
      </c>
      <c r="U2321" s="9">
        <v>2.4743954223942701</v>
      </c>
      <c r="V2321" s="9" t="s">
        <v>97</v>
      </c>
      <c r="W2321" s="9">
        <v>0</v>
      </c>
      <c r="X2321" s="9">
        <v>5.7267053E-3</v>
      </c>
      <c r="AM2321" s="9">
        <f>K2321-'Processed Potentiostat'!$J$3</f>
        <v>-3.1461131999999998</v>
      </c>
    </row>
    <row r="2322" spans="1:39" x14ac:dyDescent="0.35">
      <c r="A2322">
        <v>2</v>
      </c>
      <c r="B2322">
        <v>0</v>
      </c>
      <c r="C2322">
        <v>0</v>
      </c>
      <c r="D2322">
        <v>0</v>
      </c>
      <c r="E2322">
        <v>0</v>
      </c>
      <c r="F2322">
        <v>0</v>
      </c>
      <c r="G2322">
        <v>0</v>
      </c>
      <c r="H2322" s="9">
        <v>2261.0619428807599</v>
      </c>
      <c r="I2322" s="9">
        <v>-1.8199825000000001</v>
      </c>
      <c r="J2322" s="9">
        <v>-1.8200786</v>
      </c>
      <c r="K2322" s="9">
        <v>-3.2634756999999999</v>
      </c>
      <c r="L2322" s="9">
        <v>-2.4752735774243999</v>
      </c>
      <c r="M2322" s="9">
        <v>-8.9109850000000002</v>
      </c>
      <c r="N2322" s="9">
        <v>-8.9109850000000002</v>
      </c>
      <c r="O2322" s="9">
        <v>-2.4752735774243999</v>
      </c>
      <c r="P2322">
        <v>0</v>
      </c>
      <c r="Q2322" s="9">
        <v>68.849991000000003</v>
      </c>
      <c r="R2322" s="9">
        <v>-8.7815503013155495E-4</v>
      </c>
      <c r="S2322" s="9">
        <v>2.4752735774243999</v>
      </c>
      <c r="T2322" s="9">
        <v>0</v>
      </c>
      <c r="U2322" s="9">
        <v>2.4752735774243999</v>
      </c>
      <c r="V2322" s="9" t="s">
        <v>97</v>
      </c>
      <c r="W2322" s="9">
        <v>0</v>
      </c>
      <c r="X2322" s="9">
        <v>5.9397820999999998E-3</v>
      </c>
      <c r="AM2322" s="9">
        <f>K2322-'Processed Potentiostat'!$J$3</f>
        <v>-3.2634756999999999</v>
      </c>
    </row>
    <row r="2323" spans="1:39" x14ac:dyDescent="0.35">
      <c r="A2323">
        <v>2</v>
      </c>
      <c r="B2323">
        <v>0</v>
      </c>
      <c r="C2323">
        <v>0</v>
      </c>
      <c r="D2323">
        <v>0</v>
      </c>
      <c r="E2323">
        <v>0</v>
      </c>
      <c r="F2323">
        <v>0</v>
      </c>
      <c r="G2323">
        <v>0</v>
      </c>
      <c r="H2323" s="9">
        <v>2262.0619428555001</v>
      </c>
      <c r="I2323" s="9">
        <v>-1.8200989999999999</v>
      </c>
      <c r="J2323" s="9">
        <v>-1.8202711</v>
      </c>
      <c r="K2323" s="9">
        <v>-3.0151466999999998</v>
      </c>
      <c r="L2323" s="9">
        <v>-2.4761202500299202</v>
      </c>
      <c r="M2323" s="9">
        <v>-8.9140329000000005</v>
      </c>
      <c r="N2323" s="9">
        <v>-8.9140329000000005</v>
      </c>
      <c r="O2323" s="9">
        <v>-2.4761202500299202</v>
      </c>
      <c r="P2323">
        <v>0</v>
      </c>
      <c r="Q2323" s="9">
        <v>68.849991000000003</v>
      </c>
      <c r="R2323" s="9">
        <v>-8.4667260551451995E-4</v>
      </c>
      <c r="S2323" s="9">
        <v>2.4761202500299202</v>
      </c>
      <c r="T2323" s="9">
        <v>0</v>
      </c>
      <c r="U2323" s="9">
        <v>2.4761202500299202</v>
      </c>
      <c r="V2323" s="9" t="s">
        <v>97</v>
      </c>
      <c r="W2323" s="9">
        <v>0</v>
      </c>
      <c r="X2323" s="9">
        <v>5.4883845000000004E-3</v>
      </c>
      <c r="AM2323" s="9">
        <f>K2323-'Processed Potentiostat'!$J$3</f>
        <v>-3.0151466999999998</v>
      </c>
    </row>
    <row r="2324" spans="1:39" x14ac:dyDescent="0.35">
      <c r="A2324">
        <v>2</v>
      </c>
      <c r="B2324">
        <v>0</v>
      </c>
      <c r="C2324">
        <v>0</v>
      </c>
      <c r="D2324">
        <v>0</v>
      </c>
      <c r="E2324">
        <v>0</v>
      </c>
      <c r="F2324">
        <v>0</v>
      </c>
      <c r="G2324">
        <v>0</v>
      </c>
      <c r="H2324" s="9">
        <v>2263.0619428302398</v>
      </c>
      <c r="I2324" s="9">
        <v>-1.8200616000000001</v>
      </c>
      <c r="J2324" s="9">
        <v>-1.8201007</v>
      </c>
      <c r="K2324" s="9">
        <v>-3.2899968999999998</v>
      </c>
      <c r="L2324" s="9">
        <v>-2.47699029868674</v>
      </c>
      <c r="M2324" s="9">
        <v>-8.9171648000000001</v>
      </c>
      <c r="N2324" s="9">
        <v>-8.9171648000000001</v>
      </c>
      <c r="O2324" s="9">
        <v>-2.47699029868674</v>
      </c>
      <c r="P2324">
        <v>0</v>
      </c>
      <c r="Q2324" s="9">
        <v>68.849991000000003</v>
      </c>
      <c r="R2324" s="9">
        <v>-8.7004865682116495E-4</v>
      </c>
      <c r="S2324" s="9">
        <v>2.47699029868674</v>
      </c>
      <c r="T2324" s="9">
        <v>0</v>
      </c>
      <c r="U2324" s="9">
        <v>2.47699029868674</v>
      </c>
      <c r="V2324" s="9" t="s">
        <v>97</v>
      </c>
      <c r="W2324" s="9">
        <v>0</v>
      </c>
      <c r="X2324" s="9">
        <v>5.9881257000000002E-3</v>
      </c>
      <c r="AM2324" s="9">
        <f>K2324-'Processed Potentiostat'!$J$3</f>
        <v>-3.2899968999999998</v>
      </c>
    </row>
    <row r="2325" spans="1:39" x14ac:dyDescent="0.35">
      <c r="A2325">
        <v>2</v>
      </c>
      <c r="B2325">
        <v>0</v>
      </c>
      <c r="C2325">
        <v>0</v>
      </c>
      <c r="D2325">
        <v>0</v>
      </c>
      <c r="E2325">
        <v>0</v>
      </c>
      <c r="F2325">
        <v>0</v>
      </c>
      <c r="G2325">
        <v>0</v>
      </c>
      <c r="H2325" s="9">
        <v>2264.0619428049799</v>
      </c>
      <c r="I2325" s="9">
        <v>-1.8200544999999999</v>
      </c>
      <c r="J2325" s="9">
        <v>-1.8200238</v>
      </c>
      <c r="K2325" s="9">
        <v>-3.3144982000000001</v>
      </c>
      <c r="L2325" s="9">
        <v>-2.4779145370746298</v>
      </c>
      <c r="M2325" s="9">
        <v>-8.9204922</v>
      </c>
      <c r="N2325" s="9">
        <v>-8.9204922</v>
      </c>
      <c r="O2325" s="9">
        <v>-2.4779145370746298</v>
      </c>
      <c r="P2325">
        <v>0</v>
      </c>
      <c r="Q2325" s="9">
        <v>68.849991000000003</v>
      </c>
      <c r="R2325" s="9">
        <v>-9.2423838788935299E-4</v>
      </c>
      <c r="S2325" s="9">
        <v>2.4779145370746298</v>
      </c>
      <c r="T2325" s="9">
        <v>0</v>
      </c>
      <c r="U2325" s="9">
        <v>2.4779145370746298</v>
      </c>
      <c r="V2325" s="9" t="s">
        <v>97</v>
      </c>
      <c r="W2325" s="9">
        <v>0</v>
      </c>
      <c r="X2325" s="9">
        <v>6.0324654999999996E-3</v>
      </c>
      <c r="AM2325" s="9">
        <f>K2325-'Processed Potentiostat'!$J$3</f>
        <v>-3.3144982000000001</v>
      </c>
    </row>
    <row r="2326" spans="1:39" x14ac:dyDescent="0.35">
      <c r="A2326">
        <v>2</v>
      </c>
      <c r="B2326">
        <v>0</v>
      </c>
      <c r="C2326">
        <v>0</v>
      </c>
      <c r="D2326">
        <v>0</v>
      </c>
      <c r="E2326">
        <v>0</v>
      </c>
      <c r="F2326">
        <v>0</v>
      </c>
      <c r="G2326">
        <v>0</v>
      </c>
      <c r="H2326" s="9">
        <v>2265.0619427797201</v>
      </c>
      <c r="I2326" s="9">
        <v>-1.8200892</v>
      </c>
      <c r="J2326" s="9">
        <v>-1.8202214999999999</v>
      </c>
      <c r="K2326" s="9">
        <v>-3.1370056000000002</v>
      </c>
      <c r="L2326" s="9">
        <v>-2.47881370903918</v>
      </c>
      <c r="M2326" s="9">
        <v>-8.9237289000000004</v>
      </c>
      <c r="N2326" s="9">
        <v>-8.9237289000000004</v>
      </c>
      <c r="O2326" s="9">
        <v>-2.47881370903918</v>
      </c>
      <c r="P2326">
        <v>0</v>
      </c>
      <c r="Q2326" s="9">
        <v>68.849991000000003</v>
      </c>
      <c r="R2326" s="9">
        <v>-8.9917196455280204E-4</v>
      </c>
      <c r="S2326" s="9">
        <v>2.47881370903918</v>
      </c>
      <c r="T2326" s="9">
        <v>0</v>
      </c>
      <c r="U2326" s="9">
        <v>2.47881370903918</v>
      </c>
      <c r="V2326" s="9" t="s">
        <v>97</v>
      </c>
      <c r="W2326" s="9">
        <v>0</v>
      </c>
      <c r="X2326" s="9">
        <v>5.7100453000000001E-3</v>
      </c>
      <c r="AM2326" s="9">
        <f>K2326-'Processed Potentiostat'!$J$3</f>
        <v>-3.1370056000000002</v>
      </c>
    </row>
    <row r="2327" spans="1:39" x14ac:dyDescent="0.35">
      <c r="A2327">
        <v>2</v>
      </c>
      <c r="B2327">
        <v>0</v>
      </c>
      <c r="C2327">
        <v>0</v>
      </c>
      <c r="D2327">
        <v>0</v>
      </c>
      <c r="E2327">
        <v>0</v>
      </c>
      <c r="F2327">
        <v>0</v>
      </c>
      <c r="G2327">
        <v>0</v>
      </c>
      <c r="H2327" s="9">
        <v>2266.0619427544498</v>
      </c>
      <c r="I2327" s="9">
        <v>-1.8200780999999999</v>
      </c>
      <c r="J2327" s="9">
        <v>-1.8201916</v>
      </c>
      <c r="K2327" s="9">
        <v>-3.4037397</v>
      </c>
      <c r="L2327" s="9">
        <v>-2.4797177520263398</v>
      </c>
      <c r="M2327" s="9">
        <v>-8.9269838000000004</v>
      </c>
      <c r="N2327" s="9">
        <v>-8.9269838000000004</v>
      </c>
      <c r="O2327" s="9">
        <v>-2.4797177520263398</v>
      </c>
      <c r="P2327">
        <v>0</v>
      </c>
      <c r="Q2327" s="9">
        <v>68.849991000000003</v>
      </c>
      <c r="R2327" s="9">
        <v>-9.0404298716117895E-4</v>
      </c>
      <c r="S2327" s="9">
        <v>2.4797177520263398</v>
      </c>
      <c r="T2327" s="9">
        <v>0</v>
      </c>
      <c r="U2327" s="9">
        <v>2.4797177520263398</v>
      </c>
      <c r="V2327" s="9" t="s">
        <v>97</v>
      </c>
      <c r="W2327" s="9">
        <v>0</v>
      </c>
      <c r="X2327" s="9">
        <v>6.1954586000000002E-3</v>
      </c>
      <c r="AM2327" s="9">
        <f>K2327-'Processed Potentiostat'!$J$3</f>
        <v>-3.4037397</v>
      </c>
    </row>
    <row r="2328" spans="1:39" x14ac:dyDescent="0.35">
      <c r="A2328">
        <v>2</v>
      </c>
      <c r="B2328">
        <v>0</v>
      </c>
      <c r="C2328">
        <v>0</v>
      </c>
      <c r="D2328">
        <v>0</v>
      </c>
      <c r="E2328">
        <v>0</v>
      </c>
      <c r="F2328">
        <v>0</v>
      </c>
      <c r="G2328">
        <v>0</v>
      </c>
      <c r="H2328" s="9">
        <v>2267.0619427291899</v>
      </c>
      <c r="I2328" s="9">
        <v>-1.8200281</v>
      </c>
      <c r="J2328" s="9">
        <v>-1.8201198999999999</v>
      </c>
      <c r="K2328" s="9">
        <v>-3.5974263999999998</v>
      </c>
      <c r="L2328" s="9">
        <v>-2.48065081513549</v>
      </c>
      <c r="M2328" s="9">
        <v>-8.9303427000000006</v>
      </c>
      <c r="N2328" s="9">
        <v>-8.9303427000000006</v>
      </c>
      <c r="O2328" s="9">
        <v>-2.48065081513549</v>
      </c>
      <c r="P2328">
        <v>0</v>
      </c>
      <c r="Q2328" s="9">
        <v>68.849991000000003</v>
      </c>
      <c r="R2328" s="9">
        <v>-9.3306310914620296E-4</v>
      </c>
      <c r="S2328" s="9">
        <v>2.48065081513549</v>
      </c>
      <c r="T2328" s="9">
        <v>0</v>
      </c>
      <c r="U2328" s="9">
        <v>2.48065081513549</v>
      </c>
      <c r="V2328" s="9" t="s">
        <v>97</v>
      </c>
      <c r="W2328" s="9">
        <v>0</v>
      </c>
      <c r="X2328" s="9">
        <v>6.5477471999999997E-3</v>
      </c>
      <c r="AM2328" s="9">
        <f>K2328-'Processed Potentiostat'!$J$3</f>
        <v>-3.5974263999999998</v>
      </c>
    </row>
    <row r="2329" spans="1:39" x14ac:dyDescent="0.35">
      <c r="A2329">
        <v>2</v>
      </c>
      <c r="B2329">
        <v>0</v>
      </c>
      <c r="C2329">
        <v>0</v>
      </c>
      <c r="D2329">
        <v>0</v>
      </c>
      <c r="E2329">
        <v>0</v>
      </c>
      <c r="F2329">
        <v>0</v>
      </c>
      <c r="G2329">
        <v>0</v>
      </c>
      <c r="H2329" s="9">
        <v>2268.0619427039301</v>
      </c>
      <c r="I2329" s="9">
        <v>-1.8200171000000001</v>
      </c>
      <c r="J2329" s="9">
        <v>-1.8201331999999999</v>
      </c>
      <c r="K2329" s="9">
        <v>-3.1826937000000002</v>
      </c>
      <c r="L2329" s="9">
        <v>-2.4815795216966801</v>
      </c>
      <c r="M2329" s="9">
        <v>-8.9336862999999997</v>
      </c>
      <c r="N2329" s="9">
        <v>-8.9336862999999997</v>
      </c>
      <c r="O2329" s="9">
        <v>-2.4815795216966801</v>
      </c>
      <c r="P2329">
        <v>0</v>
      </c>
      <c r="Q2329" s="9">
        <v>68.849991000000003</v>
      </c>
      <c r="R2329" s="9">
        <v>-9.2870656119448103E-4</v>
      </c>
      <c r="S2329" s="9">
        <v>2.4815795216966801</v>
      </c>
      <c r="T2329" s="9">
        <v>0</v>
      </c>
      <c r="U2329" s="9">
        <v>2.4815795216966801</v>
      </c>
      <c r="V2329" s="9" t="s">
        <v>97</v>
      </c>
      <c r="W2329" s="9">
        <v>0</v>
      </c>
      <c r="X2329" s="9">
        <v>5.7929265000000001E-3</v>
      </c>
      <c r="AM2329" s="9">
        <f>K2329-'Processed Potentiostat'!$J$3</f>
        <v>-3.1826937000000002</v>
      </c>
    </row>
    <row r="2330" spans="1:39" x14ac:dyDescent="0.35">
      <c r="A2330">
        <v>2</v>
      </c>
      <c r="B2330">
        <v>0</v>
      </c>
      <c r="C2330">
        <v>0</v>
      </c>
      <c r="D2330">
        <v>0</v>
      </c>
      <c r="E2330">
        <v>0</v>
      </c>
      <c r="F2330">
        <v>0</v>
      </c>
      <c r="G2330">
        <v>0</v>
      </c>
      <c r="H2330" s="9">
        <v>2269.0619426786702</v>
      </c>
      <c r="I2330" s="9">
        <v>-1.8200637</v>
      </c>
      <c r="J2330" s="9">
        <v>-1.820079</v>
      </c>
      <c r="K2330" s="9">
        <v>-2.9773084999999999</v>
      </c>
      <c r="L2330" s="9">
        <v>-2.4824284516270598</v>
      </c>
      <c r="M2330" s="9">
        <v>-8.9367427999999993</v>
      </c>
      <c r="N2330" s="9">
        <v>-8.9367427999999993</v>
      </c>
      <c r="O2330" s="9">
        <v>-2.4824284516270598</v>
      </c>
      <c r="P2330">
        <v>0</v>
      </c>
      <c r="Q2330" s="9">
        <v>68.849991000000003</v>
      </c>
      <c r="R2330" s="9">
        <v>-8.4892993038243603E-4</v>
      </c>
      <c r="S2330" s="9">
        <v>2.4824284516270598</v>
      </c>
      <c r="T2330" s="9">
        <v>0</v>
      </c>
      <c r="U2330" s="9">
        <v>2.4824284516270598</v>
      </c>
      <c r="V2330" s="9" t="s">
        <v>97</v>
      </c>
      <c r="W2330" s="9">
        <v>0</v>
      </c>
      <c r="X2330" s="9">
        <v>5.4189366999999999E-3</v>
      </c>
      <c r="AM2330" s="9">
        <f>K2330-'Processed Potentiostat'!$J$3</f>
        <v>-2.9773084999999999</v>
      </c>
    </row>
    <row r="2331" spans="1:39" x14ac:dyDescent="0.35">
      <c r="A2331">
        <v>2</v>
      </c>
      <c r="B2331">
        <v>0</v>
      </c>
      <c r="C2331">
        <v>0</v>
      </c>
      <c r="D2331">
        <v>0</v>
      </c>
      <c r="E2331">
        <v>0</v>
      </c>
      <c r="F2331">
        <v>0</v>
      </c>
      <c r="G2331">
        <v>0</v>
      </c>
      <c r="H2331" s="9">
        <v>2270.0619426534099</v>
      </c>
      <c r="I2331" s="9">
        <v>-1.8199700000000001</v>
      </c>
      <c r="J2331" s="9">
        <v>-1.8199415999999999</v>
      </c>
      <c r="K2331" s="9">
        <v>-3.2859194</v>
      </c>
      <c r="L2331" s="9">
        <v>-2.4833042136461798</v>
      </c>
      <c r="M2331" s="9">
        <v>-8.9398955999999998</v>
      </c>
      <c r="N2331" s="9">
        <v>-8.9398955999999998</v>
      </c>
      <c r="O2331" s="9">
        <v>-2.4833042136461798</v>
      </c>
      <c r="P2331">
        <v>0</v>
      </c>
      <c r="Q2331" s="9">
        <v>68.849991000000003</v>
      </c>
      <c r="R2331" s="9">
        <v>-8.7576201911776497E-4</v>
      </c>
      <c r="S2331" s="9">
        <v>2.4833042136461798</v>
      </c>
      <c r="T2331" s="9">
        <v>0</v>
      </c>
      <c r="U2331" s="9">
        <v>2.4833042136461798</v>
      </c>
      <c r="V2331" s="9" t="s">
        <v>97</v>
      </c>
      <c r="W2331" s="9">
        <v>0</v>
      </c>
      <c r="X2331" s="9">
        <v>5.9801814999999999E-3</v>
      </c>
      <c r="AM2331" s="9">
        <f>K2331-'Processed Potentiostat'!$J$3</f>
        <v>-3.2859194</v>
      </c>
    </row>
    <row r="2332" spans="1:39" x14ac:dyDescent="0.35">
      <c r="A2332">
        <v>2</v>
      </c>
      <c r="B2332">
        <v>0</v>
      </c>
      <c r="C2332">
        <v>0</v>
      </c>
      <c r="D2332">
        <v>0</v>
      </c>
      <c r="E2332">
        <v>0</v>
      </c>
      <c r="F2332">
        <v>0</v>
      </c>
      <c r="G2332">
        <v>0</v>
      </c>
      <c r="H2332" s="9">
        <v>2271.0619426281401</v>
      </c>
      <c r="I2332" s="9">
        <v>-1.8199512</v>
      </c>
      <c r="J2332" s="9">
        <v>-1.8201096999999999</v>
      </c>
      <c r="K2332" s="9">
        <v>-3.4701567</v>
      </c>
      <c r="L2332" s="9">
        <v>-2.4842167221217601</v>
      </c>
      <c r="M2332" s="9">
        <v>-8.9431800999999993</v>
      </c>
      <c r="N2332" s="9">
        <v>-8.9431800999999993</v>
      </c>
      <c r="O2332" s="9">
        <v>-2.4842167221217601</v>
      </c>
      <c r="P2332">
        <v>0</v>
      </c>
      <c r="Q2332" s="9">
        <v>68.849991000000003</v>
      </c>
      <c r="R2332" s="9">
        <v>-9.1250847558166305E-4</v>
      </c>
      <c r="S2332" s="9">
        <v>2.4842167221217601</v>
      </c>
      <c r="T2332" s="9">
        <v>0</v>
      </c>
      <c r="U2332" s="9">
        <v>2.4842167221217601</v>
      </c>
      <c r="V2332" s="9" t="s">
        <v>97</v>
      </c>
      <c r="W2332" s="9">
        <v>0</v>
      </c>
      <c r="X2332" s="9">
        <v>6.3160658000000003E-3</v>
      </c>
      <c r="AM2332" s="9">
        <f>K2332-'Processed Potentiostat'!$J$3</f>
        <v>-3.4701567</v>
      </c>
    </row>
    <row r="2333" spans="1:39" x14ac:dyDescent="0.35">
      <c r="A2333">
        <v>2</v>
      </c>
      <c r="B2333">
        <v>0</v>
      </c>
      <c r="C2333">
        <v>0</v>
      </c>
      <c r="D2333">
        <v>0</v>
      </c>
      <c r="E2333">
        <v>0</v>
      </c>
      <c r="F2333">
        <v>0</v>
      </c>
      <c r="G2333">
        <v>0</v>
      </c>
      <c r="H2333" s="9">
        <v>2272.0619426028802</v>
      </c>
      <c r="I2333" s="9">
        <v>-1.8200858</v>
      </c>
      <c r="J2333" s="9">
        <v>-1.8200700000000001</v>
      </c>
      <c r="K2333" s="9">
        <v>-3.1170390000000001</v>
      </c>
      <c r="L2333" s="9">
        <v>-2.4851310437926002</v>
      </c>
      <c r="M2333" s="9">
        <v>-8.9464722000000005</v>
      </c>
      <c r="N2333" s="9">
        <v>-8.9464722000000005</v>
      </c>
      <c r="O2333" s="9">
        <v>-2.4851310437926002</v>
      </c>
      <c r="P2333">
        <v>0</v>
      </c>
      <c r="Q2333" s="9">
        <v>68.849991000000003</v>
      </c>
      <c r="R2333" s="9">
        <v>-9.1432167083693695E-4</v>
      </c>
      <c r="S2333" s="9">
        <v>2.4851310437926002</v>
      </c>
      <c r="T2333" s="9">
        <v>0</v>
      </c>
      <c r="U2333" s="9">
        <v>2.4851310437926002</v>
      </c>
      <c r="V2333" s="9" t="s">
        <v>97</v>
      </c>
      <c r="W2333" s="9">
        <v>0</v>
      </c>
      <c r="X2333" s="9">
        <v>5.6732292000000002E-3</v>
      </c>
      <c r="AM2333" s="9">
        <f>K2333-'Processed Potentiostat'!$J$3</f>
        <v>-3.1170390000000001</v>
      </c>
    </row>
    <row r="2334" spans="1:39" x14ac:dyDescent="0.35">
      <c r="A2334">
        <v>2</v>
      </c>
      <c r="B2334">
        <v>0</v>
      </c>
      <c r="C2334">
        <v>0</v>
      </c>
      <c r="D2334">
        <v>0</v>
      </c>
      <c r="E2334">
        <v>0</v>
      </c>
      <c r="F2334">
        <v>0</v>
      </c>
      <c r="G2334">
        <v>0</v>
      </c>
      <c r="H2334" s="9">
        <v>2273.0619425776199</v>
      </c>
      <c r="I2334" s="9">
        <v>-1.8199854</v>
      </c>
      <c r="J2334" s="9">
        <v>-1.8201115000000001</v>
      </c>
      <c r="K2334" s="9">
        <v>-2.9665629999999998</v>
      </c>
      <c r="L2334" s="9">
        <v>-2.4860023721953901</v>
      </c>
      <c r="M2334" s="9">
        <v>-8.9496088</v>
      </c>
      <c r="N2334" s="9">
        <v>-8.9496088</v>
      </c>
      <c r="O2334" s="9">
        <v>-2.4860023721953901</v>
      </c>
      <c r="P2334">
        <v>0</v>
      </c>
      <c r="Q2334" s="9">
        <v>68.849991000000003</v>
      </c>
      <c r="R2334" s="9">
        <v>-8.7132840278414305E-4</v>
      </c>
      <c r="S2334" s="9">
        <v>2.4860023721953901</v>
      </c>
      <c r="T2334" s="9">
        <v>0</v>
      </c>
      <c r="U2334" s="9">
        <v>2.4860023721953901</v>
      </c>
      <c r="V2334" s="9" t="s">
        <v>97</v>
      </c>
      <c r="W2334" s="9">
        <v>0</v>
      </c>
      <c r="X2334" s="9">
        <v>5.3994752999999996E-3</v>
      </c>
      <c r="AM2334" s="9">
        <f>K2334-'Processed Potentiostat'!$J$3</f>
        <v>-2.9665629999999998</v>
      </c>
    </row>
    <row r="2335" spans="1:39" x14ac:dyDescent="0.35">
      <c r="A2335">
        <v>2</v>
      </c>
      <c r="B2335">
        <v>0</v>
      </c>
      <c r="C2335">
        <v>0</v>
      </c>
      <c r="D2335">
        <v>0</v>
      </c>
      <c r="E2335">
        <v>0</v>
      </c>
      <c r="F2335">
        <v>0</v>
      </c>
      <c r="G2335">
        <v>0</v>
      </c>
      <c r="H2335" s="9">
        <v>2274.0619425523601</v>
      </c>
      <c r="I2335" s="9">
        <v>-1.8199489</v>
      </c>
      <c r="J2335" s="9">
        <v>-1.8200448</v>
      </c>
      <c r="K2335" s="9">
        <v>-3.1795689999999999</v>
      </c>
      <c r="L2335" s="9">
        <v>-2.48686421264639</v>
      </c>
      <c r="M2335" s="9">
        <v>-8.9527111000000001</v>
      </c>
      <c r="N2335" s="9">
        <v>-8.9527111000000001</v>
      </c>
      <c r="O2335" s="9">
        <v>-2.48686421264639</v>
      </c>
      <c r="P2335">
        <v>0</v>
      </c>
      <c r="Q2335" s="9">
        <v>68.849991000000003</v>
      </c>
      <c r="R2335" s="9">
        <v>-8.6184045100212703E-4</v>
      </c>
      <c r="S2335" s="9">
        <v>2.48686421264639</v>
      </c>
      <c r="T2335" s="9">
        <v>0</v>
      </c>
      <c r="U2335" s="9">
        <v>2.48686421264639</v>
      </c>
      <c r="V2335" s="9" t="s">
        <v>97</v>
      </c>
      <c r="W2335" s="9">
        <v>0</v>
      </c>
      <c r="X2335" s="9">
        <v>5.7869577000000004E-3</v>
      </c>
      <c r="AM2335" s="9">
        <f>K2335-'Processed Potentiostat'!$J$3</f>
        <v>-3.1795689999999999</v>
      </c>
    </row>
    <row r="2336" spans="1:39" x14ac:dyDescent="0.35">
      <c r="A2336">
        <v>2</v>
      </c>
      <c r="B2336">
        <v>0</v>
      </c>
      <c r="C2336">
        <v>0</v>
      </c>
      <c r="D2336">
        <v>0</v>
      </c>
      <c r="E2336">
        <v>0</v>
      </c>
      <c r="F2336">
        <v>0</v>
      </c>
      <c r="G2336">
        <v>0</v>
      </c>
      <c r="H2336" s="9">
        <v>2275.0619425271002</v>
      </c>
      <c r="I2336" s="9">
        <v>-1.8198341</v>
      </c>
      <c r="J2336" s="9">
        <v>-1.8199122999999999</v>
      </c>
      <c r="K2336" s="9">
        <v>-3.2132535</v>
      </c>
      <c r="L2336" s="9">
        <v>-2.4877811266310199</v>
      </c>
      <c r="M2336" s="9">
        <v>-8.9560118000000006</v>
      </c>
      <c r="N2336" s="9">
        <v>-8.9560118000000006</v>
      </c>
      <c r="O2336" s="9">
        <v>-2.4877811266310199</v>
      </c>
      <c r="P2336">
        <v>0</v>
      </c>
      <c r="Q2336" s="9">
        <v>68.849991000000003</v>
      </c>
      <c r="R2336" s="9">
        <v>-9.1691398462989595E-4</v>
      </c>
      <c r="S2336" s="9">
        <v>2.4877811266310199</v>
      </c>
      <c r="T2336" s="9">
        <v>0</v>
      </c>
      <c r="U2336" s="9">
        <v>2.4877811266310199</v>
      </c>
      <c r="V2336" s="9" t="s">
        <v>97</v>
      </c>
      <c r="W2336" s="9">
        <v>0</v>
      </c>
      <c r="X2336" s="9">
        <v>5.8478395999999998E-3</v>
      </c>
      <c r="AM2336" s="9">
        <f>K2336-'Processed Potentiostat'!$J$3</f>
        <v>-3.2132535</v>
      </c>
    </row>
    <row r="2337" spans="1:39" x14ac:dyDescent="0.35">
      <c r="A2337">
        <v>2</v>
      </c>
      <c r="B2337">
        <v>0</v>
      </c>
      <c r="C2337">
        <v>0</v>
      </c>
      <c r="D2337">
        <v>0</v>
      </c>
      <c r="E2337">
        <v>0</v>
      </c>
      <c r="F2337">
        <v>0</v>
      </c>
      <c r="G2337">
        <v>0</v>
      </c>
      <c r="H2337" s="9">
        <v>2276.0619425018299</v>
      </c>
      <c r="I2337" s="9">
        <v>-1.8199970999999999</v>
      </c>
      <c r="J2337" s="9">
        <v>-1.8200974000000001</v>
      </c>
      <c r="K2337" s="9">
        <v>-3.3149552</v>
      </c>
      <c r="L2337" s="9">
        <v>-2.4886841370877901</v>
      </c>
      <c r="M2337" s="9">
        <v>-8.9592627999999994</v>
      </c>
      <c r="N2337" s="9">
        <v>-8.9592627999999994</v>
      </c>
      <c r="O2337" s="9">
        <v>-2.4886841370877901</v>
      </c>
      <c r="P2337">
        <v>0</v>
      </c>
      <c r="Q2337" s="9">
        <v>68.849991000000003</v>
      </c>
      <c r="R2337" s="9">
        <v>-9.0301045677376702E-4</v>
      </c>
      <c r="S2337" s="9">
        <v>2.4886841370877901</v>
      </c>
      <c r="T2337" s="9">
        <v>0</v>
      </c>
      <c r="U2337" s="9">
        <v>2.4886841370877901</v>
      </c>
      <c r="V2337" s="9" t="s">
        <v>97</v>
      </c>
      <c r="W2337" s="9">
        <v>0</v>
      </c>
      <c r="X2337" s="9">
        <v>6.0335416000000001E-3</v>
      </c>
      <c r="AM2337" s="9">
        <f>K2337-'Processed Potentiostat'!$J$3</f>
        <v>-3.3149552</v>
      </c>
    </row>
    <row r="2338" spans="1:39" x14ac:dyDescent="0.35">
      <c r="A2338">
        <v>2</v>
      </c>
      <c r="B2338">
        <v>0</v>
      </c>
      <c r="C2338">
        <v>0</v>
      </c>
      <c r="D2338">
        <v>0</v>
      </c>
      <c r="E2338">
        <v>0</v>
      </c>
      <c r="F2338">
        <v>0</v>
      </c>
      <c r="G2338">
        <v>0</v>
      </c>
      <c r="H2338" s="9">
        <v>2277.06194247657</v>
      </c>
      <c r="I2338" s="9">
        <v>-1.8201552999999999</v>
      </c>
      <c r="J2338" s="9">
        <v>-1.8201883999999999</v>
      </c>
      <c r="K2338" s="9">
        <v>-3.1536577000000001</v>
      </c>
      <c r="L2338" s="9">
        <v>-2.4895520404754801</v>
      </c>
      <c r="M2338" s="9">
        <v>-8.9623871000000008</v>
      </c>
      <c r="N2338" s="9">
        <v>-8.9623871000000008</v>
      </c>
      <c r="O2338" s="9">
        <v>-2.4895520404754801</v>
      </c>
      <c r="P2338">
        <v>0</v>
      </c>
      <c r="Q2338" s="9">
        <v>68.849991000000003</v>
      </c>
      <c r="R2338" s="9">
        <v>-8.6790338769215903E-4</v>
      </c>
      <c r="S2338" s="9">
        <v>2.4895520404754801</v>
      </c>
      <c r="T2338" s="9">
        <v>0</v>
      </c>
      <c r="U2338" s="9">
        <v>2.4895520404754801</v>
      </c>
      <c r="V2338" s="9" t="s">
        <v>97</v>
      </c>
      <c r="W2338" s="9">
        <v>0</v>
      </c>
      <c r="X2338" s="9">
        <v>5.7402509000000004E-3</v>
      </c>
      <c r="AM2338" s="9">
        <f>K2338-'Processed Potentiostat'!$J$3</f>
        <v>-3.1536577000000001</v>
      </c>
    </row>
    <row r="2339" spans="1:39" x14ac:dyDescent="0.35">
      <c r="A2339">
        <v>2</v>
      </c>
      <c r="B2339">
        <v>0</v>
      </c>
      <c r="C2339">
        <v>0</v>
      </c>
      <c r="D2339">
        <v>0</v>
      </c>
      <c r="E2339">
        <v>0</v>
      </c>
      <c r="F2339">
        <v>0</v>
      </c>
      <c r="G2339">
        <v>0</v>
      </c>
      <c r="H2339" s="9">
        <v>2278.0619424513102</v>
      </c>
      <c r="I2339" s="9">
        <v>-1.8199029</v>
      </c>
      <c r="J2339" s="9">
        <v>-1.8200021</v>
      </c>
      <c r="K2339" s="9">
        <v>-3.1311757999999998</v>
      </c>
      <c r="L2339" s="9">
        <v>-2.49043744870947</v>
      </c>
      <c r="M2339" s="9">
        <v>-8.9655752</v>
      </c>
      <c r="N2339" s="9">
        <v>-8.9655752</v>
      </c>
      <c r="O2339" s="9">
        <v>-2.49043744870947</v>
      </c>
      <c r="P2339">
        <v>0</v>
      </c>
      <c r="Q2339" s="9">
        <v>68.849991000000003</v>
      </c>
      <c r="R2339" s="9">
        <v>-8.8540823398686099E-4</v>
      </c>
      <c r="S2339" s="9">
        <v>2.49043744870947</v>
      </c>
      <c r="T2339" s="9">
        <v>0</v>
      </c>
      <c r="U2339" s="9">
        <v>2.49043744870947</v>
      </c>
      <c r="V2339" s="9" t="s">
        <v>97</v>
      </c>
      <c r="W2339" s="9">
        <v>0</v>
      </c>
      <c r="X2339" s="9">
        <v>5.6987464999999999E-3</v>
      </c>
      <c r="AM2339" s="9">
        <f>K2339-'Processed Potentiostat'!$J$3</f>
        <v>-3.1311757999999998</v>
      </c>
    </row>
    <row r="2340" spans="1:39" x14ac:dyDescent="0.35">
      <c r="A2340">
        <v>2</v>
      </c>
      <c r="B2340">
        <v>0</v>
      </c>
      <c r="C2340">
        <v>0</v>
      </c>
      <c r="D2340">
        <v>0</v>
      </c>
      <c r="E2340">
        <v>0</v>
      </c>
      <c r="F2340">
        <v>0</v>
      </c>
      <c r="G2340">
        <v>0</v>
      </c>
      <c r="H2340" s="9">
        <v>2279.0619424260499</v>
      </c>
      <c r="I2340" s="9">
        <v>-1.8200845999999999</v>
      </c>
      <c r="J2340" s="9">
        <v>-1.8200991</v>
      </c>
      <c r="K2340" s="9">
        <v>-3.2514349999999999</v>
      </c>
      <c r="L2340" s="9">
        <v>-2.4913124767767698</v>
      </c>
      <c r="M2340" s="9">
        <v>-8.9687251999999997</v>
      </c>
      <c r="N2340" s="9">
        <v>-8.9687251999999997</v>
      </c>
      <c r="O2340" s="9">
        <v>-2.4913124767767698</v>
      </c>
      <c r="P2340">
        <v>0</v>
      </c>
      <c r="Q2340" s="9">
        <v>68.849991000000003</v>
      </c>
      <c r="R2340" s="9">
        <v>-8.7502806729755601E-4</v>
      </c>
      <c r="S2340" s="9">
        <v>2.4913124767767698</v>
      </c>
      <c r="T2340" s="9">
        <v>0</v>
      </c>
      <c r="U2340" s="9">
        <v>2.4913124767767698</v>
      </c>
      <c r="V2340" s="9" t="s">
        <v>97</v>
      </c>
      <c r="W2340" s="9">
        <v>0</v>
      </c>
      <c r="X2340" s="9">
        <v>5.9179341999999998E-3</v>
      </c>
      <c r="AM2340" s="9">
        <f>K2340-'Processed Potentiostat'!$J$3</f>
        <v>-3.2514349999999999</v>
      </c>
    </row>
    <row r="2341" spans="1:39" x14ac:dyDescent="0.35">
      <c r="A2341">
        <v>2</v>
      </c>
      <c r="B2341">
        <v>0</v>
      </c>
      <c r="C2341">
        <v>0</v>
      </c>
      <c r="D2341">
        <v>0</v>
      </c>
      <c r="E2341">
        <v>0</v>
      </c>
      <c r="F2341">
        <v>0</v>
      </c>
      <c r="G2341">
        <v>0</v>
      </c>
      <c r="H2341" s="9">
        <v>2280.06194240078</v>
      </c>
      <c r="I2341" s="9">
        <v>-1.8200084999999999</v>
      </c>
      <c r="J2341" s="9">
        <v>-1.8201308</v>
      </c>
      <c r="K2341" s="9">
        <v>-3.1606307</v>
      </c>
      <c r="L2341" s="9">
        <v>-2.4921859642350199</v>
      </c>
      <c r="M2341" s="9">
        <v>-8.9718695000000004</v>
      </c>
      <c r="N2341" s="9">
        <v>-8.9718695000000004</v>
      </c>
      <c r="O2341" s="9">
        <v>-2.4921859642350199</v>
      </c>
      <c r="P2341">
        <v>0</v>
      </c>
      <c r="Q2341" s="9">
        <v>68.849991000000003</v>
      </c>
      <c r="R2341" s="9">
        <v>-8.7348745825543896E-4</v>
      </c>
      <c r="S2341" s="9">
        <v>2.4921859642350199</v>
      </c>
      <c r="T2341" s="9">
        <v>0</v>
      </c>
      <c r="U2341" s="9">
        <v>2.4921859642350199</v>
      </c>
      <c r="V2341" s="9" t="s">
        <v>97</v>
      </c>
      <c r="W2341" s="9">
        <v>0</v>
      </c>
      <c r="X2341" s="9">
        <v>5.7527613999999996E-3</v>
      </c>
      <c r="AM2341" s="9">
        <f>K2341-'Processed Potentiostat'!$J$3</f>
        <v>-3.1606307</v>
      </c>
    </row>
    <row r="2342" spans="1:39" x14ac:dyDescent="0.35">
      <c r="A2342">
        <v>2</v>
      </c>
      <c r="B2342">
        <v>0</v>
      </c>
      <c r="C2342">
        <v>0</v>
      </c>
      <c r="D2342">
        <v>0</v>
      </c>
      <c r="E2342">
        <v>0</v>
      </c>
      <c r="F2342">
        <v>0</v>
      </c>
      <c r="G2342">
        <v>0</v>
      </c>
      <c r="H2342" s="9">
        <v>2281.0619423755202</v>
      </c>
      <c r="I2342" s="9">
        <v>-1.8201118999999999</v>
      </c>
      <c r="J2342" s="9">
        <v>-1.8201966999999999</v>
      </c>
      <c r="K2342" s="9">
        <v>-3.1016827</v>
      </c>
      <c r="L2342" s="9">
        <v>-2.49306495351837</v>
      </c>
      <c r="M2342" s="9">
        <v>-8.9750338000000003</v>
      </c>
      <c r="N2342" s="9">
        <v>-8.9750338000000003</v>
      </c>
      <c r="O2342" s="9">
        <v>-2.49306495351837</v>
      </c>
      <c r="P2342">
        <v>0</v>
      </c>
      <c r="Q2342" s="9">
        <v>68.849991000000003</v>
      </c>
      <c r="R2342" s="9">
        <v>-8.78989283350062E-4</v>
      </c>
      <c r="S2342" s="9">
        <v>2.49306495351837</v>
      </c>
      <c r="T2342" s="9">
        <v>0</v>
      </c>
      <c r="U2342" s="9">
        <v>2.49306495351837</v>
      </c>
      <c r="V2342" s="9" t="s">
        <v>97</v>
      </c>
      <c r="W2342" s="9">
        <v>0</v>
      </c>
      <c r="X2342" s="9">
        <v>5.6456728000000003E-3</v>
      </c>
      <c r="AM2342" s="9">
        <f>K2342-'Processed Potentiostat'!$J$3</f>
        <v>-3.1016827</v>
      </c>
    </row>
    <row r="2343" spans="1:39" x14ac:dyDescent="0.35">
      <c r="A2343">
        <v>2</v>
      </c>
      <c r="B2343">
        <v>0</v>
      </c>
      <c r="C2343">
        <v>0</v>
      </c>
      <c r="D2343">
        <v>0</v>
      </c>
      <c r="E2343">
        <v>0</v>
      </c>
      <c r="F2343">
        <v>0</v>
      </c>
      <c r="G2343">
        <v>0</v>
      </c>
      <c r="H2343" s="9">
        <v>2282.0619423502599</v>
      </c>
      <c r="I2343" s="9">
        <v>-1.8200457999999999</v>
      </c>
      <c r="J2343" s="9">
        <v>-1.8201832</v>
      </c>
      <c r="K2343" s="9">
        <v>-3.0680363000000002</v>
      </c>
      <c r="L2343" s="9">
        <v>-2.4939257162745401</v>
      </c>
      <c r="M2343" s="9">
        <v>-8.9781321999999992</v>
      </c>
      <c r="N2343" s="9">
        <v>-8.9781321999999992</v>
      </c>
      <c r="O2343" s="9">
        <v>-2.4939257162745401</v>
      </c>
      <c r="P2343">
        <v>0</v>
      </c>
      <c r="Q2343" s="9">
        <v>68.849991000000003</v>
      </c>
      <c r="R2343" s="9">
        <v>-8.6076275616209198E-4</v>
      </c>
      <c r="S2343" s="9">
        <v>2.4939257162745401</v>
      </c>
      <c r="T2343" s="9">
        <v>0</v>
      </c>
      <c r="U2343" s="9">
        <v>2.4939257162745401</v>
      </c>
      <c r="V2343" s="9" t="s">
        <v>97</v>
      </c>
      <c r="W2343" s="9">
        <v>0</v>
      </c>
      <c r="X2343" s="9">
        <v>5.584388E-3</v>
      </c>
      <c r="AM2343" s="9">
        <f>K2343-'Processed Potentiostat'!$J$3</f>
        <v>-3.0680363000000002</v>
      </c>
    </row>
    <row r="2344" spans="1:39" x14ac:dyDescent="0.35">
      <c r="A2344">
        <v>2</v>
      </c>
      <c r="B2344">
        <v>0</v>
      </c>
      <c r="C2344">
        <v>0</v>
      </c>
      <c r="D2344">
        <v>0</v>
      </c>
      <c r="E2344">
        <v>0</v>
      </c>
      <c r="F2344">
        <v>0</v>
      </c>
      <c r="G2344">
        <v>0</v>
      </c>
      <c r="H2344" s="9">
        <v>2283.061942325</v>
      </c>
      <c r="I2344" s="9">
        <v>-1.8198620000000001</v>
      </c>
      <c r="J2344" s="9">
        <v>-1.8198259999999999</v>
      </c>
      <c r="K2344" s="9">
        <v>-3.0759238999999998</v>
      </c>
      <c r="L2344" s="9">
        <v>-2.49481444930908</v>
      </c>
      <c r="M2344" s="9">
        <v>-8.9813317999999995</v>
      </c>
      <c r="N2344" s="9">
        <v>-8.9813317999999995</v>
      </c>
      <c r="O2344" s="9">
        <v>-2.49481444930908</v>
      </c>
      <c r="P2344">
        <v>0</v>
      </c>
      <c r="Q2344" s="9">
        <v>68.849991000000003</v>
      </c>
      <c r="R2344" s="9">
        <v>-8.8873303454439702E-4</v>
      </c>
      <c r="S2344" s="9">
        <v>2.49481444930908</v>
      </c>
      <c r="T2344" s="9">
        <v>0</v>
      </c>
      <c r="U2344" s="9">
        <v>2.49481444930908</v>
      </c>
      <c r="V2344" s="9" t="s">
        <v>97</v>
      </c>
      <c r="W2344" s="9">
        <v>0</v>
      </c>
      <c r="X2344" s="9">
        <v>5.5976463000000001E-3</v>
      </c>
      <c r="AM2344" s="9">
        <f>K2344-'Processed Potentiostat'!$J$3</f>
        <v>-3.0759238999999998</v>
      </c>
    </row>
    <row r="2345" spans="1:39" x14ac:dyDescent="0.35">
      <c r="A2345">
        <v>2</v>
      </c>
      <c r="B2345">
        <v>0</v>
      </c>
      <c r="C2345">
        <v>0</v>
      </c>
      <c r="D2345">
        <v>0</v>
      </c>
      <c r="E2345">
        <v>0</v>
      </c>
      <c r="F2345">
        <v>0</v>
      </c>
      <c r="G2345">
        <v>0</v>
      </c>
      <c r="H2345" s="9">
        <v>2284.0619422997402</v>
      </c>
      <c r="I2345" s="9">
        <v>-1.8200476999999999</v>
      </c>
      <c r="J2345" s="9">
        <v>-1.8200139</v>
      </c>
      <c r="K2345" s="9">
        <v>-3.2446519999999999</v>
      </c>
      <c r="L2345" s="9">
        <v>-2.4957367474995298</v>
      </c>
      <c r="M2345" s="9">
        <v>-8.9846524999999993</v>
      </c>
      <c r="N2345" s="9">
        <v>-8.9846524999999993</v>
      </c>
      <c r="O2345" s="9">
        <v>-2.4957367474995298</v>
      </c>
      <c r="P2345">
        <v>0</v>
      </c>
      <c r="Q2345" s="9">
        <v>68.849991000000003</v>
      </c>
      <c r="R2345" s="9">
        <v>-9.2229819044797802E-4</v>
      </c>
      <c r="S2345" s="9">
        <v>2.4957367474995298</v>
      </c>
      <c r="T2345" s="9">
        <v>0</v>
      </c>
      <c r="U2345" s="9">
        <v>2.4957367474995298</v>
      </c>
      <c r="V2345" s="9" t="s">
        <v>97</v>
      </c>
      <c r="W2345" s="9">
        <v>0</v>
      </c>
      <c r="X2345" s="9">
        <v>5.9053116000000001E-3</v>
      </c>
      <c r="AM2345" s="9">
        <f>K2345-'Processed Potentiostat'!$J$3</f>
        <v>-3.2446519999999999</v>
      </c>
    </row>
    <row r="2346" spans="1:39" x14ac:dyDescent="0.35">
      <c r="A2346">
        <v>2</v>
      </c>
      <c r="B2346">
        <v>0</v>
      </c>
      <c r="C2346">
        <v>0</v>
      </c>
      <c r="D2346">
        <v>0</v>
      </c>
      <c r="E2346">
        <v>0</v>
      </c>
      <c r="F2346">
        <v>0</v>
      </c>
      <c r="G2346">
        <v>0</v>
      </c>
      <c r="H2346" s="9">
        <v>2285.0619422744699</v>
      </c>
      <c r="I2346" s="9">
        <v>-1.8199052</v>
      </c>
      <c r="J2346" s="9">
        <v>-1.8199818999999999</v>
      </c>
      <c r="K2346" s="9">
        <v>-3.4043492999999998</v>
      </c>
      <c r="L2346" s="9">
        <v>-2.4966375526236502</v>
      </c>
      <c r="M2346" s="9">
        <v>-8.987895</v>
      </c>
      <c r="N2346" s="9">
        <v>-8.987895</v>
      </c>
      <c r="O2346" s="9">
        <v>-2.4966375526236502</v>
      </c>
      <c r="P2346">
        <v>0</v>
      </c>
      <c r="Q2346" s="9">
        <v>68.849991000000003</v>
      </c>
      <c r="R2346" s="9">
        <v>-9.0080512412393701E-4</v>
      </c>
      <c r="S2346" s="9">
        <v>2.4966375526236502</v>
      </c>
      <c r="T2346" s="9">
        <v>0</v>
      </c>
      <c r="U2346" s="9">
        <v>2.4966375526236502</v>
      </c>
      <c r="V2346" s="9" t="s">
        <v>97</v>
      </c>
      <c r="W2346" s="9">
        <v>0</v>
      </c>
      <c r="X2346" s="9">
        <v>6.1958543999999999E-3</v>
      </c>
      <c r="AM2346" s="9">
        <f>K2346-'Processed Potentiostat'!$J$3</f>
        <v>-3.4043492999999998</v>
      </c>
    </row>
    <row r="2347" spans="1:39" x14ac:dyDescent="0.35">
      <c r="A2347">
        <v>2</v>
      </c>
      <c r="B2347">
        <v>0</v>
      </c>
      <c r="C2347">
        <v>0</v>
      </c>
      <c r="D2347">
        <v>0</v>
      </c>
      <c r="E2347">
        <v>0</v>
      </c>
      <c r="F2347">
        <v>0</v>
      </c>
      <c r="G2347">
        <v>0</v>
      </c>
      <c r="H2347" s="9">
        <v>2286.06194224921</v>
      </c>
      <c r="I2347" s="9">
        <v>-1.8199338</v>
      </c>
      <c r="J2347" s="9">
        <v>-1.8199187999999999</v>
      </c>
      <c r="K2347" s="9">
        <v>-3.3939469</v>
      </c>
      <c r="L2347" s="9">
        <v>-2.4975728106717798</v>
      </c>
      <c r="M2347" s="9">
        <v>-8.9912624000000001</v>
      </c>
      <c r="N2347" s="9">
        <v>-8.9912624000000001</v>
      </c>
      <c r="O2347" s="9">
        <v>-2.4975728106717798</v>
      </c>
      <c r="P2347">
        <v>0</v>
      </c>
      <c r="Q2347" s="9">
        <v>68.849991000000003</v>
      </c>
      <c r="R2347" s="9">
        <v>-9.3525804812388802E-4</v>
      </c>
      <c r="S2347" s="9">
        <v>2.4975728106717798</v>
      </c>
      <c r="T2347" s="9">
        <v>0</v>
      </c>
      <c r="U2347" s="9">
        <v>2.4975728106717798</v>
      </c>
      <c r="V2347" s="9" t="s">
        <v>97</v>
      </c>
      <c r="W2347" s="9">
        <v>0</v>
      </c>
      <c r="X2347" s="9">
        <v>6.1767078000000003E-3</v>
      </c>
      <c r="AM2347" s="9">
        <f>K2347-'Processed Potentiostat'!$J$3</f>
        <v>-3.3939469</v>
      </c>
    </row>
    <row r="2348" spans="1:39" x14ac:dyDescent="0.35">
      <c r="A2348">
        <v>2</v>
      </c>
      <c r="B2348">
        <v>0</v>
      </c>
      <c r="C2348">
        <v>0</v>
      </c>
      <c r="D2348">
        <v>0</v>
      </c>
      <c r="E2348">
        <v>0</v>
      </c>
      <c r="F2348">
        <v>0</v>
      </c>
      <c r="G2348">
        <v>0</v>
      </c>
      <c r="H2348" s="9">
        <v>2287.0619422239502</v>
      </c>
      <c r="I2348" s="9">
        <v>-1.8199912</v>
      </c>
      <c r="J2348" s="9">
        <v>-1.8199947999999999</v>
      </c>
      <c r="K2348" s="9">
        <v>-3.2927021999999999</v>
      </c>
      <c r="L2348" s="9">
        <v>-2.4984755106087602</v>
      </c>
      <c r="M2348" s="9">
        <v>-8.9945115999999992</v>
      </c>
      <c r="N2348" s="9">
        <v>-8.9945115999999992</v>
      </c>
      <c r="O2348" s="9">
        <v>-2.4984755106087602</v>
      </c>
      <c r="P2348">
        <v>0</v>
      </c>
      <c r="Q2348" s="9">
        <v>68.849991000000003</v>
      </c>
      <c r="R2348" s="9">
        <v>-9.0269993698610597E-4</v>
      </c>
      <c r="S2348" s="9">
        <v>2.4984755106087602</v>
      </c>
      <c r="T2348" s="9">
        <v>0</v>
      </c>
      <c r="U2348" s="9">
        <v>2.4984755106087602</v>
      </c>
      <c r="V2348" s="9" t="s">
        <v>97</v>
      </c>
      <c r="W2348" s="9">
        <v>0</v>
      </c>
      <c r="X2348" s="9">
        <v>5.9927008000000004E-3</v>
      </c>
      <c r="AM2348" s="9">
        <f>K2348-'Processed Potentiostat'!$J$3</f>
        <v>-3.2927021999999999</v>
      </c>
    </row>
    <row r="2349" spans="1:39" x14ac:dyDescent="0.35">
      <c r="A2349">
        <v>2</v>
      </c>
      <c r="B2349">
        <v>0</v>
      </c>
      <c r="C2349">
        <v>0</v>
      </c>
      <c r="D2349">
        <v>0</v>
      </c>
      <c r="E2349">
        <v>0</v>
      </c>
      <c r="F2349">
        <v>0</v>
      </c>
      <c r="G2349">
        <v>0</v>
      </c>
      <c r="H2349" s="9">
        <v>2288.0619421986898</v>
      </c>
      <c r="I2349" s="9">
        <v>-1.8200717</v>
      </c>
      <c r="J2349" s="9">
        <v>-1.8201362999999999</v>
      </c>
      <c r="K2349" s="9">
        <v>-3.0689888000000001</v>
      </c>
      <c r="L2349" s="9">
        <v>-2.4993852611616298</v>
      </c>
      <c r="M2349" s="9">
        <v>-8.9977865000000001</v>
      </c>
      <c r="N2349" s="9">
        <v>-8.9977865000000001</v>
      </c>
      <c r="O2349" s="9">
        <v>-2.4993852611616298</v>
      </c>
      <c r="P2349">
        <v>0</v>
      </c>
      <c r="Q2349" s="9">
        <v>68.849991000000003</v>
      </c>
      <c r="R2349" s="9">
        <v>-9.0975055286612796E-4</v>
      </c>
      <c r="S2349" s="9">
        <v>2.4993852611616298</v>
      </c>
      <c r="T2349" s="9">
        <v>0</v>
      </c>
      <c r="U2349" s="9">
        <v>2.4993852611616298</v>
      </c>
      <c r="V2349" s="9" t="s">
        <v>97</v>
      </c>
      <c r="W2349" s="9">
        <v>0</v>
      </c>
      <c r="X2349" s="9">
        <v>5.5859778000000001E-3</v>
      </c>
      <c r="AM2349" s="9">
        <f>K2349-'Processed Potentiostat'!$J$3</f>
        <v>-3.0689888000000001</v>
      </c>
    </row>
    <row r="2350" spans="1:39" x14ac:dyDescent="0.35">
      <c r="A2350">
        <v>2</v>
      </c>
      <c r="B2350">
        <v>0</v>
      </c>
      <c r="C2350">
        <v>0</v>
      </c>
      <c r="D2350">
        <v>0</v>
      </c>
      <c r="E2350">
        <v>0</v>
      </c>
      <c r="F2350">
        <v>0</v>
      </c>
      <c r="G2350">
        <v>0</v>
      </c>
      <c r="H2350" s="9">
        <v>2289.06194217343</v>
      </c>
      <c r="I2350" s="9">
        <v>-1.8198961</v>
      </c>
      <c r="J2350" s="9">
        <v>-1.8199803000000001</v>
      </c>
      <c r="K2350" s="9">
        <v>-3.1733959</v>
      </c>
      <c r="L2350" s="9">
        <v>-2.5002653085270499</v>
      </c>
      <c r="M2350" s="9">
        <v>-9.0009555999999993</v>
      </c>
      <c r="N2350" s="9">
        <v>-9.0009555999999993</v>
      </c>
      <c r="O2350" s="9">
        <v>-2.5002653085270499</v>
      </c>
      <c r="P2350">
        <v>0</v>
      </c>
      <c r="Q2350" s="9">
        <v>68.849991000000003</v>
      </c>
      <c r="R2350" s="9">
        <v>-8.8004736542712705E-4</v>
      </c>
      <c r="S2350" s="9">
        <v>2.5002653085270499</v>
      </c>
      <c r="T2350" s="9">
        <v>0</v>
      </c>
      <c r="U2350" s="9">
        <v>2.5002653085270499</v>
      </c>
      <c r="V2350" s="9" t="s">
        <v>97</v>
      </c>
      <c r="W2350" s="9">
        <v>0</v>
      </c>
      <c r="X2350" s="9">
        <v>5.7755178000000003E-3</v>
      </c>
      <c r="AM2350" s="9">
        <f>K2350-'Processed Potentiostat'!$J$3</f>
        <v>-3.1733959</v>
      </c>
    </row>
    <row r="2351" spans="1:39" x14ac:dyDescent="0.35">
      <c r="A2351">
        <v>2</v>
      </c>
      <c r="B2351">
        <v>0</v>
      </c>
      <c r="C2351">
        <v>0</v>
      </c>
      <c r="D2351">
        <v>0</v>
      </c>
      <c r="E2351">
        <v>0</v>
      </c>
      <c r="F2351">
        <v>0</v>
      </c>
      <c r="G2351">
        <v>0</v>
      </c>
      <c r="H2351" s="9">
        <v>2290.0619421481601</v>
      </c>
      <c r="I2351" s="9">
        <v>-1.8198475999999999</v>
      </c>
      <c r="J2351" s="9">
        <v>-1.8199491999999999</v>
      </c>
      <c r="K2351" s="9">
        <v>-3.1217256</v>
      </c>
      <c r="L2351" s="9">
        <v>-2.5010907901918</v>
      </c>
      <c r="M2351" s="9">
        <v>-9.0039271999999997</v>
      </c>
      <c r="N2351" s="9">
        <v>-9.0039271999999997</v>
      </c>
      <c r="O2351" s="9">
        <v>-2.5010907901918</v>
      </c>
      <c r="P2351">
        <v>0</v>
      </c>
      <c r="Q2351" s="9">
        <v>68.849991000000003</v>
      </c>
      <c r="R2351" s="9">
        <v>-8.2548166475015995E-4</v>
      </c>
      <c r="S2351" s="9">
        <v>2.5010907901918</v>
      </c>
      <c r="T2351" s="9">
        <v>0</v>
      </c>
      <c r="U2351" s="9">
        <v>2.5010907901918</v>
      </c>
      <c r="V2351" s="9" t="s">
        <v>97</v>
      </c>
      <c r="W2351" s="9">
        <v>0</v>
      </c>
      <c r="X2351" s="9">
        <v>5.6813816000000003E-3</v>
      </c>
      <c r="AM2351" s="9">
        <f>K2351-'Processed Potentiostat'!$J$3</f>
        <v>-3.1217256</v>
      </c>
    </row>
    <row r="2352" spans="1:39" x14ac:dyDescent="0.35">
      <c r="A2352">
        <v>2</v>
      </c>
      <c r="B2352">
        <v>0</v>
      </c>
      <c r="C2352">
        <v>0</v>
      </c>
      <c r="D2352">
        <v>0</v>
      </c>
      <c r="E2352">
        <v>0</v>
      </c>
      <c r="F2352">
        <v>0</v>
      </c>
      <c r="G2352">
        <v>0</v>
      </c>
      <c r="H2352" s="9">
        <v>2291.0619421228998</v>
      </c>
      <c r="I2352" s="9">
        <v>-1.8200430000000001</v>
      </c>
      <c r="J2352" s="9">
        <v>-1.8201016000000001</v>
      </c>
      <c r="K2352" s="9">
        <v>-3.1688616000000001</v>
      </c>
      <c r="L2352" s="9">
        <v>-2.5019799498754201</v>
      </c>
      <c r="M2352" s="9">
        <v>-9.0071277999999992</v>
      </c>
      <c r="N2352" s="9">
        <v>-9.0071277999999992</v>
      </c>
      <c r="O2352" s="9">
        <v>-2.5019799498754201</v>
      </c>
      <c r="P2352">
        <v>0</v>
      </c>
      <c r="Q2352" s="9">
        <v>68.849991000000003</v>
      </c>
      <c r="R2352" s="9">
        <v>-8.8915968361158405E-4</v>
      </c>
      <c r="S2352" s="9">
        <v>2.5019799498754201</v>
      </c>
      <c r="T2352" s="9">
        <v>0</v>
      </c>
      <c r="U2352" s="9">
        <v>2.5019799498754201</v>
      </c>
      <c r="V2352" s="9" t="s">
        <v>97</v>
      </c>
      <c r="W2352" s="9">
        <v>0</v>
      </c>
      <c r="X2352" s="9">
        <v>5.76765E-3</v>
      </c>
      <c r="AM2352" s="9">
        <f>K2352-'Processed Potentiostat'!$J$3</f>
        <v>-3.1688616000000001</v>
      </c>
    </row>
    <row r="2353" spans="1:39" x14ac:dyDescent="0.35">
      <c r="A2353">
        <v>2</v>
      </c>
      <c r="B2353">
        <v>0</v>
      </c>
      <c r="C2353">
        <v>0</v>
      </c>
      <c r="D2353">
        <v>0</v>
      </c>
      <c r="E2353">
        <v>0</v>
      </c>
      <c r="F2353">
        <v>0</v>
      </c>
      <c r="G2353">
        <v>0</v>
      </c>
      <c r="H2353" s="9">
        <v>2292.06194209764</v>
      </c>
      <c r="I2353" s="9">
        <v>-1.8201168000000001</v>
      </c>
      <c r="J2353" s="9">
        <v>-1.8201947000000001</v>
      </c>
      <c r="K2353" s="9">
        <v>-3.1851322999999998</v>
      </c>
      <c r="L2353" s="9">
        <v>-2.5028786308755202</v>
      </c>
      <c r="M2353" s="9">
        <v>-9.0103626000000006</v>
      </c>
      <c r="N2353" s="9">
        <v>-9.0103626000000006</v>
      </c>
      <c r="O2353" s="9">
        <v>-2.5028786308755202</v>
      </c>
      <c r="P2353">
        <v>0</v>
      </c>
      <c r="Q2353" s="9">
        <v>68.849991000000003</v>
      </c>
      <c r="R2353" s="9">
        <v>-8.9868100010015396E-4</v>
      </c>
      <c r="S2353" s="9">
        <v>2.5028786308755202</v>
      </c>
      <c r="T2353" s="9">
        <v>0</v>
      </c>
      <c r="U2353" s="9">
        <v>2.5028786308755202</v>
      </c>
      <c r="V2353" s="9" t="s">
        <v>97</v>
      </c>
      <c r="W2353" s="9">
        <v>0</v>
      </c>
      <c r="X2353" s="9">
        <v>5.7975607999999996E-3</v>
      </c>
      <c r="AM2353" s="9">
        <f>K2353-'Processed Potentiostat'!$J$3</f>
        <v>-3.1851322999999998</v>
      </c>
    </row>
    <row r="2354" spans="1:39" x14ac:dyDescent="0.35">
      <c r="A2354">
        <v>2</v>
      </c>
      <c r="B2354">
        <v>0</v>
      </c>
      <c r="C2354">
        <v>0</v>
      </c>
      <c r="D2354">
        <v>0</v>
      </c>
      <c r="E2354">
        <v>0</v>
      </c>
      <c r="F2354">
        <v>0</v>
      </c>
      <c r="G2354">
        <v>0</v>
      </c>
      <c r="H2354" s="9">
        <v>2293.0619420723801</v>
      </c>
      <c r="I2354" s="9">
        <v>-1.8200578999999999</v>
      </c>
      <c r="J2354" s="9">
        <v>-1.8202282999999999</v>
      </c>
      <c r="K2354" s="9">
        <v>-3.1318996000000001</v>
      </c>
      <c r="L2354" s="9">
        <v>-2.5037601451607898</v>
      </c>
      <c r="M2354" s="9">
        <v>-9.0135365000000007</v>
      </c>
      <c r="N2354" s="9">
        <v>-9.0135365000000007</v>
      </c>
      <c r="O2354" s="9">
        <v>-2.5037601451607898</v>
      </c>
      <c r="P2354">
        <v>0</v>
      </c>
      <c r="Q2354" s="9">
        <v>68.849991000000003</v>
      </c>
      <c r="R2354" s="9">
        <v>-8.81514285273166E-4</v>
      </c>
      <c r="S2354" s="9">
        <v>2.5037601451607898</v>
      </c>
      <c r="T2354" s="9">
        <v>0</v>
      </c>
      <c r="U2354" s="9">
        <v>2.5037601451607898</v>
      </c>
      <c r="V2354" s="9" t="s">
        <v>97</v>
      </c>
      <c r="W2354" s="9">
        <v>0</v>
      </c>
      <c r="X2354" s="9">
        <v>5.7007726E-3</v>
      </c>
      <c r="AM2354" s="9">
        <f>K2354-'Processed Potentiostat'!$J$3</f>
        <v>-3.1318996000000001</v>
      </c>
    </row>
    <row r="2355" spans="1:39" x14ac:dyDescent="0.35">
      <c r="A2355">
        <v>2</v>
      </c>
      <c r="B2355">
        <v>0</v>
      </c>
      <c r="C2355">
        <v>0</v>
      </c>
      <c r="D2355">
        <v>0</v>
      </c>
      <c r="E2355">
        <v>0</v>
      </c>
      <c r="F2355">
        <v>0</v>
      </c>
      <c r="G2355">
        <v>0</v>
      </c>
      <c r="H2355" s="9">
        <v>2294.0619420471098</v>
      </c>
      <c r="I2355" s="9">
        <v>-1.8201554</v>
      </c>
      <c r="J2355" s="9">
        <v>-1.8202788999999999</v>
      </c>
      <c r="K2355" s="9">
        <v>-3.1589925000000001</v>
      </c>
      <c r="L2355" s="9">
        <v>-2.5046159397335699</v>
      </c>
      <c r="M2355" s="9">
        <v>-9.0166178000000006</v>
      </c>
      <c r="N2355" s="9">
        <v>-9.0166178000000006</v>
      </c>
      <c r="O2355" s="9">
        <v>-2.5046159397335699</v>
      </c>
      <c r="P2355">
        <v>0</v>
      </c>
      <c r="Q2355" s="9">
        <v>68.849991000000003</v>
      </c>
      <c r="R2355" s="9">
        <v>-8.5579457277740103E-4</v>
      </c>
      <c r="S2355" s="9">
        <v>2.5046159397335699</v>
      </c>
      <c r="T2355" s="9">
        <v>0</v>
      </c>
      <c r="U2355" s="9">
        <v>2.5046159397335699</v>
      </c>
      <c r="V2355" s="9" t="s">
        <v>97</v>
      </c>
      <c r="W2355" s="9">
        <v>0</v>
      </c>
      <c r="X2355" s="9">
        <v>5.7502472999999997E-3</v>
      </c>
      <c r="AM2355" s="9">
        <f>K2355-'Processed Potentiostat'!$J$3</f>
        <v>-3.1589925000000001</v>
      </c>
    </row>
    <row r="2356" spans="1:39" x14ac:dyDescent="0.35">
      <c r="A2356">
        <v>2</v>
      </c>
      <c r="B2356">
        <v>0</v>
      </c>
      <c r="C2356">
        <v>0</v>
      </c>
      <c r="D2356">
        <v>0</v>
      </c>
      <c r="E2356">
        <v>0</v>
      </c>
      <c r="F2356">
        <v>0</v>
      </c>
      <c r="G2356">
        <v>0</v>
      </c>
      <c r="H2356" s="9">
        <v>2295.06194202185</v>
      </c>
      <c r="I2356" s="9">
        <v>-1.8201288</v>
      </c>
      <c r="J2356" s="9">
        <v>-1.8201498</v>
      </c>
      <c r="K2356" s="9">
        <v>-3.0489457</v>
      </c>
      <c r="L2356" s="9">
        <v>-2.5054794064541301</v>
      </c>
      <c r="M2356" s="9">
        <v>-9.0197257999999998</v>
      </c>
      <c r="N2356" s="9">
        <v>-9.0197257999999998</v>
      </c>
      <c r="O2356" s="9">
        <v>-2.5054794064541301</v>
      </c>
      <c r="P2356">
        <v>0</v>
      </c>
      <c r="Q2356" s="9">
        <v>68.849991000000003</v>
      </c>
      <c r="R2356" s="9">
        <v>-8.6346672056780704E-4</v>
      </c>
      <c r="S2356" s="9">
        <v>2.5054794064541301</v>
      </c>
      <c r="T2356" s="9">
        <v>0</v>
      </c>
      <c r="U2356" s="9">
        <v>2.5054794064541301</v>
      </c>
      <c r="V2356" s="9" t="s">
        <v>97</v>
      </c>
      <c r="W2356" s="9">
        <v>0</v>
      </c>
      <c r="X2356" s="9">
        <v>5.5495379000000001E-3</v>
      </c>
      <c r="AM2356" s="9">
        <f>K2356-'Processed Potentiostat'!$J$3</f>
        <v>-3.0489457</v>
      </c>
    </row>
    <row r="2357" spans="1:39" x14ac:dyDescent="0.35">
      <c r="A2357">
        <v>2</v>
      </c>
      <c r="B2357">
        <v>0</v>
      </c>
      <c r="C2357">
        <v>0</v>
      </c>
      <c r="D2357">
        <v>0</v>
      </c>
      <c r="E2357">
        <v>0</v>
      </c>
      <c r="F2357">
        <v>0</v>
      </c>
      <c r="G2357">
        <v>0</v>
      </c>
      <c r="H2357" s="9">
        <v>2296.0619419965901</v>
      </c>
      <c r="I2357" s="9">
        <v>-1.8201324999999999</v>
      </c>
      <c r="J2357" s="9">
        <v>-1.8203020000000001</v>
      </c>
      <c r="K2357" s="9">
        <v>-3.1851704000000001</v>
      </c>
      <c r="L2357" s="9">
        <v>-2.5063560597284602</v>
      </c>
      <c r="M2357" s="9">
        <v>-9.0228815000000004</v>
      </c>
      <c r="N2357" s="9">
        <v>-9.0228815000000004</v>
      </c>
      <c r="O2357" s="9">
        <v>-2.5063560597284602</v>
      </c>
      <c r="P2357">
        <v>0</v>
      </c>
      <c r="Q2357" s="9">
        <v>68.849991000000003</v>
      </c>
      <c r="R2357" s="9">
        <v>-8.76653274323846E-4</v>
      </c>
      <c r="S2357" s="9">
        <v>2.5063560597284602</v>
      </c>
      <c r="T2357" s="9">
        <v>0</v>
      </c>
      <c r="U2357" s="9">
        <v>2.5063560597284602</v>
      </c>
      <c r="V2357" s="9" t="s">
        <v>97</v>
      </c>
      <c r="W2357" s="9">
        <v>0</v>
      </c>
      <c r="X2357" s="9">
        <v>5.7979720000000002E-3</v>
      </c>
      <c r="AM2357" s="9">
        <f>K2357-'Processed Potentiostat'!$J$3</f>
        <v>-3.1851704000000001</v>
      </c>
    </row>
    <row r="2358" spans="1:39" x14ac:dyDescent="0.35">
      <c r="A2358">
        <v>2</v>
      </c>
      <c r="B2358">
        <v>0</v>
      </c>
      <c r="C2358">
        <v>0</v>
      </c>
      <c r="D2358">
        <v>0</v>
      </c>
      <c r="E2358">
        <v>0</v>
      </c>
      <c r="F2358">
        <v>0</v>
      </c>
      <c r="G2358">
        <v>0</v>
      </c>
      <c r="H2358" s="9">
        <v>2297.0619419713298</v>
      </c>
      <c r="I2358" s="9">
        <v>-1.819985</v>
      </c>
      <c r="J2358" s="9">
        <v>-1.8199974000000001</v>
      </c>
      <c r="K2358" s="9">
        <v>-3.0690651</v>
      </c>
      <c r="L2358" s="9">
        <v>-2.50723262282047</v>
      </c>
      <c r="M2358" s="9">
        <v>-9.0260371999999993</v>
      </c>
      <c r="N2358" s="9">
        <v>-9.0260371999999993</v>
      </c>
      <c r="O2358" s="9">
        <v>-2.50723262282047</v>
      </c>
      <c r="P2358">
        <v>0</v>
      </c>
      <c r="Q2358" s="9">
        <v>68.849991000000003</v>
      </c>
      <c r="R2358" s="9">
        <v>-8.7656309200667595E-4</v>
      </c>
      <c r="S2358" s="9">
        <v>2.50723262282047</v>
      </c>
      <c r="T2358" s="9">
        <v>0</v>
      </c>
      <c r="U2358" s="9">
        <v>2.50723262282047</v>
      </c>
      <c r="V2358" s="9" t="s">
        <v>97</v>
      </c>
      <c r="W2358" s="9">
        <v>0</v>
      </c>
      <c r="X2358" s="9">
        <v>5.5856904999999997E-3</v>
      </c>
      <c r="AM2358" s="9">
        <f>K2358-'Processed Potentiostat'!$J$3</f>
        <v>-3.0690651</v>
      </c>
    </row>
    <row r="2359" spans="1:39" x14ac:dyDescent="0.35">
      <c r="A2359">
        <v>2</v>
      </c>
      <c r="B2359">
        <v>0</v>
      </c>
      <c r="C2359">
        <v>0</v>
      </c>
      <c r="D2359">
        <v>0</v>
      </c>
      <c r="E2359">
        <v>0</v>
      </c>
      <c r="F2359">
        <v>0</v>
      </c>
      <c r="G2359">
        <v>0</v>
      </c>
      <c r="H2359" s="9">
        <v>2298.06194194607</v>
      </c>
      <c r="I2359" s="9">
        <v>-1.8199027999999999</v>
      </c>
      <c r="J2359" s="9">
        <v>-1.8199657</v>
      </c>
      <c r="K2359" s="9">
        <v>-3.0351138</v>
      </c>
      <c r="L2359" s="9">
        <v>-2.5080977053687699</v>
      </c>
      <c r="M2359" s="9">
        <v>-9.0291519000000005</v>
      </c>
      <c r="N2359" s="9">
        <v>-9.0291519000000005</v>
      </c>
      <c r="O2359" s="9">
        <v>-2.5080977053687699</v>
      </c>
      <c r="P2359">
        <v>0</v>
      </c>
      <c r="Q2359" s="9">
        <v>68.849991000000003</v>
      </c>
      <c r="R2359" s="9">
        <v>-8.6508254830031095E-4</v>
      </c>
      <c r="S2359" s="9">
        <v>2.5080977053687699</v>
      </c>
      <c r="T2359" s="9">
        <v>0</v>
      </c>
      <c r="U2359" s="9">
        <v>2.5080977053687699</v>
      </c>
      <c r="V2359" s="9" t="s">
        <v>97</v>
      </c>
      <c r="W2359" s="9">
        <v>0</v>
      </c>
      <c r="X2359" s="9">
        <v>5.5238031999999999E-3</v>
      </c>
      <c r="AM2359" s="9">
        <f>K2359-'Processed Potentiostat'!$J$3</f>
        <v>-3.0351138</v>
      </c>
    </row>
    <row r="2360" spans="1:39" x14ac:dyDescent="0.35">
      <c r="A2360">
        <v>2</v>
      </c>
      <c r="B2360">
        <v>0</v>
      </c>
      <c r="C2360">
        <v>0</v>
      </c>
      <c r="D2360">
        <v>0</v>
      </c>
      <c r="E2360">
        <v>0</v>
      </c>
      <c r="F2360">
        <v>0</v>
      </c>
      <c r="G2360">
        <v>0</v>
      </c>
      <c r="H2360" s="9">
        <v>2299.0619419208001</v>
      </c>
      <c r="I2360" s="9">
        <v>-1.8198577</v>
      </c>
      <c r="J2360" s="9">
        <v>-1.8199517000000001</v>
      </c>
      <c r="K2360" s="9">
        <v>-3.1027496000000001</v>
      </c>
      <c r="L2360" s="9">
        <v>-2.5089595305672701</v>
      </c>
      <c r="M2360" s="9">
        <v>-9.0322542000000006</v>
      </c>
      <c r="N2360" s="9">
        <v>-9.0322542000000006</v>
      </c>
      <c r="O2360" s="9">
        <v>-2.5089595305672701</v>
      </c>
      <c r="P2360">
        <v>0</v>
      </c>
      <c r="Q2360" s="9">
        <v>68.849991000000003</v>
      </c>
      <c r="R2360" s="9">
        <v>-8.6182519850463903E-4</v>
      </c>
      <c r="S2360" s="9">
        <v>2.5089595305672701</v>
      </c>
      <c r="T2360" s="9">
        <v>0</v>
      </c>
      <c r="U2360" s="9">
        <v>2.5089595305672701</v>
      </c>
      <c r="V2360" s="9" t="s">
        <v>97</v>
      </c>
      <c r="W2360" s="9">
        <v>0</v>
      </c>
      <c r="X2360" s="9">
        <v>5.6468541999999998E-3</v>
      </c>
      <c r="AM2360" s="9">
        <f>K2360-'Processed Potentiostat'!$J$3</f>
        <v>-3.1027496000000001</v>
      </c>
    </row>
    <row r="2361" spans="1:39" x14ac:dyDescent="0.35">
      <c r="A2361">
        <v>2</v>
      </c>
      <c r="B2361">
        <v>0</v>
      </c>
      <c r="C2361">
        <v>0</v>
      </c>
      <c r="D2361">
        <v>0</v>
      </c>
      <c r="E2361">
        <v>0</v>
      </c>
      <c r="F2361">
        <v>0</v>
      </c>
      <c r="G2361">
        <v>0</v>
      </c>
      <c r="H2361" s="9">
        <v>2300.0619418955398</v>
      </c>
      <c r="I2361" s="9">
        <v>-1.8199384999999999</v>
      </c>
      <c r="J2361" s="9">
        <v>-1.8200151</v>
      </c>
      <c r="K2361" s="9">
        <v>-2.9960182</v>
      </c>
      <c r="L2361" s="9">
        <v>-2.5097787788355799</v>
      </c>
      <c r="M2361" s="9">
        <v>-9.0352039000000008</v>
      </c>
      <c r="N2361" s="9">
        <v>-9.0352039000000008</v>
      </c>
      <c r="O2361" s="9">
        <v>-2.5097787788355799</v>
      </c>
      <c r="P2361">
        <v>0</v>
      </c>
      <c r="Q2361" s="9">
        <v>68.849991000000003</v>
      </c>
      <c r="R2361" s="9">
        <v>-8.1924826831292197E-4</v>
      </c>
      <c r="S2361" s="9">
        <v>2.5097787788355799</v>
      </c>
      <c r="T2361" s="9">
        <v>0</v>
      </c>
      <c r="U2361" s="9">
        <v>2.5097787788355799</v>
      </c>
      <c r="V2361" s="9" t="s">
        <v>97</v>
      </c>
      <c r="W2361" s="9">
        <v>0</v>
      </c>
      <c r="X2361" s="9">
        <v>5.4527982000000001E-3</v>
      </c>
      <c r="AM2361" s="9">
        <f>K2361-'Processed Potentiostat'!$J$3</f>
        <v>-2.9960182</v>
      </c>
    </row>
    <row r="2362" spans="1:39" x14ac:dyDescent="0.35">
      <c r="A2362">
        <v>2</v>
      </c>
      <c r="B2362">
        <v>0</v>
      </c>
      <c r="C2362">
        <v>0</v>
      </c>
      <c r="D2362">
        <v>0</v>
      </c>
      <c r="E2362">
        <v>0</v>
      </c>
      <c r="F2362">
        <v>0</v>
      </c>
      <c r="G2362">
        <v>0</v>
      </c>
      <c r="H2362" s="9">
        <v>2301.06194187028</v>
      </c>
      <c r="I2362" s="9">
        <v>-1.8200742000000001</v>
      </c>
      <c r="J2362" s="9">
        <v>-1.8201666999999999</v>
      </c>
      <c r="K2362" s="9">
        <v>-3.0643020000000001</v>
      </c>
      <c r="L2362" s="9">
        <v>-2.51063125368995</v>
      </c>
      <c r="M2362" s="9">
        <v>-9.0382729000000008</v>
      </c>
      <c r="N2362" s="9">
        <v>-9.0382729000000008</v>
      </c>
      <c r="O2362" s="9">
        <v>-2.51063125368995</v>
      </c>
      <c r="P2362">
        <v>0</v>
      </c>
      <c r="Q2362" s="9">
        <v>68.849991000000003</v>
      </c>
      <c r="R2362" s="9">
        <v>-8.5247485436345995E-4</v>
      </c>
      <c r="S2362" s="9">
        <v>2.51063125368995</v>
      </c>
      <c r="T2362" s="9">
        <v>0</v>
      </c>
      <c r="U2362" s="9">
        <v>2.51063125368995</v>
      </c>
      <c r="V2362" s="9" t="s">
        <v>97</v>
      </c>
      <c r="W2362" s="9">
        <v>0</v>
      </c>
      <c r="X2362" s="9">
        <v>5.5775405000000004E-3</v>
      </c>
      <c r="AM2362" s="9">
        <f>K2362-'Processed Potentiostat'!$J$3</f>
        <v>-3.0643020000000001</v>
      </c>
    </row>
    <row r="2363" spans="1:39" x14ac:dyDescent="0.35">
      <c r="A2363">
        <v>2</v>
      </c>
      <c r="B2363">
        <v>0</v>
      </c>
      <c r="C2363">
        <v>0</v>
      </c>
      <c r="D2363">
        <v>0</v>
      </c>
      <c r="E2363">
        <v>0</v>
      </c>
      <c r="F2363">
        <v>0</v>
      </c>
      <c r="G2363">
        <v>0</v>
      </c>
      <c r="H2363" s="9">
        <v>2302.0619418450201</v>
      </c>
      <c r="I2363" s="9">
        <v>-1.8201452</v>
      </c>
      <c r="J2363" s="9">
        <v>-1.8202277</v>
      </c>
      <c r="K2363" s="9">
        <v>-3.0805345000000002</v>
      </c>
      <c r="L2363" s="9">
        <v>-2.5115043011021601</v>
      </c>
      <c r="M2363" s="9">
        <v>-9.0414151999999994</v>
      </c>
      <c r="N2363" s="9">
        <v>-9.0414151999999994</v>
      </c>
      <c r="O2363" s="9">
        <v>-2.5115043011021601</v>
      </c>
      <c r="P2363">
        <v>0</v>
      </c>
      <c r="Q2363" s="9">
        <v>68.849991000000003</v>
      </c>
      <c r="R2363" s="9">
        <v>-8.7304741221005901E-4</v>
      </c>
      <c r="S2363" s="9">
        <v>2.5115043011021601</v>
      </c>
      <c r="T2363" s="9">
        <v>0</v>
      </c>
      <c r="U2363" s="9">
        <v>2.5115043011021601</v>
      </c>
      <c r="V2363" s="9" t="s">
        <v>97</v>
      </c>
      <c r="W2363" s="9">
        <v>0</v>
      </c>
      <c r="X2363" s="9">
        <v>5.6072743999999999E-3</v>
      </c>
      <c r="AM2363" s="9">
        <f>K2363-'Processed Potentiostat'!$J$3</f>
        <v>-3.0805345000000002</v>
      </c>
    </row>
    <row r="2364" spans="1:39" x14ac:dyDescent="0.35">
      <c r="A2364">
        <v>2</v>
      </c>
      <c r="B2364">
        <v>0</v>
      </c>
      <c r="C2364">
        <v>0</v>
      </c>
      <c r="D2364">
        <v>0</v>
      </c>
      <c r="E2364">
        <v>0</v>
      </c>
      <c r="F2364">
        <v>0</v>
      </c>
      <c r="G2364">
        <v>0</v>
      </c>
      <c r="H2364" s="9">
        <v>2303.0619418197598</v>
      </c>
      <c r="I2364" s="9">
        <v>-1.8199856000000001</v>
      </c>
      <c r="J2364" s="9">
        <v>-1.8200216</v>
      </c>
      <c r="K2364" s="9">
        <v>-3.1841035</v>
      </c>
      <c r="L2364" s="9">
        <v>-2.5123703030281699</v>
      </c>
      <c r="M2364" s="9">
        <v>-9.0445328000000007</v>
      </c>
      <c r="N2364" s="9">
        <v>-9.0445328000000007</v>
      </c>
      <c r="O2364" s="9">
        <v>-2.5123703030281699</v>
      </c>
      <c r="P2364">
        <v>0</v>
      </c>
      <c r="Q2364" s="9">
        <v>68.849991000000003</v>
      </c>
      <c r="R2364" s="9">
        <v>-8.6600192601160499E-4</v>
      </c>
      <c r="S2364" s="9">
        <v>2.5123703030281699</v>
      </c>
      <c r="T2364" s="9">
        <v>0</v>
      </c>
      <c r="U2364" s="9">
        <v>2.5123703030281699</v>
      </c>
      <c r="V2364" s="9" t="s">
        <v>97</v>
      </c>
      <c r="W2364" s="9">
        <v>0</v>
      </c>
      <c r="X2364" s="9">
        <v>5.7951369999999997E-3</v>
      </c>
      <c r="AM2364" s="9">
        <f>K2364-'Processed Potentiostat'!$J$3</f>
        <v>-3.1841035</v>
      </c>
    </row>
    <row r="2365" spans="1:39" x14ac:dyDescent="0.35">
      <c r="A2365">
        <v>2</v>
      </c>
      <c r="B2365">
        <v>0</v>
      </c>
      <c r="C2365">
        <v>0</v>
      </c>
      <c r="D2365">
        <v>0</v>
      </c>
      <c r="E2365">
        <v>0</v>
      </c>
      <c r="F2365">
        <v>0</v>
      </c>
      <c r="G2365">
        <v>0</v>
      </c>
      <c r="H2365" s="9">
        <v>2304.0619417944899</v>
      </c>
      <c r="I2365" s="9">
        <v>-1.8200567999999999</v>
      </c>
      <c r="J2365" s="9">
        <v>-1.8200272</v>
      </c>
      <c r="K2365" s="9">
        <v>-3.1014160999999998</v>
      </c>
      <c r="L2365" s="9">
        <v>-2.5132508086612999</v>
      </c>
      <c r="M2365" s="9">
        <v>-9.0477027999999997</v>
      </c>
      <c r="N2365" s="9">
        <v>-9.0477027999999997</v>
      </c>
      <c r="O2365" s="9">
        <v>-2.5132508086612999</v>
      </c>
      <c r="P2365">
        <v>0</v>
      </c>
      <c r="Q2365" s="9">
        <v>68.849991000000003</v>
      </c>
      <c r="R2365" s="9">
        <v>-8.8050563312913599E-4</v>
      </c>
      <c r="S2365" s="9">
        <v>2.5132508086612999</v>
      </c>
      <c r="T2365" s="9">
        <v>0</v>
      </c>
      <c r="U2365" s="9">
        <v>2.5132508086612999</v>
      </c>
      <c r="V2365" s="9" t="s">
        <v>97</v>
      </c>
      <c r="W2365" s="9">
        <v>0</v>
      </c>
      <c r="X2365" s="9">
        <v>5.6446617999999999E-3</v>
      </c>
      <c r="AM2365" s="9">
        <f>K2365-'Processed Potentiostat'!$J$3</f>
        <v>-3.1014160999999998</v>
      </c>
    </row>
    <row r="2366" spans="1:39" x14ac:dyDescent="0.35">
      <c r="A2366">
        <v>2</v>
      </c>
      <c r="B2366">
        <v>0</v>
      </c>
      <c r="C2366">
        <v>0</v>
      </c>
      <c r="D2366">
        <v>0</v>
      </c>
      <c r="E2366">
        <v>0</v>
      </c>
      <c r="F2366">
        <v>0</v>
      </c>
      <c r="G2366">
        <v>0</v>
      </c>
      <c r="H2366" s="9">
        <v>2305.0619417692301</v>
      </c>
      <c r="I2366" s="9">
        <v>-1.8200959000000001</v>
      </c>
      <c r="J2366" s="9">
        <v>-1.820182</v>
      </c>
      <c r="K2366" s="9">
        <v>-3.4837978000000001</v>
      </c>
      <c r="L2366" s="9">
        <v>-2.51421387736751</v>
      </c>
      <c r="M2366" s="9">
        <v>-9.0511703000000008</v>
      </c>
      <c r="N2366" s="9">
        <v>-9.0511703000000008</v>
      </c>
      <c r="O2366" s="9">
        <v>-2.51421387736751</v>
      </c>
      <c r="P2366">
        <v>0</v>
      </c>
      <c r="Q2366" s="9">
        <v>68.849991000000003</v>
      </c>
      <c r="R2366" s="9">
        <v>-9.6306870620743701E-4</v>
      </c>
      <c r="S2366" s="9">
        <v>2.51421387736751</v>
      </c>
      <c r="T2366" s="9">
        <v>0</v>
      </c>
      <c r="U2366" s="9">
        <v>2.51421387736751</v>
      </c>
      <c r="V2366" s="9" t="s">
        <v>97</v>
      </c>
      <c r="W2366" s="9">
        <v>0</v>
      </c>
      <c r="X2366" s="9">
        <v>6.3411457999999997E-3</v>
      </c>
      <c r="AM2366" s="9">
        <f>K2366-'Processed Potentiostat'!$J$3</f>
        <v>-3.4837978000000001</v>
      </c>
    </row>
    <row r="2367" spans="1:39" x14ac:dyDescent="0.35">
      <c r="A2367">
        <v>2</v>
      </c>
      <c r="B2367">
        <v>0</v>
      </c>
      <c r="C2367">
        <v>0</v>
      </c>
      <c r="D2367">
        <v>0</v>
      </c>
      <c r="E2367">
        <v>0</v>
      </c>
      <c r="F2367">
        <v>0</v>
      </c>
      <c r="G2367">
        <v>0</v>
      </c>
      <c r="H2367" s="9">
        <v>2306.0619417439698</v>
      </c>
      <c r="I2367" s="9">
        <v>-1.8200864000000001</v>
      </c>
      <c r="J2367" s="9">
        <v>-1.8200818000000001</v>
      </c>
      <c r="K2367" s="9">
        <v>-3.0284455000000001</v>
      </c>
      <c r="L2367" s="9">
        <v>-2.51510974956769</v>
      </c>
      <c r="M2367" s="9">
        <v>-9.0543946999999996</v>
      </c>
      <c r="N2367" s="9">
        <v>-9.0543946999999996</v>
      </c>
      <c r="O2367" s="9">
        <v>-2.51510974956769</v>
      </c>
      <c r="P2367">
        <v>0</v>
      </c>
      <c r="Q2367" s="9">
        <v>68.849991000000003</v>
      </c>
      <c r="R2367" s="9">
        <v>-8.9587220018438798E-4</v>
      </c>
      <c r="S2367" s="9">
        <v>2.51510974956769</v>
      </c>
      <c r="T2367" s="9">
        <v>0</v>
      </c>
      <c r="U2367" s="9">
        <v>2.51510974956769</v>
      </c>
      <c r="V2367" s="9" t="s">
        <v>97</v>
      </c>
      <c r="W2367" s="9">
        <v>0</v>
      </c>
      <c r="X2367" s="9">
        <v>5.5120187000000003E-3</v>
      </c>
      <c r="AM2367" s="9">
        <f>K2367-'Processed Potentiostat'!$J$3</f>
        <v>-3.0284455000000001</v>
      </c>
    </row>
    <row r="2368" spans="1:39" x14ac:dyDescent="0.35">
      <c r="A2368">
        <v>2</v>
      </c>
      <c r="B2368">
        <v>0</v>
      </c>
      <c r="C2368">
        <v>0</v>
      </c>
      <c r="D2368">
        <v>0</v>
      </c>
      <c r="E2368">
        <v>0</v>
      </c>
      <c r="F2368">
        <v>0</v>
      </c>
      <c r="G2368">
        <v>0</v>
      </c>
      <c r="H2368" s="9">
        <v>2307.0619417187099</v>
      </c>
      <c r="I2368" s="9">
        <v>-1.8199865</v>
      </c>
      <c r="J2368" s="9">
        <v>-1.8200148</v>
      </c>
      <c r="K2368" s="9">
        <v>-3.4115509999999998</v>
      </c>
      <c r="L2368" s="9">
        <v>-2.5160356773338401</v>
      </c>
      <c r="M2368" s="9">
        <v>-9.0577287999999996</v>
      </c>
      <c r="N2368" s="9">
        <v>-9.0577287999999996</v>
      </c>
      <c r="O2368" s="9">
        <v>-2.5160356773338401</v>
      </c>
      <c r="P2368">
        <v>0</v>
      </c>
      <c r="Q2368" s="9">
        <v>68.849991000000003</v>
      </c>
      <c r="R2368" s="9">
        <v>-9.2592776615107997E-4</v>
      </c>
      <c r="S2368" s="9">
        <v>2.5160356773338401</v>
      </c>
      <c r="T2368" s="9">
        <v>0</v>
      </c>
      <c r="U2368" s="9">
        <v>2.5160356773338401</v>
      </c>
      <c r="V2368" s="9" t="s">
        <v>97</v>
      </c>
      <c r="W2368" s="9">
        <v>0</v>
      </c>
      <c r="X2368" s="9">
        <v>6.2090736000000001E-3</v>
      </c>
      <c r="AM2368" s="9">
        <f>K2368-'Processed Potentiostat'!$J$3</f>
        <v>-3.4115509999999998</v>
      </c>
    </row>
    <row r="2369" spans="1:39" x14ac:dyDescent="0.35">
      <c r="A2369">
        <v>2</v>
      </c>
      <c r="B2369">
        <v>0</v>
      </c>
      <c r="C2369">
        <v>0</v>
      </c>
      <c r="D2369">
        <v>0</v>
      </c>
      <c r="E2369">
        <v>0</v>
      </c>
      <c r="F2369">
        <v>0</v>
      </c>
      <c r="G2369">
        <v>0</v>
      </c>
      <c r="H2369" s="9">
        <v>2308.0619416934501</v>
      </c>
      <c r="I2369" s="9">
        <v>-1.8200597999999999</v>
      </c>
      <c r="J2369" s="9">
        <v>-1.8200997999999999</v>
      </c>
      <c r="K2369" s="9">
        <v>-3.2212934</v>
      </c>
      <c r="L2369" s="9">
        <v>-2.5169340605385702</v>
      </c>
      <c r="M2369" s="9">
        <v>-9.0609626999999993</v>
      </c>
      <c r="N2369" s="9">
        <v>-9.0609626999999993</v>
      </c>
      <c r="O2369" s="9">
        <v>-2.5169340605385702</v>
      </c>
      <c r="P2369">
        <v>0</v>
      </c>
      <c r="Q2369" s="9">
        <v>68.849991000000003</v>
      </c>
      <c r="R2369" s="9">
        <v>-8.9838320472512801E-4</v>
      </c>
      <c r="S2369" s="9">
        <v>2.5169340605385702</v>
      </c>
      <c r="T2369" s="9">
        <v>0</v>
      </c>
      <c r="U2369" s="9">
        <v>2.5169340605385702</v>
      </c>
      <c r="V2369" s="9" t="s">
        <v>97</v>
      </c>
      <c r="W2369" s="9">
        <v>0</v>
      </c>
      <c r="X2369" s="9">
        <v>5.8630755999999999E-3</v>
      </c>
      <c r="AM2369" s="9">
        <f>K2369-'Processed Potentiostat'!$J$3</f>
        <v>-3.2212934</v>
      </c>
    </row>
    <row r="2370" spans="1:39" x14ac:dyDescent="0.35">
      <c r="A2370">
        <v>2</v>
      </c>
      <c r="B2370">
        <v>0</v>
      </c>
      <c r="C2370">
        <v>0</v>
      </c>
      <c r="D2370">
        <v>0</v>
      </c>
      <c r="E2370">
        <v>0</v>
      </c>
      <c r="F2370">
        <v>0</v>
      </c>
      <c r="G2370">
        <v>0</v>
      </c>
      <c r="H2370" s="9">
        <v>2309.0619416681802</v>
      </c>
      <c r="I2370" s="9">
        <v>-1.8198441999999999</v>
      </c>
      <c r="J2370" s="9">
        <v>-1.8198624000000001</v>
      </c>
      <c r="K2370" s="9">
        <v>-3.0036771</v>
      </c>
      <c r="L2370" s="9">
        <v>-2.51782491883545</v>
      </c>
      <c r="M2370" s="9">
        <v>-9.0641698999999996</v>
      </c>
      <c r="N2370" s="9">
        <v>-9.0641698999999996</v>
      </c>
      <c r="O2370" s="9">
        <v>-2.51782491883545</v>
      </c>
      <c r="P2370">
        <v>0</v>
      </c>
      <c r="Q2370" s="9">
        <v>68.849991000000003</v>
      </c>
      <c r="R2370" s="9">
        <v>-8.9085829688428898E-4</v>
      </c>
      <c r="S2370" s="9">
        <v>2.51782491883545</v>
      </c>
      <c r="T2370" s="9">
        <v>0</v>
      </c>
      <c r="U2370" s="9">
        <v>2.51782491883545</v>
      </c>
      <c r="V2370" s="9" t="s">
        <v>97</v>
      </c>
      <c r="W2370" s="9">
        <v>0</v>
      </c>
      <c r="X2370" s="9">
        <v>5.4662790999999997E-3</v>
      </c>
      <c r="AM2370" s="9">
        <f>K2370-'Processed Potentiostat'!$J$3</f>
        <v>-3.0036771</v>
      </c>
    </row>
    <row r="2371" spans="1:39" x14ac:dyDescent="0.35">
      <c r="A2371">
        <v>2</v>
      </c>
      <c r="B2371">
        <v>0</v>
      </c>
      <c r="C2371">
        <v>0</v>
      </c>
      <c r="D2371">
        <v>0</v>
      </c>
      <c r="E2371">
        <v>0</v>
      </c>
      <c r="F2371">
        <v>0</v>
      </c>
      <c r="G2371">
        <v>0</v>
      </c>
      <c r="H2371" s="9">
        <v>2310.0619416429199</v>
      </c>
      <c r="I2371" s="9">
        <v>-1.8200219</v>
      </c>
      <c r="J2371" s="9">
        <v>-1.8201761000000001</v>
      </c>
      <c r="K2371" s="9">
        <v>-3.3626626000000002</v>
      </c>
      <c r="L2371" s="9">
        <v>-2.5187406954421001</v>
      </c>
      <c r="M2371" s="9">
        <v>-9.0674667000000007</v>
      </c>
      <c r="N2371" s="9">
        <v>-9.0674667000000007</v>
      </c>
      <c r="O2371" s="9">
        <v>-2.5187406954421001</v>
      </c>
      <c r="P2371">
        <v>0</v>
      </c>
      <c r="Q2371" s="9">
        <v>68.849991000000003</v>
      </c>
      <c r="R2371" s="9">
        <v>-9.1577660665231799E-4</v>
      </c>
      <c r="S2371" s="9">
        <v>2.5187406954421001</v>
      </c>
      <c r="T2371" s="9">
        <v>0</v>
      </c>
      <c r="U2371" s="9">
        <v>2.5187406954421001</v>
      </c>
      <c r="V2371" s="9" t="s">
        <v>97</v>
      </c>
      <c r="W2371" s="9">
        <v>0</v>
      </c>
      <c r="X2371" s="9">
        <v>6.1206380000000003E-3</v>
      </c>
      <c r="AM2371" s="9">
        <f>K2371-'Processed Potentiostat'!$J$3</f>
        <v>-3.3626626000000002</v>
      </c>
    </row>
    <row r="2372" spans="1:39" x14ac:dyDescent="0.35">
      <c r="A2372">
        <v>2</v>
      </c>
      <c r="B2372">
        <v>0</v>
      </c>
      <c r="C2372">
        <v>0</v>
      </c>
      <c r="D2372">
        <v>0</v>
      </c>
      <c r="E2372">
        <v>0</v>
      </c>
      <c r="F2372">
        <v>0</v>
      </c>
      <c r="G2372">
        <v>0</v>
      </c>
      <c r="H2372" s="9">
        <v>2311.0619416176601</v>
      </c>
      <c r="I2372" s="9">
        <v>-1.8200841000000001</v>
      </c>
      <c r="J2372" s="9">
        <v>-1.8201008000000001</v>
      </c>
      <c r="K2372" s="9">
        <v>-2.9507113</v>
      </c>
      <c r="L2372" s="9">
        <v>-2.5196545862151298</v>
      </c>
      <c r="M2372" s="9">
        <v>-9.0707568999999992</v>
      </c>
      <c r="N2372" s="9">
        <v>-9.0707568999999992</v>
      </c>
      <c r="O2372" s="9">
        <v>-2.5196545862151298</v>
      </c>
      <c r="P2372">
        <v>0</v>
      </c>
      <c r="Q2372" s="9">
        <v>68.849991000000003</v>
      </c>
      <c r="R2372" s="9">
        <v>-9.1389077303150002E-4</v>
      </c>
      <c r="S2372" s="9">
        <v>2.5196545862151298</v>
      </c>
      <c r="T2372" s="9">
        <v>0</v>
      </c>
      <c r="U2372" s="9">
        <v>2.5196545862151298</v>
      </c>
      <c r="V2372" s="9" t="s">
        <v>97</v>
      </c>
      <c r="W2372" s="9">
        <v>0</v>
      </c>
      <c r="X2372" s="9">
        <v>5.3705918000000004E-3</v>
      </c>
      <c r="AM2372" s="9">
        <f>K2372-'Processed Potentiostat'!$J$3</f>
        <v>-2.9507113</v>
      </c>
    </row>
    <row r="2373" spans="1:39" x14ac:dyDescent="0.35">
      <c r="A2373">
        <v>2</v>
      </c>
      <c r="B2373">
        <v>0</v>
      </c>
      <c r="C2373">
        <v>0</v>
      </c>
      <c r="D2373">
        <v>0</v>
      </c>
      <c r="E2373">
        <v>0</v>
      </c>
      <c r="F2373">
        <v>0</v>
      </c>
      <c r="G2373">
        <v>0</v>
      </c>
      <c r="H2373" s="9">
        <v>2312.0619415924002</v>
      </c>
      <c r="I2373" s="9">
        <v>-1.8199069000000001</v>
      </c>
      <c r="J2373" s="9">
        <v>-1.8199456000000001</v>
      </c>
      <c r="K2373" s="9">
        <v>-3.1895525</v>
      </c>
      <c r="L2373" s="9">
        <v>-2.520545341074</v>
      </c>
      <c r="M2373" s="9">
        <v>-9.0739631999999997</v>
      </c>
      <c r="N2373" s="9">
        <v>-9.0739631999999997</v>
      </c>
      <c r="O2373" s="9">
        <v>-2.520545341074</v>
      </c>
      <c r="P2373">
        <v>0</v>
      </c>
      <c r="Q2373" s="9">
        <v>68.849991000000003</v>
      </c>
      <c r="R2373" s="9">
        <v>-8.9075485886480599E-4</v>
      </c>
      <c r="S2373" s="9">
        <v>2.520545341074</v>
      </c>
      <c r="T2373" s="9">
        <v>0</v>
      </c>
      <c r="U2373" s="9">
        <v>2.520545341074</v>
      </c>
      <c r="V2373" s="9" t="s">
        <v>97</v>
      </c>
      <c r="W2373" s="9">
        <v>0</v>
      </c>
      <c r="X2373" s="9">
        <v>5.8048120999999999E-3</v>
      </c>
      <c r="AM2373" s="9">
        <f>K2373-'Processed Potentiostat'!$J$3</f>
        <v>-3.1895525</v>
      </c>
    </row>
    <row r="2374" spans="1:39" x14ac:dyDescent="0.35">
      <c r="A2374">
        <v>2</v>
      </c>
      <c r="B2374">
        <v>0</v>
      </c>
      <c r="C2374">
        <v>0</v>
      </c>
      <c r="D2374">
        <v>0</v>
      </c>
      <c r="E2374">
        <v>0</v>
      </c>
      <c r="F2374">
        <v>0</v>
      </c>
      <c r="G2374">
        <v>0</v>
      </c>
      <c r="H2374" s="9">
        <v>2313.0619415671299</v>
      </c>
      <c r="I2374" s="9">
        <v>-1.8198422999999999</v>
      </c>
      <c r="J2374" s="9">
        <v>-1.8199662999999999</v>
      </c>
      <c r="K2374" s="9">
        <v>-3.2288386999999998</v>
      </c>
      <c r="L2374" s="9">
        <v>-2.5214363657774199</v>
      </c>
      <c r="M2374" s="9">
        <v>-9.0771712999999998</v>
      </c>
      <c r="N2374" s="9">
        <v>-9.0771712999999998</v>
      </c>
      <c r="O2374" s="9">
        <v>-2.5214363657774199</v>
      </c>
      <c r="P2374">
        <v>0</v>
      </c>
      <c r="Q2374" s="9">
        <v>68.849991000000003</v>
      </c>
      <c r="R2374" s="9">
        <v>-8.9102470342305995E-4</v>
      </c>
      <c r="S2374" s="9">
        <v>2.5214363657774199</v>
      </c>
      <c r="T2374" s="9">
        <v>0</v>
      </c>
      <c r="U2374" s="9">
        <v>2.5214363657774199</v>
      </c>
      <c r="V2374" s="9" t="s">
        <v>97</v>
      </c>
      <c r="W2374" s="9">
        <v>0</v>
      </c>
      <c r="X2374" s="9">
        <v>5.8763777000000001E-3</v>
      </c>
      <c r="AM2374" s="9">
        <f>K2374-'Processed Potentiostat'!$J$3</f>
        <v>-3.2288386999999998</v>
      </c>
    </row>
    <row r="2375" spans="1:39" x14ac:dyDescent="0.35">
      <c r="A2375">
        <v>2</v>
      </c>
      <c r="B2375">
        <v>0</v>
      </c>
      <c r="C2375">
        <v>0</v>
      </c>
      <c r="D2375">
        <v>0</v>
      </c>
      <c r="E2375">
        <v>0</v>
      </c>
      <c r="F2375">
        <v>0</v>
      </c>
      <c r="G2375">
        <v>0</v>
      </c>
      <c r="H2375" s="9">
        <v>2314.0619415418701</v>
      </c>
      <c r="I2375" s="9">
        <v>-1.8199780000000001</v>
      </c>
      <c r="J2375" s="9">
        <v>-1.8200669</v>
      </c>
      <c r="K2375" s="9">
        <v>-2.9036898999999998</v>
      </c>
      <c r="L2375" s="9">
        <v>-2.5223148966254199</v>
      </c>
      <c r="M2375" s="9">
        <v>-9.0803337000000006</v>
      </c>
      <c r="N2375" s="9">
        <v>-9.0803337000000006</v>
      </c>
      <c r="O2375" s="9">
        <v>-2.5223148966254199</v>
      </c>
      <c r="P2375">
        <v>0</v>
      </c>
      <c r="Q2375" s="9">
        <v>68.849991000000003</v>
      </c>
      <c r="R2375" s="9">
        <v>-8.7853084799993598E-4</v>
      </c>
      <c r="S2375" s="9">
        <v>2.5223148966254199</v>
      </c>
      <c r="T2375" s="9">
        <v>0</v>
      </c>
      <c r="U2375" s="9">
        <v>2.5223148966254199</v>
      </c>
      <c r="V2375" s="9" t="s">
        <v>97</v>
      </c>
      <c r="W2375" s="9">
        <v>0</v>
      </c>
      <c r="X2375" s="9">
        <v>5.2849100999999999E-3</v>
      </c>
      <c r="AM2375" s="9">
        <f>K2375-'Processed Potentiostat'!$J$3</f>
        <v>-2.9036898999999998</v>
      </c>
    </row>
    <row r="2376" spans="1:39" x14ac:dyDescent="0.35">
      <c r="A2376">
        <v>2</v>
      </c>
      <c r="B2376">
        <v>0</v>
      </c>
      <c r="C2376">
        <v>0</v>
      </c>
      <c r="D2376">
        <v>0</v>
      </c>
      <c r="E2376">
        <v>0</v>
      </c>
      <c r="F2376">
        <v>0</v>
      </c>
      <c r="G2376">
        <v>0</v>
      </c>
      <c r="H2376" s="9">
        <v>2315.0619415166102</v>
      </c>
      <c r="I2376" s="9">
        <v>-1.8200927</v>
      </c>
      <c r="J2376" s="9">
        <v>-1.8201535</v>
      </c>
      <c r="K2376" s="9">
        <v>-3.0737901000000001</v>
      </c>
      <c r="L2376" s="9">
        <v>-2.5231626030099599</v>
      </c>
      <c r="M2376" s="9">
        <v>-9.0833855000000003</v>
      </c>
      <c r="N2376" s="9">
        <v>-9.0833855000000003</v>
      </c>
      <c r="O2376" s="9">
        <v>-2.5231626030099599</v>
      </c>
      <c r="P2376">
        <v>0</v>
      </c>
      <c r="Q2376" s="9">
        <v>68.849991000000003</v>
      </c>
      <c r="R2376" s="9">
        <v>-8.4770638453957005E-4</v>
      </c>
      <c r="S2376" s="9">
        <v>2.5231626030099599</v>
      </c>
      <c r="T2376" s="9">
        <v>0</v>
      </c>
      <c r="U2376" s="9">
        <v>2.5231626030099599</v>
      </c>
      <c r="V2376" s="9" t="s">
        <v>97</v>
      </c>
      <c r="W2376" s="9">
        <v>0</v>
      </c>
      <c r="X2376" s="9">
        <v>5.5947695E-3</v>
      </c>
      <c r="AM2376" s="9">
        <f>K2376-'Processed Potentiostat'!$J$3</f>
        <v>-3.0737901000000001</v>
      </c>
    </row>
    <row r="2377" spans="1:39" x14ac:dyDescent="0.35">
      <c r="A2377">
        <v>2</v>
      </c>
      <c r="B2377">
        <v>0</v>
      </c>
      <c r="C2377">
        <v>0</v>
      </c>
      <c r="D2377">
        <v>0</v>
      </c>
      <c r="E2377">
        <v>0</v>
      </c>
      <c r="F2377">
        <v>0</v>
      </c>
      <c r="G2377">
        <v>0</v>
      </c>
      <c r="H2377" s="9">
        <v>2316.0619414913499</v>
      </c>
      <c r="I2377" s="9">
        <v>-1.8199787000000001</v>
      </c>
      <c r="J2377" s="9">
        <v>-1.8200023000000001</v>
      </c>
      <c r="K2377" s="9">
        <v>-3.0340468999999999</v>
      </c>
      <c r="L2377" s="9">
        <v>-2.5240242806855502</v>
      </c>
      <c r="M2377" s="9">
        <v>-9.0864878000000004</v>
      </c>
      <c r="N2377" s="9">
        <v>-9.0864878000000004</v>
      </c>
      <c r="O2377" s="9">
        <v>-2.5240242806855502</v>
      </c>
      <c r="P2377">
        <v>0</v>
      </c>
      <c r="Q2377" s="9">
        <v>68.849991000000003</v>
      </c>
      <c r="R2377" s="9">
        <v>-8.61677675591643E-4</v>
      </c>
      <c r="S2377" s="9">
        <v>2.5240242806855502</v>
      </c>
      <c r="T2377" s="9">
        <v>0</v>
      </c>
      <c r="U2377" s="9">
        <v>2.5240242806855502</v>
      </c>
      <c r="V2377" s="9" t="s">
        <v>97</v>
      </c>
      <c r="W2377" s="9">
        <v>0</v>
      </c>
      <c r="X2377" s="9">
        <v>5.5219722000000001E-3</v>
      </c>
      <c r="AM2377" s="9">
        <f>K2377-'Processed Potentiostat'!$J$3</f>
        <v>-3.0340468999999999</v>
      </c>
    </row>
    <row r="2378" spans="1:39" x14ac:dyDescent="0.35">
      <c r="A2378">
        <v>2</v>
      </c>
      <c r="B2378">
        <v>0</v>
      </c>
      <c r="C2378">
        <v>0</v>
      </c>
      <c r="D2378">
        <v>0</v>
      </c>
      <c r="E2378">
        <v>0</v>
      </c>
      <c r="F2378">
        <v>0</v>
      </c>
      <c r="G2378">
        <v>0</v>
      </c>
      <c r="H2378" s="9">
        <v>2317.06194146609</v>
      </c>
      <c r="I2378" s="9">
        <v>-1.8199681000000001</v>
      </c>
      <c r="J2378" s="9">
        <v>-1.8200213000000001</v>
      </c>
      <c r="K2378" s="9">
        <v>-3.1155531000000001</v>
      </c>
      <c r="L2378" s="9">
        <v>-2.5248797976574502</v>
      </c>
      <c r="M2378" s="9">
        <v>-9.0895671999999994</v>
      </c>
      <c r="N2378" s="9">
        <v>-9.0895671999999994</v>
      </c>
      <c r="O2378" s="9">
        <v>-2.5248797976574502</v>
      </c>
      <c r="P2378">
        <v>0</v>
      </c>
      <c r="Q2378" s="9">
        <v>68.849991000000003</v>
      </c>
      <c r="R2378" s="9">
        <v>-8.5551697189289999E-4</v>
      </c>
      <c r="S2378" s="9">
        <v>2.5248797976574502</v>
      </c>
      <c r="T2378" s="9">
        <v>0</v>
      </c>
      <c r="U2378" s="9">
        <v>2.5248797976574502</v>
      </c>
      <c r="V2378" s="9" t="s">
        <v>97</v>
      </c>
      <c r="W2378" s="9">
        <v>0</v>
      </c>
      <c r="X2378" s="9">
        <v>5.6703728999999998E-3</v>
      </c>
      <c r="AM2378" s="9">
        <f>K2378-'Processed Potentiostat'!$J$3</f>
        <v>-3.1155531000000001</v>
      </c>
    </row>
    <row r="2379" spans="1:39" x14ac:dyDescent="0.35">
      <c r="A2379">
        <v>2</v>
      </c>
      <c r="B2379">
        <v>0</v>
      </c>
      <c r="C2379">
        <v>0</v>
      </c>
      <c r="D2379">
        <v>0</v>
      </c>
      <c r="E2379">
        <v>0</v>
      </c>
      <c r="F2379">
        <v>0</v>
      </c>
      <c r="G2379">
        <v>0</v>
      </c>
      <c r="H2379" s="9">
        <v>2318.0619414408202</v>
      </c>
      <c r="I2379" s="9">
        <v>-1.8199263999999999</v>
      </c>
      <c r="J2379" s="9">
        <v>-1.8200445999999999</v>
      </c>
      <c r="K2379" s="9">
        <v>-3.3282158000000002</v>
      </c>
      <c r="L2379" s="9">
        <v>-2.5258045546997701</v>
      </c>
      <c r="M2379" s="9">
        <v>-9.0928965000000002</v>
      </c>
      <c r="N2379" s="9">
        <v>-9.0928965000000002</v>
      </c>
      <c r="O2379" s="9">
        <v>-2.5258045546997701</v>
      </c>
      <c r="P2379">
        <v>0</v>
      </c>
      <c r="Q2379" s="9">
        <v>68.849991000000003</v>
      </c>
      <c r="R2379" s="9">
        <v>-9.2475704232830504E-4</v>
      </c>
      <c r="S2379" s="9">
        <v>2.5258045546997701</v>
      </c>
      <c r="T2379" s="9">
        <v>0</v>
      </c>
      <c r="U2379" s="9">
        <v>2.5258045546997701</v>
      </c>
      <c r="V2379" s="9" t="s">
        <v>97</v>
      </c>
      <c r="W2379" s="9">
        <v>0</v>
      </c>
      <c r="X2379" s="9">
        <v>6.0575013000000004E-3</v>
      </c>
      <c r="AM2379" s="9">
        <f>K2379-'Processed Potentiostat'!$J$3</f>
        <v>-3.3282158000000002</v>
      </c>
    </row>
    <row r="2380" spans="1:39" x14ac:dyDescent="0.35">
      <c r="A2380">
        <v>2</v>
      </c>
      <c r="B2380">
        <v>0</v>
      </c>
      <c r="C2380">
        <v>0</v>
      </c>
      <c r="D2380">
        <v>0</v>
      </c>
      <c r="E2380">
        <v>0</v>
      </c>
      <c r="F2380">
        <v>0</v>
      </c>
      <c r="G2380">
        <v>0</v>
      </c>
      <c r="H2380" s="9">
        <v>2319.0619414155599</v>
      </c>
      <c r="I2380" s="9">
        <v>-1.819893</v>
      </c>
      <c r="J2380" s="9">
        <v>-1.8199993000000001</v>
      </c>
      <c r="K2380" s="9">
        <v>-3.0590055</v>
      </c>
      <c r="L2380" s="9">
        <v>-2.5266853392276101</v>
      </c>
      <c r="M2380" s="9">
        <v>-9.0960674000000008</v>
      </c>
      <c r="N2380" s="9">
        <v>-9.0960674000000008</v>
      </c>
      <c r="O2380" s="9">
        <v>-2.5266853392276101</v>
      </c>
      <c r="P2380">
        <v>0</v>
      </c>
      <c r="Q2380" s="9">
        <v>68.849991000000003</v>
      </c>
      <c r="R2380" s="9">
        <v>-8.8078452783157902E-4</v>
      </c>
      <c r="S2380" s="9">
        <v>2.5266853392276101</v>
      </c>
      <c r="T2380" s="9">
        <v>0</v>
      </c>
      <c r="U2380" s="9">
        <v>2.5266853392276101</v>
      </c>
      <c r="V2380" s="9" t="s">
        <v>97</v>
      </c>
      <c r="W2380" s="9">
        <v>0</v>
      </c>
      <c r="X2380" s="9">
        <v>5.5673881E-3</v>
      </c>
      <c r="AM2380" s="9">
        <f>K2380-'Processed Potentiostat'!$J$3</f>
        <v>-3.0590055</v>
      </c>
    </row>
    <row r="2381" spans="1:39" x14ac:dyDescent="0.35">
      <c r="A2381">
        <v>2</v>
      </c>
      <c r="B2381">
        <v>0</v>
      </c>
      <c r="C2381">
        <v>0</v>
      </c>
      <c r="D2381">
        <v>0</v>
      </c>
      <c r="E2381">
        <v>0</v>
      </c>
      <c r="F2381">
        <v>0</v>
      </c>
      <c r="G2381">
        <v>0</v>
      </c>
      <c r="H2381" s="9">
        <v>2320.0619413903</v>
      </c>
      <c r="I2381" s="9">
        <v>-1.8199939999999999</v>
      </c>
      <c r="J2381" s="9">
        <v>-1.8199133999999999</v>
      </c>
      <c r="K2381" s="9">
        <v>-3.1003492000000001</v>
      </c>
      <c r="L2381" s="9">
        <v>-2.52753049654312</v>
      </c>
      <c r="M2381" s="9">
        <v>-9.0991096000000002</v>
      </c>
      <c r="N2381" s="9">
        <v>-9.0991096000000002</v>
      </c>
      <c r="O2381" s="9">
        <v>-2.52753049654312</v>
      </c>
      <c r="P2381">
        <v>0</v>
      </c>
      <c r="Q2381" s="9">
        <v>68.849991000000003</v>
      </c>
      <c r="R2381" s="9">
        <v>-8.45157315519262E-4</v>
      </c>
      <c r="S2381" s="9">
        <v>2.52753049654312</v>
      </c>
      <c r="T2381" s="9">
        <v>0</v>
      </c>
      <c r="U2381" s="9">
        <v>2.52753049654312</v>
      </c>
      <c r="V2381" s="9" t="s">
        <v>97</v>
      </c>
      <c r="W2381" s="9">
        <v>0</v>
      </c>
      <c r="X2381" s="9">
        <v>5.6423671000000002E-3</v>
      </c>
      <c r="AM2381" s="9">
        <f>K2381-'Processed Potentiostat'!$J$3</f>
        <v>-3.1003492000000001</v>
      </c>
    </row>
    <row r="2382" spans="1:39" x14ac:dyDescent="0.35">
      <c r="A2382">
        <v>2</v>
      </c>
      <c r="B2382">
        <v>0</v>
      </c>
      <c r="C2382">
        <v>0</v>
      </c>
      <c r="D2382">
        <v>0</v>
      </c>
      <c r="E2382">
        <v>0</v>
      </c>
      <c r="F2382">
        <v>0</v>
      </c>
      <c r="G2382">
        <v>0</v>
      </c>
      <c r="H2382" s="9">
        <v>2321.0619413650402</v>
      </c>
      <c r="I2382" s="9">
        <v>-1.8200269</v>
      </c>
      <c r="J2382" s="9">
        <v>-1.8200593</v>
      </c>
      <c r="K2382" s="9">
        <v>-3.4541520999999999</v>
      </c>
      <c r="L2382" s="9">
        <v>-2.5284419207081101</v>
      </c>
      <c r="M2382" s="9">
        <v>-9.1023911999999996</v>
      </c>
      <c r="N2382" s="9">
        <v>-9.1023911999999996</v>
      </c>
      <c r="O2382" s="9">
        <v>-2.5284419207081101</v>
      </c>
      <c r="P2382">
        <v>0</v>
      </c>
      <c r="Q2382" s="9">
        <v>68.849991000000003</v>
      </c>
      <c r="R2382" s="9">
        <v>-9.11424164983909E-4</v>
      </c>
      <c r="S2382" s="9">
        <v>2.5284419207081101</v>
      </c>
      <c r="T2382" s="9">
        <v>0</v>
      </c>
      <c r="U2382" s="9">
        <v>2.5284419207081101</v>
      </c>
      <c r="V2382" s="9" t="s">
        <v>97</v>
      </c>
      <c r="W2382" s="9">
        <v>0</v>
      </c>
      <c r="X2382" s="9">
        <v>6.2867616999999999E-3</v>
      </c>
      <c r="AM2382" s="9">
        <f>K2382-'Processed Potentiostat'!$J$3</f>
        <v>-3.4541520999999999</v>
      </c>
    </row>
    <row r="2383" spans="1:39" x14ac:dyDescent="0.35">
      <c r="A2383">
        <v>2</v>
      </c>
      <c r="B2383">
        <v>0</v>
      </c>
      <c r="C2383">
        <v>0</v>
      </c>
      <c r="D2383">
        <v>0</v>
      </c>
      <c r="E2383">
        <v>0</v>
      </c>
      <c r="F2383">
        <v>0</v>
      </c>
      <c r="G2383">
        <v>0</v>
      </c>
      <c r="H2383" s="9">
        <v>2322.0619413397799</v>
      </c>
      <c r="I2383" s="9">
        <v>-1.8199995</v>
      </c>
      <c r="J2383" s="9">
        <v>-1.8200559999999999</v>
      </c>
      <c r="K2383" s="9">
        <v>-3.0149561999999999</v>
      </c>
      <c r="L2383" s="9">
        <v>-2.5293675271465599</v>
      </c>
      <c r="M2383" s="9">
        <v>-9.1057234000000005</v>
      </c>
      <c r="N2383" s="9">
        <v>-9.1057234000000005</v>
      </c>
      <c r="O2383" s="9">
        <v>-2.5293675271465599</v>
      </c>
      <c r="P2383">
        <v>0</v>
      </c>
      <c r="Q2383" s="9">
        <v>68.849991000000003</v>
      </c>
      <c r="R2383" s="9">
        <v>-9.2560643845152003E-4</v>
      </c>
      <c r="S2383" s="9">
        <v>2.5293675271465599</v>
      </c>
      <c r="T2383" s="9">
        <v>0</v>
      </c>
      <c r="U2383" s="9">
        <v>2.5293675271465599</v>
      </c>
      <c r="V2383" s="9" t="s">
        <v>97</v>
      </c>
      <c r="W2383" s="9">
        <v>0</v>
      </c>
      <c r="X2383" s="9">
        <v>5.4873889E-3</v>
      </c>
      <c r="AM2383" s="9">
        <f>K2383-'Processed Potentiostat'!$J$3</f>
        <v>-3.0149561999999999</v>
      </c>
    </row>
    <row r="2384" spans="1:39" x14ac:dyDescent="0.35">
      <c r="A2384">
        <v>2</v>
      </c>
      <c r="B2384">
        <v>0</v>
      </c>
      <c r="C2384">
        <v>0</v>
      </c>
      <c r="D2384">
        <v>0</v>
      </c>
      <c r="E2384">
        <v>0</v>
      </c>
      <c r="F2384">
        <v>0</v>
      </c>
      <c r="G2384">
        <v>0</v>
      </c>
      <c r="H2384" s="9">
        <v>2323.06194131451</v>
      </c>
      <c r="I2384" s="9">
        <v>-1.8199999</v>
      </c>
      <c r="J2384" s="9">
        <v>-1.8199904</v>
      </c>
      <c r="K2384" s="9">
        <v>-3.0365996000000002</v>
      </c>
      <c r="L2384" s="9">
        <v>-2.5302752104761801</v>
      </c>
      <c r="M2384" s="9">
        <v>-9.1089906999999997</v>
      </c>
      <c r="N2384" s="9">
        <v>-9.1089906999999997</v>
      </c>
      <c r="O2384" s="9">
        <v>-2.5302752104761801</v>
      </c>
      <c r="P2384">
        <v>0</v>
      </c>
      <c r="Q2384" s="9">
        <v>68.849991000000003</v>
      </c>
      <c r="R2384" s="9">
        <v>-9.0768332962198797E-4</v>
      </c>
      <c r="S2384" s="9">
        <v>2.5302752104761801</v>
      </c>
      <c r="T2384" s="9">
        <v>0</v>
      </c>
      <c r="U2384" s="9">
        <v>2.5302752104761801</v>
      </c>
      <c r="V2384" s="9" t="s">
        <v>97</v>
      </c>
      <c r="W2384" s="9">
        <v>0</v>
      </c>
      <c r="X2384" s="9">
        <v>5.5265821999999996E-3</v>
      </c>
      <c r="AM2384" s="9">
        <f>K2384-'Processed Potentiostat'!$J$3</f>
        <v>-3.0365996000000002</v>
      </c>
    </row>
    <row r="2385" spans="1:39" x14ac:dyDescent="0.35">
      <c r="A2385">
        <v>2</v>
      </c>
      <c r="B2385">
        <v>0</v>
      </c>
      <c r="C2385">
        <v>0</v>
      </c>
      <c r="D2385">
        <v>0</v>
      </c>
      <c r="E2385">
        <v>0</v>
      </c>
      <c r="F2385">
        <v>0</v>
      </c>
      <c r="G2385">
        <v>0</v>
      </c>
      <c r="H2385" s="9">
        <v>2324.0619412892502</v>
      </c>
      <c r="I2385" s="9">
        <v>-1.8200556999999999</v>
      </c>
      <c r="J2385" s="9">
        <v>-1.8200518999999999</v>
      </c>
      <c r="K2385" s="9">
        <v>-3.1660797999999999</v>
      </c>
      <c r="L2385" s="9">
        <v>-2.5312000171269098</v>
      </c>
      <c r="M2385" s="9">
        <v>-9.1123198999999993</v>
      </c>
      <c r="N2385" s="9">
        <v>-9.1123198999999993</v>
      </c>
      <c r="O2385" s="9">
        <v>-2.5312000171269098</v>
      </c>
      <c r="P2385">
        <v>0</v>
      </c>
      <c r="Q2385" s="9">
        <v>68.849991000000003</v>
      </c>
      <c r="R2385" s="9">
        <v>-9.2480665073102399E-4</v>
      </c>
      <c r="S2385" s="9">
        <v>2.5312000171269098</v>
      </c>
      <c r="T2385" s="9">
        <v>0</v>
      </c>
      <c r="U2385" s="9">
        <v>2.5312000171269098</v>
      </c>
      <c r="V2385" s="9" t="s">
        <v>97</v>
      </c>
      <c r="W2385" s="9">
        <v>0</v>
      </c>
      <c r="X2385" s="9">
        <v>5.7624293999999996E-3</v>
      </c>
      <c r="AM2385" s="9">
        <f>K2385-'Processed Potentiostat'!$J$3</f>
        <v>-3.1660797999999999</v>
      </c>
    </row>
    <row r="2386" spans="1:39" x14ac:dyDescent="0.35">
      <c r="A2386">
        <v>2</v>
      </c>
      <c r="B2386">
        <v>0</v>
      </c>
      <c r="C2386">
        <v>0</v>
      </c>
      <c r="D2386">
        <v>0</v>
      </c>
      <c r="E2386">
        <v>0</v>
      </c>
      <c r="F2386">
        <v>0</v>
      </c>
      <c r="G2386">
        <v>0</v>
      </c>
      <c r="H2386" s="9">
        <v>2325.0619412639899</v>
      </c>
      <c r="I2386" s="9">
        <v>-1.8201638</v>
      </c>
      <c r="J2386" s="9">
        <v>-1.8202125</v>
      </c>
      <c r="K2386" s="9">
        <v>-3.1784637</v>
      </c>
      <c r="L2386" s="9">
        <v>-2.5320835598808902</v>
      </c>
      <c r="M2386" s="9">
        <v>-9.1155004999999996</v>
      </c>
      <c r="N2386" s="9">
        <v>-9.1155004999999996</v>
      </c>
      <c r="O2386" s="9">
        <v>-2.5320835598808902</v>
      </c>
      <c r="P2386">
        <v>0</v>
      </c>
      <c r="Q2386" s="9">
        <v>68.849991000000003</v>
      </c>
      <c r="R2386" s="9">
        <v>-8.8354275397461903E-4</v>
      </c>
      <c r="S2386" s="9">
        <v>2.5320835598808902</v>
      </c>
      <c r="T2386" s="9">
        <v>0</v>
      </c>
      <c r="U2386" s="9">
        <v>2.5320835598808902</v>
      </c>
      <c r="V2386" s="9" t="s">
        <v>97</v>
      </c>
      <c r="W2386" s="9">
        <v>0</v>
      </c>
      <c r="X2386" s="9">
        <v>5.7854791999999997E-3</v>
      </c>
      <c r="AM2386" s="9">
        <f>K2386-'Processed Potentiostat'!$J$3</f>
        <v>-3.1784637</v>
      </c>
    </row>
    <row r="2387" spans="1:39" x14ac:dyDescent="0.35">
      <c r="A2387">
        <v>2</v>
      </c>
      <c r="B2387">
        <v>0</v>
      </c>
      <c r="C2387">
        <v>0</v>
      </c>
      <c r="D2387">
        <v>0</v>
      </c>
      <c r="E2387">
        <v>0</v>
      </c>
      <c r="F2387">
        <v>0</v>
      </c>
      <c r="G2387">
        <v>0</v>
      </c>
      <c r="H2387" s="9">
        <v>2326.06194123873</v>
      </c>
      <c r="I2387" s="9">
        <v>-1.8198825999999999</v>
      </c>
      <c r="J2387" s="9">
        <v>-1.8199637</v>
      </c>
      <c r="K2387" s="9">
        <v>-3.0699033999999998</v>
      </c>
      <c r="L2387" s="9">
        <v>-2.5329749615959898</v>
      </c>
      <c r="M2387" s="9">
        <v>-9.1187096000000007</v>
      </c>
      <c r="N2387" s="9">
        <v>-9.1187096000000007</v>
      </c>
      <c r="O2387" s="9">
        <v>-2.5329749615959898</v>
      </c>
      <c r="P2387">
        <v>0</v>
      </c>
      <c r="Q2387" s="9">
        <v>68.849991000000003</v>
      </c>
      <c r="R2387" s="9">
        <v>-8.91401715106265E-4</v>
      </c>
      <c r="S2387" s="9">
        <v>2.5329749615959898</v>
      </c>
      <c r="T2387" s="9">
        <v>0</v>
      </c>
      <c r="U2387" s="9">
        <v>2.5329749615959898</v>
      </c>
      <c r="V2387" s="9" t="s">
        <v>97</v>
      </c>
      <c r="W2387" s="9">
        <v>0</v>
      </c>
      <c r="X2387" s="9">
        <v>5.5871126000000002E-3</v>
      </c>
      <c r="AM2387" s="9">
        <f>K2387-'Processed Potentiostat'!$J$3</f>
        <v>-3.0699033999999998</v>
      </c>
    </row>
    <row r="2388" spans="1:39" x14ac:dyDescent="0.35">
      <c r="A2388">
        <v>2</v>
      </c>
      <c r="B2388">
        <v>0</v>
      </c>
      <c r="C2388">
        <v>0</v>
      </c>
      <c r="D2388">
        <v>0</v>
      </c>
      <c r="E2388">
        <v>0</v>
      </c>
      <c r="F2388">
        <v>0</v>
      </c>
      <c r="G2388">
        <v>0</v>
      </c>
      <c r="H2388" s="9">
        <v>2327.0619412134602</v>
      </c>
      <c r="I2388" s="9">
        <v>-1.8199265</v>
      </c>
      <c r="J2388" s="9">
        <v>-1.8198422999999999</v>
      </c>
      <c r="K2388" s="9">
        <v>-3.1312902</v>
      </c>
      <c r="L2388" s="9">
        <v>-2.5338221705254802</v>
      </c>
      <c r="M2388" s="9">
        <v>-9.1217594000000002</v>
      </c>
      <c r="N2388" s="9">
        <v>-9.1217594000000002</v>
      </c>
      <c r="O2388" s="9">
        <v>-2.5338221705254802</v>
      </c>
      <c r="P2388">
        <v>0</v>
      </c>
      <c r="Q2388" s="9">
        <v>68.849991000000003</v>
      </c>
      <c r="R2388" s="9">
        <v>-8.4720892948597604E-4</v>
      </c>
      <c r="S2388" s="9">
        <v>2.5338221705254802</v>
      </c>
      <c r="T2388" s="9">
        <v>0</v>
      </c>
      <c r="U2388" s="9">
        <v>2.5338221705254802</v>
      </c>
      <c r="V2388" s="9" t="s">
        <v>97</v>
      </c>
      <c r="W2388" s="9">
        <v>0</v>
      </c>
      <c r="X2388" s="9">
        <v>5.6984545999999997E-3</v>
      </c>
      <c r="AM2388" s="9">
        <f>K2388-'Processed Potentiostat'!$J$3</f>
        <v>-3.1312902</v>
      </c>
    </row>
    <row r="2389" spans="1:39" x14ac:dyDescent="0.35">
      <c r="A2389">
        <v>2</v>
      </c>
      <c r="B2389">
        <v>0</v>
      </c>
      <c r="C2389">
        <v>0</v>
      </c>
      <c r="D2389">
        <v>0</v>
      </c>
      <c r="E2389">
        <v>0</v>
      </c>
      <c r="F2389">
        <v>0</v>
      </c>
      <c r="G2389">
        <v>0</v>
      </c>
      <c r="H2389" s="9">
        <v>2328.0619411881999</v>
      </c>
      <c r="I2389" s="9">
        <v>-1.8199430999999999</v>
      </c>
      <c r="J2389" s="9">
        <v>-1.8200642</v>
      </c>
      <c r="K2389" s="9">
        <v>-3.1659657999999999</v>
      </c>
      <c r="L2389" s="9">
        <v>-2.5347048502449301</v>
      </c>
      <c r="M2389" s="9">
        <v>-9.1249371000000004</v>
      </c>
      <c r="N2389" s="9">
        <v>-9.1249371000000004</v>
      </c>
      <c r="O2389" s="9">
        <v>-2.5347048502449301</v>
      </c>
      <c r="P2389">
        <v>0</v>
      </c>
      <c r="Q2389" s="9">
        <v>68.849991000000003</v>
      </c>
      <c r="R2389" s="9">
        <v>-8.8267971944810898E-4</v>
      </c>
      <c r="S2389" s="9">
        <v>2.5347048502449301</v>
      </c>
      <c r="T2389" s="9">
        <v>0</v>
      </c>
      <c r="U2389" s="9">
        <v>2.5347048502449301</v>
      </c>
      <c r="V2389" s="9" t="s">
        <v>97</v>
      </c>
      <c r="W2389" s="9">
        <v>0</v>
      </c>
      <c r="X2389" s="9">
        <v>5.7622608999999998E-3</v>
      </c>
      <c r="AM2389" s="9">
        <f>K2389-'Processed Potentiostat'!$J$3</f>
        <v>-3.1659657999999999</v>
      </c>
    </row>
    <row r="2390" spans="1:39" x14ac:dyDescent="0.35">
      <c r="A2390">
        <v>2</v>
      </c>
      <c r="B2390">
        <v>0</v>
      </c>
      <c r="C2390">
        <v>0</v>
      </c>
      <c r="D2390">
        <v>0</v>
      </c>
      <c r="E2390">
        <v>0</v>
      </c>
      <c r="F2390">
        <v>0</v>
      </c>
      <c r="G2390">
        <v>0</v>
      </c>
      <c r="H2390" s="9">
        <v>2329.06194116294</v>
      </c>
      <c r="I2390" s="9">
        <v>-1.8201122999999999</v>
      </c>
      <c r="J2390" s="9">
        <v>-1.8201095</v>
      </c>
      <c r="K2390" s="9">
        <v>-3.1154385000000002</v>
      </c>
      <c r="L2390" s="9">
        <v>-2.5356028917083302</v>
      </c>
      <c r="M2390" s="9">
        <v>-9.1281700000000008</v>
      </c>
      <c r="N2390" s="9">
        <v>-9.1281700000000008</v>
      </c>
      <c r="O2390" s="9">
        <v>-2.5356028917083302</v>
      </c>
      <c r="P2390">
        <v>0</v>
      </c>
      <c r="Q2390" s="9">
        <v>68.849991000000003</v>
      </c>
      <c r="R2390" s="9">
        <v>-8.9804146340144398E-4</v>
      </c>
      <c r="S2390" s="9">
        <v>2.5356028917083302</v>
      </c>
      <c r="T2390" s="9">
        <v>0</v>
      </c>
      <c r="U2390" s="9">
        <v>2.5356028917083302</v>
      </c>
      <c r="V2390" s="9" t="s">
        <v>97</v>
      </c>
      <c r="W2390" s="9">
        <v>0</v>
      </c>
      <c r="X2390" s="9">
        <v>5.6704390000000002E-3</v>
      </c>
      <c r="AM2390" s="9">
        <f>K2390-'Processed Potentiostat'!$J$3</f>
        <v>-3.1154385000000002</v>
      </c>
    </row>
    <row r="2391" spans="1:39" x14ac:dyDescent="0.35">
      <c r="A2391">
        <v>2</v>
      </c>
      <c r="B2391">
        <v>0</v>
      </c>
      <c r="C2391">
        <v>0</v>
      </c>
      <c r="D2391">
        <v>0</v>
      </c>
      <c r="E2391">
        <v>0</v>
      </c>
      <c r="F2391">
        <v>0</v>
      </c>
      <c r="G2391">
        <v>0</v>
      </c>
      <c r="H2391" s="9">
        <v>2330.0619411376802</v>
      </c>
      <c r="I2391" s="9">
        <v>-1.8199642</v>
      </c>
      <c r="J2391" s="9">
        <v>-1.8200479000000001</v>
      </c>
      <c r="K2391" s="9">
        <v>-3.0763052000000002</v>
      </c>
      <c r="L2391" s="9">
        <v>-2.5364931459935498</v>
      </c>
      <c r="M2391" s="9">
        <v>-9.1313753000000002</v>
      </c>
      <c r="N2391" s="9">
        <v>-9.1313753000000002</v>
      </c>
      <c r="O2391" s="9">
        <v>-2.5364931459935498</v>
      </c>
      <c r="P2391">
        <v>0</v>
      </c>
      <c r="Q2391" s="9">
        <v>68.849991000000003</v>
      </c>
      <c r="R2391" s="9">
        <v>-8.9025428521649597E-4</v>
      </c>
      <c r="S2391" s="9">
        <v>2.5364931459935498</v>
      </c>
      <c r="T2391" s="9">
        <v>0</v>
      </c>
      <c r="U2391" s="9">
        <v>2.5364931459935498</v>
      </c>
      <c r="V2391" s="9" t="s">
        <v>97</v>
      </c>
      <c r="W2391" s="9">
        <v>0</v>
      </c>
      <c r="X2391" s="9">
        <v>5.5990223999999996E-3</v>
      </c>
      <c r="AM2391" s="9">
        <f>K2391-'Processed Potentiostat'!$J$3</f>
        <v>-3.0763052000000002</v>
      </c>
    </row>
    <row r="2392" spans="1:39" x14ac:dyDescent="0.35">
      <c r="A2392">
        <v>2</v>
      </c>
      <c r="B2392">
        <v>0</v>
      </c>
      <c r="C2392">
        <v>0</v>
      </c>
      <c r="D2392">
        <v>0</v>
      </c>
      <c r="E2392">
        <v>0</v>
      </c>
      <c r="F2392">
        <v>0</v>
      </c>
      <c r="G2392">
        <v>0</v>
      </c>
      <c r="H2392" s="9">
        <v>2331.0619411124198</v>
      </c>
      <c r="I2392" s="9">
        <v>-1.8201575999999999</v>
      </c>
      <c r="J2392" s="9">
        <v>-1.8201684</v>
      </c>
      <c r="K2392" s="9">
        <v>-3.237679</v>
      </c>
      <c r="L2392" s="9">
        <v>-2.5374375272878602</v>
      </c>
      <c r="M2392" s="9">
        <v>-9.1347752</v>
      </c>
      <c r="N2392" s="9">
        <v>-9.1347752</v>
      </c>
      <c r="O2392" s="9">
        <v>-2.5374375272878602</v>
      </c>
      <c r="P2392">
        <v>0</v>
      </c>
      <c r="Q2392" s="9">
        <v>68.849991000000003</v>
      </c>
      <c r="R2392" s="9">
        <v>-9.4438129431662001E-4</v>
      </c>
      <c r="S2392" s="9">
        <v>2.5374375272878602</v>
      </c>
      <c r="T2392" s="9">
        <v>0</v>
      </c>
      <c r="U2392" s="9">
        <v>2.5374375272878602</v>
      </c>
      <c r="V2392" s="9" t="s">
        <v>97</v>
      </c>
      <c r="W2392" s="9">
        <v>0</v>
      </c>
      <c r="X2392" s="9">
        <v>5.8931210000000003E-3</v>
      </c>
      <c r="AM2392" s="9">
        <f>K2392-'Processed Potentiostat'!$J$3</f>
        <v>-3.237679</v>
      </c>
    </row>
    <row r="2393" spans="1:39" x14ac:dyDescent="0.35">
      <c r="A2393">
        <v>2</v>
      </c>
      <c r="B2393">
        <v>0</v>
      </c>
      <c r="C2393">
        <v>0</v>
      </c>
      <c r="D2393">
        <v>0</v>
      </c>
      <c r="E2393">
        <v>0</v>
      </c>
      <c r="F2393">
        <v>0</v>
      </c>
      <c r="G2393">
        <v>0</v>
      </c>
      <c r="H2393" s="9">
        <v>2332.06194108715</v>
      </c>
      <c r="I2393" s="9">
        <v>-1.8198430999999999</v>
      </c>
      <c r="J2393" s="9">
        <v>-1.8198588</v>
      </c>
      <c r="K2393" s="9">
        <v>-3.2476623</v>
      </c>
      <c r="L2393" s="9">
        <v>-2.5383188960062402</v>
      </c>
      <c r="M2393" s="9">
        <v>-9.1379479999999997</v>
      </c>
      <c r="N2393" s="9">
        <v>-9.1379479999999997</v>
      </c>
      <c r="O2393" s="9">
        <v>-2.5383188960062402</v>
      </c>
      <c r="P2393">
        <v>0</v>
      </c>
      <c r="Q2393" s="9">
        <v>68.849991000000003</v>
      </c>
      <c r="R2393" s="9">
        <v>-8.8136871837240995E-4</v>
      </c>
      <c r="S2393" s="9">
        <v>2.5383188960062402</v>
      </c>
      <c r="T2393" s="9">
        <v>0</v>
      </c>
      <c r="U2393" s="9">
        <v>2.5383188960062402</v>
      </c>
      <c r="V2393" s="9" t="s">
        <v>97</v>
      </c>
      <c r="W2393" s="9">
        <v>0</v>
      </c>
      <c r="X2393" s="9">
        <v>5.9102866999999996E-3</v>
      </c>
      <c r="AM2393" s="9">
        <f>K2393-'Processed Potentiostat'!$J$3</f>
        <v>-3.2476623</v>
      </c>
    </row>
    <row r="2394" spans="1:39" x14ac:dyDescent="0.35">
      <c r="A2394">
        <v>2</v>
      </c>
      <c r="B2394">
        <v>0</v>
      </c>
      <c r="C2394">
        <v>0</v>
      </c>
      <c r="D2394">
        <v>0</v>
      </c>
      <c r="E2394">
        <v>0</v>
      </c>
      <c r="F2394">
        <v>0</v>
      </c>
      <c r="G2394">
        <v>0</v>
      </c>
      <c r="H2394" s="9">
        <v>2333.0619410618901</v>
      </c>
      <c r="I2394" s="9">
        <v>-1.8200989999999999</v>
      </c>
      <c r="J2394" s="9">
        <v>-1.8202849999999999</v>
      </c>
      <c r="K2394" s="9">
        <v>-3.5965881</v>
      </c>
      <c r="L2394" s="9">
        <v>-2.53929608224079</v>
      </c>
      <c r="M2394" s="9">
        <v>-9.1414661000000006</v>
      </c>
      <c r="N2394" s="9">
        <v>-9.1414661000000006</v>
      </c>
      <c r="O2394" s="9">
        <v>-2.53929608224079</v>
      </c>
      <c r="P2394">
        <v>0</v>
      </c>
      <c r="Q2394" s="9">
        <v>68.849991000000003</v>
      </c>
      <c r="R2394" s="9">
        <v>-9.7718623455378406E-4</v>
      </c>
      <c r="S2394" s="9">
        <v>2.53929608224079</v>
      </c>
      <c r="T2394" s="9">
        <v>0</v>
      </c>
      <c r="U2394" s="9">
        <v>2.53929608224079</v>
      </c>
      <c r="V2394" s="9" t="s">
        <v>97</v>
      </c>
      <c r="W2394" s="9">
        <v>0</v>
      </c>
      <c r="X2394" s="9">
        <v>6.5468154000000002E-3</v>
      </c>
      <c r="AM2394" s="9">
        <f>K2394-'Processed Potentiostat'!$J$3</f>
        <v>-3.5965881</v>
      </c>
    </row>
    <row r="2395" spans="1:39" x14ac:dyDescent="0.35">
      <c r="A2395">
        <v>2</v>
      </c>
      <c r="B2395">
        <v>0</v>
      </c>
      <c r="C2395">
        <v>0</v>
      </c>
      <c r="D2395">
        <v>0</v>
      </c>
      <c r="E2395">
        <v>0</v>
      </c>
      <c r="F2395">
        <v>0</v>
      </c>
      <c r="G2395">
        <v>0</v>
      </c>
      <c r="H2395" s="9">
        <v>2334.0619410366298</v>
      </c>
      <c r="I2395" s="9">
        <v>-1.8199977000000001</v>
      </c>
      <c r="J2395" s="9">
        <v>-1.8200129</v>
      </c>
      <c r="K2395" s="9">
        <v>-3.1507998000000002</v>
      </c>
      <c r="L2395" s="9">
        <v>-2.54023820267907</v>
      </c>
      <c r="M2395" s="9">
        <v>-9.1448573999999994</v>
      </c>
      <c r="N2395" s="9">
        <v>-9.1448573999999994</v>
      </c>
      <c r="O2395" s="9">
        <v>-2.54023820267907</v>
      </c>
      <c r="P2395">
        <v>0</v>
      </c>
      <c r="Q2395" s="9">
        <v>68.849991000000003</v>
      </c>
      <c r="R2395" s="9">
        <v>-9.4212043828445502E-4</v>
      </c>
      <c r="S2395" s="9">
        <v>2.54023820267907</v>
      </c>
      <c r="T2395" s="9">
        <v>0</v>
      </c>
      <c r="U2395" s="9">
        <v>2.54023820267907</v>
      </c>
      <c r="V2395" s="9" t="s">
        <v>97</v>
      </c>
      <c r="W2395" s="9">
        <v>0</v>
      </c>
      <c r="X2395" s="9">
        <v>5.7344963000000001E-3</v>
      </c>
      <c r="AM2395" s="9">
        <f>K2395-'Processed Potentiostat'!$J$3</f>
        <v>-3.1507998000000002</v>
      </c>
    </row>
    <row r="2396" spans="1:39" x14ac:dyDescent="0.35">
      <c r="A2396">
        <v>2</v>
      </c>
      <c r="B2396">
        <v>0</v>
      </c>
      <c r="C2396">
        <v>0</v>
      </c>
      <c r="D2396">
        <v>0</v>
      </c>
      <c r="E2396">
        <v>0</v>
      </c>
      <c r="F2396">
        <v>0</v>
      </c>
      <c r="G2396">
        <v>0</v>
      </c>
      <c r="H2396" s="9">
        <v>2335.06194101137</v>
      </c>
      <c r="I2396" s="9">
        <v>-1.8198928999999999</v>
      </c>
      <c r="J2396" s="9">
        <v>-1.8199400999999999</v>
      </c>
      <c r="K2396" s="9">
        <v>-3.3507739999999999</v>
      </c>
      <c r="L2396" s="9">
        <v>-2.5411798282668299</v>
      </c>
      <c r="M2396" s="9">
        <v>-9.1482477000000006</v>
      </c>
      <c r="N2396" s="9">
        <v>-9.1482477000000006</v>
      </c>
      <c r="O2396" s="9">
        <v>-2.5411798282668299</v>
      </c>
      <c r="P2396">
        <v>0</v>
      </c>
      <c r="Q2396" s="9">
        <v>68.849991000000003</v>
      </c>
      <c r="R2396" s="9">
        <v>-9.4162558775456797E-4</v>
      </c>
      <c r="S2396" s="9">
        <v>2.5411798282668299</v>
      </c>
      <c r="T2396" s="9">
        <v>0</v>
      </c>
      <c r="U2396" s="9">
        <v>2.5411798282668299</v>
      </c>
      <c r="V2396" s="9" t="s">
        <v>97</v>
      </c>
      <c r="W2396" s="9">
        <v>0</v>
      </c>
      <c r="X2396" s="9">
        <v>6.0982079999999999E-3</v>
      </c>
      <c r="AM2396" s="9">
        <f>K2396-'Processed Potentiostat'!$J$3</f>
        <v>-3.3507739999999999</v>
      </c>
    </row>
    <row r="2397" spans="1:39" x14ac:dyDescent="0.35">
      <c r="A2397">
        <v>2</v>
      </c>
      <c r="B2397">
        <v>0</v>
      </c>
      <c r="C2397">
        <v>0</v>
      </c>
      <c r="D2397">
        <v>0</v>
      </c>
      <c r="E2397">
        <v>0</v>
      </c>
      <c r="F2397">
        <v>0</v>
      </c>
      <c r="G2397">
        <v>0</v>
      </c>
      <c r="H2397" s="9">
        <v>2336.0619409861101</v>
      </c>
      <c r="I2397" s="9">
        <v>-1.8199141000000001</v>
      </c>
      <c r="J2397" s="9">
        <v>-1.8199358000000001</v>
      </c>
      <c r="K2397" s="9">
        <v>-3.3585474</v>
      </c>
      <c r="L2397" s="9">
        <v>-2.5421111751355698</v>
      </c>
      <c r="M2397" s="9">
        <v>-9.1515999000000008</v>
      </c>
      <c r="N2397" s="9">
        <v>-9.1515999000000008</v>
      </c>
      <c r="O2397" s="9">
        <v>-2.5421111751355698</v>
      </c>
      <c r="P2397">
        <v>0</v>
      </c>
      <c r="Q2397" s="9">
        <v>68.849991000000003</v>
      </c>
      <c r="R2397" s="9">
        <v>-9.3134686874041196E-4</v>
      </c>
      <c r="S2397" s="9">
        <v>2.5421111751355698</v>
      </c>
      <c r="T2397" s="9">
        <v>0</v>
      </c>
      <c r="U2397" s="9">
        <v>2.5421111751355698</v>
      </c>
      <c r="V2397" s="9" t="s">
        <v>97</v>
      </c>
      <c r="W2397" s="9">
        <v>0</v>
      </c>
      <c r="X2397" s="9">
        <v>6.1123408000000002E-3</v>
      </c>
      <c r="AM2397" s="9">
        <f>K2397-'Processed Potentiostat'!$J$3</f>
        <v>-3.3585474</v>
      </c>
    </row>
    <row r="2398" spans="1:39" x14ac:dyDescent="0.35">
      <c r="A2398">
        <v>2</v>
      </c>
      <c r="B2398">
        <v>0</v>
      </c>
      <c r="C2398">
        <v>0</v>
      </c>
      <c r="D2398">
        <v>0</v>
      </c>
      <c r="E2398">
        <v>0</v>
      </c>
      <c r="F2398">
        <v>0</v>
      </c>
      <c r="G2398">
        <v>0</v>
      </c>
      <c r="H2398" s="9">
        <v>2337.0619409608398</v>
      </c>
      <c r="I2398" s="9">
        <v>-1.8199365000000001</v>
      </c>
      <c r="J2398" s="9">
        <v>-1.8201094</v>
      </c>
      <c r="K2398" s="9">
        <v>-3.1144856999999999</v>
      </c>
      <c r="L2398" s="9">
        <v>-2.54299190334179</v>
      </c>
      <c r="M2398" s="9">
        <v>-9.1547709000000008</v>
      </c>
      <c r="N2398" s="9">
        <v>-9.1547709000000008</v>
      </c>
      <c r="O2398" s="9">
        <v>-2.54299190334179</v>
      </c>
      <c r="P2398">
        <v>0</v>
      </c>
      <c r="Q2398" s="9">
        <v>68.849991000000003</v>
      </c>
      <c r="R2398" s="9">
        <v>-8.8072820622375704E-4</v>
      </c>
      <c r="S2398" s="9">
        <v>2.54299190334179</v>
      </c>
      <c r="T2398" s="9">
        <v>0</v>
      </c>
      <c r="U2398" s="9">
        <v>2.54299190334179</v>
      </c>
      <c r="V2398" s="9" t="s">
        <v>97</v>
      </c>
      <c r="W2398" s="9">
        <v>0</v>
      </c>
      <c r="X2398" s="9">
        <v>5.6687049E-3</v>
      </c>
      <c r="AM2398" s="9">
        <f>K2398-'Processed Potentiostat'!$J$3</f>
        <v>-3.1144856999999999</v>
      </c>
    </row>
    <row r="2399" spans="1:39" x14ac:dyDescent="0.35">
      <c r="A2399">
        <v>2</v>
      </c>
      <c r="B2399">
        <v>0</v>
      </c>
      <c r="C2399">
        <v>0</v>
      </c>
      <c r="D2399">
        <v>0</v>
      </c>
      <c r="E2399">
        <v>0</v>
      </c>
      <c r="F2399">
        <v>0</v>
      </c>
      <c r="G2399">
        <v>0</v>
      </c>
      <c r="H2399" s="9">
        <v>2338.06194093558</v>
      </c>
      <c r="I2399" s="9">
        <v>-1.8200799000000001</v>
      </c>
      <c r="J2399" s="9">
        <v>-1.8200752</v>
      </c>
      <c r="K2399" s="9">
        <v>-3.1785781000000002</v>
      </c>
      <c r="L2399" s="9">
        <v>-2.5438963014098901</v>
      </c>
      <c r="M2399" s="9">
        <v>-9.1580267000000006</v>
      </c>
      <c r="N2399" s="9">
        <v>-9.1580267000000006</v>
      </c>
      <c r="O2399" s="9">
        <v>-2.5438963014098901</v>
      </c>
      <c r="P2399">
        <v>0</v>
      </c>
      <c r="Q2399" s="9">
        <v>68.849991000000003</v>
      </c>
      <c r="R2399" s="9">
        <v>-9.0439806809694502E-4</v>
      </c>
      <c r="S2399" s="9">
        <v>2.5438963014098901</v>
      </c>
      <c r="T2399" s="9">
        <v>0</v>
      </c>
      <c r="U2399" s="9">
        <v>2.5438963014098901</v>
      </c>
      <c r="V2399" s="9" t="s">
        <v>97</v>
      </c>
      <c r="W2399" s="9">
        <v>0</v>
      </c>
      <c r="X2399" s="9">
        <v>5.7852509999999999E-3</v>
      </c>
      <c r="AM2399" s="9">
        <f>K2399-'Processed Potentiostat'!$J$3</f>
        <v>-3.1785781000000002</v>
      </c>
    </row>
    <row r="2400" spans="1:39" x14ac:dyDescent="0.35">
      <c r="A2400">
        <v>2</v>
      </c>
      <c r="B2400">
        <v>0</v>
      </c>
      <c r="C2400">
        <v>0</v>
      </c>
      <c r="D2400">
        <v>0</v>
      </c>
      <c r="E2400">
        <v>0</v>
      </c>
      <c r="F2400">
        <v>0</v>
      </c>
      <c r="G2400">
        <v>0</v>
      </c>
      <c r="H2400" s="9">
        <v>2339.0619409103201</v>
      </c>
      <c r="I2400" s="9">
        <v>-1.8200978999999999</v>
      </c>
      <c r="J2400" s="9">
        <v>-1.8200605000000001</v>
      </c>
      <c r="K2400" s="9">
        <v>-3.2627899999999999</v>
      </c>
      <c r="L2400" s="9">
        <v>-2.54479648566892</v>
      </c>
      <c r="M2400" s="9">
        <v>-9.1612673000000004</v>
      </c>
      <c r="N2400" s="9">
        <v>-9.1612673000000004</v>
      </c>
      <c r="O2400" s="9">
        <v>-2.54479648566892</v>
      </c>
      <c r="P2400">
        <v>0</v>
      </c>
      <c r="Q2400" s="9">
        <v>68.849991000000003</v>
      </c>
      <c r="R2400" s="9">
        <v>-9.0018425903037804E-4</v>
      </c>
      <c r="S2400" s="9">
        <v>2.54479648566892</v>
      </c>
      <c r="T2400" s="9">
        <v>0</v>
      </c>
      <c r="U2400" s="9">
        <v>2.54479648566892</v>
      </c>
      <c r="V2400" s="9" t="s">
        <v>97</v>
      </c>
      <c r="W2400" s="9">
        <v>0</v>
      </c>
      <c r="X2400" s="9">
        <v>5.9384750000000004E-3</v>
      </c>
      <c r="AM2400" s="9">
        <f>K2400-'Processed Potentiostat'!$J$3</f>
        <v>-3.2627899999999999</v>
      </c>
    </row>
    <row r="2401" spans="1:39" x14ac:dyDescent="0.35">
      <c r="A2401">
        <v>2</v>
      </c>
      <c r="B2401">
        <v>0</v>
      </c>
      <c r="C2401">
        <v>0</v>
      </c>
      <c r="D2401">
        <v>0</v>
      </c>
      <c r="E2401">
        <v>0</v>
      </c>
      <c r="F2401">
        <v>0</v>
      </c>
      <c r="G2401">
        <v>0</v>
      </c>
      <c r="H2401" s="9">
        <v>2340.0619408850598</v>
      </c>
      <c r="I2401" s="9">
        <v>-1.8200331000000001</v>
      </c>
      <c r="J2401" s="9">
        <v>-1.8201179999999999</v>
      </c>
      <c r="K2401" s="9">
        <v>-3.2944168999999999</v>
      </c>
      <c r="L2401" s="9">
        <v>-2.5457028346635302</v>
      </c>
      <c r="M2401" s="9">
        <v>-9.1645298000000004</v>
      </c>
      <c r="N2401" s="9">
        <v>-9.1645298000000004</v>
      </c>
      <c r="O2401" s="9">
        <v>-2.5457028346635302</v>
      </c>
      <c r="P2401">
        <v>0</v>
      </c>
      <c r="Q2401" s="9">
        <v>68.849991000000003</v>
      </c>
      <c r="R2401" s="9">
        <v>-9.0634899461283704E-4</v>
      </c>
      <c r="S2401" s="9">
        <v>2.5457028346635302</v>
      </c>
      <c r="T2401" s="9">
        <v>0</v>
      </c>
      <c r="U2401" s="9">
        <v>2.5457028346635302</v>
      </c>
      <c r="V2401" s="9" t="s">
        <v>97</v>
      </c>
      <c r="W2401" s="9">
        <v>0</v>
      </c>
      <c r="X2401" s="9">
        <v>5.9962273000000003E-3</v>
      </c>
      <c r="AM2401" s="9">
        <f>K2401-'Processed Potentiostat'!$J$3</f>
        <v>-3.2944168999999999</v>
      </c>
    </row>
    <row r="2402" spans="1:39" x14ac:dyDescent="0.35">
      <c r="A2402">
        <v>2</v>
      </c>
      <c r="B2402">
        <v>0</v>
      </c>
      <c r="C2402">
        <v>0</v>
      </c>
      <c r="D2402">
        <v>0</v>
      </c>
      <c r="E2402">
        <v>0</v>
      </c>
      <c r="F2402">
        <v>0</v>
      </c>
      <c r="G2402">
        <v>0</v>
      </c>
      <c r="H2402" s="9">
        <v>2341.0619408598</v>
      </c>
      <c r="I2402" s="9">
        <v>-1.8198570000000001</v>
      </c>
      <c r="J2402" s="9">
        <v>-1.8198548999999999</v>
      </c>
      <c r="K2402" s="9">
        <v>-3.1850941000000002</v>
      </c>
      <c r="L2402" s="9">
        <v>-2.5466108726936798</v>
      </c>
      <c r="M2402" s="9">
        <v>-9.1677990000000005</v>
      </c>
      <c r="N2402" s="9">
        <v>-9.1677990000000005</v>
      </c>
      <c r="O2402" s="9">
        <v>-2.5466108726936798</v>
      </c>
      <c r="P2402">
        <v>0</v>
      </c>
      <c r="Q2402" s="9">
        <v>68.849991000000003</v>
      </c>
      <c r="R2402" s="9">
        <v>-9.0803803014738395E-4</v>
      </c>
      <c r="S2402" s="9">
        <v>2.5466108726936798</v>
      </c>
      <c r="T2402" s="9">
        <v>0</v>
      </c>
      <c r="U2402" s="9">
        <v>2.5466108726936798</v>
      </c>
      <c r="V2402" s="9" t="s">
        <v>97</v>
      </c>
      <c r="W2402" s="9">
        <v>0</v>
      </c>
      <c r="X2402" s="9">
        <v>5.7964091999999998E-3</v>
      </c>
      <c r="AM2402" s="9">
        <f>K2402-'Processed Potentiostat'!$J$3</f>
        <v>-3.1850941000000002</v>
      </c>
    </row>
    <row r="2403" spans="1:39" x14ac:dyDescent="0.35">
      <c r="A2403">
        <v>2</v>
      </c>
      <c r="B2403">
        <v>0</v>
      </c>
      <c r="C2403">
        <v>0</v>
      </c>
      <c r="D2403">
        <v>0</v>
      </c>
      <c r="E2403">
        <v>0</v>
      </c>
      <c r="F2403">
        <v>0</v>
      </c>
      <c r="G2403">
        <v>0</v>
      </c>
      <c r="H2403" s="9">
        <v>2342.0619408345301</v>
      </c>
      <c r="I2403" s="9">
        <v>-1.8201016999999999</v>
      </c>
      <c r="J2403" s="9">
        <v>-1.8202391</v>
      </c>
      <c r="K2403" s="9">
        <v>-3.3115641999999998</v>
      </c>
      <c r="L2403" s="9">
        <v>-2.5475034064984698</v>
      </c>
      <c r="M2403" s="9">
        <v>-9.1710118999999999</v>
      </c>
      <c r="N2403" s="9">
        <v>-9.1710118999999999</v>
      </c>
      <c r="O2403" s="9">
        <v>-2.5475034064984698</v>
      </c>
      <c r="P2403">
        <v>0</v>
      </c>
      <c r="Q2403" s="9">
        <v>68.849991000000003</v>
      </c>
      <c r="R2403" s="9">
        <v>-8.9253380478781998E-4</v>
      </c>
      <c r="S2403" s="9">
        <v>2.5475034064984698</v>
      </c>
      <c r="T2403" s="9">
        <v>0</v>
      </c>
      <c r="U2403" s="9">
        <v>2.5475034064984698</v>
      </c>
      <c r="V2403" s="9" t="s">
        <v>97</v>
      </c>
      <c r="W2403" s="9">
        <v>0</v>
      </c>
      <c r="X2403" s="9">
        <v>6.0278386999999996E-3</v>
      </c>
      <c r="AM2403" s="9">
        <f>K2403-'Processed Potentiostat'!$J$3</f>
        <v>-3.3115641999999998</v>
      </c>
    </row>
    <row r="2404" spans="1:39" x14ac:dyDescent="0.35">
      <c r="A2404">
        <v>2</v>
      </c>
      <c r="B2404">
        <v>0</v>
      </c>
      <c r="C2404">
        <v>0</v>
      </c>
      <c r="D2404">
        <v>0</v>
      </c>
      <c r="E2404">
        <v>0</v>
      </c>
      <c r="F2404">
        <v>0</v>
      </c>
      <c r="G2404">
        <v>0</v>
      </c>
      <c r="H2404" s="9">
        <v>2343.0619408092698</v>
      </c>
      <c r="I2404" s="9">
        <v>-1.8201236999999999</v>
      </c>
      <c r="J2404" s="9">
        <v>-1.8202955999999999</v>
      </c>
      <c r="K2404" s="9">
        <v>-3.1466845999999999</v>
      </c>
      <c r="L2404" s="9">
        <v>-2.5484123614915601</v>
      </c>
      <c r="M2404" s="9">
        <v>-9.1742849</v>
      </c>
      <c r="N2404" s="9">
        <v>-9.1742849</v>
      </c>
      <c r="O2404" s="9">
        <v>-2.5484123614915601</v>
      </c>
      <c r="P2404">
        <v>0</v>
      </c>
      <c r="Q2404" s="9">
        <v>68.849991000000003</v>
      </c>
      <c r="R2404" s="9">
        <v>-9.0895499308896101E-4</v>
      </c>
      <c r="S2404" s="9">
        <v>2.5484123614915601</v>
      </c>
      <c r="T2404" s="9">
        <v>0</v>
      </c>
      <c r="U2404" s="9">
        <v>2.5484123614915601</v>
      </c>
      <c r="V2404" s="9" t="s">
        <v>97</v>
      </c>
      <c r="W2404" s="9">
        <v>0</v>
      </c>
      <c r="X2404" s="9">
        <v>5.7278959999999997E-3</v>
      </c>
      <c r="AM2404" s="9">
        <f>K2404-'Processed Potentiostat'!$J$3</f>
        <v>-3.1466845999999999</v>
      </c>
    </row>
    <row r="2405" spans="1:39" x14ac:dyDescent="0.35">
      <c r="A2405">
        <v>2</v>
      </c>
      <c r="B2405">
        <v>0</v>
      </c>
      <c r="C2405">
        <v>0</v>
      </c>
      <c r="D2405">
        <v>0</v>
      </c>
      <c r="E2405">
        <v>0</v>
      </c>
      <c r="F2405">
        <v>0</v>
      </c>
      <c r="G2405">
        <v>0</v>
      </c>
      <c r="H2405" s="9">
        <v>2344.0619407840099</v>
      </c>
      <c r="I2405" s="9">
        <v>-1.8199208</v>
      </c>
      <c r="J2405" s="9">
        <v>-1.8199923</v>
      </c>
      <c r="K2405" s="9">
        <v>-3.4043491000000001</v>
      </c>
      <c r="L2405" s="9">
        <v>-2.54930248728009</v>
      </c>
      <c r="M2405" s="9">
        <v>-9.1774892999999995</v>
      </c>
      <c r="N2405" s="9">
        <v>-9.1774892999999995</v>
      </c>
      <c r="O2405" s="9">
        <v>-2.54930248728009</v>
      </c>
      <c r="P2405">
        <v>0</v>
      </c>
      <c r="Q2405" s="9">
        <v>68.849991000000003</v>
      </c>
      <c r="R2405" s="9">
        <v>-8.9012578852942705E-4</v>
      </c>
      <c r="S2405" s="9">
        <v>2.54930248728009</v>
      </c>
      <c r="T2405" s="9">
        <v>0</v>
      </c>
      <c r="U2405" s="9">
        <v>2.54930248728009</v>
      </c>
      <c r="V2405" s="9" t="s">
        <v>97</v>
      </c>
      <c r="W2405" s="9">
        <v>0</v>
      </c>
      <c r="X2405" s="9">
        <v>6.1958893000000001E-3</v>
      </c>
      <c r="AM2405" s="9">
        <f>K2405-'Processed Potentiostat'!$J$3</f>
        <v>-3.4043491000000001</v>
      </c>
    </row>
    <row r="2406" spans="1:39" x14ac:dyDescent="0.35">
      <c r="A2406">
        <v>2</v>
      </c>
      <c r="B2406">
        <v>0</v>
      </c>
      <c r="C2406">
        <v>0</v>
      </c>
      <c r="D2406">
        <v>0</v>
      </c>
      <c r="E2406">
        <v>0</v>
      </c>
      <c r="F2406">
        <v>0</v>
      </c>
      <c r="G2406">
        <v>0</v>
      </c>
      <c r="H2406" s="9">
        <v>2345.0619407587501</v>
      </c>
      <c r="I2406" s="9">
        <v>-1.8199136</v>
      </c>
      <c r="J2406" s="9">
        <v>-1.8198748</v>
      </c>
      <c r="K2406" s="9">
        <v>-3.4338042999999998</v>
      </c>
      <c r="L2406" s="9">
        <v>-2.5502163261956698</v>
      </c>
      <c r="M2406" s="9">
        <v>-9.1807785000000006</v>
      </c>
      <c r="N2406" s="9">
        <v>-9.1807785000000006</v>
      </c>
      <c r="O2406" s="9">
        <v>-2.5502163261956698</v>
      </c>
      <c r="P2406">
        <v>0</v>
      </c>
      <c r="Q2406" s="9">
        <v>68.849991000000003</v>
      </c>
      <c r="R2406" s="9">
        <v>-9.1383891558649501E-4</v>
      </c>
      <c r="S2406" s="9">
        <v>2.5502163261956698</v>
      </c>
      <c r="T2406" s="9">
        <v>0</v>
      </c>
      <c r="U2406" s="9">
        <v>2.5502163261956698</v>
      </c>
      <c r="V2406" s="9" t="s">
        <v>97</v>
      </c>
      <c r="W2406" s="9">
        <v>0</v>
      </c>
      <c r="X2406" s="9">
        <v>6.2490938999999997E-3</v>
      </c>
      <c r="AM2406" s="9">
        <f>K2406-'Processed Potentiostat'!$J$3</f>
        <v>-3.4338042999999998</v>
      </c>
    </row>
    <row r="2407" spans="1:39" x14ac:dyDescent="0.35">
      <c r="A2407">
        <v>2</v>
      </c>
      <c r="B2407">
        <v>0</v>
      </c>
      <c r="C2407">
        <v>0</v>
      </c>
      <c r="D2407">
        <v>0</v>
      </c>
      <c r="E2407">
        <v>0</v>
      </c>
      <c r="F2407">
        <v>0</v>
      </c>
      <c r="G2407">
        <v>0</v>
      </c>
      <c r="H2407" s="9">
        <v>2346.0619407334798</v>
      </c>
      <c r="I2407" s="9">
        <v>-1.8199327999999999</v>
      </c>
      <c r="J2407" s="9">
        <v>-1.8199514000000001</v>
      </c>
      <c r="K2407" s="9">
        <v>-3.267134</v>
      </c>
      <c r="L2407" s="9">
        <v>-2.5511391571483801</v>
      </c>
      <c r="M2407" s="9">
        <v>-9.1841010999999995</v>
      </c>
      <c r="N2407" s="9">
        <v>-9.1841010999999995</v>
      </c>
      <c r="O2407" s="9">
        <v>-2.5511391571483801</v>
      </c>
      <c r="P2407">
        <v>0</v>
      </c>
      <c r="Q2407" s="9">
        <v>68.849991000000003</v>
      </c>
      <c r="R2407" s="9">
        <v>-9.2283095271072902E-4</v>
      </c>
      <c r="S2407" s="9">
        <v>2.5511391571483801</v>
      </c>
      <c r="T2407" s="9">
        <v>0</v>
      </c>
      <c r="U2407" s="9">
        <v>2.5511391571483801</v>
      </c>
      <c r="V2407" s="9" t="s">
        <v>97</v>
      </c>
      <c r="W2407" s="9">
        <v>0</v>
      </c>
      <c r="X2407" s="9">
        <v>5.9460253000000003E-3</v>
      </c>
      <c r="AM2407" s="9">
        <f>K2407-'Processed Potentiostat'!$J$3</f>
        <v>-3.267134</v>
      </c>
    </row>
    <row r="2408" spans="1:39" x14ac:dyDescent="0.35">
      <c r="A2408">
        <v>2</v>
      </c>
      <c r="B2408">
        <v>0</v>
      </c>
      <c r="C2408">
        <v>0</v>
      </c>
      <c r="D2408">
        <v>0</v>
      </c>
      <c r="E2408">
        <v>0</v>
      </c>
      <c r="F2408">
        <v>0</v>
      </c>
      <c r="G2408">
        <v>0</v>
      </c>
      <c r="H2408" s="9">
        <v>2347.0619407082199</v>
      </c>
      <c r="I2408" s="9">
        <v>-1.8198551000000001</v>
      </c>
      <c r="J2408" s="9">
        <v>-1.8199643000000001</v>
      </c>
      <c r="K2408" s="9">
        <v>-3.1031308000000002</v>
      </c>
      <c r="L2408" s="9">
        <v>-2.55204263746564</v>
      </c>
      <c r="M2408" s="9">
        <v>-9.1873530999999993</v>
      </c>
      <c r="N2408" s="9">
        <v>-9.1873530999999993</v>
      </c>
      <c r="O2408" s="9">
        <v>-2.55204263746564</v>
      </c>
      <c r="P2408">
        <v>0</v>
      </c>
      <c r="Q2408" s="9">
        <v>68.849991000000003</v>
      </c>
      <c r="R2408" s="9">
        <v>-9.0348031726161695E-4</v>
      </c>
      <c r="S2408" s="9">
        <v>2.55204263746564</v>
      </c>
      <c r="T2408" s="9">
        <v>0</v>
      </c>
      <c r="U2408" s="9">
        <v>2.55204263746564</v>
      </c>
      <c r="V2408" s="9" t="s">
        <v>97</v>
      </c>
      <c r="W2408" s="9">
        <v>0</v>
      </c>
      <c r="X2408" s="9">
        <v>5.6475871000000004E-3</v>
      </c>
      <c r="AM2408" s="9">
        <f>K2408-'Processed Potentiostat'!$J$3</f>
        <v>-3.1031308000000002</v>
      </c>
    </row>
    <row r="2409" spans="1:39" x14ac:dyDescent="0.35">
      <c r="A2409">
        <v>2</v>
      </c>
      <c r="B2409">
        <v>0</v>
      </c>
      <c r="C2409">
        <v>0</v>
      </c>
      <c r="D2409">
        <v>0</v>
      </c>
      <c r="E2409">
        <v>0</v>
      </c>
      <c r="F2409">
        <v>0</v>
      </c>
      <c r="G2409">
        <v>0</v>
      </c>
      <c r="H2409" s="9">
        <v>2348.0619406829601</v>
      </c>
      <c r="I2409" s="9">
        <v>-1.8200864999999999</v>
      </c>
      <c r="J2409" s="9">
        <v>-1.8200883999999999</v>
      </c>
      <c r="K2409" s="9">
        <v>-3.0300839000000002</v>
      </c>
      <c r="L2409" s="9">
        <v>-2.5529749456814699</v>
      </c>
      <c r="M2409" s="9">
        <v>-9.1907101000000004</v>
      </c>
      <c r="N2409" s="9">
        <v>-9.1907101000000004</v>
      </c>
      <c r="O2409" s="9">
        <v>-2.5529749456814699</v>
      </c>
      <c r="P2409">
        <v>0</v>
      </c>
      <c r="Q2409" s="9">
        <v>68.849991000000003</v>
      </c>
      <c r="R2409" s="9">
        <v>-9.3230821582990198E-4</v>
      </c>
      <c r="S2409" s="9">
        <v>2.5529749456814699</v>
      </c>
      <c r="T2409" s="9">
        <v>0</v>
      </c>
      <c r="U2409" s="9">
        <v>2.5529749456814699</v>
      </c>
      <c r="V2409" s="9" t="s">
        <v>97</v>
      </c>
      <c r="W2409" s="9">
        <v>0</v>
      </c>
      <c r="X2409" s="9">
        <v>5.5150203000000004E-3</v>
      </c>
      <c r="AM2409" s="9">
        <f>K2409-'Processed Potentiostat'!$J$3</f>
        <v>-3.0300839000000002</v>
      </c>
    </row>
    <row r="2410" spans="1:39" x14ac:dyDescent="0.35">
      <c r="A2410">
        <v>2</v>
      </c>
      <c r="B2410">
        <v>0</v>
      </c>
      <c r="C2410">
        <v>0</v>
      </c>
      <c r="D2410">
        <v>0</v>
      </c>
      <c r="E2410">
        <v>0</v>
      </c>
      <c r="F2410">
        <v>0</v>
      </c>
      <c r="G2410">
        <v>0</v>
      </c>
      <c r="H2410" s="9">
        <v>2349.0619406576998</v>
      </c>
      <c r="I2410" s="9">
        <v>-1.8199221999999999</v>
      </c>
      <c r="J2410" s="9">
        <v>-1.8198059</v>
      </c>
      <c r="K2410" s="9">
        <v>-2.7020392000000002</v>
      </c>
      <c r="L2410" s="9">
        <v>-2.5538436162253602</v>
      </c>
      <c r="M2410" s="9">
        <v>-9.1938372000000008</v>
      </c>
      <c r="N2410" s="9">
        <v>-9.1938372000000008</v>
      </c>
      <c r="O2410" s="9">
        <v>-2.5538436162253602</v>
      </c>
      <c r="P2410">
        <v>0</v>
      </c>
      <c r="Q2410" s="9">
        <v>68.849991000000003</v>
      </c>
      <c r="R2410" s="9">
        <v>-8.6867054388273203E-4</v>
      </c>
      <c r="S2410" s="9">
        <v>2.5538436162253602</v>
      </c>
      <c r="T2410" s="9">
        <v>0</v>
      </c>
      <c r="U2410" s="9">
        <v>2.5538436162253602</v>
      </c>
      <c r="V2410" s="9" t="s">
        <v>97</v>
      </c>
      <c r="W2410" s="9">
        <v>0</v>
      </c>
      <c r="X2410" s="9">
        <v>4.9171867000000003E-3</v>
      </c>
      <c r="AM2410" s="9">
        <f>K2410-'Processed Potentiostat'!$J$3</f>
        <v>-2.7020392000000002</v>
      </c>
    </row>
    <row r="2411" spans="1:39" x14ac:dyDescent="0.35">
      <c r="A2411">
        <v>2</v>
      </c>
      <c r="B2411">
        <v>0</v>
      </c>
      <c r="C2411">
        <v>0</v>
      </c>
      <c r="D2411">
        <v>0</v>
      </c>
      <c r="E2411">
        <v>0</v>
      </c>
      <c r="F2411">
        <v>0</v>
      </c>
      <c r="G2411">
        <v>0</v>
      </c>
      <c r="H2411" s="9">
        <v>2350.0619406324399</v>
      </c>
      <c r="I2411" s="9">
        <v>-1.8200364</v>
      </c>
      <c r="J2411" s="9">
        <v>-1.8200147</v>
      </c>
      <c r="K2411" s="9">
        <v>-3.314384</v>
      </c>
      <c r="L2411" s="9">
        <v>-2.5547221547671599</v>
      </c>
      <c r="M2411" s="9">
        <v>-9.1969995000000004</v>
      </c>
      <c r="N2411" s="9">
        <v>-9.1969995000000004</v>
      </c>
      <c r="O2411" s="9">
        <v>-2.5547221547671599</v>
      </c>
      <c r="P2411">
        <v>0</v>
      </c>
      <c r="Q2411" s="9">
        <v>68.849991000000003</v>
      </c>
      <c r="R2411" s="9">
        <v>-8.7853854180686098E-4</v>
      </c>
      <c r="S2411" s="9">
        <v>2.5547221547671599</v>
      </c>
      <c r="T2411" s="9">
        <v>0</v>
      </c>
      <c r="U2411" s="9">
        <v>2.5547221547671599</v>
      </c>
      <c r="V2411" s="9" t="s">
        <v>97</v>
      </c>
      <c r="W2411" s="9">
        <v>0</v>
      </c>
      <c r="X2411" s="9">
        <v>6.0322275E-3</v>
      </c>
      <c r="AM2411" s="9">
        <f>K2411-'Processed Potentiostat'!$J$3</f>
        <v>-3.314384</v>
      </c>
    </row>
    <row r="2412" spans="1:39" x14ac:dyDescent="0.35">
      <c r="A2412">
        <v>2</v>
      </c>
      <c r="B2412">
        <v>0</v>
      </c>
      <c r="C2412">
        <v>0</v>
      </c>
      <c r="D2412">
        <v>0</v>
      </c>
      <c r="E2412">
        <v>0</v>
      </c>
      <c r="F2412">
        <v>0</v>
      </c>
      <c r="G2412">
        <v>0</v>
      </c>
      <c r="H2412" s="9">
        <v>2351.0619406071701</v>
      </c>
      <c r="I2412" s="9">
        <v>-1.8198649</v>
      </c>
      <c r="J2412" s="9">
        <v>-1.8199505</v>
      </c>
      <c r="K2412" s="9">
        <v>-3.1868091000000001</v>
      </c>
      <c r="L2412" s="9">
        <v>-2.5556633792002401</v>
      </c>
      <c r="M2412" s="9">
        <v>-9.2003880000000002</v>
      </c>
      <c r="N2412" s="9">
        <v>-9.2003880000000002</v>
      </c>
      <c r="O2412" s="9">
        <v>-2.5556633792002401</v>
      </c>
      <c r="P2412">
        <v>0</v>
      </c>
      <c r="Q2412" s="9">
        <v>68.849991000000003</v>
      </c>
      <c r="R2412" s="9">
        <v>-9.4122443307798E-4</v>
      </c>
      <c r="S2412" s="9">
        <v>2.5556633792002401</v>
      </c>
      <c r="T2412" s="9">
        <v>0</v>
      </c>
      <c r="U2412" s="9">
        <v>2.5556633792002401</v>
      </c>
      <c r="V2412" s="9" t="s">
        <v>97</v>
      </c>
      <c r="W2412" s="9">
        <v>0</v>
      </c>
      <c r="X2412" s="9">
        <v>5.7998345999999996E-3</v>
      </c>
      <c r="AM2412" s="9">
        <f>K2412-'Processed Potentiostat'!$J$3</f>
        <v>-3.1868091000000001</v>
      </c>
    </row>
    <row r="2413" spans="1:39" x14ac:dyDescent="0.35">
      <c r="A2413">
        <v>2</v>
      </c>
      <c r="B2413">
        <v>0</v>
      </c>
      <c r="C2413">
        <v>0</v>
      </c>
      <c r="D2413">
        <v>0</v>
      </c>
      <c r="E2413">
        <v>0</v>
      </c>
      <c r="F2413">
        <v>0</v>
      </c>
      <c r="G2413">
        <v>0</v>
      </c>
      <c r="H2413" s="9">
        <v>2352.0619405819102</v>
      </c>
      <c r="I2413" s="9">
        <v>-1.8200456</v>
      </c>
      <c r="J2413" s="9">
        <v>-1.8201042000000001</v>
      </c>
      <c r="K2413" s="9">
        <v>-3.1773589000000002</v>
      </c>
      <c r="L2413" s="9">
        <v>-2.5565374004669801</v>
      </c>
      <c r="M2413" s="9">
        <v>-9.2035350999999999</v>
      </c>
      <c r="N2413" s="9">
        <v>-9.2035350999999999</v>
      </c>
      <c r="O2413" s="9">
        <v>-2.5565374004669801</v>
      </c>
      <c r="P2413">
        <v>0</v>
      </c>
      <c r="Q2413" s="9">
        <v>68.849991000000003</v>
      </c>
      <c r="R2413" s="9">
        <v>-8.7402126673818904E-4</v>
      </c>
      <c r="S2413" s="9">
        <v>2.5565374004669801</v>
      </c>
      <c r="T2413" s="9">
        <v>0</v>
      </c>
      <c r="U2413" s="9">
        <v>2.5565374004669801</v>
      </c>
      <c r="V2413" s="9" t="s">
        <v>97</v>
      </c>
      <c r="W2413" s="9">
        <v>0</v>
      </c>
      <c r="X2413" s="9">
        <v>5.7831243999999999E-3</v>
      </c>
      <c r="AM2413" s="9">
        <f>K2413-'Processed Potentiostat'!$J$3</f>
        <v>-3.1773589000000002</v>
      </c>
    </row>
    <row r="2414" spans="1:39" x14ac:dyDescent="0.35">
      <c r="A2414">
        <v>2</v>
      </c>
      <c r="B2414">
        <v>0</v>
      </c>
      <c r="C2414">
        <v>0</v>
      </c>
      <c r="D2414">
        <v>0</v>
      </c>
      <c r="E2414">
        <v>0</v>
      </c>
      <c r="F2414">
        <v>0</v>
      </c>
      <c r="G2414">
        <v>0</v>
      </c>
      <c r="H2414" s="9">
        <v>2353.0619405566499</v>
      </c>
      <c r="I2414" s="9">
        <v>-1.8199106</v>
      </c>
      <c r="J2414" s="9">
        <v>-1.8200334</v>
      </c>
      <c r="K2414" s="9">
        <v>-3.2334494999999999</v>
      </c>
      <c r="L2414" s="9">
        <v>-2.5575512837346199</v>
      </c>
      <c r="M2414" s="9">
        <v>-9.2071848000000003</v>
      </c>
      <c r="N2414" s="9">
        <v>-9.2071848000000003</v>
      </c>
      <c r="O2414" s="9">
        <v>-2.5575512837346199</v>
      </c>
      <c r="P2414">
        <v>0</v>
      </c>
      <c r="Q2414" s="9">
        <v>68.849991000000003</v>
      </c>
      <c r="R2414" s="9">
        <v>-1.01388326764118E-3</v>
      </c>
      <c r="S2414" s="9">
        <v>2.5575512837346199</v>
      </c>
      <c r="T2414" s="9">
        <v>0</v>
      </c>
      <c r="U2414" s="9">
        <v>2.5575512837346199</v>
      </c>
      <c r="V2414" s="9" t="s">
        <v>97</v>
      </c>
      <c r="W2414" s="9">
        <v>0</v>
      </c>
      <c r="X2414" s="9">
        <v>5.8849858999999996E-3</v>
      </c>
      <c r="AM2414" s="9">
        <f>K2414-'Processed Potentiostat'!$J$3</f>
        <v>-3.2334494999999999</v>
      </c>
    </row>
    <row r="2415" spans="1:39" x14ac:dyDescent="0.35">
      <c r="A2415">
        <v>2</v>
      </c>
      <c r="B2415">
        <v>0</v>
      </c>
      <c r="C2415">
        <v>0</v>
      </c>
      <c r="D2415">
        <v>0</v>
      </c>
      <c r="E2415">
        <v>0</v>
      </c>
      <c r="F2415">
        <v>0</v>
      </c>
      <c r="G2415">
        <v>0</v>
      </c>
      <c r="H2415" s="9">
        <v>2354.0619405313901</v>
      </c>
      <c r="I2415" s="9">
        <v>-1.8200635000000001</v>
      </c>
      <c r="J2415" s="9">
        <v>-1.8201506999999999</v>
      </c>
      <c r="K2415" s="9">
        <v>-3.4478268999999999</v>
      </c>
      <c r="L2415" s="9">
        <v>-2.5584816383039999</v>
      </c>
      <c r="M2415" s="9">
        <v>-9.2105341000000003</v>
      </c>
      <c r="N2415" s="9">
        <v>-9.2105341000000003</v>
      </c>
      <c r="O2415" s="9">
        <v>-2.5584816383039999</v>
      </c>
      <c r="P2415">
        <v>0</v>
      </c>
      <c r="Q2415" s="9">
        <v>68.849991000000003</v>
      </c>
      <c r="R2415" s="9">
        <v>-9.3035456938217399E-4</v>
      </c>
      <c r="S2415" s="9">
        <v>2.5584816383039999</v>
      </c>
      <c r="T2415" s="9">
        <v>0</v>
      </c>
      <c r="U2415" s="9">
        <v>2.5584816383039999</v>
      </c>
      <c r="V2415" s="9" t="s">
        <v>97</v>
      </c>
      <c r="W2415" s="9">
        <v>0</v>
      </c>
      <c r="X2415" s="9">
        <v>6.2755644000000001E-3</v>
      </c>
      <c r="AM2415" s="9">
        <f>K2415-'Processed Potentiostat'!$J$3</f>
        <v>-3.4478268999999999</v>
      </c>
    </row>
    <row r="2416" spans="1:39" x14ac:dyDescent="0.35">
      <c r="A2416">
        <v>2</v>
      </c>
      <c r="B2416">
        <v>0</v>
      </c>
      <c r="C2416">
        <v>0</v>
      </c>
      <c r="D2416">
        <v>0</v>
      </c>
      <c r="E2416">
        <v>0</v>
      </c>
      <c r="F2416">
        <v>0</v>
      </c>
      <c r="G2416">
        <v>0</v>
      </c>
      <c r="H2416" s="9">
        <v>2355.0619405061302</v>
      </c>
      <c r="I2416" s="9">
        <v>-1.8200666999999999</v>
      </c>
      <c r="J2416" s="9">
        <v>-1.8201764</v>
      </c>
      <c r="K2416" s="9">
        <v>-3.3758089999999998</v>
      </c>
      <c r="L2416" s="9">
        <v>-2.5594212671909902</v>
      </c>
      <c r="M2416" s="9">
        <v>-9.2139167999999998</v>
      </c>
      <c r="N2416" s="9">
        <v>-9.2139167999999998</v>
      </c>
      <c r="O2416" s="9">
        <v>-2.5594212671909902</v>
      </c>
      <c r="P2416">
        <v>0</v>
      </c>
      <c r="Q2416" s="9">
        <v>68.849991000000003</v>
      </c>
      <c r="R2416" s="9">
        <v>-9.39628886991172E-4</v>
      </c>
      <c r="S2416" s="9">
        <v>2.5594212671909902</v>
      </c>
      <c r="T2416" s="9">
        <v>0</v>
      </c>
      <c r="U2416" s="9">
        <v>2.5594212671909902</v>
      </c>
      <c r="V2416" s="9" t="s">
        <v>97</v>
      </c>
      <c r="W2416" s="9">
        <v>0</v>
      </c>
      <c r="X2416" s="9">
        <v>6.1445679E-3</v>
      </c>
      <c r="AM2416" s="9">
        <f>K2416-'Processed Potentiostat'!$J$3</f>
        <v>-3.3758089999999998</v>
      </c>
    </row>
    <row r="2417" spans="1:39" x14ac:dyDescent="0.35">
      <c r="A2417">
        <v>2</v>
      </c>
      <c r="B2417">
        <v>0</v>
      </c>
      <c r="C2417">
        <v>0</v>
      </c>
      <c r="D2417">
        <v>0</v>
      </c>
      <c r="E2417">
        <v>0</v>
      </c>
      <c r="F2417">
        <v>0</v>
      </c>
      <c r="G2417">
        <v>0</v>
      </c>
      <c r="H2417" s="9">
        <v>2356.0619404808599</v>
      </c>
      <c r="I2417" s="9">
        <v>-1.8198776999999999</v>
      </c>
      <c r="J2417" s="9">
        <v>-1.8199459</v>
      </c>
      <c r="K2417" s="9">
        <v>-3.2678577999999998</v>
      </c>
      <c r="L2417" s="9">
        <v>-2.56032902233523</v>
      </c>
      <c r="M2417" s="9">
        <v>-9.2171841000000008</v>
      </c>
      <c r="N2417" s="9">
        <v>-9.2171841000000008</v>
      </c>
      <c r="O2417" s="9">
        <v>-2.56032902233523</v>
      </c>
      <c r="P2417">
        <v>0</v>
      </c>
      <c r="Q2417" s="9">
        <v>68.849991000000003</v>
      </c>
      <c r="R2417" s="9">
        <v>-9.0775514423846405E-4</v>
      </c>
      <c r="S2417" s="9">
        <v>2.56032902233523</v>
      </c>
      <c r="T2417" s="9">
        <v>0</v>
      </c>
      <c r="U2417" s="9">
        <v>2.56032902233523</v>
      </c>
      <c r="V2417" s="9" t="s">
        <v>97</v>
      </c>
      <c r="W2417" s="9">
        <v>0</v>
      </c>
      <c r="X2417" s="9">
        <v>5.9473243999999996E-3</v>
      </c>
      <c r="AM2417" s="9">
        <f>K2417-'Processed Potentiostat'!$J$3</f>
        <v>-3.2678577999999998</v>
      </c>
    </row>
    <row r="2418" spans="1:39" x14ac:dyDescent="0.35">
      <c r="A2418">
        <v>2</v>
      </c>
      <c r="B2418">
        <v>0</v>
      </c>
      <c r="C2418">
        <v>0</v>
      </c>
      <c r="D2418">
        <v>0</v>
      </c>
      <c r="E2418">
        <v>0</v>
      </c>
      <c r="F2418">
        <v>0</v>
      </c>
      <c r="G2418">
        <v>0</v>
      </c>
      <c r="H2418" s="9">
        <v>2357.0619404556001</v>
      </c>
      <c r="I2418" s="9">
        <v>-1.8199711999999999</v>
      </c>
      <c r="J2418" s="9">
        <v>-1.8201035000000001</v>
      </c>
      <c r="K2418" s="9">
        <v>-3.1369679000000001</v>
      </c>
      <c r="L2418" s="9">
        <v>-2.5612294924377799</v>
      </c>
      <c r="M2418" s="9">
        <v>-9.2204265999999997</v>
      </c>
      <c r="N2418" s="9">
        <v>-9.2204265999999997</v>
      </c>
      <c r="O2418" s="9">
        <v>-2.5612294924377799</v>
      </c>
      <c r="P2418">
        <v>0</v>
      </c>
      <c r="Q2418" s="9">
        <v>68.849991000000003</v>
      </c>
      <c r="R2418" s="9">
        <v>-9.0047010254856697E-4</v>
      </c>
      <c r="S2418" s="9">
        <v>2.5612294924377799</v>
      </c>
      <c r="T2418" s="9">
        <v>0</v>
      </c>
      <c r="U2418" s="9">
        <v>2.5612294924377799</v>
      </c>
      <c r="V2418" s="9" t="s">
        <v>97</v>
      </c>
      <c r="W2418" s="9">
        <v>0</v>
      </c>
      <c r="X2418" s="9">
        <v>5.7096062E-3</v>
      </c>
      <c r="AM2418" s="9">
        <f>K2418-'Processed Potentiostat'!$J$3</f>
        <v>-3.1369679000000001</v>
      </c>
    </row>
    <row r="2419" spans="1:39" x14ac:dyDescent="0.35">
      <c r="A2419">
        <v>2</v>
      </c>
      <c r="B2419">
        <v>0</v>
      </c>
      <c r="C2419">
        <v>0</v>
      </c>
      <c r="D2419">
        <v>0</v>
      </c>
      <c r="E2419">
        <v>0</v>
      </c>
      <c r="F2419">
        <v>0</v>
      </c>
      <c r="G2419">
        <v>0</v>
      </c>
      <c r="H2419" s="9">
        <v>2358.0619404303402</v>
      </c>
      <c r="I2419" s="9">
        <v>-1.8201255999999999</v>
      </c>
      <c r="J2419" s="9">
        <v>-1.8202145000000001</v>
      </c>
      <c r="K2419" s="9">
        <v>-3.5139008</v>
      </c>
      <c r="L2419" s="9">
        <v>-2.5621193862403202</v>
      </c>
      <c r="M2419" s="9">
        <v>-9.22363</v>
      </c>
      <c r="N2419" s="9">
        <v>-9.22363</v>
      </c>
      <c r="O2419" s="9">
        <v>-2.5621193862403202</v>
      </c>
      <c r="P2419">
        <v>0</v>
      </c>
      <c r="Q2419" s="9">
        <v>68.849991000000003</v>
      </c>
      <c r="R2419" s="9">
        <v>-8.8989380253678898E-4</v>
      </c>
      <c r="S2419" s="9">
        <v>2.5621193862403202</v>
      </c>
      <c r="T2419" s="9">
        <v>0</v>
      </c>
      <c r="U2419" s="9">
        <v>2.5621193862403202</v>
      </c>
      <c r="V2419" s="9" t="s">
        <v>97</v>
      </c>
      <c r="W2419" s="9">
        <v>0</v>
      </c>
      <c r="X2419" s="9">
        <v>6.3960533999999998E-3</v>
      </c>
      <c r="AM2419" s="9">
        <f>K2419-'Processed Potentiostat'!$J$3</f>
        <v>-3.5139008</v>
      </c>
    </row>
    <row r="2420" spans="1:39" x14ac:dyDescent="0.35">
      <c r="A2420">
        <v>2</v>
      </c>
      <c r="B2420">
        <v>0</v>
      </c>
      <c r="C2420">
        <v>0</v>
      </c>
      <c r="D2420">
        <v>0</v>
      </c>
      <c r="E2420">
        <v>0</v>
      </c>
      <c r="F2420">
        <v>0</v>
      </c>
      <c r="G2420">
        <v>0</v>
      </c>
      <c r="H2420" s="9">
        <v>2359.0619404050799</v>
      </c>
      <c r="I2420" s="9">
        <v>-1.8199997999999999</v>
      </c>
      <c r="J2420" s="9">
        <v>-1.8200704000000001</v>
      </c>
      <c r="K2420" s="9">
        <v>-3.230782</v>
      </c>
      <c r="L2420" s="9">
        <v>-2.5630394106763199</v>
      </c>
      <c r="M2420" s="9">
        <v>-9.2269421000000005</v>
      </c>
      <c r="N2420" s="9">
        <v>-9.2269421000000005</v>
      </c>
      <c r="O2420" s="9">
        <v>-2.5630394106763199</v>
      </c>
      <c r="P2420">
        <v>0</v>
      </c>
      <c r="Q2420" s="9">
        <v>68.849991000000003</v>
      </c>
      <c r="R2420" s="9">
        <v>-9.20024435997035E-4</v>
      </c>
      <c r="S2420" s="9">
        <v>2.5630394106763199</v>
      </c>
      <c r="T2420" s="9">
        <v>0</v>
      </c>
      <c r="U2420" s="9">
        <v>2.5630394106763199</v>
      </c>
      <c r="V2420" s="9" t="s">
        <v>97</v>
      </c>
      <c r="W2420" s="9">
        <v>0</v>
      </c>
      <c r="X2420" s="9">
        <v>5.8802506000000003E-3</v>
      </c>
      <c r="AM2420" s="9">
        <f>K2420-'Processed Potentiostat'!$J$3</f>
        <v>-3.230782</v>
      </c>
    </row>
    <row r="2421" spans="1:39" x14ac:dyDescent="0.35">
      <c r="A2421">
        <v>2</v>
      </c>
      <c r="B2421">
        <v>0</v>
      </c>
      <c r="C2421">
        <v>0</v>
      </c>
      <c r="D2421">
        <v>0</v>
      </c>
      <c r="E2421">
        <v>0</v>
      </c>
      <c r="F2421">
        <v>0</v>
      </c>
      <c r="G2421">
        <v>0</v>
      </c>
      <c r="H2421" s="9">
        <v>2360.06194037981</v>
      </c>
      <c r="I2421" s="9">
        <v>-1.8200322</v>
      </c>
      <c r="J2421" s="9">
        <v>-1.8200989999999999</v>
      </c>
      <c r="K2421" s="9">
        <v>-3.2533398</v>
      </c>
      <c r="L2421" s="9">
        <v>-2.5639685038022799</v>
      </c>
      <c r="M2421" s="9">
        <v>-9.2302865999999995</v>
      </c>
      <c r="N2421" s="9">
        <v>-9.2302865999999995</v>
      </c>
      <c r="O2421" s="9">
        <v>-2.5639685038022799</v>
      </c>
      <c r="P2421">
        <v>0</v>
      </c>
      <c r="Q2421" s="9">
        <v>68.849991000000003</v>
      </c>
      <c r="R2421" s="9">
        <v>-9.2909312596578498E-4</v>
      </c>
      <c r="S2421" s="9">
        <v>2.5639685038022799</v>
      </c>
      <c r="T2421" s="9">
        <v>0</v>
      </c>
      <c r="U2421" s="9">
        <v>2.5639685038022799</v>
      </c>
      <c r="V2421" s="9" t="s">
        <v>97</v>
      </c>
      <c r="W2421" s="9">
        <v>0</v>
      </c>
      <c r="X2421" s="9">
        <v>5.9214005999999996E-3</v>
      </c>
      <c r="AM2421" s="9">
        <f>K2421-'Processed Potentiostat'!$J$3</f>
        <v>-3.2533398</v>
      </c>
    </row>
    <row r="2422" spans="1:39" x14ac:dyDescent="0.35">
      <c r="A2422">
        <v>2</v>
      </c>
      <c r="B2422">
        <v>0</v>
      </c>
      <c r="C2422">
        <v>0</v>
      </c>
      <c r="D2422">
        <v>0</v>
      </c>
      <c r="E2422">
        <v>0</v>
      </c>
      <c r="F2422">
        <v>0</v>
      </c>
      <c r="G2422">
        <v>0</v>
      </c>
      <c r="H2422" s="9">
        <v>2361.0619403545502</v>
      </c>
      <c r="I2422" s="9">
        <v>-1.8200436</v>
      </c>
      <c r="J2422" s="9">
        <v>-1.8201239</v>
      </c>
      <c r="K2422" s="9">
        <v>-3.3770281999999998</v>
      </c>
      <c r="L2422" s="9">
        <v>-2.5648824312775198</v>
      </c>
      <c r="M2422" s="9">
        <v>-9.2335767999999998</v>
      </c>
      <c r="N2422" s="9">
        <v>-9.2335767999999998</v>
      </c>
      <c r="O2422" s="9">
        <v>-2.5648824312775198</v>
      </c>
      <c r="P2422">
        <v>0</v>
      </c>
      <c r="Q2422" s="9">
        <v>68.849991000000003</v>
      </c>
      <c r="R2422" s="9">
        <v>-9.1392747524077201E-4</v>
      </c>
      <c r="S2422" s="9">
        <v>2.5648824312775198</v>
      </c>
      <c r="T2422" s="9">
        <v>0</v>
      </c>
      <c r="U2422" s="9">
        <v>2.5648824312775198</v>
      </c>
      <c r="V2422" s="9" t="s">
        <v>97</v>
      </c>
      <c r="W2422" s="9">
        <v>0</v>
      </c>
      <c r="X2422" s="9">
        <v>6.1466098000000002E-3</v>
      </c>
      <c r="AM2422" s="9">
        <f>K2422-'Processed Potentiostat'!$J$3</f>
        <v>-3.3770281999999998</v>
      </c>
    </row>
    <row r="2423" spans="1:39" x14ac:dyDescent="0.35">
      <c r="A2423">
        <v>2</v>
      </c>
      <c r="B2423">
        <v>0</v>
      </c>
      <c r="C2423">
        <v>0</v>
      </c>
      <c r="D2423">
        <v>0</v>
      </c>
      <c r="E2423">
        <v>0</v>
      </c>
      <c r="F2423">
        <v>0</v>
      </c>
      <c r="G2423">
        <v>0</v>
      </c>
      <c r="H2423" s="9">
        <v>2362.0619403292899</v>
      </c>
      <c r="I2423" s="9">
        <v>-1.8198576</v>
      </c>
      <c r="J2423" s="9">
        <v>-1.8199255000000001</v>
      </c>
      <c r="K2423" s="9">
        <v>-3.2121865999999999</v>
      </c>
      <c r="L2423" s="9">
        <v>-2.56577690877273</v>
      </c>
      <c r="M2423" s="9">
        <v>-9.2367972999999992</v>
      </c>
      <c r="N2423" s="9">
        <v>-9.2367972999999992</v>
      </c>
      <c r="O2423" s="9">
        <v>-2.56577690877273</v>
      </c>
      <c r="P2423">
        <v>0</v>
      </c>
      <c r="Q2423" s="9">
        <v>68.849991000000003</v>
      </c>
      <c r="R2423" s="9">
        <v>-8.9447749520665798E-4</v>
      </c>
      <c r="S2423" s="9">
        <v>2.56577690877273</v>
      </c>
      <c r="T2423" s="9">
        <v>0</v>
      </c>
      <c r="U2423" s="9">
        <v>2.56577690877273</v>
      </c>
      <c r="V2423" s="9" t="s">
        <v>97</v>
      </c>
      <c r="W2423" s="9">
        <v>0</v>
      </c>
      <c r="X2423" s="9">
        <v>5.8459402000000001E-3</v>
      </c>
      <c r="AM2423" s="9">
        <f>K2423-'Processed Potentiostat'!$J$3</f>
        <v>-3.2121865999999999</v>
      </c>
    </row>
    <row r="2424" spans="1:39" x14ac:dyDescent="0.35">
      <c r="A2424">
        <v>2</v>
      </c>
      <c r="B2424">
        <v>0</v>
      </c>
      <c r="C2424">
        <v>0</v>
      </c>
      <c r="D2424">
        <v>0</v>
      </c>
      <c r="E2424">
        <v>0</v>
      </c>
      <c r="F2424">
        <v>0</v>
      </c>
      <c r="G2424">
        <v>0</v>
      </c>
      <c r="H2424" s="9">
        <v>2363.06194030403</v>
      </c>
      <c r="I2424" s="9">
        <v>-1.819949</v>
      </c>
      <c r="J2424" s="9">
        <v>-1.8200513</v>
      </c>
      <c r="K2424" s="9">
        <v>-3.190124</v>
      </c>
      <c r="L2424" s="9">
        <v>-2.5666925918585402</v>
      </c>
      <c r="M2424" s="9">
        <v>-9.2400932000000005</v>
      </c>
      <c r="N2424" s="9">
        <v>-9.2400932000000005</v>
      </c>
      <c r="O2424" s="9">
        <v>-2.5666925918585402</v>
      </c>
      <c r="P2424">
        <v>0</v>
      </c>
      <c r="Q2424" s="9">
        <v>68.849991000000003</v>
      </c>
      <c r="R2424" s="9">
        <v>-9.1568308581235704E-4</v>
      </c>
      <c r="S2424" s="9">
        <v>2.5666925918585402</v>
      </c>
      <c r="T2424" s="9">
        <v>0</v>
      </c>
      <c r="U2424" s="9">
        <v>2.5666925918585402</v>
      </c>
      <c r="V2424" s="9" t="s">
        <v>97</v>
      </c>
      <c r="W2424" s="9">
        <v>0</v>
      </c>
      <c r="X2424" s="9">
        <v>5.8061895000000004E-3</v>
      </c>
      <c r="AM2424" s="9">
        <f>K2424-'Processed Potentiostat'!$J$3</f>
        <v>-3.190124</v>
      </c>
    </row>
    <row r="2425" spans="1:39" x14ac:dyDescent="0.35">
      <c r="A2425">
        <v>2</v>
      </c>
      <c r="B2425">
        <v>0</v>
      </c>
      <c r="C2425">
        <v>0</v>
      </c>
      <c r="D2425">
        <v>0</v>
      </c>
      <c r="E2425">
        <v>0</v>
      </c>
      <c r="F2425">
        <v>0</v>
      </c>
      <c r="G2425">
        <v>0</v>
      </c>
      <c r="H2425" s="9">
        <v>2364.0619402787702</v>
      </c>
      <c r="I2425" s="9">
        <v>-1.8199852999999999</v>
      </c>
      <c r="J2425" s="9">
        <v>-1.8200407999999999</v>
      </c>
      <c r="K2425" s="9">
        <v>-3.0752761</v>
      </c>
      <c r="L2425" s="9">
        <v>-2.5675642760569302</v>
      </c>
      <c r="M2425" s="9">
        <v>-9.2432318000000002</v>
      </c>
      <c r="N2425" s="9">
        <v>-9.2432318000000002</v>
      </c>
      <c r="O2425" s="9">
        <v>-2.5675642760569302</v>
      </c>
      <c r="P2425">
        <v>0</v>
      </c>
      <c r="Q2425" s="9">
        <v>68.849991000000003</v>
      </c>
      <c r="R2425" s="9">
        <v>-8.7168419839267399E-4</v>
      </c>
      <c r="S2425" s="9">
        <v>2.5675642760569302</v>
      </c>
      <c r="T2425" s="9">
        <v>0</v>
      </c>
      <c r="U2425" s="9">
        <v>2.5675642760569302</v>
      </c>
      <c r="V2425" s="9" t="s">
        <v>97</v>
      </c>
      <c r="W2425" s="9">
        <v>0</v>
      </c>
      <c r="X2425" s="9">
        <v>5.5971281000000003E-3</v>
      </c>
      <c r="AM2425" s="9">
        <f>K2425-'Processed Potentiostat'!$J$3</f>
        <v>-3.0752761</v>
      </c>
    </row>
    <row r="2426" spans="1:39" x14ac:dyDescent="0.35">
      <c r="A2426">
        <v>2</v>
      </c>
      <c r="B2426">
        <v>0</v>
      </c>
      <c r="C2426">
        <v>0</v>
      </c>
      <c r="D2426">
        <v>0</v>
      </c>
      <c r="E2426">
        <v>0</v>
      </c>
      <c r="F2426">
        <v>0</v>
      </c>
      <c r="G2426">
        <v>0</v>
      </c>
      <c r="H2426" s="9">
        <v>2365.0619402534999</v>
      </c>
      <c r="I2426" s="9">
        <v>-1.8199308999999999</v>
      </c>
      <c r="J2426" s="9">
        <v>-1.8199323000000001</v>
      </c>
      <c r="K2426" s="9">
        <v>-3.3914702000000001</v>
      </c>
      <c r="L2426" s="9">
        <v>-2.56845717906518</v>
      </c>
      <c r="M2426" s="9">
        <v>-9.2464457000000007</v>
      </c>
      <c r="N2426" s="9">
        <v>-9.2464457000000007</v>
      </c>
      <c r="O2426" s="9">
        <v>-2.56845717906518</v>
      </c>
      <c r="P2426">
        <v>0</v>
      </c>
      <c r="Q2426" s="9">
        <v>68.849991000000003</v>
      </c>
      <c r="R2426" s="9">
        <v>-8.9290300824895698E-4</v>
      </c>
      <c r="S2426" s="9">
        <v>2.56845717906518</v>
      </c>
      <c r="T2426" s="9">
        <v>0</v>
      </c>
      <c r="U2426" s="9">
        <v>2.56845717906518</v>
      </c>
      <c r="V2426" s="9" t="s">
        <v>97</v>
      </c>
      <c r="W2426" s="9">
        <v>0</v>
      </c>
      <c r="X2426" s="9">
        <v>6.1722462999999998E-3</v>
      </c>
      <c r="AM2426" s="9">
        <f>K2426-'Processed Potentiostat'!$J$3</f>
        <v>-3.3914702000000001</v>
      </c>
    </row>
    <row r="2427" spans="1:39" x14ac:dyDescent="0.35">
      <c r="A2427">
        <v>2</v>
      </c>
      <c r="B2427">
        <v>0</v>
      </c>
      <c r="C2427">
        <v>0</v>
      </c>
      <c r="D2427">
        <v>0</v>
      </c>
      <c r="E2427">
        <v>0</v>
      </c>
      <c r="F2427">
        <v>0</v>
      </c>
      <c r="G2427">
        <v>0</v>
      </c>
      <c r="H2427" s="9">
        <v>2366.06194022824</v>
      </c>
      <c r="I2427" s="9">
        <v>-1.8198938</v>
      </c>
      <c r="J2427" s="9">
        <v>-1.8198711999999999</v>
      </c>
      <c r="K2427" s="9">
        <v>-3.1881043999999998</v>
      </c>
      <c r="L2427" s="9">
        <v>-2.5694105000591598</v>
      </c>
      <c r="M2427" s="9">
        <v>-9.2498778999999995</v>
      </c>
      <c r="N2427" s="9">
        <v>-9.2498778999999995</v>
      </c>
      <c r="O2427" s="9">
        <v>-2.5694105000591598</v>
      </c>
      <c r="P2427">
        <v>0</v>
      </c>
      <c r="Q2427" s="9">
        <v>68.849991000000003</v>
      </c>
      <c r="R2427" s="9">
        <v>-9.5332099397982197E-4</v>
      </c>
      <c r="S2427" s="9">
        <v>2.5694105000591598</v>
      </c>
      <c r="T2427" s="9">
        <v>0</v>
      </c>
      <c r="U2427" s="9">
        <v>2.5694105000591598</v>
      </c>
      <c r="V2427" s="9" t="s">
        <v>97</v>
      </c>
      <c r="W2427" s="9">
        <v>0</v>
      </c>
      <c r="X2427" s="9">
        <v>5.8019394E-3</v>
      </c>
      <c r="AM2427" s="9">
        <f>K2427-'Processed Potentiostat'!$J$3</f>
        <v>-3.1881043999999998</v>
      </c>
    </row>
    <row r="2428" spans="1:39" x14ac:dyDescent="0.35">
      <c r="A2428">
        <v>2</v>
      </c>
      <c r="B2428">
        <v>0</v>
      </c>
      <c r="C2428">
        <v>0</v>
      </c>
      <c r="D2428">
        <v>0</v>
      </c>
      <c r="E2428">
        <v>0</v>
      </c>
      <c r="F2428">
        <v>0</v>
      </c>
      <c r="G2428">
        <v>0</v>
      </c>
      <c r="H2428" s="9">
        <v>2367.0619402029802</v>
      </c>
      <c r="I2428" s="9">
        <v>-1.8200008999999999</v>
      </c>
      <c r="J2428" s="9">
        <v>-1.8200499999999999</v>
      </c>
      <c r="K2428" s="9">
        <v>-3.4581914</v>
      </c>
      <c r="L2428" s="9">
        <v>-2.5703252861644001</v>
      </c>
      <c r="M2428" s="9">
        <v>-9.253171</v>
      </c>
      <c r="N2428" s="9">
        <v>-9.253171</v>
      </c>
      <c r="O2428" s="9">
        <v>-2.5703252861644001</v>
      </c>
      <c r="P2428">
        <v>0</v>
      </c>
      <c r="Q2428" s="9">
        <v>68.849991000000003</v>
      </c>
      <c r="R2428" s="9">
        <v>-9.1478610523543203E-4</v>
      </c>
      <c r="S2428" s="9">
        <v>2.5703252861644001</v>
      </c>
      <c r="T2428" s="9">
        <v>0</v>
      </c>
      <c r="U2428" s="9">
        <v>2.5703252861644001</v>
      </c>
      <c r="V2428" s="9" t="s">
        <v>97</v>
      </c>
      <c r="W2428" s="9">
        <v>0</v>
      </c>
      <c r="X2428" s="9">
        <v>6.2940814999999997E-3</v>
      </c>
      <c r="AM2428" s="9">
        <f>K2428-'Processed Potentiostat'!$J$3</f>
        <v>-3.4581914</v>
      </c>
    </row>
    <row r="2429" spans="1:39" x14ac:dyDescent="0.35">
      <c r="A2429">
        <v>2</v>
      </c>
      <c r="B2429">
        <v>0</v>
      </c>
      <c r="C2429">
        <v>0</v>
      </c>
      <c r="D2429">
        <v>0</v>
      </c>
      <c r="E2429">
        <v>0</v>
      </c>
      <c r="F2429">
        <v>0</v>
      </c>
      <c r="G2429">
        <v>0</v>
      </c>
      <c r="H2429" s="9">
        <v>2368.0619401777199</v>
      </c>
      <c r="I2429" s="9">
        <v>-1.8198848000000001</v>
      </c>
      <c r="J2429" s="9">
        <v>-1.8199240999999999</v>
      </c>
      <c r="K2429" s="9">
        <v>-3.1415787000000002</v>
      </c>
      <c r="L2429" s="9">
        <v>-2.57121307608173</v>
      </c>
      <c r="M2429" s="9">
        <v>-9.2563666999999992</v>
      </c>
      <c r="N2429" s="9">
        <v>-9.2563666999999992</v>
      </c>
      <c r="O2429" s="9">
        <v>-2.57121307608173</v>
      </c>
      <c r="P2429">
        <v>0</v>
      </c>
      <c r="Q2429" s="9">
        <v>68.849991000000003</v>
      </c>
      <c r="R2429" s="9">
        <v>-8.8778991733651203E-4</v>
      </c>
      <c r="S2429" s="9">
        <v>2.57121307608173</v>
      </c>
      <c r="T2429" s="9">
        <v>0</v>
      </c>
      <c r="U2429" s="9">
        <v>2.57121307608173</v>
      </c>
      <c r="V2429" s="9" t="s">
        <v>97</v>
      </c>
      <c r="W2429" s="9">
        <v>0</v>
      </c>
      <c r="X2429" s="9">
        <v>5.7174349000000003E-3</v>
      </c>
      <c r="AM2429" s="9">
        <f>K2429-'Processed Potentiostat'!$J$3</f>
        <v>-3.1415787000000002</v>
      </c>
    </row>
    <row r="2430" spans="1:39" x14ac:dyDescent="0.35">
      <c r="A2430">
        <v>2</v>
      </c>
      <c r="B2430">
        <v>0</v>
      </c>
      <c r="C2430">
        <v>0</v>
      </c>
      <c r="D2430">
        <v>0</v>
      </c>
      <c r="E2430">
        <v>0</v>
      </c>
      <c r="F2430">
        <v>0</v>
      </c>
      <c r="G2430">
        <v>0</v>
      </c>
      <c r="H2430" s="9">
        <v>2369.06194015246</v>
      </c>
      <c r="I2430" s="9">
        <v>-1.8200228000000001</v>
      </c>
      <c r="J2430" s="9">
        <v>-1.8201044</v>
      </c>
      <c r="K2430" s="9">
        <v>-3.3982142999999998</v>
      </c>
      <c r="L2430" s="9">
        <v>-2.57208128879163</v>
      </c>
      <c r="M2430" s="9">
        <v>-9.2594928999999997</v>
      </c>
      <c r="N2430" s="9">
        <v>-9.2594928999999997</v>
      </c>
      <c r="O2430" s="9">
        <v>-2.57208128879163</v>
      </c>
      <c r="P2430">
        <v>0</v>
      </c>
      <c r="Q2430" s="9">
        <v>68.849991000000003</v>
      </c>
      <c r="R2430" s="9">
        <v>-8.68212709890681E-4</v>
      </c>
      <c r="S2430" s="9">
        <v>2.57208128879163</v>
      </c>
      <c r="T2430" s="9">
        <v>0</v>
      </c>
      <c r="U2430" s="9">
        <v>2.57208128879163</v>
      </c>
      <c r="V2430" s="9" t="s">
        <v>97</v>
      </c>
      <c r="W2430" s="9">
        <v>0</v>
      </c>
      <c r="X2430" s="9">
        <v>6.1851045999999996E-3</v>
      </c>
      <c r="AM2430" s="9">
        <f>K2430-'Processed Potentiostat'!$J$3</f>
        <v>-3.3982142999999998</v>
      </c>
    </row>
    <row r="2431" spans="1:39" x14ac:dyDescent="0.35">
      <c r="A2431">
        <v>2</v>
      </c>
      <c r="B2431">
        <v>0</v>
      </c>
      <c r="C2431">
        <v>0</v>
      </c>
      <c r="D2431">
        <v>0</v>
      </c>
      <c r="E2431">
        <v>0</v>
      </c>
      <c r="F2431">
        <v>0</v>
      </c>
      <c r="G2431">
        <v>0</v>
      </c>
      <c r="H2431" s="9">
        <v>2370.0619401271902</v>
      </c>
      <c r="I2431" s="9">
        <v>-1.8201236999999999</v>
      </c>
      <c r="J2431" s="9">
        <v>-1.8202877</v>
      </c>
      <c r="K2431" s="9">
        <v>-3.1444743000000002</v>
      </c>
      <c r="L2431" s="9">
        <v>-2.5729946797980698</v>
      </c>
      <c r="M2431" s="9">
        <v>-9.2627810999999998</v>
      </c>
      <c r="N2431" s="9">
        <v>-9.2627810999999998</v>
      </c>
      <c r="O2431" s="9">
        <v>-2.5729946797980698</v>
      </c>
      <c r="P2431">
        <v>0</v>
      </c>
      <c r="Q2431" s="9">
        <v>68.849991000000003</v>
      </c>
      <c r="R2431" s="9">
        <v>-9.13391006443387E-4</v>
      </c>
      <c r="S2431" s="9">
        <v>2.5729946797980698</v>
      </c>
      <c r="T2431" s="9">
        <v>0</v>
      </c>
      <c r="U2431" s="9">
        <v>2.5729946797980698</v>
      </c>
      <c r="V2431" s="9" t="s">
        <v>97</v>
      </c>
      <c r="W2431" s="9">
        <v>0</v>
      </c>
      <c r="X2431" s="9">
        <v>5.7238480000000001E-3</v>
      </c>
      <c r="AM2431" s="9">
        <f>K2431-'Processed Potentiostat'!$J$3</f>
        <v>-3.1444743000000002</v>
      </c>
    </row>
    <row r="2432" spans="1:39" x14ac:dyDescent="0.35">
      <c r="A2432">
        <v>2</v>
      </c>
      <c r="B2432">
        <v>0</v>
      </c>
      <c r="C2432">
        <v>0</v>
      </c>
      <c r="D2432">
        <v>0</v>
      </c>
      <c r="E2432">
        <v>0</v>
      </c>
      <c r="F2432">
        <v>0</v>
      </c>
      <c r="G2432">
        <v>0</v>
      </c>
      <c r="H2432" s="9">
        <v>2371.0619401019298</v>
      </c>
      <c r="I2432" s="9">
        <v>-1.8201276</v>
      </c>
      <c r="J2432" s="9">
        <v>-1.8200961</v>
      </c>
      <c r="K2432" s="9">
        <v>-3.0007812999999999</v>
      </c>
      <c r="L2432" s="9">
        <v>-2.5738790880471401</v>
      </c>
      <c r="M2432" s="9">
        <v>-9.2659645000000008</v>
      </c>
      <c r="N2432" s="9">
        <v>-9.2659645000000008</v>
      </c>
      <c r="O2432" s="9">
        <v>-2.5738790880471401</v>
      </c>
      <c r="P2432">
        <v>0</v>
      </c>
      <c r="Q2432" s="9">
        <v>68.849991000000003</v>
      </c>
      <c r="R2432" s="9">
        <v>-8.8440824907331996E-4</v>
      </c>
      <c r="S2432" s="9">
        <v>2.5738790880471401</v>
      </c>
      <c r="T2432" s="9">
        <v>0</v>
      </c>
      <c r="U2432" s="9">
        <v>2.5738790880471401</v>
      </c>
      <c r="V2432" s="9" t="s">
        <v>97</v>
      </c>
      <c r="W2432" s="9">
        <v>0</v>
      </c>
      <c r="X2432" s="9">
        <v>5.4617105000000004E-3</v>
      </c>
      <c r="AM2432" s="9">
        <f>K2432-'Processed Potentiostat'!$J$3</f>
        <v>-3.0007812999999999</v>
      </c>
    </row>
    <row r="2433" spans="1:39" x14ac:dyDescent="0.35">
      <c r="A2433">
        <v>2</v>
      </c>
      <c r="B2433">
        <v>0</v>
      </c>
      <c r="C2433">
        <v>0</v>
      </c>
      <c r="D2433">
        <v>0</v>
      </c>
      <c r="E2433">
        <v>0</v>
      </c>
      <c r="F2433">
        <v>0</v>
      </c>
      <c r="G2433">
        <v>0</v>
      </c>
      <c r="H2433" s="9">
        <v>2372.06194007667</v>
      </c>
      <c r="I2433" s="9">
        <v>-1.8199346999999999</v>
      </c>
      <c r="J2433" s="9">
        <v>-1.8200155</v>
      </c>
      <c r="K2433" s="9">
        <v>-3.6370174999999998</v>
      </c>
      <c r="L2433" s="9">
        <v>-2.5747772190516298</v>
      </c>
      <c r="M2433" s="9">
        <v>-9.2691984000000005</v>
      </c>
      <c r="N2433" s="9">
        <v>-9.2691984000000005</v>
      </c>
      <c r="O2433" s="9">
        <v>-2.5747772190516298</v>
      </c>
      <c r="P2433">
        <v>0</v>
      </c>
      <c r="Q2433" s="9">
        <v>68.849991000000003</v>
      </c>
      <c r="R2433" s="9">
        <v>-8.9813100449243001E-4</v>
      </c>
      <c r="S2433" s="9">
        <v>2.5747772190516298</v>
      </c>
      <c r="T2433" s="9">
        <v>0</v>
      </c>
      <c r="U2433" s="9">
        <v>2.5747772190516298</v>
      </c>
      <c r="V2433" s="9" t="s">
        <v>97</v>
      </c>
      <c r="W2433" s="9">
        <v>0</v>
      </c>
      <c r="X2433" s="9">
        <v>6.6194282999999998E-3</v>
      </c>
      <c r="AM2433" s="9">
        <f>K2433-'Processed Potentiostat'!$J$3</f>
        <v>-3.6370174999999998</v>
      </c>
    </row>
    <row r="2434" spans="1:39" x14ac:dyDescent="0.35">
      <c r="A2434">
        <v>2</v>
      </c>
      <c r="B2434">
        <v>0</v>
      </c>
      <c r="C2434">
        <v>0</v>
      </c>
      <c r="D2434">
        <v>0</v>
      </c>
      <c r="E2434">
        <v>0</v>
      </c>
      <c r="F2434">
        <v>0</v>
      </c>
      <c r="G2434">
        <v>0</v>
      </c>
      <c r="H2434" s="9">
        <v>2373.0619400514101</v>
      </c>
      <c r="I2434" s="9">
        <v>-1.8199497</v>
      </c>
      <c r="J2434" s="9">
        <v>-1.8201103999999999</v>
      </c>
      <c r="K2434" s="9">
        <v>-3.6039805</v>
      </c>
      <c r="L2434" s="9">
        <v>-2.5757725025024101</v>
      </c>
      <c r="M2434" s="9">
        <v>-9.2727813999999995</v>
      </c>
      <c r="N2434" s="9">
        <v>-9.2727813999999995</v>
      </c>
      <c r="O2434" s="9">
        <v>-2.5757725025024101</v>
      </c>
      <c r="P2434">
        <v>0</v>
      </c>
      <c r="Q2434" s="9">
        <v>68.849991000000003</v>
      </c>
      <c r="R2434" s="9">
        <v>-9.9528345077581903E-4</v>
      </c>
      <c r="S2434" s="9">
        <v>2.5757725025024101</v>
      </c>
      <c r="T2434" s="9">
        <v>0</v>
      </c>
      <c r="U2434" s="9">
        <v>2.5757725025024101</v>
      </c>
      <c r="V2434" s="9" t="s">
        <v>97</v>
      </c>
      <c r="W2434" s="9">
        <v>0</v>
      </c>
      <c r="X2434" s="9">
        <v>6.5596424999999998E-3</v>
      </c>
      <c r="AM2434" s="9">
        <f>K2434-'Processed Potentiostat'!$J$3</f>
        <v>-3.6039805</v>
      </c>
    </row>
    <row r="2435" spans="1:39" x14ac:dyDescent="0.35">
      <c r="A2435">
        <v>2</v>
      </c>
      <c r="B2435">
        <v>0</v>
      </c>
      <c r="C2435">
        <v>0</v>
      </c>
      <c r="D2435">
        <v>0</v>
      </c>
      <c r="E2435">
        <v>0</v>
      </c>
      <c r="F2435">
        <v>0</v>
      </c>
      <c r="G2435">
        <v>0</v>
      </c>
      <c r="H2435" s="9">
        <v>2374.0619400261398</v>
      </c>
      <c r="I2435" s="9">
        <v>-1.820022</v>
      </c>
      <c r="J2435" s="9">
        <v>-1.8199890999999999</v>
      </c>
      <c r="K2435" s="9">
        <v>-3.1718337999999999</v>
      </c>
      <c r="L2435" s="9">
        <v>-2.5766848778453202</v>
      </c>
      <c r="M2435" s="9">
        <v>-9.2760657999999996</v>
      </c>
      <c r="N2435" s="9">
        <v>-9.2760657999999996</v>
      </c>
      <c r="O2435" s="9">
        <v>-2.5766848778453202</v>
      </c>
      <c r="P2435">
        <v>0</v>
      </c>
      <c r="Q2435" s="9">
        <v>68.849991000000003</v>
      </c>
      <c r="R2435" s="9">
        <v>-9.1237534291188605E-4</v>
      </c>
      <c r="S2435" s="9">
        <v>2.5766848778453202</v>
      </c>
      <c r="T2435" s="9">
        <v>0</v>
      </c>
      <c r="U2435" s="9">
        <v>2.5766848778453202</v>
      </c>
      <c r="V2435" s="9" t="s">
        <v>97</v>
      </c>
      <c r="W2435" s="9">
        <v>0</v>
      </c>
      <c r="X2435" s="9">
        <v>5.7727029000000001E-3</v>
      </c>
      <c r="AM2435" s="9">
        <f>K2435-'Processed Potentiostat'!$J$3</f>
        <v>-3.1718337999999999</v>
      </c>
    </row>
    <row r="2436" spans="1:39" x14ac:dyDescent="0.35">
      <c r="A2436">
        <v>2</v>
      </c>
      <c r="B2436">
        <v>0</v>
      </c>
      <c r="C2436">
        <v>0</v>
      </c>
      <c r="D2436">
        <v>0</v>
      </c>
      <c r="E2436">
        <v>0</v>
      </c>
      <c r="F2436">
        <v>0</v>
      </c>
      <c r="G2436">
        <v>0</v>
      </c>
      <c r="H2436" s="9">
        <v>2375.06194000088</v>
      </c>
      <c r="I2436" s="9">
        <v>-1.8199449999999999</v>
      </c>
      <c r="J2436" s="9">
        <v>-1.8199691</v>
      </c>
      <c r="K2436" s="9">
        <v>-3.3401426999999999</v>
      </c>
      <c r="L2436" s="9">
        <v>-2.5775969842028301</v>
      </c>
      <c r="M2436" s="9">
        <v>-9.2793492999999998</v>
      </c>
      <c r="N2436" s="9">
        <v>-9.2793492999999998</v>
      </c>
      <c r="O2436" s="9">
        <v>-2.5775969842028301</v>
      </c>
      <c r="P2436">
        <v>0</v>
      </c>
      <c r="Q2436" s="9">
        <v>68.849991000000003</v>
      </c>
      <c r="R2436" s="9">
        <v>-9.1210635750860105E-4</v>
      </c>
      <c r="S2436" s="9">
        <v>2.5775969842028301</v>
      </c>
      <c r="T2436" s="9">
        <v>0</v>
      </c>
      <c r="U2436" s="9">
        <v>2.5775969842028301</v>
      </c>
      <c r="V2436" s="9" t="s">
        <v>97</v>
      </c>
      <c r="W2436" s="9">
        <v>0</v>
      </c>
      <c r="X2436" s="9">
        <v>6.0789562E-3</v>
      </c>
      <c r="AM2436" s="9">
        <f>K2436-'Processed Potentiostat'!$J$3</f>
        <v>-3.3401426999999999</v>
      </c>
    </row>
    <row r="2437" spans="1:39" x14ac:dyDescent="0.35">
      <c r="A2437">
        <v>2</v>
      </c>
      <c r="B2437">
        <v>0</v>
      </c>
      <c r="C2437">
        <v>0</v>
      </c>
      <c r="D2437">
        <v>0</v>
      </c>
      <c r="E2437">
        <v>0</v>
      </c>
      <c r="F2437">
        <v>0</v>
      </c>
      <c r="G2437">
        <v>0</v>
      </c>
      <c r="H2437" s="9">
        <v>2376.0619399756201</v>
      </c>
      <c r="I2437" s="9">
        <v>-1.8200765999999999</v>
      </c>
      <c r="J2437" s="9">
        <v>-1.8201696000000001</v>
      </c>
      <c r="K2437" s="9">
        <v>-3.344563</v>
      </c>
      <c r="L2437" s="9">
        <v>-2.57850798083558</v>
      </c>
      <c r="M2437" s="9">
        <v>-9.282629</v>
      </c>
      <c r="N2437" s="9">
        <v>-9.282629</v>
      </c>
      <c r="O2437" s="9">
        <v>-2.57850798083558</v>
      </c>
      <c r="P2437">
        <v>0</v>
      </c>
      <c r="Q2437" s="9">
        <v>68.849991000000003</v>
      </c>
      <c r="R2437" s="9">
        <v>-9.1099663274807298E-4</v>
      </c>
      <c r="S2437" s="9">
        <v>2.57850798083558</v>
      </c>
      <c r="T2437" s="9">
        <v>0</v>
      </c>
      <c r="U2437" s="9">
        <v>2.57850798083558</v>
      </c>
      <c r="V2437" s="9" t="s">
        <v>97</v>
      </c>
      <c r="W2437" s="9">
        <v>0</v>
      </c>
      <c r="X2437" s="9">
        <v>6.0876719999999997E-3</v>
      </c>
      <c r="AM2437" s="9">
        <f>K2437-'Processed Potentiostat'!$J$3</f>
        <v>-3.344563</v>
      </c>
    </row>
    <row r="2438" spans="1:39" x14ac:dyDescent="0.35">
      <c r="A2438">
        <v>2</v>
      </c>
      <c r="B2438">
        <v>0</v>
      </c>
      <c r="C2438">
        <v>0</v>
      </c>
      <c r="D2438">
        <v>0</v>
      </c>
      <c r="E2438">
        <v>0</v>
      </c>
      <c r="F2438">
        <v>0</v>
      </c>
      <c r="G2438">
        <v>0</v>
      </c>
      <c r="H2438" s="9">
        <v>2377.0619399503598</v>
      </c>
      <c r="I2438" s="9">
        <v>-1.8199171999999999</v>
      </c>
      <c r="J2438" s="9">
        <v>-1.8200116</v>
      </c>
      <c r="K2438" s="9">
        <v>-3.1785781000000002</v>
      </c>
      <c r="L2438" s="9">
        <v>-2.5793867854133299</v>
      </c>
      <c r="M2438" s="9">
        <v>-9.2857924000000001</v>
      </c>
      <c r="N2438" s="9">
        <v>-9.2857924000000001</v>
      </c>
      <c r="O2438" s="9">
        <v>-2.5793867854133299</v>
      </c>
      <c r="P2438">
        <v>0</v>
      </c>
      <c r="Q2438" s="9">
        <v>68.849991000000003</v>
      </c>
      <c r="R2438" s="9">
        <v>-8.7880457774813705E-4</v>
      </c>
      <c r="S2438" s="9">
        <v>2.5793867854133299</v>
      </c>
      <c r="T2438" s="9">
        <v>0</v>
      </c>
      <c r="U2438" s="9">
        <v>2.5793867854133299</v>
      </c>
      <c r="V2438" s="9" t="s">
        <v>97</v>
      </c>
      <c r="W2438" s="9">
        <v>0</v>
      </c>
      <c r="X2438" s="9">
        <v>5.7850489E-3</v>
      </c>
      <c r="AM2438" s="9">
        <f>K2438-'Processed Potentiostat'!$J$3</f>
        <v>-3.1785781000000002</v>
      </c>
    </row>
    <row r="2439" spans="1:39" x14ac:dyDescent="0.35">
      <c r="A2439">
        <v>2</v>
      </c>
      <c r="B2439">
        <v>0</v>
      </c>
      <c r="C2439">
        <v>0</v>
      </c>
      <c r="D2439">
        <v>0</v>
      </c>
      <c r="E2439">
        <v>0</v>
      </c>
      <c r="F2439">
        <v>0</v>
      </c>
      <c r="G2439">
        <v>0</v>
      </c>
      <c r="H2439" s="9">
        <v>2378.0619399251</v>
      </c>
      <c r="I2439" s="9">
        <v>-1.8198597000000001</v>
      </c>
      <c r="J2439" s="9">
        <v>-1.8199190999999999</v>
      </c>
      <c r="K2439" s="9">
        <v>-3.4740812999999999</v>
      </c>
      <c r="L2439" s="9">
        <v>-2.5803055602356002</v>
      </c>
      <c r="M2439" s="9">
        <v>-9.2890996999999995</v>
      </c>
      <c r="N2439" s="9">
        <v>-9.2890996999999995</v>
      </c>
      <c r="O2439" s="9">
        <v>-2.5803055602356002</v>
      </c>
      <c r="P2439">
        <v>0</v>
      </c>
      <c r="Q2439" s="9">
        <v>68.849991000000003</v>
      </c>
      <c r="R2439" s="9">
        <v>-9.1877482227475905E-4</v>
      </c>
      <c r="S2439" s="9">
        <v>2.5803055602356002</v>
      </c>
      <c r="T2439" s="9">
        <v>0</v>
      </c>
      <c r="U2439" s="9">
        <v>2.5803055602356002</v>
      </c>
      <c r="V2439" s="9" t="s">
        <v>97</v>
      </c>
      <c r="W2439" s="9">
        <v>0</v>
      </c>
      <c r="X2439" s="9">
        <v>6.3225468999999999E-3</v>
      </c>
      <c r="AM2439" s="9">
        <f>K2439-'Processed Potentiostat'!$J$3</f>
        <v>-3.4740812999999999</v>
      </c>
    </row>
    <row r="2440" spans="1:39" x14ac:dyDescent="0.35">
      <c r="A2440">
        <v>2</v>
      </c>
      <c r="B2440">
        <v>0</v>
      </c>
      <c r="C2440">
        <v>0</v>
      </c>
      <c r="D2440">
        <v>0</v>
      </c>
      <c r="E2440">
        <v>0</v>
      </c>
      <c r="F2440">
        <v>0</v>
      </c>
      <c r="G2440">
        <v>0</v>
      </c>
      <c r="H2440" s="9">
        <v>2379.0619398998301</v>
      </c>
      <c r="I2440" s="9">
        <v>-1.8198742000000001</v>
      </c>
      <c r="J2440" s="9">
        <v>-1.8199871999999999</v>
      </c>
      <c r="K2440" s="9">
        <v>-3.5215217999999999</v>
      </c>
      <c r="L2440" s="9">
        <v>-2.5812581308325502</v>
      </c>
      <c r="M2440" s="9">
        <v>-9.2925290999999994</v>
      </c>
      <c r="N2440" s="9">
        <v>-9.2925290999999994</v>
      </c>
      <c r="O2440" s="9">
        <v>-2.5812581308325502</v>
      </c>
      <c r="P2440">
        <v>0</v>
      </c>
      <c r="Q2440" s="9">
        <v>68.849991000000003</v>
      </c>
      <c r="R2440" s="9">
        <v>-9.52570596946422E-4</v>
      </c>
      <c r="S2440" s="9">
        <v>2.5812581308325502</v>
      </c>
      <c r="T2440" s="9">
        <v>0</v>
      </c>
      <c r="U2440" s="9">
        <v>2.5812581308325502</v>
      </c>
      <c r="V2440" s="9" t="s">
        <v>97</v>
      </c>
      <c r="W2440" s="9">
        <v>0</v>
      </c>
      <c r="X2440" s="9">
        <v>6.4091245000000002E-3</v>
      </c>
      <c r="AM2440" s="9">
        <f>K2440-'Processed Potentiostat'!$J$3</f>
        <v>-3.5215217999999999</v>
      </c>
    </row>
    <row r="2441" spans="1:39" x14ac:dyDescent="0.35">
      <c r="A2441">
        <v>2</v>
      </c>
      <c r="B2441">
        <v>0</v>
      </c>
      <c r="C2441">
        <v>0</v>
      </c>
      <c r="D2441">
        <v>0</v>
      </c>
      <c r="E2441">
        <v>0</v>
      </c>
      <c r="F2441">
        <v>0</v>
      </c>
      <c r="G2441">
        <v>0</v>
      </c>
      <c r="H2441" s="9">
        <v>2380.0619398745698</v>
      </c>
      <c r="I2441" s="9">
        <v>-1.82012</v>
      </c>
      <c r="J2441" s="9">
        <v>-1.8202521</v>
      </c>
      <c r="K2441" s="9">
        <v>-3.1043881999999998</v>
      </c>
      <c r="L2441" s="9">
        <v>-2.5821686420111098</v>
      </c>
      <c r="M2441" s="9">
        <v>-9.2958069000000005</v>
      </c>
      <c r="N2441" s="9">
        <v>-9.2958069000000005</v>
      </c>
      <c r="O2441" s="9">
        <v>-2.5821686420111098</v>
      </c>
      <c r="P2441">
        <v>0</v>
      </c>
      <c r="Q2441" s="9">
        <v>68.849991000000003</v>
      </c>
      <c r="R2441" s="9">
        <v>-9.1051117855966903E-4</v>
      </c>
      <c r="S2441" s="9">
        <v>2.5821686420111098</v>
      </c>
      <c r="T2441" s="9">
        <v>0</v>
      </c>
      <c r="U2441" s="9">
        <v>2.5821686420111098</v>
      </c>
      <c r="V2441" s="9" t="s">
        <v>97</v>
      </c>
      <c r="W2441" s="9">
        <v>0</v>
      </c>
      <c r="X2441" s="9">
        <v>5.6507689999999999E-3</v>
      </c>
      <c r="AM2441" s="9">
        <f>K2441-'Processed Potentiostat'!$J$3</f>
        <v>-3.1043881999999998</v>
      </c>
    </row>
    <row r="2442" spans="1:39" x14ac:dyDescent="0.35">
      <c r="A2442">
        <v>2</v>
      </c>
      <c r="B2442">
        <v>0</v>
      </c>
      <c r="C2442">
        <v>0</v>
      </c>
      <c r="D2442">
        <v>0</v>
      </c>
      <c r="E2442">
        <v>0</v>
      </c>
      <c r="F2442">
        <v>0</v>
      </c>
      <c r="G2442">
        <v>0</v>
      </c>
      <c r="H2442" s="9">
        <v>2381.06193984931</v>
      </c>
      <c r="I2442" s="9">
        <v>-1.8198723999999999</v>
      </c>
      <c r="J2442" s="9">
        <v>-1.8199939999999999</v>
      </c>
      <c r="K2442" s="9">
        <v>-3.4645166000000001</v>
      </c>
      <c r="L2442" s="9">
        <v>-2.5831594111867999</v>
      </c>
      <c r="M2442" s="9">
        <v>-9.2993735999999991</v>
      </c>
      <c r="N2442" s="9">
        <v>-9.2993735999999991</v>
      </c>
      <c r="O2442" s="9">
        <v>-2.5831594111867999</v>
      </c>
      <c r="P2442">
        <v>0</v>
      </c>
      <c r="Q2442" s="9">
        <v>68.849991000000003</v>
      </c>
      <c r="R2442" s="9">
        <v>-9.9076917568874292E-4</v>
      </c>
      <c r="S2442" s="9">
        <v>2.5831594111867999</v>
      </c>
      <c r="T2442" s="9">
        <v>0</v>
      </c>
      <c r="U2442" s="9">
        <v>2.5831594111867999</v>
      </c>
      <c r="V2442" s="9" t="s">
        <v>97</v>
      </c>
      <c r="W2442" s="9">
        <v>0</v>
      </c>
      <c r="X2442" s="9">
        <v>6.3053993999999999E-3</v>
      </c>
      <c r="AM2442" s="9">
        <f>K2442-'Processed Potentiostat'!$J$3</f>
        <v>-3.4645166000000001</v>
      </c>
    </row>
    <row r="2443" spans="1:39" x14ac:dyDescent="0.35">
      <c r="A2443">
        <v>2</v>
      </c>
      <c r="B2443">
        <v>0</v>
      </c>
      <c r="C2443">
        <v>0</v>
      </c>
      <c r="D2443">
        <v>0</v>
      </c>
      <c r="E2443">
        <v>0</v>
      </c>
      <c r="F2443">
        <v>0</v>
      </c>
      <c r="G2443">
        <v>0</v>
      </c>
      <c r="H2443" s="9">
        <v>2382.0619398240501</v>
      </c>
      <c r="I2443" s="9">
        <v>-1.8200879999999999</v>
      </c>
      <c r="J2443" s="9">
        <v>-1.8201035000000001</v>
      </c>
      <c r="K2443" s="9">
        <v>-3.1894380999999998</v>
      </c>
      <c r="L2443" s="9">
        <v>-2.5840566901775799</v>
      </c>
      <c r="M2443" s="9">
        <v>-9.3026037000000006</v>
      </c>
      <c r="N2443" s="9">
        <v>-9.3026037000000006</v>
      </c>
      <c r="O2443" s="9">
        <v>-2.5840566901775799</v>
      </c>
      <c r="P2443">
        <v>0</v>
      </c>
      <c r="Q2443" s="9">
        <v>68.849991000000003</v>
      </c>
      <c r="R2443" s="9">
        <v>-8.9727899078528796E-4</v>
      </c>
      <c r="S2443" s="9">
        <v>2.5840566901775799</v>
      </c>
      <c r="T2443" s="9">
        <v>0</v>
      </c>
      <c r="U2443" s="9">
        <v>2.5840566901775799</v>
      </c>
      <c r="V2443" s="9" t="s">
        <v>97</v>
      </c>
      <c r="W2443" s="9">
        <v>0</v>
      </c>
      <c r="X2443" s="9">
        <v>5.8051077999999997E-3</v>
      </c>
      <c r="AM2443" s="9">
        <f>K2443-'Processed Potentiostat'!$J$3</f>
        <v>-3.1894380999999998</v>
      </c>
    </row>
    <row r="2444" spans="1:39" x14ac:dyDescent="0.35">
      <c r="A2444">
        <v>2</v>
      </c>
      <c r="B2444">
        <v>0</v>
      </c>
      <c r="C2444">
        <v>0</v>
      </c>
      <c r="D2444">
        <v>0</v>
      </c>
      <c r="E2444">
        <v>0</v>
      </c>
      <c r="F2444">
        <v>0</v>
      </c>
      <c r="G2444">
        <v>0</v>
      </c>
      <c r="H2444" s="9">
        <v>2383.0619397987898</v>
      </c>
      <c r="I2444" s="9">
        <v>-1.819914</v>
      </c>
      <c r="J2444" s="9">
        <v>-1.8200737</v>
      </c>
      <c r="K2444" s="9">
        <v>-2.8655472</v>
      </c>
      <c r="L2444" s="9">
        <v>-2.5849040280011302</v>
      </c>
      <c r="M2444" s="9">
        <v>-9.3056544999999993</v>
      </c>
      <c r="N2444" s="9">
        <v>-9.3056544999999993</v>
      </c>
      <c r="O2444" s="9">
        <v>-2.5849040280011302</v>
      </c>
      <c r="P2444">
        <v>0</v>
      </c>
      <c r="Q2444" s="9">
        <v>68.849991000000003</v>
      </c>
      <c r="R2444" s="9">
        <v>-8.4733782354984299E-4</v>
      </c>
      <c r="S2444" s="9">
        <v>2.5849040280011302</v>
      </c>
      <c r="T2444" s="9">
        <v>0</v>
      </c>
      <c r="U2444" s="9">
        <v>2.5849040280011302</v>
      </c>
      <c r="V2444" s="9" t="s">
        <v>97</v>
      </c>
      <c r="W2444" s="9">
        <v>0</v>
      </c>
      <c r="X2444" s="9">
        <v>5.2155070000000003E-3</v>
      </c>
      <c r="AM2444" s="9">
        <f>K2444-'Processed Potentiostat'!$J$3</f>
        <v>-2.8655472</v>
      </c>
    </row>
    <row r="2445" spans="1:39" x14ac:dyDescent="0.35">
      <c r="A2445">
        <v>2</v>
      </c>
      <c r="B2445">
        <v>0</v>
      </c>
      <c r="C2445">
        <v>0</v>
      </c>
      <c r="D2445">
        <v>0</v>
      </c>
      <c r="E2445">
        <v>0</v>
      </c>
      <c r="F2445">
        <v>0</v>
      </c>
      <c r="G2445">
        <v>0</v>
      </c>
      <c r="H2445" s="9">
        <v>2384.06193977352</v>
      </c>
      <c r="I2445" s="9">
        <v>-1.8200653</v>
      </c>
      <c r="J2445" s="9">
        <v>-1.8200607</v>
      </c>
      <c r="K2445" s="9">
        <v>-3.2132154000000002</v>
      </c>
      <c r="L2445" s="9">
        <v>-2.5857923626553601</v>
      </c>
      <c r="M2445" s="9">
        <v>-9.3088522000000005</v>
      </c>
      <c r="N2445" s="9">
        <v>-9.3088522000000005</v>
      </c>
      <c r="O2445" s="9">
        <v>-2.5857923626553601</v>
      </c>
      <c r="P2445">
        <v>0</v>
      </c>
      <c r="Q2445" s="9">
        <v>68.849991000000003</v>
      </c>
      <c r="R2445" s="9">
        <v>-8.8833465422499802E-4</v>
      </c>
      <c r="S2445" s="9">
        <v>2.5857923626553601</v>
      </c>
      <c r="T2445" s="9">
        <v>0</v>
      </c>
      <c r="U2445" s="9">
        <v>2.5857923626553601</v>
      </c>
      <c r="V2445" s="9" t="s">
        <v>97</v>
      </c>
      <c r="W2445" s="9">
        <v>0</v>
      </c>
      <c r="X2445" s="9">
        <v>5.8482470999999996E-3</v>
      </c>
      <c r="AM2445" s="9">
        <f>K2445-'Processed Potentiostat'!$J$3</f>
        <v>-3.2132154000000002</v>
      </c>
    </row>
    <row r="2446" spans="1:39" x14ac:dyDescent="0.35">
      <c r="A2446">
        <v>2</v>
      </c>
      <c r="B2446">
        <v>0</v>
      </c>
      <c r="C2446">
        <v>0</v>
      </c>
      <c r="D2446">
        <v>0</v>
      </c>
      <c r="E2446">
        <v>0</v>
      </c>
      <c r="F2446">
        <v>0</v>
      </c>
      <c r="G2446">
        <v>0</v>
      </c>
      <c r="H2446" s="9">
        <v>2385.0619397482601</v>
      </c>
      <c r="I2446" s="9">
        <v>-1.8200645</v>
      </c>
      <c r="J2446" s="9">
        <v>-1.8201535</v>
      </c>
      <c r="K2446" s="9">
        <v>-2.9003749000000001</v>
      </c>
      <c r="L2446" s="9">
        <v>-2.5867062230975302</v>
      </c>
      <c r="M2446" s="9">
        <v>-9.3121424000000008</v>
      </c>
      <c r="N2446" s="9">
        <v>-9.3121424000000008</v>
      </c>
      <c r="O2446" s="9">
        <v>-2.5867062230975302</v>
      </c>
      <c r="P2446">
        <v>0</v>
      </c>
      <c r="Q2446" s="9">
        <v>68.849991000000003</v>
      </c>
      <c r="R2446" s="9">
        <v>-9.1386044217500696E-4</v>
      </c>
      <c r="S2446" s="9">
        <v>2.5867062230975302</v>
      </c>
      <c r="T2446" s="9">
        <v>0</v>
      </c>
      <c r="U2446" s="9">
        <v>2.5867062230975302</v>
      </c>
      <c r="V2446" s="9" t="s">
        <v>97</v>
      </c>
      <c r="W2446" s="9">
        <v>0</v>
      </c>
      <c r="X2446" s="9">
        <v>5.2791275000000004E-3</v>
      </c>
      <c r="AM2446" s="9">
        <f>K2446-'Processed Potentiostat'!$J$3</f>
        <v>-2.9003749000000001</v>
      </c>
    </row>
    <row r="2447" spans="1:39" x14ac:dyDescent="0.35">
      <c r="A2447">
        <v>2</v>
      </c>
      <c r="B2447">
        <v>0</v>
      </c>
      <c r="C2447">
        <v>0</v>
      </c>
      <c r="D2447">
        <v>0</v>
      </c>
      <c r="E2447">
        <v>0</v>
      </c>
      <c r="F2447">
        <v>0</v>
      </c>
      <c r="G2447">
        <v>0</v>
      </c>
      <c r="H2447" s="9">
        <v>2386.0619397229998</v>
      </c>
      <c r="I2447" s="9">
        <v>-1.8200741</v>
      </c>
      <c r="J2447" s="9">
        <v>-1.8201168000000001</v>
      </c>
      <c r="K2447" s="9">
        <v>-3.6473439000000001</v>
      </c>
      <c r="L2447" s="9">
        <v>-2.58755761689957</v>
      </c>
      <c r="M2447" s="9">
        <v>-9.3152074999999996</v>
      </c>
      <c r="N2447" s="9">
        <v>-9.3152074999999996</v>
      </c>
      <c r="O2447" s="9">
        <v>-2.58755761689957</v>
      </c>
      <c r="P2447">
        <v>0</v>
      </c>
      <c r="Q2447" s="9">
        <v>68.849991000000003</v>
      </c>
      <c r="R2447" s="9">
        <v>-8.5139380203358395E-4</v>
      </c>
      <c r="S2447" s="9">
        <v>2.58755761689957</v>
      </c>
      <c r="T2447" s="9">
        <v>0</v>
      </c>
      <c r="U2447" s="9">
        <v>2.58755761689957</v>
      </c>
      <c r="V2447" s="9" t="s">
        <v>97</v>
      </c>
      <c r="W2447" s="9">
        <v>0</v>
      </c>
      <c r="X2447" s="9">
        <v>6.6385916000000003E-3</v>
      </c>
      <c r="AM2447" s="9">
        <f>K2447-'Processed Potentiostat'!$J$3</f>
        <v>-3.6473439000000001</v>
      </c>
    </row>
    <row r="2448" spans="1:39" x14ac:dyDescent="0.35">
      <c r="A2448">
        <v>2</v>
      </c>
      <c r="B2448">
        <v>0</v>
      </c>
      <c r="C2448">
        <v>0</v>
      </c>
      <c r="D2448">
        <v>0</v>
      </c>
      <c r="E2448">
        <v>0</v>
      </c>
      <c r="F2448">
        <v>0</v>
      </c>
      <c r="G2448">
        <v>0</v>
      </c>
      <c r="H2448" s="9">
        <v>2387.0619396977399</v>
      </c>
      <c r="I2448" s="9">
        <v>-1.8200877</v>
      </c>
      <c r="J2448" s="9">
        <v>-1.8201041</v>
      </c>
      <c r="K2448" s="9">
        <v>-4.3410425000000004</v>
      </c>
      <c r="L2448" s="9">
        <v>-2.5885014979678198</v>
      </c>
      <c r="M2448" s="9">
        <v>-9.3186053999999992</v>
      </c>
      <c r="N2448" s="9">
        <v>-9.3186053999999992</v>
      </c>
      <c r="O2448" s="9">
        <v>-2.5885014979678198</v>
      </c>
      <c r="P2448">
        <v>0</v>
      </c>
      <c r="Q2448" s="9">
        <v>68.849991000000003</v>
      </c>
      <c r="R2448" s="9">
        <v>-9.4388106825604701E-4</v>
      </c>
      <c r="S2448" s="9">
        <v>2.5885014979678198</v>
      </c>
      <c r="T2448" s="9">
        <v>0</v>
      </c>
      <c r="U2448" s="9">
        <v>2.5885014979678198</v>
      </c>
      <c r="V2448" s="9" t="s">
        <v>97</v>
      </c>
      <c r="W2448" s="9">
        <v>0</v>
      </c>
      <c r="X2448" s="9">
        <v>7.9011497999999999E-3</v>
      </c>
      <c r="AM2448" s="9">
        <f>K2448-'Processed Potentiostat'!$J$3</f>
        <v>-4.3410425000000004</v>
      </c>
    </row>
    <row r="2449" spans="1:39" x14ac:dyDescent="0.35">
      <c r="A2449">
        <v>2</v>
      </c>
      <c r="B2449">
        <v>0</v>
      </c>
      <c r="C2449">
        <v>0</v>
      </c>
      <c r="D2449">
        <v>0</v>
      </c>
      <c r="E2449">
        <v>0</v>
      </c>
      <c r="F2449">
        <v>0</v>
      </c>
      <c r="G2449">
        <v>0</v>
      </c>
      <c r="H2449" s="9">
        <v>2388.0619396724801</v>
      </c>
      <c r="I2449" s="9">
        <v>-1.8200021</v>
      </c>
      <c r="J2449" s="9">
        <v>-1.8199809</v>
      </c>
      <c r="K2449" s="9">
        <v>-3.6033330000000001</v>
      </c>
      <c r="L2449" s="9">
        <v>-2.5895658476631902</v>
      </c>
      <c r="M2449" s="9">
        <v>-9.3224373000000007</v>
      </c>
      <c r="N2449" s="9">
        <v>-9.3224373000000007</v>
      </c>
      <c r="O2449" s="9">
        <v>-2.5895658476631902</v>
      </c>
      <c r="P2449">
        <v>0</v>
      </c>
      <c r="Q2449" s="9">
        <v>68.849991000000003</v>
      </c>
      <c r="R2449" s="9">
        <v>-1.0643496953646101E-3</v>
      </c>
      <c r="S2449" s="9">
        <v>2.5895658476631902</v>
      </c>
      <c r="T2449" s="9">
        <v>0</v>
      </c>
      <c r="U2449" s="9">
        <v>2.5895658476631902</v>
      </c>
      <c r="V2449" s="9" t="s">
        <v>97</v>
      </c>
      <c r="W2449" s="9">
        <v>0</v>
      </c>
      <c r="X2449" s="9">
        <v>6.5579973E-3</v>
      </c>
      <c r="AM2449" s="9">
        <f>K2449-'Processed Potentiostat'!$J$3</f>
        <v>-3.6033330000000001</v>
      </c>
    </row>
    <row r="2450" spans="1:39" x14ac:dyDescent="0.35">
      <c r="A2450">
        <v>2</v>
      </c>
      <c r="B2450">
        <v>0</v>
      </c>
      <c r="C2450">
        <v>0</v>
      </c>
      <c r="D2450">
        <v>0</v>
      </c>
      <c r="E2450">
        <v>0</v>
      </c>
      <c r="F2450">
        <v>0</v>
      </c>
      <c r="G2450">
        <v>0</v>
      </c>
      <c r="H2450" s="9">
        <v>2389.0619396472098</v>
      </c>
      <c r="I2450" s="9">
        <v>-1.8200181</v>
      </c>
      <c r="J2450" s="9">
        <v>-1.8200204</v>
      </c>
      <c r="K2450" s="9">
        <v>-3.1128857000000001</v>
      </c>
      <c r="L2450" s="9">
        <v>-2.5905286124939599</v>
      </c>
      <c r="M2450" s="9">
        <v>-9.3259029000000009</v>
      </c>
      <c r="N2450" s="9">
        <v>-9.3259029000000009</v>
      </c>
      <c r="O2450" s="9">
        <v>-2.5905286124939599</v>
      </c>
      <c r="P2450">
        <v>0</v>
      </c>
      <c r="Q2450" s="9">
        <v>68.849991000000003</v>
      </c>
      <c r="R2450" s="9">
        <v>-9.6276483077461996E-4</v>
      </c>
      <c r="S2450" s="9">
        <v>2.5905286124939599</v>
      </c>
      <c r="T2450" s="9">
        <v>0</v>
      </c>
      <c r="U2450" s="9">
        <v>2.5905286124939599</v>
      </c>
      <c r="V2450" s="9" t="s">
        <v>97</v>
      </c>
      <c r="W2450" s="9">
        <v>0</v>
      </c>
      <c r="X2450" s="9">
        <v>5.6655155E-3</v>
      </c>
      <c r="AM2450" s="9">
        <f>K2450-'Processed Potentiostat'!$J$3</f>
        <v>-3.1128857000000001</v>
      </c>
    </row>
    <row r="2451" spans="1:39" x14ac:dyDescent="0.35">
      <c r="A2451">
        <v>2</v>
      </c>
      <c r="B2451">
        <v>0</v>
      </c>
      <c r="C2451">
        <v>0</v>
      </c>
      <c r="D2451">
        <v>0</v>
      </c>
      <c r="E2451">
        <v>0</v>
      </c>
      <c r="F2451">
        <v>0</v>
      </c>
      <c r="G2451">
        <v>0</v>
      </c>
      <c r="H2451" s="9">
        <v>2390.0619396219499</v>
      </c>
      <c r="I2451" s="9">
        <v>-1.8199877</v>
      </c>
      <c r="J2451" s="9">
        <v>-1.8201038</v>
      </c>
      <c r="K2451" s="9">
        <v>-3.3620532000000001</v>
      </c>
      <c r="L2451" s="9">
        <v>-2.5914747767475101</v>
      </c>
      <c r="M2451" s="9">
        <v>-9.3293095000000008</v>
      </c>
      <c r="N2451" s="9">
        <v>-9.3293095000000008</v>
      </c>
      <c r="O2451" s="9">
        <v>-2.5914747767475101</v>
      </c>
      <c r="P2451">
        <v>0</v>
      </c>
      <c r="Q2451" s="9">
        <v>68.849991000000003</v>
      </c>
      <c r="R2451" s="9">
        <v>-9.4616425355287205E-4</v>
      </c>
      <c r="S2451" s="9">
        <v>2.5914747767475101</v>
      </c>
      <c r="T2451" s="9">
        <v>0</v>
      </c>
      <c r="U2451" s="9">
        <v>2.5914747767475101</v>
      </c>
      <c r="V2451" s="9" t="s">
        <v>97</v>
      </c>
      <c r="W2451" s="9">
        <v>0</v>
      </c>
      <c r="X2451" s="9">
        <v>6.1192857000000002E-3</v>
      </c>
      <c r="AM2451" s="9">
        <f>K2451-'Processed Potentiostat'!$J$3</f>
        <v>-3.3620532000000001</v>
      </c>
    </row>
    <row r="2452" spans="1:39" x14ac:dyDescent="0.35">
      <c r="A2452">
        <v>2</v>
      </c>
      <c r="B2452">
        <v>0</v>
      </c>
      <c r="C2452">
        <v>0</v>
      </c>
      <c r="D2452">
        <v>0</v>
      </c>
      <c r="E2452">
        <v>0</v>
      </c>
      <c r="F2452">
        <v>0</v>
      </c>
      <c r="G2452">
        <v>0</v>
      </c>
      <c r="H2452" s="9">
        <v>2391.0619395966901</v>
      </c>
      <c r="I2452" s="9">
        <v>-1.8198926</v>
      </c>
      <c r="J2452" s="9">
        <v>-1.8199658000000001</v>
      </c>
      <c r="K2452" s="9">
        <v>-2.8309099999999998</v>
      </c>
      <c r="L2452" s="9">
        <v>-2.5923959226873698</v>
      </c>
      <c r="M2452" s="9">
        <v>-9.3326253999999995</v>
      </c>
      <c r="N2452" s="9">
        <v>-9.3326253999999995</v>
      </c>
      <c r="O2452" s="9">
        <v>-2.5923959226873698</v>
      </c>
      <c r="P2452">
        <v>0</v>
      </c>
      <c r="Q2452" s="9">
        <v>68.849991000000003</v>
      </c>
      <c r="R2452" s="9">
        <v>-9.2114593985348405E-4</v>
      </c>
      <c r="S2452" s="9">
        <v>2.5923959226873698</v>
      </c>
      <c r="T2452" s="9">
        <v>0</v>
      </c>
      <c r="U2452" s="9">
        <v>2.5923959226873698</v>
      </c>
      <c r="V2452" s="9" t="s">
        <v>97</v>
      </c>
      <c r="W2452" s="9">
        <v>0</v>
      </c>
      <c r="X2452" s="9">
        <v>5.1521594E-3</v>
      </c>
      <c r="AM2452" s="9">
        <f>K2452-'Processed Potentiostat'!$J$3</f>
        <v>-2.8309099999999998</v>
      </c>
    </row>
    <row r="2453" spans="1:39" x14ac:dyDescent="0.35">
      <c r="A2453">
        <v>2</v>
      </c>
      <c r="B2453">
        <v>0</v>
      </c>
      <c r="C2453">
        <v>0</v>
      </c>
      <c r="D2453">
        <v>0</v>
      </c>
      <c r="E2453">
        <v>0</v>
      </c>
      <c r="F2453">
        <v>0</v>
      </c>
      <c r="G2453">
        <v>0</v>
      </c>
      <c r="H2453" s="9">
        <v>2392.0619395714298</v>
      </c>
      <c r="I2453" s="9">
        <v>-1.8199912</v>
      </c>
      <c r="J2453" s="9">
        <v>-1.8200749000000001</v>
      </c>
      <c r="K2453" s="9">
        <v>-3.3012375999999999</v>
      </c>
      <c r="L2453" s="9">
        <v>-2.5932663595298102</v>
      </c>
      <c r="M2453" s="9">
        <v>-9.3357592</v>
      </c>
      <c r="N2453" s="9">
        <v>-9.3357592</v>
      </c>
      <c r="O2453" s="9">
        <v>-2.5932663595298102</v>
      </c>
      <c r="P2453">
        <v>0</v>
      </c>
      <c r="Q2453" s="9">
        <v>68.849991000000003</v>
      </c>
      <c r="R2453" s="9">
        <v>-8.7043684244170097E-4</v>
      </c>
      <c r="S2453" s="9">
        <v>2.5932663595298102</v>
      </c>
      <c r="T2453" s="9">
        <v>0</v>
      </c>
      <c r="U2453" s="9">
        <v>2.5932663595298102</v>
      </c>
      <c r="V2453" s="9" t="s">
        <v>97</v>
      </c>
      <c r="W2453" s="9">
        <v>0</v>
      </c>
      <c r="X2453" s="9">
        <v>6.0084997999999999E-3</v>
      </c>
      <c r="AM2453" s="9">
        <f>K2453-'Processed Potentiostat'!$J$3</f>
        <v>-3.3012375999999999</v>
      </c>
    </row>
    <row r="2454" spans="1:39" x14ac:dyDescent="0.35">
      <c r="A2454">
        <v>2</v>
      </c>
      <c r="B2454">
        <v>0</v>
      </c>
      <c r="C2454">
        <v>0</v>
      </c>
      <c r="D2454">
        <v>0</v>
      </c>
      <c r="E2454">
        <v>0</v>
      </c>
      <c r="F2454">
        <v>0</v>
      </c>
      <c r="G2454">
        <v>0</v>
      </c>
      <c r="H2454" s="9">
        <v>2393.0619395461599</v>
      </c>
      <c r="I2454" s="9">
        <v>-1.8201421</v>
      </c>
      <c r="J2454" s="9">
        <v>-1.8202771</v>
      </c>
      <c r="K2454" s="9">
        <v>-3.3524885000000002</v>
      </c>
      <c r="L2454" s="9">
        <v>-2.5942195872318399</v>
      </c>
      <c r="M2454" s="9">
        <v>-9.3391905000000008</v>
      </c>
      <c r="N2454" s="9">
        <v>-9.3391905000000008</v>
      </c>
      <c r="O2454" s="9">
        <v>-2.5942195872318399</v>
      </c>
      <c r="P2454">
        <v>0</v>
      </c>
      <c r="Q2454" s="9">
        <v>68.849991000000003</v>
      </c>
      <c r="R2454" s="9">
        <v>-9.53227702034542E-4</v>
      </c>
      <c r="S2454" s="9">
        <v>2.5942195872318399</v>
      </c>
      <c r="T2454" s="9">
        <v>0</v>
      </c>
      <c r="U2454" s="9">
        <v>2.5942195872318399</v>
      </c>
      <c r="V2454" s="9" t="s">
        <v>97</v>
      </c>
      <c r="W2454" s="9">
        <v>0</v>
      </c>
      <c r="X2454" s="9">
        <v>6.1024581000000003E-3</v>
      </c>
      <c r="AM2454" s="9">
        <f>K2454-'Processed Potentiostat'!$J$3</f>
        <v>-3.3524885000000002</v>
      </c>
    </row>
    <row r="2455" spans="1:39" x14ac:dyDescent="0.35">
      <c r="A2455">
        <v>2</v>
      </c>
      <c r="B2455">
        <v>0</v>
      </c>
      <c r="C2455">
        <v>0</v>
      </c>
      <c r="D2455">
        <v>0</v>
      </c>
      <c r="E2455">
        <v>0</v>
      </c>
      <c r="F2455">
        <v>0</v>
      </c>
      <c r="G2455">
        <v>0</v>
      </c>
      <c r="H2455" s="9">
        <v>2394.0619395209001</v>
      </c>
      <c r="I2455" s="9">
        <v>-1.8201476000000001</v>
      </c>
      <c r="J2455" s="9">
        <v>-1.8200942</v>
      </c>
      <c r="K2455" s="9">
        <v>-3.1596400999999998</v>
      </c>
      <c r="L2455" s="9">
        <v>-2.5951205757645499</v>
      </c>
      <c r="M2455" s="9">
        <v>-9.3424338999999996</v>
      </c>
      <c r="N2455" s="9">
        <v>-9.3424338999999996</v>
      </c>
      <c r="O2455" s="9">
        <v>-2.5951205757645499</v>
      </c>
      <c r="P2455">
        <v>0</v>
      </c>
      <c r="Q2455" s="9">
        <v>68.849991000000003</v>
      </c>
      <c r="R2455" s="9">
        <v>-9.0098853270203995E-4</v>
      </c>
      <c r="S2455" s="9">
        <v>2.5951205757645499</v>
      </c>
      <c r="T2455" s="9">
        <v>0</v>
      </c>
      <c r="U2455" s="9">
        <v>2.5951205757645499</v>
      </c>
      <c r="V2455" s="9" t="s">
        <v>97</v>
      </c>
      <c r="W2455" s="9">
        <v>0</v>
      </c>
      <c r="X2455" s="9">
        <v>5.7508428999999998E-3</v>
      </c>
      <c r="AM2455" s="9">
        <f>K2455-'Processed Potentiostat'!$J$3</f>
        <v>-3.1596400999999998</v>
      </c>
    </row>
    <row r="2456" spans="1:39" x14ac:dyDescent="0.35">
      <c r="A2456">
        <v>2</v>
      </c>
      <c r="B2456">
        <v>0</v>
      </c>
      <c r="C2456">
        <v>0</v>
      </c>
      <c r="D2456">
        <v>0</v>
      </c>
      <c r="E2456">
        <v>0</v>
      </c>
      <c r="F2456">
        <v>0</v>
      </c>
      <c r="G2456">
        <v>0</v>
      </c>
      <c r="H2456" s="9">
        <v>2395.0619394956402</v>
      </c>
      <c r="I2456" s="9">
        <v>-1.8200023999999999</v>
      </c>
      <c r="J2456" s="9">
        <v>-1.820038</v>
      </c>
      <c r="K2456" s="9">
        <v>-3.1257647999999998</v>
      </c>
      <c r="L2456" s="9">
        <v>-2.5960207593737299</v>
      </c>
      <c r="M2456" s="9">
        <v>-9.3456744999999994</v>
      </c>
      <c r="N2456" s="9">
        <v>-9.3456744999999994</v>
      </c>
      <c r="O2456" s="9">
        <v>-2.5960207593737299</v>
      </c>
      <c r="P2456">
        <v>0</v>
      </c>
      <c r="Q2456" s="9">
        <v>68.849991000000003</v>
      </c>
      <c r="R2456" s="9">
        <v>-9.0018360918131502E-4</v>
      </c>
      <c r="S2456" s="9">
        <v>2.5960207593737299</v>
      </c>
      <c r="T2456" s="9">
        <v>0</v>
      </c>
      <c r="U2456" s="9">
        <v>2.5960207593737299</v>
      </c>
      <c r="V2456" s="9" t="s">
        <v>97</v>
      </c>
      <c r="W2456" s="9">
        <v>0</v>
      </c>
      <c r="X2456" s="9">
        <v>5.6890105000000002E-3</v>
      </c>
      <c r="AM2456" s="9">
        <f>K2456-'Processed Potentiostat'!$J$3</f>
        <v>-3.1257647999999998</v>
      </c>
    </row>
    <row r="2457" spans="1:39" x14ac:dyDescent="0.35">
      <c r="A2457">
        <v>2</v>
      </c>
      <c r="B2457">
        <v>0</v>
      </c>
      <c r="C2457">
        <v>0</v>
      </c>
      <c r="D2457">
        <v>0</v>
      </c>
      <c r="E2457">
        <v>0</v>
      </c>
      <c r="F2457">
        <v>0</v>
      </c>
      <c r="G2457">
        <v>0</v>
      </c>
      <c r="H2457" s="9">
        <v>2396.0619394703799</v>
      </c>
      <c r="I2457" s="9">
        <v>-1.8198631999999999</v>
      </c>
      <c r="J2457" s="9">
        <v>-1.8199133000000001</v>
      </c>
      <c r="K2457" s="9">
        <v>-3.6027231</v>
      </c>
      <c r="L2457" s="9">
        <v>-2.5969583115263899</v>
      </c>
      <c r="M2457" s="9">
        <v>-9.3490496000000007</v>
      </c>
      <c r="N2457" s="9">
        <v>-9.3490496000000007</v>
      </c>
      <c r="O2457" s="9">
        <v>-2.5969583115263899</v>
      </c>
      <c r="P2457">
        <v>0</v>
      </c>
      <c r="Q2457" s="9">
        <v>68.849991000000003</v>
      </c>
      <c r="R2457" s="9">
        <v>-9.3755215266000305E-4</v>
      </c>
      <c r="S2457" s="9">
        <v>2.5969583115263899</v>
      </c>
      <c r="T2457" s="9">
        <v>0</v>
      </c>
      <c r="U2457" s="9">
        <v>2.5969583115263899</v>
      </c>
      <c r="V2457" s="9" t="s">
        <v>97</v>
      </c>
      <c r="W2457" s="9">
        <v>0</v>
      </c>
      <c r="X2457" s="9">
        <v>6.5566436000000002E-3</v>
      </c>
      <c r="AM2457" s="9">
        <f>K2457-'Processed Potentiostat'!$J$3</f>
        <v>-3.6027231</v>
      </c>
    </row>
    <row r="2458" spans="1:39" x14ac:dyDescent="0.35">
      <c r="A2458">
        <v>2</v>
      </c>
      <c r="B2458">
        <v>0</v>
      </c>
      <c r="C2458">
        <v>0</v>
      </c>
      <c r="D2458">
        <v>0</v>
      </c>
      <c r="E2458">
        <v>0</v>
      </c>
      <c r="F2458">
        <v>0</v>
      </c>
      <c r="G2458">
        <v>0</v>
      </c>
      <c r="H2458" s="9">
        <v>2397.0619394451201</v>
      </c>
      <c r="I2458" s="9">
        <v>-1.8200944999999999</v>
      </c>
      <c r="J2458" s="9">
        <v>-1.8201295</v>
      </c>
      <c r="K2458" s="9">
        <v>-3.0377046999999999</v>
      </c>
      <c r="L2458" s="9">
        <v>-2.59787827465754</v>
      </c>
      <c r="M2458" s="9">
        <v>-9.3523616999999994</v>
      </c>
      <c r="N2458" s="9">
        <v>-9.3523616999999994</v>
      </c>
      <c r="O2458" s="9">
        <v>-2.59787827465754</v>
      </c>
      <c r="P2458">
        <v>0</v>
      </c>
      <c r="Q2458" s="9">
        <v>68.849991000000003</v>
      </c>
      <c r="R2458" s="9">
        <v>-9.1996313114961405E-4</v>
      </c>
      <c r="S2458" s="9">
        <v>2.59787827465754</v>
      </c>
      <c r="T2458" s="9">
        <v>0</v>
      </c>
      <c r="U2458" s="9">
        <v>2.59787827465754</v>
      </c>
      <c r="V2458" s="9" t="s">
        <v>97</v>
      </c>
      <c r="W2458" s="9">
        <v>0</v>
      </c>
      <c r="X2458" s="9">
        <v>5.5290158000000002E-3</v>
      </c>
      <c r="AM2458" s="9">
        <f>K2458-'Processed Potentiostat'!$J$3</f>
        <v>-3.0377046999999999</v>
      </c>
    </row>
    <row r="2459" spans="1:39" x14ac:dyDescent="0.35">
      <c r="A2459">
        <v>2</v>
      </c>
      <c r="B2459">
        <v>0</v>
      </c>
      <c r="C2459">
        <v>0</v>
      </c>
      <c r="D2459">
        <v>0</v>
      </c>
      <c r="E2459">
        <v>0</v>
      </c>
      <c r="F2459">
        <v>0</v>
      </c>
      <c r="G2459">
        <v>0</v>
      </c>
      <c r="H2459" s="9">
        <v>2398.0619394198502</v>
      </c>
      <c r="I2459" s="9">
        <v>-1.8200164999999999</v>
      </c>
      <c r="J2459" s="9">
        <v>-1.8201281</v>
      </c>
      <c r="K2459" s="9">
        <v>-3.0573286999999998</v>
      </c>
      <c r="L2459" s="9">
        <v>-2.5987416893918902</v>
      </c>
      <c r="M2459" s="9">
        <v>-9.3554697000000004</v>
      </c>
      <c r="N2459" s="9">
        <v>-9.3554697000000004</v>
      </c>
      <c r="O2459" s="9">
        <v>-2.5987416893918902</v>
      </c>
      <c r="P2459">
        <v>0</v>
      </c>
      <c r="Q2459" s="9">
        <v>68.849991000000003</v>
      </c>
      <c r="R2459" s="9">
        <v>-8.6341473435025396E-4</v>
      </c>
      <c r="S2459" s="9">
        <v>2.5987416893918902</v>
      </c>
      <c r="T2459" s="9">
        <v>0</v>
      </c>
      <c r="U2459" s="9">
        <v>2.5987416893918902</v>
      </c>
      <c r="V2459" s="9" t="s">
        <v>97</v>
      </c>
      <c r="W2459" s="9">
        <v>0</v>
      </c>
      <c r="X2459" s="9">
        <v>5.5647296999999998E-3</v>
      </c>
      <c r="AM2459" s="9">
        <f>K2459-'Processed Potentiostat'!$J$3</f>
        <v>-3.0573286999999998</v>
      </c>
    </row>
    <row r="2460" spans="1:39" x14ac:dyDescent="0.35">
      <c r="A2460">
        <v>2</v>
      </c>
      <c r="B2460">
        <v>0</v>
      </c>
      <c r="C2460">
        <v>0</v>
      </c>
      <c r="D2460">
        <v>0</v>
      </c>
      <c r="E2460">
        <v>0</v>
      </c>
      <c r="F2460">
        <v>0</v>
      </c>
      <c r="G2460">
        <v>0</v>
      </c>
      <c r="H2460" s="9">
        <v>2399.0619393945899</v>
      </c>
      <c r="I2460" s="9">
        <v>-1.8201168000000001</v>
      </c>
      <c r="J2460" s="9">
        <v>-1.8201871000000001</v>
      </c>
      <c r="K2460" s="9">
        <v>-3.1799119</v>
      </c>
      <c r="L2460" s="9">
        <v>-2.59960418330955</v>
      </c>
      <c r="M2460" s="9">
        <v>-9.3585749000000007</v>
      </c>
      <c r="N2460" s="9">
        <v>-9.3585749000000007</v>
      </c>
      <c r="O2460" s="9">
        <v>-2.59960418330955</v>
      </c>
      <c r="P2460">
        <v>0</v>
      </c>
      <c r="Q2460" s="9">
        <v>68.849991000000003</v>
      </c>
      <c r="R2460" s="9">
        <v>-8.6249391766379802E-4</v>
      </c>
      <c r="S2460" s="9">
        <v>2.59960418330955</v>
      </c>
      <c r="T2460" s="9">
        <v>0</v>
      </c>
      <c r="U2460" s="9">
        <v>2.59960418330955</v>
      </c>
      <c r="V2460" s="9" t="s">
        <v>97</v>
      </c>
      <c r="W2460" s="9">
        <v>0</v>
      </c>
      <c r="X2460" s="9">
        <v>5.7880342999999997E-3</v>
      </c>
      <c r="AM2460" s="9">
        <f>K2460-'Processed Potentiostat'!$J$3</f>
        <v>-3.1799119</v>
      </c>
    </row>
    <row r="2461" spans="1:39" x14ac:dyDescent="0.35">
      <c r="A2461">
        <v>2</v>
      </c>
      <c r="B2461">
        <v>0</v>
      </c>
      <c r="C2461">
        <v>0</v>
      </c>
      <c r="D2461">
        <v>0</v>
      </c>
      <c r="E2461">
        <v>0</v>
      </c>
      <c r="F2461">
        <v>0</v>
      </c>
      <c r="G2461">
        <v>0</v>
      </c>
      <c r="H2461" s="9">
        <v>2400.06193936933</v>
      </c>
      <c r="I2461" s="9">
        <v>-1.8198821999999999</v>
      </c>
      <c r="J2461" s="9">
        <v>-1.8200502000000001</v>
      </c>
      <c r="K2461" s="9">
        <v>-3.3382375</v>
      </c>
      <c r="L2461" s="9">
        <v>-2.6004818914254901</v>
      </c>
      <c r="M2461" s="9">
        <v>-9.3617343999999996</v>
      </c>
      <c r="N2461" s="9">
        <v>-9.3617343999999996</v>
      </c>
      <c r="O2461" s="9">
        <v>-2.6004818914254901</v>
      </c>
      <c r="P2461">
        <v>0</v>
      </c>
      <c r="Q2461" s="9">
        <v>68.849991000000003</v>
      </c>
      <c r="R2461" s="9">
        <v>-8.77708115935682E-4</v>
      </c>
      <c r="S2461" s="9">
        <v>2.6004818914254901</v>
      </c>
      <c r="T2461" s="9">
        <v>0</v>
      </c>
      <c r="U2461" s="9">
        <v>2.6004818914254901</v>
      </c>
      <c r="V2461" s="9" t="s">
        <v>97</v>
      </c>
      <c r="W2461" s="9">
        <v>0</v>
      </c>
      <c r="X2461" s="9">
        <v>6.0757598999999999E-3</v>
      </c>
      <c r="AM2461" s="9">
        <f>K2461-'Processed Potentiostat'!$J$3</f>
        <v>-3.3382375</v>
      </c>
    </row>
    <row r="2462" spans="1:39" x14ac:dyDescent="0.35">
      <c r="A2462">
        <v>2</v>
      </c>
      <c r="B2462">
        <v>0</v>
      </c>
      <c r="C2462">
        <v>0</v>
      </c>
      <c r="D2462">
        <v>0</v>
      </c>
      <c r="E2462">
        <v>0</v>
      </c>
      <c r="F2462">
        <v>0</v>
      </c>
      <c r="G2462">
        <v>0</v>
      </c>
      <c r="H2462" s="9">
        <v>2401.0619393440702</v>
      </c>
      <c r="I2462" s="9">
        <v>-1.8200523</v>
      </c>
      <c r="J2462" s="9">
        <v>-1.8201946</v>
      </c>
      <c r="K2462" s="9">
        <v>-3.3154887999999998</v>
      </c>
      <c r="L2462" s="9">
        <v>-2.6014576107472802</v>
      </c>
      <c r="M2462" s="9">
        <v>-9.3652476999999994</v>
      </c>
      <c r="N2462" s="9">
        <v>-9.3652476999999994</v>
      </c>
      <c r="O2462" s="9">
        <v>-2.6014576107472802</v>
      </c>
      <c r="P2462">
        <v>0</v>
      </c>
      <c r="Q2462" s="9">
        <v>68.849991000000003</v>
      </c>
      <c r="R2462" s="9">
        <v>-9.7571932179363297E-4</v>
      </c>
      <c r="S2462" s="9">
        <v>2.6014576107472802</v>
      </c>
      <c r="T2462" s="9">
        <v>0</v>
      </c>
      <c r="U2462" s="9">
        <v>2.6014576107472802</v>
      </c>
      <c r="V2462" s="9" t="s">
        <v>97</v>
      </c>
      <c r="W2462" s="9">
        <v>0</v>
      </c>
      <c r="X2462" s="9">
        <v>6.0348347999999996E-3</v>
      </c>
      <c r="AM2462" s="9">
        <f>K2462-'Processed Potentiostat'!$J$3</f>
        <v>-3.3154887999999998</v>
      </c>
    </row>
    <row r="2463" spans="1:39" x14ac:dyDescent="0.35">
      <c r="A2463">
        <v>2</v>
      </c>
      <c r="B2463">
        <v>0</v>
      </c>
      <c r="C2463">
        <v>0</v>
      </c>
      <c r="D2463">
        <v>0</v>
      </c>
      <c r="E2463">
        <v>0</v>
      </c>
      <c r="F2463">
        <v>0</v>
      </c>
      <c r="G2463">
        <v>0</v>
      </c>
      <c r="H2463" s="9">
        <v>2402.0619393188099</v>
      </c>
      <c r="I2463" s="9">
        <v>-1.8200708999999999</v>
      </c>
      <c r="J2463" s="9">
        <v>-1.8201174</v>
      </c>
      <c r="K2463" s="9">
        <v>-3.0351132999999999</v>
      </c>
      <c r="L2463" s="9">
        <v>-2.6023336677327902</v>
      </c>
      <c r="M2463" s="9">
        <v>-9.3684014999999992</v>
      </c>
      <c r="N2463" s="9">
        <v>-9.3684014999999992</v>
      </c>
      <c r="O2463" s="9">
        <v>-2.6023336677327902</v>
      </c>
      <c r="P2463">
        <v>0</v>
      </c>
      <c r="Q2463" s="9">
        <v>68.849991000000003</v>
      </c>
      <c r="R2463" s="9">
        <v>-8.7605698551085299E-4</v>
      </c>
      <c r="S2463" s="9">
        <v>2.6023336677327902</v>
      </c>
      <c r="T2463" s="9">
        <v>0</v>
      </c>
      <c r="U2463" s="9">
        <v>2.6023336677327902</v>
      </c>
      <c r="V2463" s="9" t="s">
        <v>97</v>
      </c>
      <c r="W2463" s="9">
        <v>0</v>
      </c>
      <c r="X2463" s="9">
        <v>5.5242622999999999E-3</v>
      </c>
      <c r="AM2463" s="9">
        <f>K2463-'Processed Potentiostat'!$J$3</f>
        <v>-3.0351132999999999</v>
      </c>
    </row>
    <row r="2464" spans="1:39" x14ac:dyDescent="0.35">
      <c r="A2464">
        <v>2</v>
      </c>
      <c r="B2464">
        <v>0</v>
      </c>
      <c r="C2464">
        <v>0</v>
      </c>
      <c r="D2464">
        <v>0</v>
      </c>
      <c r="E2464">
        <v>0</v>
      </c>
      <c r="F2464">
        <v>0</v>
      </c>
      <c r="G2464">
        <v>0</v>
      </c>
      <c r="H2464" s="9">
        <v>2403.06193929354</v>
      </c>
      <c r="I2464" s="9">
        <v>-1.8199456000000001</v>
      </c>
      <c r="J2464" s="9">
        <v>-1.8199715999999999</v>
      </c>
      <c r="K2464" s="9">
        <v>-3.2477388</v>
      </c>
      <c r="L2464" s="9">
        <v>-2.6032257595313602</v>
      </c>
      <c r="M2464" s="9">
        <v>-9.3716124999999995</v>
      </c>
      <c r="N2464" s="9">
        <v>-9.3716124999999995</v>
      </c>
      <c r="O2464" s="9">
        <v>-2.6032257595313602</v>
      </c>
      <c r="P2464">
        <v>0</v>
      </c>
      <c r="Q2464" s="9">
        <v>68.849991000000003</v>
      </c>
      <c r="R2464" s="9">
        <v>-8.92091798570415E-4</v>
      </c>
      <c r="S2464" s="9">
        <v>2.6032257595313602</v>
      </c>
      <c r="T2464" s="9">
        <v>0</v>
      </c>
      <c r="U2464" s="9">
        <v>2.6032257595313602</v>
      </c>
      <c r="V2464" s="9" t="s">
        <v>97</v>
      </c>
      <c r="W2464" s="9">
        <v>0</v>
      </c>
      <c r="X2464" s="9">
        <v>5.9107923999999999E-3</v>
      </c>
      <c r="AM2464" s="9">
        <f>K2464-'Processed Potentiostat'!$J$3</f>
        <v>-3.2477388</v>
      </c>
    </row>
    <row r="2465" spans="1:39" x14ac:dyDescent="0.35">
      <c r="A2465">
        <v>2</v>
      </c>
      <c r="B2465">
        <v>0</v>
      </c>
      <c r="C2465">
        <v>0</v>
      </c>
      <c r="D2465">
        <v>0</v>
      </c>
      <c r="E2465">
        <v>0</v>
      </c>
      <c r="F2465">
        <v>0</v>
      </c>
      <c r="G2465">
        <v>0</v>
      </c>
      <c r="H2465" s="9">
        <v>2404.0619392682802</v>
      </c>
      <c r="I2465" s="9">
        <v>-1.8200274999999999</v>
      </c>
      <c r="J2465" s="9">
        <v>-1.8201276</v>
      </c>
      <c r="K2465" s="9">
        <v>-3.2715920999999999</v>
      </c>
      <c r="L2465" s="9">
        <v>-2.60412164090536</v>
      </c>
      <c r="M2465" s="9">
        <v>-9.3748378999999993</v>
      </c>
      <c r="N2465" s="9">
        <v>-9.3748378999999993</v>
      </c>
      <c r="O2465" s="9">
        <v>-2.60412164090536</v>
      </c>
      <c r="P2465">
        <v>0</v>
      </c>
      <c r="Q2465" s="9">
        <v>68.849991000000003</v>
      </c>
      <c r="R2465" s="9">
        <v>-8.9588137400165003E-4</v>
      </c>
      <c r="S2465" s="9">
        <v>2.60412164090536</v>
      </c>
      <c r="T2465" s="9">
        <v>0</v>
      </c>
      <c r="U2465" s="9">
        <v>2.60412164090536</v>
      </c>
      <c r="V2465" s="9" t="s">
        <v>97</v>
      </c>
      <c r="W2465" s="9">
        <v>0</v>
      </c>
      <c r="X2465" s="9">
        <v>5.9547150000000002E-3</v>
      </c>
      <c r="AM2465" s="9">
        <f>K2465-'Processed Potentiostat'!$J$3</f>
        <v>-3.2715920999999999</v>
      </c>
    </row>
    <row r="2466" spans="1:39" x14ac:dyDescent="0.35">
      <c r="A2466">
        <v>2</v>
      </c>
      <c r="B2466">
        <v>0</v>
      </c>
      <c r="C2466">
        <v>0</v>
      </c>
      <c r="D2466">
        <v>0</v>
      </c>
      <c r="E2466">
        <v>0</v>
      </c>
      <c r="F2466">
        <v>0</v>
      </c>
      <c r="G2466">
        <v>0</v>
      </c>
      <c r="H2466" s="9">
        <v>2405.0619392430199</v>
      </c>
      <c r="I2466" s="9">
        <v>-1.8198886000000001</v>
      </c>
      <c r="J2466" s="9">
        <v>-1.8200064</v>
      </c>
      <c r="K2466" s="9">
        <v>-3.2835568999999998</v>
      </c>
      <c r="L2466" s="9">
        <v>-2.6050020149959701</v>
      </c>
      <c r="M2466" s="9">
        <v>-9.3780069000000008</v>
      </c>
      <c r="N2466" s="9">
        <v>-9.3780069000000008</v>
      </c>
      <c r="O2466" s="9">
        <v>-2.6050020149959701</v>
      </c>
      <c r="P2466">
        <v>0</v>
      </c>
      <c r="Q2466" s="9">
        <v>68.849991000000003</v>
      </c>
      <c r="R2466" s="9">
        <v>-8.8037409060515105E-4</v>
      </c>
      <c r="S2466" s="9">
        <v>2.6050020149959701</v>
      </c>
      <c r="T2466" s="9">
        <v>0</v>
      </c>
      <c r="U2466" s="9">
        <v>2.6050020149959701</v>
      </c>
      <c r="V2466" s="9" t="s">
        <v>97</v>
      </c>
      <c r="W2466" s="9">
        <v>0</v>
      </c>
      <c r="X2466" s="9">
        <v>5.9760943999999996E-3</v>
      </c>
      <c r="AM2466" s="9">
        <f>K2466-'Processed Potentiostat'!$J$3</f>
        <v>-3.2835568999999998</v>
      </c>
    </row>
    <row r="2467" spans="1:39" x14ac:dyDescent="0.35">
      <c r="A2467">
        <v>2</v>
      </c>
      <c r="B2467">
        <v>0</v>
      </c>
      <c r="C2467">
        <v>0</v>
      </c>
      <c r="D2467">
        <v>0</v>
      </c>
      <c r="E2467">
        <v>0</v>
      </c>
      <c r="F2467">
        <v>0</v>
      </c>
      <c r="G2467">
        <v>0</v>
      </c>
      <c r="H2467" s="9">
        <v>2406.06193921776</v>
      </c>
      <c r="I2467" s="9">
        <v>-1.81999</v>
      </c>
      <c r="J2467" s="9">
        <v>-1.8199723999999999</v>
      </c>
      <c r="K2467" s="9">
        <v>-3.1505711000000001</v>
      </c>
      <c r="L2467" s="9">
        <v>-2.60591657145102</v>
      </c>
      <c r="M2467" s="9">
        <v>-9.3812999999999995</v>
      </c>
      <c r="N2467" s="9">
        <v>-9.3812999999999995</v>
      </c>
      <c r="O2467" s="9">
        <v>-2.60591657145102</v>
      </c>
      <c r="P2467">
        <v>0</v>
      </c>
      <c r="Q2467" s="9">
        <v>68.849991000000003</v>
      </c>
      <c r="R2467" s="9">
        <v>-9.1455645505611396E-4</v>
      </c>
      <c r="S2467" s="9">
        <v>2.60591657145102</v>
      </c>
      <c r="T2467" s="9">
        <v>0</v>
      </c>
      <c r="U2467" s="9">
        <v>2.60591657145102</v>
      </c>
      <c r="V2467" s="9" t="s">
        <v>97</v>
      </c>
      <c r="W2467" s="9">
        <v>0</v>
      </c>
      <c r="X2467" s="9">
        <v>5.7339523999999998E-3</v>
      </c>
      <c r="AM2467" s="9">
        <f>K2467-'Processed Potentiostat'!$J$3</f>
        <v>-3.1505711000000001</v>
      </c>
    </row>
    <row r="2468" spans="1:39" x14ac:dyDescent="0.35">
      <c r="A2468">
        <v>2</v>
      </c>
      <c r="B2468">
        <v>0</v>
      </c>
      <c r="C2468">
        <v>0</v>
      </c>
      <c r="D2468">
        <v>0</v>
      </c>
      <c r="E2468">
        <v>0</v>
      </c>
      <c r="F2468">
        <v>0</v>
      </c>
      <c r="G2468">
        <v>0</v>
      </c>
      <c r="H2468" s="9">
        <v>2407.0619391924902</v>
      </c>
      <c r="I2468" s="9">
        <v>-1.8200073000000001</v>
      </c>
      <c r="J2468" s="9">
        <v>-1.8201050999999999</v>
      </c>
      <c r="K2468" s="9">
        <v>-3.5034599000000002</v>
      </c>
      <c r="L2468" s="9">
        <v>-2.6068528481714299</v>
      </c>
      <c r="M2468" s="9">
        <v>-9.3846702999999998</v>
      </c>
      <c r="N2468" s="9">
        <v>-9.3846702999999998</v>
      </c>
      <c r="O2468" s="9">
        <v>-2.6068528481714299</v>
      </c>
      <c r="P2468">
        <v>0</v>
      </c>
      <c r="Q2468" s="9">
        <v>68.849991000000003</v>
      </c>
      <c r="R2468" s="9">
        <v>-9.3627672040463795E-4</v>
      </c>
      <c r="S2468" s="9">
        <v>2.6068528481714299</v>
      </c>
      <c r="T2468" s="9">
        <v>0</v>
      </c>
      <c r="U2468" s="9">
        <v>2.6068528481714299</v>
      </c>
      <c r="V2468" s="9" t="s">
        <v>97</v>
      </c>
      <c r="W2468" s="9">
        <v>0</v>
      </c>
      <c r="X2468" s="9">
        <v>6.3766650999999997E-3</v>
      </c>
      <c r="AM2468" s="9">
        <f>K2468-'Processed Potentiostat'!$J$3</f>
        <v>-3.5034599000000002</v>
      </c>
    </row>
    <row r="2469" spans="1:39" x14ac:dyDescent="0.35">
      <c r="A2469">
        <v>2</v>
      </c>
      <c r="B2469">
        <v>0</v>
      </c>
      <c r="C2469">
        <v>0</v>
      </c>
      <c r="D2469">
        <v>0</v>
      </c>
      <c r="E2469">
        <v>0</v>
      </c>
      <c r="F2469">
        <v>0</v>
      </c>
      <c r="G2469">
        <v>0</v>
      </c>
      <c r="H2469" s="9">
        <v>2408.0619391672299</v>
      </c>
      <c r="I2469" s="9">
        <v>-1.8200673999999999</v>
      </c>
      <c r="J2469" s="9">
        <v>-1.8201765999999999</v>
      </c>
      <c r="K2469" s="9">
        <v>-2.9081483000000001</v>
      </c>
      <c r="L2469" s="9">
        <v>-2.6077284391551401</v>
      </c>
      <c r="M2469" s="9">
        <v>-9.3878222000000004</v>
      </c>
      <c r="N2469" s="9">
        <v>-9.3878222000000004</v>
      </c>
      <c r="O2469" s="9">
        <v>-2.6077284391551401</v>
      </c>
      <c r="P2469">
        <v>0</v>
      </c>
      <c r="Q2469" s="9">
        <v>68.849991000000003</v>
      </c>
      <c r="R2469" s="9">
        <v>-8.7559098370837397E-4</v>
      </c>
      <c r="S2469" s="9">
        <v>2.6077284391551401</v>
      </c>
      <c r="T2469" s="9">
        <v>0</v>
      </c>
      <c r="U2469" s="9">
        <v>2.6077284391551401</v>
      </c>
      <c r="V2469" s="9" t="s">
        <v>97</v>
      </c>
      <c r="W2469" s="9">
        <v>0</v>
      </c>
      <c r="X2469" s="9">
        <v>5.2933436999999996E-3</v>
      </c>
      <c r="AM2469" s="9">
        <f>K2469-'Processed Potentiostat'!$J$3</f>
        <v>-2.9081483000000001</v>
      </c>
    </row>
    <row r="2470" spans="1:39" x14ac:dyDescent="0.35">
      <c r="A2470">
        <v>2</v>
      </c>
      <c r="B2470">
        <v>0</v>
      </c>
      <c r="C2470">
        <v>0</v>
      </c>
      <c r="D2470">
        <v>0</v>
      </c>
      <c r="E2470">
        <v>0</v>
      </c>
      <c r="F2470">
        <v>0</v>
      </c>
      <c r="G2470">
        <v>0</v>
      </c>
      <c r="H2470" s="9">
        <v>2409.06193914197</v>
      </c>
      <c r="I2470" s="9">
        <v>-1.8201593</v>
      </c>
      <c r="J2470" s="9">
        <v>-1.8202815999999999</v>
      </c>
      <c r="K2470" s="9">
        <v>-3.3940229</v>
      </c>
      <c r="L2470" s="9">
        <v>-2.60866273644438</v>
      </c>
      <c r="M2470" s="9">
        <v>-9.3911858000000006</v>
      </c>
      <c r="N2470" s="9">
        <v>-9.3911858000000006</v>
      </c>
      <c r="O2470" s="9">
        <v>-2.60866273644438</v>
      </c>
      <c r="P2470">
        <v>0</v>
      </c>
      <c r="Q2470" s="9">
        <v>68.849991000000003</v>
      </c>
      <c r="R2470" s="9">
        <v>-9.3429728923899403E-4</v>
      </c>
      <c r="S2470" s="9">
        <v>2.60866273644438</v>
      </c>
      <c r="T2470" s="9">
        <v>0</v>
      </c>
      <c r="U2470" s="9">
        <v>2.60866273644438</v>
      </c>
      <c r="V2470" s="9" t="s">
        <v>97</v>
      </c>
      <c r="W2470" s="9">
        <v>0</v>
      </c>
      <c r="X2470" s="9">
        <v>6.1780778E-3</v>
      </c>
      <c r="AM2470" s="9">
        <f>K2470-'Processed Potentiostat'!$J$3</f>
        <v>-3.3940229</v>
      </c>
    </row>
    <row r="2471" spans="1:39" x14ac:dyDescent="0.35">
      <c r="A2471">
        <v>2</v>
      </c>
      <c r="B2471">
        <v>0</v>
      </c>
      <c r="C2471">
        <v>0</v>
      </c>
      <c r="D2471">
        <v>0</v>
      </c>
      <c r="E2471">
        <v>0</v>
      </c>
      <c r="F2471">
        <v>0</v>
      </c>
      <c r="G2471">
        <v>0</v>
      </c>
      <c r="H2471" s="9">
        <v>2410.0619391167102</v>
      </c>
      <c r="I2471" s="9">
        <v>-1.8199954</v>
      </c>
      <c r="J2471" s="9">
        <v>-1.8199763</v>
      </c>
      <c r="K2471" s="9">
        <v>-3.1514096</v>
      </c>
      <c r="L2471" s="9">
        <v>-2.60958397236449</v>
      </c>
      <c r="M2471" s="9">
        <v>-9.3945025999999991</v>
      </c>
      <c r="N2471" s="9">
        <v>-9.3945025999999991</v>
      </c>
      <c r="O2471" s="9">
        <v>-2.60958397236449</v>
      </c>
      <c r="P2471">
        <v>0</v>
      </c>
      <c r="Q2471" s="9">
        <v>68.849991000000003</v>
      </c>
      <c r="R2471" s="9">
        <v>-9.2123592011139599E-4</v>
      </c>
      <c r="S2471" s="9">
        <v>2.60958397236449</v>
      </c>
      <c r="T2471" s="9">
        <v>0</v>
      </c>
      <c r="U2471" s="9">
        <v>2.60958397236449</v>
      </c>
      <c r="V2471" s="9" t="s">
        <v>97</v>
      </c>
      <c r="W2471" s="9">
        <v>0</v>
      </c>
      <c r="X2471" s="9">
        <v>5.7354909000000001E-3</v>
      </c>
      <c r="AM2471" s="9">
        <f>K2471-'Processed Potentiostat'!$J$3</f>
        <v>-3.1514096</v>
      </c>
    </row>
    <row r="2472" spans="1:39" x14ac:dyDescent="0.35">
      <c r="A2472">
        <v>2</v>
      </c>
      <c r="B2472">
        <v>0</v>
      </c>
      <c r="C2472">
        <v>0</v>
      </c>
      <c r="D2472">
        <v>0</v>
      </c>
      <c r="E2472">
        <v>0</v>
      </c>
      <c r="F2472">
        <v>0</v>
      </c>
      <c r="G2472">
        <v>0</v>
      </c>
      <c r="H2472" s="9">
        <v>2411.0619390914499</v>
      </c>
      <c r="I2472" s="9">
        <v>-1.8200928000000001</v>
      </c>
      <c r="J2472" s="9">
        <v>-1.8201426000000001</v>
      </c>
      <c r="K2472" s="9">
        <v>-3.3643774999999998</v>
      </c>
      <c r="L2472" s="9">
        <v>-2.6104728472043202</v>
      </c>
      <c r="M2472" s="9">
        <v>-9.3977021999999995</v>
      </c>
      <c r="N2472" s="9">
        <v>-9.3977021999999995</v>
      </c>
      <c r="O2472" s="9">
        <v>-2.6104728472043202</v>
      </c>
      <c r="P2472">
        <v>0</v>
      </c>
      <c r="Q2472" s="9">
        <v>68.849991000000003</v>
      </c>
      <c r="R2472" s="9">
        <v>-8.8887483983590698E-4</v>
      </c>
      <c r="S2472" s="9">
        <v>2.6104728472043202</v>
      </c>
      <c r="T2472" s="9">
        <v>0</v>
      </c>
      <c r="U2472" s="9">
        <v>2.6104728472043202</v>
      </c>
      <c r="V2472" s="9" t="s">
        <v>97</v>
      </c>
      <c r="W2472" s="9">
        <v>0</v>
      </c>
      <c r="X2472" s="9">
        <v>6.1236470999999999E-3</v>
      </c>
      <c r="AM2472" s="9">
        <f>K2472-'Processed Potentiostat'!$J$3</f>
        <v>-3.3643774999999998</v>
      </c>
    </row>
    <row r="2473" spans="1:39" x14ac:dyDescent="0.35">
      <c r="A2473">
        <v>2</v>
      </c>
      <c r="B2473">
        <v>0</v>
      </c>
      <c r="C2473">
        <v>0</v>
      </c>
      <c r="D2473">
        <v>0</v>
      </c>
      <c r="E2473">
        <v>0</v>
      </c>
      <c r="F2473">
        <v>0</v>
      </c>
      <c r="G2473">
        <v>0</v>
      </c>
      <c r="H2473" s="9">
        <v>2412.06193906618</v>
      </c>
      <c r="I2473" s="9">
        <v>-1.8199071</v>
      </c>
      <c r="J2473" s="9">
        <v>-1.8199588</v>
      </c>
      <c r="K2473" s="9">
        <v>-3.2803179999999998</v>
      </c>
      <c r="L2473" s="9">
        <v>-2.61134193492392</v>
      </c>
      <c r="M2473" s="9">
        <v>-9.4008312000000007</v>
      </c>
      <c r="N2473" s="9">
        <v>-9.4008312000000007</v>
      </c>
      <c r="O2473" s="9">
        <v>-2.61134193492392</v>
      </c>
      <c r="P2473">
        <v>0</v>
      </c>
      <c r="Q2473" s="9">
        <v>68.849991000000003</v>
      </c>
      <c r="R2473" s="9">
        <v>-8.6908771959937005E-4</v>
      </c>
      <c r="S2473" s="9">
        <v>2.61134193492392</v>
      </c>
      <c r="T2473" s="9">
        <v>0</v>
      </c>
      <c r="U2473" s="9">
        <v>2.61134193492392</v>
      </c>
      <c r="V2473" s="9" t="s">
        <v>97</v>
      </c>
      <c r="W2473" s="9">
        <v>0</v>
      </c>
      <c r="X2473" s="9">
        <v>5.9700435999999997E-3</v>
      </c>
      <c r="AM2473" s="9">
        <f>K2473-'Processed Potentiostat'!$J$3</f>
        <v>-3.2803179999999998</v>
      </c>
    </row>
    <row r="2474" spans="1:39" x14ac:dyDescent="0.35">
      <c r="A2474">
        <v>2</v>
      </c>
      <c r="B2474">
        <v>0</v>
      </c>
      <c r="C2474">
        <v>0</v>
      </c>
      <c r="D2474">
        <v>0</v>
      </c>
      <c r="E2474">
        <v>0</v>
      </c>
      <c r="F2474">
        <v>0</v>
      </c>
      <c r="G2474">
        <v>0</v>
      </c>
      <c r="H2474" s="9">
        <v>2413.0619390409202</v>
      </c>
      <c r="I2474" s="9">
        <v>-1.8199966999999999</v>
      </c>
      <c r="J2474" s="9">
        <v>-1.8200312999999999</v>
      </c>
      <c r="K2474" s="9">
        <v>-3.3948993999999999</v>
      </c>
      <c r="L2474" s="9">
        <v>-2.6123564458259598</v>
      </c>
      <c r="M2474" s="9">
        <v>-9.4044828000000003</v>
      </c>
      <c r="N2474" s="9">
        <v>-9.4044828000000003</v>
      </c>
      <c r="O2474" s="9">
        <v>-2.6123564458259598</v>
      </c>
      <c r="P2474">
        <v>0</v>
      </c>
      <c r="Q2474" s="9">
        <v>68.849991000000003</v>
      </c>
      <c r="R2474" s="9">
        <v>-1.01451090203363E-3</v>
      </c>
      <c r="S2474" s="9">
        <v>2.6123564458259598</v>
      </c>
      <c r="T2474" s="9">
        <v>0</v>
      </c>
      <c r="U2474" s="9">
        <v>2.6123564458259598</v>
      </c>
      <c r="V2474" s="9" t="s">
        <v>97</v>
      </c>
      <c r="W2474" s="9">
        <v>0</v>
      </c>
      <c r="X2474" s="9">
        <v>6.1788227999999999E-3</v>
      </c>
      <c r="AM2474" s="9">
        <f>K2474-'Processed Potentiostat'!$J$3</f>
        <v>-3.3948993999999999</v>
      </c>
    </row>
    <row r="2475" spans="1:39" x14ac:dyDescent="0.35">
      <c r="A2475">
        <v>2</v>
      </c>
      <c r="B2475">
        <v>0</v>
      </c>
      <c r="C2475">
        <v>0</v>
      </c>
      <c r="D2475">
        <v>0</v>
      </c>
      <c r="E2475">
        <v>0</v>
      </c>
      <c r="F2475">
        <v>0</v>
      </c>
      <c r="G2475">
        <v>0</v>
      </c>
      <c r="H2475" s="9">
        <v>2414.0619390156598</v>
      </c>
      <c r="I2475" s="9">
        <v>-1.8200966999999999</v>
      </c>
      <c r="J2475" s="9">
        <v>-1.8201265</v>
      </c>
      <c r="K2475" s="9">
        <v>-3.2183978999999998</v>
      </c>
      <c r="L2475" s="9">
        <v>-2.61325047358739</v>
      </c>
      <c r="M2475" s="9">
        <v>-9.4077014999999999</v>
      </c>
      <c r="N2475" s="9">
        <v>-9.4077014999999999</v>
      </c>
      <c r="O2475" s="9">
        <v>-2.61325047358739</v>
      </c>
      <c r="P2475">
        <v>0</v>
      </c>
      <c r="Q2475" s="9">
        <v>68.849991000000003</v>
      </c>
      <c r="R2475" s="9">
        <v>-8.9402776143288E-4</v>
      </c>
      <c r="S2475" s="9">
        <v>2.61325047358739</v>
      </c>
      <c r="T2475" s="9">
        <v>0</v>
      </c>
      <c r="U2475" s="9">
        <v>2.61325047358739</v>
      </c>
      <c r="V2475" s="9" t="s">
        <v>97</v>
      </c>
      <c r="W2475" s="9">
        <v>0</v>
      </c>
      <c r="X2475" s="9">
        <v>5.8578913999999998E-3</v>
      </c>
      <c r="AM2475" s="9">
        <f>K2475-'Processed Potentiostat'!$J$3</f>
        <v>-3.2183978999999998</v>
      </c>
    </row>
    <row r="2476" spans="1:39" x14ac:dyDescent="0.35">
      <c r="A2476">
        <v>2</v>
      </c>
      <c r="B2476">
        <v>0</v>
      </c>
      <c r="C2476">
        <v>0</v>
      </c>
      <c r="D2476">
        <v>0</v>
      </c>
      <c r="E2476">
        <v>0</v>
      </c>
      <c r="F2476">
        <v>0</v>
      </c>
      <c r="G2476">
        <v>0</v>
      </c>
      <c r="H2476" s="9">
        <v>2415.0619389904</v>
      </c>
      <c r="I2476" s="9">
        <v>-1.8200524</v>
      </c>
      <c r="J2476" s="9">
        <v>-1.8201075</v>
      </c>
      <c r="K2476" s="9">
        <v>-3.4182956</v>
      </c>
      <c r="L2476" s="9">
        <v>-2.6141700240521102</v>
      </c>
      <c r="M2476" s="9">
        <v>-9.4110116999999995</v>
      </c>
      <c r="N2476" s="9">
        <v>-9.4110116999999995</v>
      </c>
      <c r="O2476" s="9">
        <v>-2.6141700240521102</v>
      </c>
      <c r="P2476">
        <v>0</v>
      </c>
      <c r="Q2476" s="9">
        <v>68.849991000000003</v>
      </c>
      <c r="R2476" s="9">
        <v>-9.1955046472280699E-4</v>
      </c>
      <c r="S2476" s="9">
        <v>2.6141700240521102</v>
      </c>
      <c r="T2476" s="9">
        <v>0</v>
      </c>
      <c r="U2476" s="9">
        <v>2.6141700240521102</v>
      </c>
      <c r="V2476" s="9" t="s">
        <v>97</v>
      </c>
      <c r="W2476" s="9">
        <v>0</v>
      </c>
      <c r="X2476" s="9">
        <v>6.2216655000000001E-3</v>
      </c>
      <c r="AM2476" s="9">
        <f>K2476-'Processed Potentiostat'!$J$3</f>
        <v>-3.4182956</v>
      </c>
    </row>
    <row r="2477" spans="1:39" x14ac:dyDescent="0.35">
      <c r="A2477">
        <v>2</v>
      </c>
      <c r="B2477">
        <v>0</v>
      </c>
      <c r="C2477">
        <v>0</v>
      </c>
      <c r="D2477">
        <v>0</v>
      </c>
      <c r="E2477">
        <v>0</v>
      </c>
      <c r="F2477">
        <v>0</v>
      </c>
      <c r="G2477">
        <v>0</v>
      </c>
      <c r="H2477" s="9">
        <v>2416.0619389651401</v>
      </c>
      <c r="I2477" s="9">
        <v>-1.820119</v>
      </c>
      <c r="J2477" s="9">
        <v>-1.8201147</v>
      </c>
      <c r="K2477" s="9">
        <v>-3.4591056999999998</v>
      </c>
      <c r="L2477" s="9">
        <v>-2.6150885649187701</v>
      </c>
      <c r="M2477" s="9">
        <v>-9.4143190000000008</v>
      </c>
      <c r="N2477" s="9">
        <v>-9.4143190000000008</v>
      </c>
      <c r="O2477" s="9">
        <v>-2.6150885649187701</v>
      </c>
      <c r="P2477">
        <v>0</v>
      </c>
      <c r="Q2477" s="9">
        <v>68.849991000000003</v>
      </c>
      <c r="R2477" s="9">
        <v>-9.1854086665321601E-4</v>
      </c>
      <c r="S2477" s="9">
        <v>2.6150885649187701</v>
      </c>
      <c r="T2477" s="9">
        <v>0</v>
      </c>
      <c r="U2477" s="9">
        <v>2.6150885649187701</v>
      </c>
      <c r="V2477" s="9" t="s">
        <v>97</v>
      </c>
      <c r="W2477" s="9">
        <v>0</v>
      </c>
      <c r="X2477" s="9">
        <v>6.2959692000000003E-3</v>
      </c>
      <c r="AM2477" s="9">
        <f>K2477-'Processed Potentiostat'!$J$3</f>
        <v>-3.4591056999999998</v>
      </c>
    </row>
    <row r="2478" spans="1:39" x14ac:dyDescent="0.35">
      <c r="A2478">
        <v>2</v>
      </c>
      <c r="B2478">
        <v>0</v>
      </c>
      <c r="C2478">
        <v>0</v>
      </c>
      <c r="D2478">
        <v>0</v>
      </c>
      <c r="E2478">
        <v>0</v>
      </c>
      <c r="F2478">
        <v>0</v>
      </c>
      <c r="G2478">
        <v>0</v>
      </c>
      <c r="H2478" s="9">
        <v>2417.0619389398698</v>
      </c>
      <c r="I2478" s="9">
        <v>-1.8201314</v>
      </c>
      <c r="J2478" s="9">
        <v>-1.8201574</v>
      </c>
      <c r="K2478" s="9">
        <v>-3.2320012999999999</v>
      </c>
      <c r="L2478" s="9">
        <v>-2.6160430307267899</v>
      </c>
      <c r="M2478" s="9">
        <v>-9.4177551000000008</v>
      </c>
      <c r="N2478" s="9">
        <v>-9.4177551000000008</v>
      </c>
      <c r="O2478" s="9">
        <v>-2.6160430307267899</v>
      </c>
      <c r="P2478">
        <v>0</v>
      </c>
      <c r="Q2478" s="9">
        <v>68.849991000000003</v>
      </c>
      <c r="R2478" s="9">
        <v>-9.5446580802072101E-4</v>
      </c>
      <c r="S2478" s="9">
        <v>2.6160430307267899</v>
      </c>
      <c r="T2478" s="9">
        <v>0</v>
      </c>
      <c r="U2478" s="9">
        <v>2.6160430307267899</v>
      </c>
      <c r="V2478" s="9" t="s">
        <v>97</v>
      </c>
      <c r="W2478" s="9">
        <v>0</v>
      </c>
      <c r="X2478" s="9">
        <v>5.8827512000000004E-3</v>
      </c>
      <c r="AM2478" s="9">
        <f>K2478-'Processed Potentiostat'!$J$3</f>
        <v>-3.2320012999999999</v>
      </c>
    </row>
    <row r="2479" spans="1:39" x14ac:dyDescent="0.35">
      <c r="A2479">
        <v>2</v>
      </c>
      <c r="B2479">
        <v>0</v>
      </c>
      <c r="C2479">
        <v>0</v>
      </c>
      <c r="D2479">
        <v>0</v>
      </c>
      <c r="E2479">
        <v>0</v>
      </c>
      <c r="F2479">
        <v>0</v>
      </c>
      <c r="G2479">
        <v>0</v>
      </c>
      <c r="H2479" s="9">
        <v>2418.06193891461</v>
      </c>
      <c r="I2479" s="9">
        <v>-1.8201289</v>
      </c>
      <c r="J2479" s="9">
        <v>-1.8202529000000001</v>
      </c>
      <c r="K2479" s="9">
        <v>-3.2367262999999999</v>
      </c>
      <c r="L2479" s="9">
        <v>-2.6169362339573699</v>
      </c>
      <c r="M2479" s="9">
        <v>-9.4209709000000004</v>
      </c>
      <c r="N2479" s="9">
        <v>-9.4209709000000004</v>
      </c>
      <c r="O2479" s="9">
        <v>-2.6169362339573699</v>
      </c>
      <c r="P2479">
        <v>0</v>
      </c>
      <c r="Q2479" s="9">
        <v>68.849991000000003</v>
      </c>
      <c r="R2479" s="9">
        <v>-8.9320323057995299E-4</v>
      </c>
      <c r="S2479" s="9">
        <v>2.6169362339573699</v>
      </c>
      <c r="T2479" s="9">
        <v>0</v>
      </c>
      <c r="U2479" s="9">
        <v>2.6169362339573699</v>
      </c>
      <c r="V2479" s="9" t="s">
        <v>97</v>
      </c>
      <c r="W2479" s="9">
        <v>0</v>
      </c>
      <c r="X2479" s="9">
        <v>5.8916602E-3</v>
      </c>
      <c r="AM2479" s="9">
        <f>K2479-'Processed Potentiostat'!$J$3</f>
        <v>-3.2367262999999999</v>
      </c>
    </row>
    <row r="2480" spans="1:39" x14ac:dyDescent="0.35">
      <c r="A2480">
        <v>2</v>
      </c>
      <c r="B2480">
        <v>0</v>
      </c>
      <c r="C2480">
        <v>0</v>
      </c>
      <c r="D2480">
        <v>0</v>
      </c>
      <c r="E2480">
        <v>0</v>
      </c>
      <c r="F2480">
        <v>0</v>
      </c>
      <c r="G2480">
        <v>0</v>
      </c>
      <c r="H2480" s="9">
        <v>2419.0619388893501</v>
      </c>
      <c r="I2480" s="9">
        <v>-1.8198947000000001</v>
      </c>
      <c r="J2480" s="9">
        <v>-1.8200516</v>
      </c>
      <c r="K2480" s="9">
        <v>-3.4046542999999998</v>
      </c>
      <c r="L2480" s="9">
        <v>-2.6178205690423302</v>
      </c>
      <c r="M2480" s="9">
        <v>-9.4241542999999997</v>
      </c>
      <c r="N2480" s="9">
        <v>-9.4241542999999997</v>
      </c>
      <c r="O2480" s="9">
        <v>-2.6178205690423302</v>
      </c>
      <c r="P2480">
        <v>0</v>
      </c>
      <c r="Q2480" s="9">
        <v>68.849991000000003</v>
      </c>
      <c r="R2480" s="9">
        <v>-8.8433508496787896E-4</v>
      </c>
      <c r="S2480" s="9">
        <v>2.6178205690423302</v>
      </c>
      <c r="T2480" s="9">
        <v>0</v>
      </c>
      <c r="U2480" s="9">
        <v>2.6178205690423302</v>
      </c>
      <c r="V2480" s="9" t="s">
        <v>97</v>
      </c>
      <c r="W2480" s="9">
        <v>0</v>
      </c>
      <c r="X2480" s="9">
        <v>6.1966464999999998E-3</v>
      </c>
      <c r="AM2480" s="9">
        <f>K2480-'Processed Potentiostat'!$J$3</f>
        <v>-3.4046542999999998</v>
      </c>
    </row>
    <row r="2481" spans="1:39" x14ac:dyDescent="0.35">
      <c r="A2481">
        <v>2</v>
      </c>
      <c r="B2481">
        <v>0</v>
      </c>
      <c r="C2481">
        <v>0</v>
      </c>
      <c r="D2481">
        <v>0</v>
      </c>
      <c r="E2481">
        <v>0</v>
      </c>
      <c r="F2481">
        <v>0</v>
      </c>
      <c r="G2481">
        <v>0</v>
      </c>
      <c r="H2481" s="9">
        <v>2420.0619388640898</v>
      </c>
      <c r="I2481" s="9">
        <v>-1.8200368</v>
      </c>
      <c r="J2481" s="9">
        <v>-1.8201259000000001</v>
      </c>
      <c r="K2481" s="9">
        <v>-3.3299686999999998</v>
      </c>
      <c r="L2481" s="9">
        <v>-2.6187777139720199</v>
      </c>
      <c r="M2481" s="9">
        <v>-9.4275999000000006</v>
      </c>
      <c r="N2481" s="9">
        <v>-9.4275999000000006</v>
      </c>
      <c r="O2481" s="9">
        <v>-2.6187777139720199</v>
      </c>
      <c r="P2481">
        <v>0</v>
      </c>
      <c r="Q2481" s="9">
        <v>68.849991000000003</v>
      </c>
      <c r="R2481" s="9">
        <v>-9.5714492968745901E-4</v>
      </c>
      <c r="S2481" s="9">
        <v>2.6187777139720199</v>
      </c>
      <c r="T2481" s="9">
        <v>0</v>
      </c>
      <c r="U2481" s="9">
        <v>2.6187777139720199</v>
      </c>
      <c r="V2481" s="9" t="s">
        <v>97</v>
      </c>
      <c r="W2481" s="9">
        <v>0</v>
      </c>
      <c r="X2481" s="9">
        <v>6.0609625999999998E-3</v>
      </c>
      <c r="AM2481" s="9">
        <f>K2481-'Processed Potentiostat'!$J$3</f>
        <v>-3.3299686999999998</v>
      </c>
    </row>
    <row r="2482" spans="1:39" x14ac:dyDescent="0.35">
      <c r="A2482">
        <v>2</v>
      </c>
      <c r="B2482">
        <v>0</v>
      </c>
      <c r="C2482">
        <v>0</v>
      </c>
      <c r="D2482">
        <v>0</v>
      </c>
      <c r="E2482">
        <v>0</v>
      </c>
      <c r="F2482">
        <v>0</v>
      </c>
      <c r="G2482">
        <v>0</v>
      </c>
      <c r="H2482" s="9">
        <v>2421.06193883883</v>
      </c>
      <c r="I2482" s="9">
        <v>-1.8200911</v>
      </c>
      <c r="J2482" s="9">
        <v>-1.8200866</v>
      </c>
      <c r="K2482" s="9">
        <v>-3.2058233999999999</v>
      </c>
      <c r="L2482" s="9">
        <v>-2.6196732080821499</v>
      </c>
      <c r="M2482" s="9">
        <v>-9.4308233000000001</v>
      </c>
      <c r="N2482" s="9">
        <v>-9.4308233000000001</v>
      </c>
      <c r="O2482" s="9">
        <v>-2.6196732080821499</v>
      </c>
      <c r="P2482">
        <v>0</v>
      </c>
      <c r="Q2482" s="9">
        <v>68.849991000000003</v>
      </c>
      <c r="R2482" s="9">
        <v>-8.9549411013356496E-4</v>
      </c>
      <c r="S2482" s="9">
        <v>2.6196732080821499</v>
      </c>
      <c r="T2482" s="9">
        <v>0</v>
      </c>
      <c r="U2482" s="9">
        <v>2.6196732080821499</v>
      </c>
      <c r="V2482" s="9" t="s">
        <v>97</v>
      </c>
      <c r="W2482" s="9">
        <v>0</v>
      </c>
      <c r="X2482" s="9">
        <v>5.8348760999999997E-3</v>
      </c>
      <c r="AM2482" s="9">
        <f>K2482-'Processed Potentiostat'!$J$3</f>
        <v>-3.2058233999999999</v>
      </c>
    </row>
    <row r="2483" spans="1:39" x14ac:dyDescent="0.35">
      <c r="A2483">
        <v>2</v>
      </c>
      <c r="B2483">
        <v>0</v>
      </c>
      <c r="C2483">
        <v>0</v>
      </c>
      <c r="D2483">
        <v>0</v>
      </c>
      <c r="E2483">
        <v>0</v>
      </c>
      <c r="F2483">
        <v>0</v>
      </c>
      <c r="G2483">
        <v>0</v>
      </c>
      <c r="H2483" s="9">
        <v>2422.0619388135601</v>
      </c>
      <c r="I2483" s="9">
        <v>-1.8200750000000001</v>
      </c>
      <c r="J2483" s="9">
        <v>-1.8201773000000001</v>
      </c>
      <c r="K2483" s="9">
        <v>-3.1894382999999999</v>
      </c>
      <c r="L2483" s="9">
        <v>-2.6205732953797898</v>
      </c>
      <c r="M2483" s="9">
        <v>-9.4340638999999999</v>
      </c>
      <c r="N2483" s="9">
        <v>-9.4340638999999999</v>
      </c>
      <c r="O2483" s="9">
        <v>-2.6205732953797898</v>
      </c>
      <c r="P2483">
        <v>0</v>
      </c>
      <c r="Q2483" s="9">
        <v>68.849991000000003</v>
      </c>
      <c r="R2483" s="9">
        <v>-9.0008729763857399E-4</v>
      </c>
      <c r="S2483" s="9">
        <v>2.6205732953797898</v>
      </c>
      <c r="T2483" s="9">
        <v>0</v>
      </c>
      <c r="U2483" s="9">
        <v>2.6205732953797898</v>
      </c>
      <c r="V2483" s="9" t="s">
        <v>97</v>
      </c>
      <c r="W2483" s="9">
        <v>0</v>
      </c>
      <c r="X2483" s="9">
        <v>5.8053434000000003E-3</v>
      </c>
      <c r="AM2483" s="9">
        <f>K2483-'Processed Potentiostat'!$J$3</f>
        <v>-3.1894382999999999</v>
      </c>
    </row>
    <row r="2484" spans="1:39" x14ac:dyDescent="0.35">
      <c r="A2484">
        <v>2</v>
      </c>
      <c r="B2484">
        <v>0</v>
      </c>
      <c r="C2484">
        <v>0</v>
      </c>
      <c r="D2484">
        <v>0</v>
      </c>
      <c r="E2484">
        <v>0</v>
      </c>
      <c r="F2484">
        <v>0</v>
      </c>
      <c r="G2484">
        <v>0</v>
      </c>
      <c r="H2484" s="9">
        <v>2423.0619387882998</v>
      </c>
      <c r="I2484" s="9">
        <v>-1.8198392000000001</v>
      </c>
      <c r="J2484" s="9">
        <v>-1.8199601000000001</v>
      </c>
      <c r="K2484" s="9">
        <v>-2.9120349999999999</v>
      </c>
      <c r="L2484" s="9">
        <v>-2.6214311445992702</v>
      </c>
      <c r="M2484" s="9">
        <v>-9.4371518999999999</v>
      </c>
      <c r="N2484" s="9">
        <v>-9.4371518999999999</v>
      </c>
      <c r="O2484" s="9">
        <v>-2.6214311445992702</v>
      </c>
      <c r="P2484">
        <v>0</v>
      </c>
      <c r="Q2484" s="9">
        <v>68.849991000000003</v>
      </c>
      <c r="R2484" s="9">
        <v>-8.5784921948084403E-4</v>
      </c>
      <c r="S2484" s="9">
        <v>2.6214311445992702</v>
      </c>
      <c r="T2484" s="9">
        <v>0</v>
      </c>
      <c r="U2484" s="9">
        <v>2.6214311445992702</v>
      </c>
      <c r="V2484" s="9" t="s">
        <v>97</v>
      </c>
      <c r="W2484" s="9">
        <v>0</v>
      </c>
      <c r="X2484" s="9">
        <v>5.2997875E-3</v>
      </c>
      <c r="AM2484" s="9">
        <f>K2484-'Processed Potentiostat'!$J$3</f>
        <v>-2.9120349999999999</v>
      </c>
    </row>
    <row r="2485" spans="1:39" x14ac:dyDescent="0.35">
      <c r="A2485">
        <v>2</v>
      </c>
      <c r="B2485">
        <v>0</v>
      </c>
      <c r="C2485">
        <v>0</v>
      </c>
      <c r="D2485">
        <v>0</v>
      </c>
      <c r="E2485">
        <v>0</v>
      </c>
      <c r="F2485">
        <v>0</v>
      </c>
      <c r="G2485">
        <v>0</v>
      </c>
      <c r="H2485" s="9">
        <v>2424.06193876304</v>
      </c>
      <c r="I2485" s="9">
        <v>-1.8200504</v>
      </c>
      <c r="J2485" s="9">
        <v>-1.8201864999999999</v>
      </c>
      <c r="K2485" s="9">
        <v>-2.9474726000000002</v>
      </c>
      <c r="L2485" s="9">
        <v>-2.62231131375483</v>
      </c>
      <c r="M2485" s="9">
        <v>-9.4403210000000009</v>
      </c>
      <c r="N2485" s="9">
        <v>-9.4403210000000009</v>
      </c>
      <c r="O2485" s="9">
        <v>-2.62231131375483</v>
      </c>
      <c r="P2485">
        <v>0</v>
      </c>
      <c r="Q2485" s="9">
        <v>68.849991000000003</v>
      </c>
      <c r="R2485" s="9">
        <v>-8.8016915555799702E-4</v>
      </c>
      <c r="S2485" s="9">
        <v>2.62231131375483</v>
      </c>
      <c r="T2485" s="9">
        <v>0</v>
      </c>
      <c r="U2485" s="9">
        <v>2.62231131375483</v>
      </c>
      <c r="V2485" s="9" t="s">
        <v>97</v>
      </c>
      <c r="W2485" s="9">
        <v>0</v>
      </c>
      <c r="X2485" s="9">
        <v>5.3649498000000002E-3</v>
      </c>
      <c r="AM2485" s="9">
        <f>K2485-'Processed Potentiostat'!$J$3</f>
        <v>-2.9474726000000002</v>
      </c>
    </row>
    <row r="2486" spans="1:39" x14ac:dyDescent="0.35">
      <c r="A2486">
        <v>2</v>
      </c>
      <c r="B2486">
        <v>0</v>
      </c>
      <c r="C2486">
        <v>0</v>
      </c>
      <c r="D2486">
        <v>0</v>
      </c>
      <c r="E2486">
        <v>0</v>
      </c>
      <c r="F2486">
        <v>0</v>
      </c>
      <c r="G2486">
        <v>0</v>
      </c>
      <c r="H2486" s="9">
        <v>2425.0619387377801</v>
      </c>
      <c r="I2486" s="9">
        <v>-1.8201347999999999</v>
      </c>
      <c r="J2486" s="9">
        <v>-1.8203136</v>
      </c>
      <c r="K2486" s="9">
        <v>-3.4552573999999998</v>
      </c>
      <c r="L2486" s="9">
        <v>-2.6232988058744802</v>
      </c>
      <c r="M2486" s="9">
        <v>-9.4438753000000002</v>
      </c>
      <c r="N2486" s="9">
        <v>-9.4438753000000002</v>
      </c>
      <c r="O2486" s="9">
        <v>-2.6232988058744802</v>
      </c>
      <c r="P2486">
        <v>0</v>
      </c>
      <c r="Q2486" s="9">
        <v>68.849991000000003</v>
      </c>
      <c r="R2486" s="9">
        <v>-9.874921196435509E-4</v>
      </c>
      <c r="S2486" s="9">
        <v>2.6232988058744802</v>
      </c>
      <c r="T2486" s="9">
        <v>0</v>
      </c>
      <c r="U2486" s="9">
        <v>2.6232988058744802</v>
      </c>
      <c r="V2486" s="9" t="s">
        <v>97</v>
      </c>
      <c r="W2486" s="9">
        <v>0</v>
      </c>
      <c r="X2486" s="9">
        <v>6.2896521000000002E-3</v>
      </c>
      <c r="AM2486" s="9">
        <f>K2486-'Processed Potentiostat'!$J$3</f>
        <v>-3.4552573999999998</v>
      </c>
    </row>
    <row r="2487" spans="1:39" x14ac:dyDescent="0.35">
      <c r="A2487">
        <v>2</v>
      </c>
      <c r="B2487">
        <v>0</v>
      </c>
      <c r="C2487">
        <v>0</v>
      </c>
      <c r="D2487">
        <v>0</v>
      </c>
      <c r="E2487">
        <v>0</v>
      </c>
      <c r="F2487">
        <v>0</v>
      </c>
      <c r="G2487">
        <v>0</v>
      </c>
      <c r="H2487" s="9">
        <v>2426.0619387125098</v>
      </c>
      <c r="I2487" s="9">
        <v>-1.8201172000000001</v>
      </c>
      <c r="J2487" s="9">
        <v>-1.8203237000000001</v>
      </c>
      <c r="K2487" s="9">
        <v>-3.2002980999999999</v>
      </c>
      <c r="L2487" s="9">
        <v>-2.62420054419891</v>
      </c>
      <c r="M2487" s="9">
        <v>-9.4471215999999991</v>
      </c>
      <c r="N2487" s="9">
        <v>-9.4471215999999991</v>
      </c>
      <c r="O2487" s="9">
        <v>-2.62420054419891</v>
      </c>
      <c r="P2487">
        <v>0</v>
      </c>
      <c r="Q2487" s="9">
        <v>68.849991000000003</v>
      </c>
      <c r="R2487" s="9">
        <v>-9.01738324430301E-4</v>
      </c>
      <c r="S2487" s="9">
        <v>2.62420054419891</v>
      </c>
      <c r="T2487" s="9">
        <v>0</v>
      </c>
      <c r="U2487" s="9">
        <v>2.62420054419891</v>
      </c>
      <c r="V2487" s="9" t="s">
        <v>97</v>
      </c>
      <c r="W2487" s="9">
        <v>0</v>
      </c>
      <c r="X2487" s="9">
        <v>5.8255781999999997E-3</v>
      </c>
      <c r="AM2487" s="9">
        <f>K2487-'Processed Potentiostat'!$J$3</f>
        <v>-3.2002980999999999</v>
      </c>
    </row>
    <row r="2488" spans="1:39" x14ac:dyDescent="0.35">
      <c r="A2488">
        <v>2</v>
      </c>
      <c r="B2488">
        <v>0</v>
      </c>
      <c r="C2488">
        <v>0</v>
      </c>
      <c r="D2488">
        <v>0</v>
      </c>
      <c r="E2488">
        <v>0</v>
      </c>
      <c r="F2488">
        <v>0</v>
      </c>
      <c r="G2488">
        <v>0</v>
      </c>
      <c r="H2488" s="9">
        <v>2427.0619386872499</v>
      </c>
      <c r="I2488" s="9">
        <v>-1.820154</v>
      </c>
      <c r="J2488" s="9">
        <v>-1.8202822000000001</v>
      </c>
      <c r="K2488" s="9">
        <v>-3.4883704</v>
      </c>
      <c r="L2488" s="9">
        <v>-2.6251367355950901</v>
      </c>
      <c r="M2488" s="9">
        <v>-9.4504918999999994</v>
      </c>
      <c r="N2488" s="9">
        <v>-9.4504918999999994</v>
      </c>
      <c r="O2488" s="9">
        <v>-2.6251367355950901</v>
      </c>
      <c r="P2488">
        <v>0</v>
      </c>
      <c r="Q2488" s="9">
        <v>68.849991000000003</v>
      </c>
      <c r="R2488" s="9">
        <v>-9.3619139618317205E-4</v>
      </c>
      <c r="S2488" s="9">
        <v>2.6251367355950901</v>
      </c>
      <c r="T2488" s="9">
        <v>0</v>
      </c>
      <c r="U2488" s="9">
        <v>2.6251367355950901</v>
      </c>
      <c r="V2488" s="9" t="s">
        <v>97</v>
      </c>
      <c r="W2488" s="9">
        <v>0</v>
      </c>
      <c r="X2488" s="9">
        <v>6.3498188000000004E-3</v>
      </c>
      <c r="AM2488" s="9">
        <f>K2488-'Processed Potentiostat'!$J$3</f>
        <v>-3.4883704</v>
      </c>
    </row>
    <row r="2489" spans="1:39" x14ac:dyDescent="0.35">
      <c r="A2489">
        <v>2</v>
      </c>
      <c r="B2489">
        <v>0</v>
      </c>
      <c r="C2489">
        <v>0</v>
      </c>
      <c r="D2489">
        <v>0</v>
      </c>
      <c r="E2489">
        <v>0</v>
      </c>
      <c r="F2489">
        <v>0</v>
      </c>
      <c r="G2489">
        <v>0</v>
      </c>
      <c r="H2489" s="9">
        <v>2428.0619386619901</v>
      </c>
      <c r="I2489" s="9">
        <v>-1.8201004000000001</v>
      </c>
      <c r="J2489" s="9">
        <v>-1.8200970000000001</v>
      </c>
      <c r="K2489" s="9">
        <v>-2.5780463</v>
      </c>
      <c r="L2489" s="9">
        <v>-2.6259149909414701</v>
      </c>
      <c r="M2489" s="9">
        <v>-9.4532938000000009</v>
      </c>
      <c r="N2489" s="9">
        <v>-9.4532938000000009</v>
      </c>
      <c r="O2489" s="9">
        <v>-2.6259149909414701</v>
      </c>
      <c r="P2489">
        <v>0</v>
      </c>
      <c r="Q2489" s="9">
        <v>68.849991000000003</v>
      </c>
      <c r="R2489" s="9">
        <v>-7.7825534637776495E-4</v>
      </c>
      <c r="S2489" s="9">
        <v>2.6259149909414701</v>
      </c>
      <c r="T2489" s="9">
        <v>0</v>
      </c>
      <c r="U2489" s="9">
        <v>2.6259149909414701</v>
      </c>
      <c r="V2489" s="9" t="s">
        <v>97</v>
      </c>
      <c r="W2489" s="9">
        <v>0</v>
      </c>
      <c r="X2489" s="9">
        <v>4.6922941999999997E-3</v>
      </c>
      <c r="AM2489" s="9">
        <f>K2489-'Processed Potentiostat'!$J$3</f>
        <v>-2.5780463</v>
      </c>
    </row>
    <row r="2490" spans="1:39" x14ac:dyDescent="0.35">
      <c r="A2490">
        <v>2</v>
      </c>
      <c r="B2490">
        <v>0</v>
      </c>
      <c r="C2490">
        <v>0</v>
      </c>
      <c r="D2490">
        <v>0</v>
      </c>
      <c r="E2490">
        <v>0</v>
      </c>
      <c r="F2490">
        <v>0</v>
      </c>
      <c r="G2490">
        <v>0</v>
      </c>
      <c r="H2490" s="9">
        <v>2429.0619386367298</v>
      </c>
      <c r="I2490" s="9">
        <v>-1.8200489</v>
      </c>
      <c r="J2490" s="9">
        <v>-1.8201004000000001</v>
      </c>
      <c r="K2490" s="9">
        <v>-2.6155415</v>
      </c>
      <c r="L2490" s="9">
        <v>-2.62663345104193</v>
      </c>
      <c r="M2490" s="9">
        <v>-9.4558801999999993</v>
      </c>
      <c r="N2490" s="9">
        <v>-9.4558801999999993</v>
      </c>
      <c r="O2490" s="9">
        <v>-2.62663345104193</v>
      </c>
      <c r="P2490">
        <v>0</v>
      </c>
      <c r="Q2490" s="9">
        <v>68.849991000000003</v>
      </c>
      <c r="R2490" s="9">
        <v>-7.1846010046527898E-4</v>
      </c>
      <c r="S2490" s="9">
        <v>2.62663345104193</v>
      </c>
      <c r="T2490" s="9">
        <v>0</v>
      </c>
      <c r="U2490" s="9">
        <v>2.62663345104193</v>
      </c>
      <c r="V2490" s="9" t="s">
        <v>97</v>
      </c>
      <c r="W2490" s="9">
        <v>0</v>
      </c>
      <c r="X2490" s="9">
        <v>4.7605479999999999E-3</v>
      </c>
      <c r="AM2490" s="9">
        <f>K2490-'Processed Potentiostat'!$J$3</f>
        <v>-2.6155415</v>
      </c>
    </row>
    <row r="2491" spans="1:39" x14ac:dyDescent="0.35">
      <c r="A2491">
        <v>2</v>
      </c>
      <c r="B2491">
        <v>0</v>
      </c>
      <c r="C2491">
        <v>0</v>
      </c>
      <c r="D2491">
        <v>0</v>
      </c>
      <c r="E2491">
        <v>0</v>
      </c>
      <c r="F2491">
        <v>0</v>
      </c>
      <c r="G2491">
        <v>0</v>
      </c>
      <c r="H2491" s="9">
        <v>2430.0619386114699</v>
      </c>
      <c r="I2491" s="9">
        <v>-1.820084</v>
      </c>
      <c r="J2491" s="9">
        <v>-1.8201756</v>
      </c>
      <c r="K2491" s="9">
        <v>-2.5453142999999998</v>
      </c>
      <c r="L2491" s="9">
        <v>-2.6273237233214299</v>
      </c>
      <c r="M2491" s="9">
        <v>-9.4583653999999999</v>
      </c>
      <c r="N2491" s="9">
        <v>-9.4583653999999999</v>
      </c>
      <c r="O2491" s="9">
        <v>-2.6273237233214299</v>
      </c>
      <c r="P2491">
        <v>0</v>
      </c>
      <c r="Q2491" s="9">
        <v>68.849991000000003</v>
      </c>
      <c r="R2491" s="9">
        <v>-6.9027227950124704E-4</v>
      </c>
      <c r="S2491" s="9">
        <v>2.6273237233214299</v>
      </c>
      <c r="T2491" s="9">
        <v>0</v>
      </c>
      <c r="U2491" s="9">
        <v>2.6273237233214299</v>
      </c>
      <c r="V2491" s="9" t="s">
        <v>97</v>
      </c>
      <c r="W2491" s="9">
        <v>0</v>
      </c>
      <c r="X2491" s="9">
        <v>4.6329190999999997E-3</v>
      </c>
      <c r="AM2491" s="9">
        <f>K2491-'Processed Potentiostat'!$J$3</f>
        <v>-2.5453142999999998</v>
      </c>
    </row>
    <row r="2492" spans="1:39" x14ac:dyDescent="0.35">
      <c r="A2492">
        <v>2</v>
      </c>
      <c r="B2492">
        <v>0</v>
      </c>
      <c r="C2492">
        <v>0</v>
      </c>
      <c r="D2492">
        <v>0</v>
      </c>
      <c r="E2492">
        <v>0</v>
      </c>
      <c r="F2492">
        <v>0</v>
      </c>
      <c r="G2492">
        <v>0</v>
      </c>
      <c r="H2492" s="9">
        <v>2431.0619385862001</v>
      </c>
      <c r="I2492" s="9">
        <v>-1.8201354999999999</v>
      </c>
      <c r="J2492" s="9">
        <v>-1.8201373999999999</v>
      </c>
      <c r="K2492" s="9">
        <v>-2.8097235999999999</v>
      </c>
      <c r="L2492" s="9">
        <v>-2.62808599850531</v>
      </c>
      <c r="M2492" s="9">
        <v>-9.4611091999999992</v>
      </c>
      <c r="N2492" s="9">
        <v>-9.4611091999999992</v>
      </c>
      <c r="O2492" s="9">
        <v>-2.62808599850531</v>
      </c>
      <c r="P2492">
        <v>0</v>
      </c>
      <c r="Q2492" s="9">
        <v>68.849991000000003</v>
      </c>
      <c r="R2492" s="9">
        <v>-7.6227518387605997E-4</v>
      </c>
      <c r="S2492" s="9">
        <v>2.62808599850531</v>
      </c>
      <c r="T2492" s="9">
        <v>0</v>
      </c>
      <c r="U2492" s="9">
        <v>2.62808599850531</v>
      </c>
      <c r="V2492" s="9" t="s">
        <v>97</v>
      </c>
      <c r="W2492" s="9">
        <v>0</v>
      </c>
      <c r="X2492" s="9">
        <v>5.1140832000000002E-3</v>
      </c>
      <c r="AM2492" s="9">
        <f>K2492-'Processed Potentiostat'!$J$3</f>
        <v>-2.8097235999999999</v>
      </c>
    </row>
    <row r="2493" spans="1:39" x14ac:dyDescent="0.35">
      <c r="A2493">
        <v>2</v>
      </c>
      <c r="B2493">
        <v>0</v>
      </c>
      <c r="C2493">
        <v>0</v>
      </c>
      <c r="D2493">
        <v>0</v>
      </c>
      <c r="E2493">
        <v>0</v>
      </c>
      <c r="F2493">
        <v>0</v>
      </c>
      <c r="G2493">
        <v>0</v>
      </c>
      <c r="H2493" s="9">
        <v>2432.0619385609398</v>
      </c>
      <c r="I2493" s="9">
        <v>-1.8199008999999999</v>
      </c>
      <c r="J2493" s="9">
        <v>-1.8200339000000001</v>
      </c>
      <c r="K2493" s="9">
        <v>-2.8597549999999998</v>
      </c>
      <c r="L2493" s="9">
        <v>-2.6288677052717802</v>
      </c>
      <c r="M2493" s="9">
        <v>-9.4639234999999999</v>
      </c>
      <c r="N2493" s="9">
        <v>-9.4639234999999999</v>
      </c>
      <c r="O2493" s="9">
        <v>-2.6288677052717802</v>
      </c>
      <c r="P2493">
        <v>0</v>
      </c>
      <c r="Q2493" s="9">
        <v>68.849991000000003</v>
      </c>
      <c r="R2493" s="9">
        <v>-7.81706766473266E-4</v>
      </c>
      <c r="S2493" s="9">
        <v>2.6288677052717802</v>
      </c>
      <c r="T2493" s="9">
        <v>0</v>
      </c>
      <c r="U2493" s="9">
        <v>2.6288677052717802</v>
      </c>
      <c r="V2493" s="9" t="s">
        <v>97</v>
      </c>
      <c r="W2493" s="9">
        <v>0</v>
      </c>
      <c r="X2493" s="9">
        <v>5.2048512999999996E-3</v>
      </c>
      <c r="AM2493" s="9">
        <f>K2493-'Processed Potentiostat'!$J$3</f>
        <v>-2.8597549999999998</v>
      </c>
    </row>
    <row r="2494" spans="1:39" x14ac:dyDescent="0.35">
      <c r="A2494">
        <v>2</v>
      </c>
      <c r="B2494">
        <v>0</v>
      </c>
      <c r="C2494">
        <v>0</v>
      </c>
      <c r="D2494">
        <v>0</v>
      </c>
      <c r="E2494">
        <v>0</v>
      </c>
      <c r="F2494">
        <v>0</v>
      </c>
      <c r="G2494">
        <v>0</v>
      </c>
      <c r="H2494" s="9">
        <v>2433.0619385356799</v>
      </c>
      <c r="I2494" s="9">
        <v>-1.8198831</v>
      </c>
      <c r="J2494" s="9">
        <v>-1.8199217000000001</v>
      </c>
      <c r="K2494" s="9">
        <v>-2.5921449999999999</v>
      </c>
      <c r="L2494" s="9">
        <v>-2.6296513426264601</v>
      </c>
      <c r="M2494" s="9">
        <v>-9.4667443999999996</v>
      </c>
      <c r="N2494" s="9">
        <v>-9.4667443999999996</v>
      </c>
      <c r="O2494" s="9">
        <v>-2.6296513426264601</v>
      </c>
      <c r="P2494">
        <v>0</v>
      </c>
      <c r="Q2494" s="9">
        <v>68.849991000000003</v>
      </c>
      <c r="R2494" s="9">
        <v>-7.8363735467856799E-4</v>
      </c>
      <c r="S2494" s="9">
        <v>2.6296513426264601</v>
      </c>
      <c r="T2494" s="9">
        <v>0</v>
      </c>
      <c r="U2494" s="9">
        <v>2.6296513426264601</v>
      </c>
      <c r="V2494" s="9" t="s">
        <v>97</v>
      </c>
      <c r="W2494" s="9">
        <v>0</v>
      </c>
      <c r="X2494" s="9">
        <v>4.7175009000000002E-3</v>
      </c>
      <c r="AM2494" s="9">
        <f>K2494-'Processed Potentiostat'!$J$3</f>
        <v>-2.5921449999999999</v>
      </c>
    </row>
    <row r="2495" spans="1:39" x14ac:dyDescent="0.35">
      <c r="A2495">
        <v>2</v>
      </c>
      <c r="B2495">
        <v>0</v>
      </c>
      <c r="C2495">
        <v>0</v>
      </c>
      <c r="D2495">
        <v>0</v>
      </c>
      <c r="E2495">
        <v>0</v>
      </c>
      <c r="F2495">
        <v>0</v>
      </c>
      <c r="G2495">
        <v>0</v>
      </c>
      <c r="H2495" s="9">
        <v>2434.0619385104201</v>
      </c>
      <c r="I2495" s="9">
        <v>-1.8200152999999999</v>
      </c>
      <c r="J2495" s="9">
        <v>-1.8200611</v>
      </c>
      <c r="K2495" s="9">
        <v>-2.7251308000000001</v>
      </c>
      <c r="L2495" s="9">
        <v>-2.6304195020401999</v>
      </c>
      <c r="M2495" s="9">
        <v>-9.4695101000000008</v>
      </c>
      <c r="N2495" s="9">
        <v>-9.4695101000000008</v>
      </c>
      <c r="O2495" s="9">
        <v>-2.6304195020401999</v>
      </c>
      <c r="P2495">
        <v>0</v>
      </c>
      <c r="Q2495" s="9">
        <v>68.849991000000003</v>
      </c>
      <c r="R2495" s="9">
        <v>-7.6815941373498098E-4</v>
      </c>
      <c r="S2495" s="9">
        <v>2.6304195020401999</v>
      </c>
      <c r="T2495" s="9">
        <v>0</v>
      </c>
      <c r="U2495" s="9">
        <v>2.6304195020401999</v>
      </c>
      <c r="V2495" s="9" t="s">
        <v>97</v>
      </c>
      <c r="W2495" s="9">
        <v>0</v>
      </c>
      <c r="X2495" s="9">
        <v>4.9599046000000004E-3</v>
      </c>
      <c r="AM2495" s="9">
        <f>K2495-'Processed Potentiostat'!$J$3</f>
        <v>-2.7251308000000001</v>
      </c>
    </row>
    <row r="2496" spans="1:39" x14ac:dyDescent="0.35">
      <c r="A2496">
        <v>2</v>
      </c>
      <c r="B2496">
        <v>0</v>
      </c>
      <c r="C2496">
        <v>0</v>
      </c>
      <c r="D2496">
        <v>0</v>
      </c>
      <c r="E2496">
        <v>0</v>
      </c>
      <c r="F2496">
        <v>0</v>
      </c>
      <c r="G2496">
        <v>0</v>
      </c>
      <c r="H2496" s="9">
        <v>2435.0619384851602</v>
      </c>
      <c r="I2496" s="9">
        <v>-1.8201535</v>
      </c>
      <c r="J2496" s="9">
        <v>-1.8202039999999999</v>
      </c>
      <c r="K2496" s="9">
        <v>-2.69137</v>
      </c>
      <c r="L2496" s="9">
        <v>-2.6311748211926198</v>
      </c>
      <c r="M2496" s="9">
        <v>-9.4722290000000005</v>
      </c>
      <c r="N2496" s="9">
        <v>-9.4722290000000005</v>
      </c>
      <c r="O2496" s="9">
        <v>-2.6311748211926198</v>
      </c>
      <c r="P2496">
        <v>0</v>
      </c>
      <c r="Q2496" s="9">
        <v>68.849991000000003</v>
      </c>
      <c r="R2496" s="9">
        <v>-7.5531915242121796E-4</v>
      </c>
      <c r="S2496" s="9">
        <v>2.6311748211926198</v>
      </c>
      <c r="T2496" s="9">
        <v>0</v>
      </c>
      <c r="U2496" s="9">
        <v>2.6311748211926198</v>
      </c>
      <c r="V2496" s="9" t="s">
        <v>97</v>
      </c>
      <c r="W2496" s="9">
        <v>0</v>
      </c>
      <c r="X2496" s="9">
        <v>4.8988423999999997E-3</v>
      </c>
      <c r="AM2496" s="9">
        <f>K2496-'Processed Potentiostat'!$J$3</f>
        <v>-2.69137</v>
      </c>
    </row>
    <row r="2497" spans="1:39" x14ac:dyDescent="0.35">
      <c r="A2497">
        <v>2</v>
      </c>
      <c r="B2497">
        <v>0</v>
      </c>
      <c r="C2497">
        <v>0</v>
      </c>
      <c r="D2497">
        <v>0</v>
      </c>
      <c r="E2497">
        <v>0</v>
      </c>
      <c r="F2497">
        <v>0</v>
      </c>
      <c r="G2497">
        <v>0</v>
      </c>
      <c r="H2497" s="9">
        <v>2436.0619384598899</v>
      </c>
      <c r="I2497" s="9">
        <v>-1.820117</v>
      </c>
      <c r="J2497" s="9">
        <v>-1.8202263000000001</v>
      </c>
      <c r="K2497" s="9">
        <v>-2.5058758000000001</v>
      </c>
      <c r="L2497" s="9">
        <v>-2.6319232549513498</v>
      </c>
      <c r="M2497" s="9">
        <v>-9.4749241000000008</v>
      </c>
      <c r="N2497" s="9">
        <v>-9.4749241000000008</v>
      </c>
      <c r="O2497" s="9">
        <v>-2.6319232549513498</v>
      </c>
      <c r="P2497">
        <v>0</v>
      </c>
      <c r="Q2497" s="9">
        <v>68.849991000000003</v>
      </c>
      <c r="R2497" s="9">
        <v>-7.48433758735789E-4</v>
      </c>
      <c r="S2497" s="9">
        <v>2.6319232549513498</v>
      </c>
      <c r="T2497" s="9">
        <v>0</v>
      </c>
      <c r="U2497" s="9">
        <v>2.6319232549513498</v>
      </c>
      <c r="V2497" s="9" t="s">
        <v>97</v>
      </c>
      <c r="W2497" s="9">
        <v>0</v>
      </c>
      <c r="X2497" s="9">
        <v>4.5612613000000002E-3</v>
      </c>
      <c r="AM2497" s="9">
        <f>K2497-'Processed Potentiostat'!$J$3</f>
        <v>-2.5058758000000001</v>
      </c>
    </row>
    <row r="2498" spans="1:39" x14ac:dyDescent="0.35">
      <c r="A2498">
        <v>2</v>
      </c>
      <c r="B2498">
        <v>0</v>
      </c>
      <c r="C2498">
        <v>0</v>
      </c>
      <c r="D2498">
        <v>0</v>
      </c>
      <c r="E2498">
        <v>0</v>
      </c>
      <c r="F2498">
        <v>0</v>
      </c>
      <c r="G2498">
        <v>0</v>
      </c>
      <c r="H2498" s="9">
        <v>2437.0619384346301</v>
      </c>
      <c r="I2498" s="9">
        <v>-1.8198886000000001</v>
      </c>
      <c r="J2498" s="9">
        <v>-1.8198704999999999</v>
      </c>
      <c r="K2498" s="9">
        <v>-2.6928562999999999</v>
      </c>
      <c r="L2498" s="9">
        <v>-2.6326545931599998</v>
      </c>
      <c r="M2498" s="9">
        <v>-9.4775562000000004</v>
      </c>
      <c r="N2498" s="9">
        <v>-9.4775562000000004</v>
      </c>
      <c r="O2498" s="9">
        <v>-2.6326545931599998</v>
      </c>
      <c r="P2498">
        <v>0</v>
      </c>
      <c r="Q2498" s="9">
        <v>68.849991000000003</v>
      </c>
      <c r="R2498" s="9">
        <v>-7.3133820864912304E-4</v>
      </c>
      <c r="S2498" s="9">
        <v>2.6326545931599998</v>
      </c>
      <c r="T2498" s="9">
        <v>0</v>
      </c>
      <c r="U2498" s="9">
        <v>2.6326545931599998</v>
      </c>
      <c r="V2498" s="9" t="s">
        <v>97</v>
      </c>
      <c r="W2498" s="9">
        <v>0</v>
      </c>
      <c r="X2498" s="9">
        <v>4.9006496999999998E-3</v>
      </c>
      <c r="AM2498" s="9">
        <f>K2498-'Processed Potentiostat'!$J$3</f>
        <v>-2.6928562999999999</v>
      </c>
    </row>
    <row r="2499" spans="1:39" x14ac:dyDescent="0.35">
      <c r="A2499">
        <v>2</v>
      </c>
      <c r="B2499">
        <v>0</v>
      </c>
      <c r="C2499">
        <v>0</v>
      </c>
      <c r="D2499">
        <v>0</v>
      </c>
      <c r="E2499">
        <v>0</v>
      </c>
      <c r="F2499">
        <v>0</v>
      </c>
      <c r="G2499">
        <v>0</v>
      </c>
      <c r="H2499" s="9">
        <v>2438.0619384093702</v>
      </c>
      <c r="I2499" s="9">
        <v>-1.8198354999999999</v>
      </c>
      <c r="J2499" s="9">
        <v>-1.8198681999999999</v>
      </c>
      <c r="K2499" s="9">
        <v>-2.6742609000000002</v>
      </c>
      <c r="L2499" s="9">
        <v>-2.6334129057504199</v>
      </c>
      <c r="M2499" s="9">
        <v>-9.4802865999999995</v>
      </c>
      <c r="N2499" s="9">
        <v>-9.4802865999999995</v>
      </c>
      <c r="O2499" s="9">
        <v>-2.6334129057504199</v>
      </c>
      <c r="P2499">
        <v>0</v>
      </c>
      <c r="Q2499" s="9">
        <v>68.849991000000003</v>
      </c>
      <c r="R2499" s="9">
        <v>-7.5831259041336796E-4</v>
      </c>
      <c r="S2499" s="9">
        <v>2.6334129057504199</v>
      </c>
      <c r="T2499" s="9">
        <v>0</v>
      </c>
      <c r="U2499" s="9">
        <v>2.6334129057504199</v>
      </c>
      <c r="V2499" s="9" t="s">
        <v>97</v>
      </c>
      <c r="W2499" s="9">
        <v>0</v>
      </c>
      <c r="X2499" s="9">
        <v>4.8668021000000004E-3</v>
      </c>
      <c r="AM2499" s="9">
        <f>K2499-'Processed Potentiostat'!$J$3</f>
        <v>-2.6742609000000002</v>
      </c>
    </row>
    <row r="2500" spans="1:39" x14ac:dyDescent="0.35">
      <c r="A2500">
        <v>2</v>
      </c>
      <c r="B2500">
        <v>0</v>
      </c>
      <c r="C2500">
        <v>0</v>
      </c>
      <c r="D2500">
        <v>0</v>
      </c>
      <c r="E2500">
        <v>0</v>
      </c>
      <c r="F2500">
        <v>0</v>
      </c>
      <c r="G2500">
        <v>0</v>
      </c>
      <c r="H2500" s="9">
        <v>2439.0619383841099</v>
      </c>
      <c r="I2500" s="9">
        <v>-1.8200597000000001</v>
      </c>
      <c r="J2500" s="9">
        <v>-1.820146</v>
      </c>
      <c r="K2500" s="9">
        <v>-2.7167096000000002</v>
      </c>
      <c r="L2500" s="9">
        <v>-2.63414819585903</v>
      </c>
      <c r="M2500" s="9">
        <v>-9.4829329999999992</v>
      </c>
      <c r="N2500" s="9">
        <v>-9.4829329999999992</v>
      </c>
      <c r="O2500" s="9">
        <v>-2.63414819585903</v>
      </c>
      <c r="P2500">
        <v>0</v>
      </c>
      <c r="Q2500" s="9">
        <v>68.849991000000003</v>
      </c>
      <c r="R2500" s="9">
        <v>-7.3529010861461599E-4</v>
      </c>
      <c r="S2500" s="9">
        <v>2.63414819585903</v>
      </c>
      <c r="T2500" s="9">
        <v>0</v>
      </c>
      <c r="U2500" s="9">
        <v>2.63414819585903</v>
      </c>
      <c r="V2500" s="9" t="s">
        <v>97</v>
      </c>
      <c r="W2500" s="9">
        <v>0</v>
      </c>
      <c r="X2500" s="9">
        <v>4.9448078000000001E-3</v>
      </c>
      <c r="AM2500" s="9">
        <f>K2500-'Processed Potentiostat'!$J$3</f>
        <v>-2.7167096000000002</v>
      </c>
    </row>
    <row r="2501" spans="1:39" x14ac:dyDescent="0.35">
      <c r="A2501">
        <v>2</v>
      </c>
      <c r="B2501">
        <v>0</v>
      </c>
      <c r="C2501">
        <v>0</v>
      </c>
      <c r="D2501">
        <v>0</v>
      </c>
      <c r="E2501">
        <v>0</v>
      </c>
      <c r="F2501">
        <v>0</v>
      </c>
      <c r="G2501">
        <v>0</v>
      </c>
      <c r="H2501" s="9">
        <v>2440.0619383588401</v>
      </c>
      <c r="I2501" s="9">
        <v>-1.8199885</v>
      </c>
      <c r="J2501" s="9">
        <v>-1.8200423999999999</v>
      </c>
      <c r="K2501" s="9">
        <v>-2.6052529999999998</v>
      </c>
      <c r="L2501" s="9">
        <v>-2.6348808114876001</v>
      </c>
      <c r="M2501" s="9">
        <v>-9.4855709000000008</v>
      </c>
      <c r="N2501" s="9">
        <v>-9.4855709000000008</v>
      </c>
      <c r="O2501" s="9">
        <v>-2.6348808114876001</v>
      </c>
      <c r="P2501">
        <v>0</v>
      </c>
      <c r="Q2501" s="9">
        <v>68.849991000000003</v>
      </c>
      <c r="R2501" s="9">
        <v>-7.3261562857362896E-4</v>
      </c>
      <c r="S2501" s="9">
        <v>2.6348808114876001</v>
      </c>
      <c r="T2501" s="9">
        <v>0</v>
      </c>
      <c r="U2501" s="9">
        <v>2.6348808114876001</v>
      </c>
      <c r="V2501" s="9" t="s">
        <v>97</v>
      </c>
      <c r="W2501" s="9">
        <v>0</v>
      </c>
      <c r="X2501" s="9">
        <v>4.7416710000000003E-3</v>
      </c>
      <c r="AM2501" s="9">
        <f>K2501-'Processed Potentiostat'!$J$3</f>
        <v>-2.6052529999999998</v>
      </c>
    </row>
    <row r="2502" spans="1:39" x14ac:dyDescent="0.35">
      <c r="A2502">
        <v>2</v>
      </c>
      <c r="B2502">
        <v>0</v>
      </c>
      <c r="C2502">
        <v>0</v>
      </c>
      <c r="D2502">
        <v>0</v>
      </c>
      <c r="E2502">
        <v>0</v>
      </c>
      <c r="F2502">
        <v>0</v>
      </c>
      <c r="G2502">
        <v>0</v>
      </c>
      <c r="H2502" s="9">
        <v>2441.0619383335802</v>
      </c>
      <c r="I2502" s="9">
        <v>-1.8199152000000001</v>
      </c>
      <c r="J2502" s="9">
        <v>-1.8198973000000001</v>
      </c>
      <c r="K2502" s="9">
        <v>-2.7073741</v>
      </c>
      <c r="L2502" s="9">
        <v>-2.63561188920055</v>
      </c>
      <c r="M2502" s="9">
        <v>-9.4882030000000004</v>
      </c>
      <c r="N2502" s="9">
        <v>-9.4882030000000004</v>
      </c>
      <c r="O2502" s="9">
        <v>-2.63561188920055</v>
      </c>
      <c r="P2502">
        <v>0</v>
      </c>
      <c r="Q2502" s="9">
        <v>68.849991000000003</v>
      </c>
      <c r="R2502" s="9">
        <v>-7.3107771294633696E-4</v>
      </c>
      <c r="S2502" s="9">
        <v>2.63561188920055</v>
      </c>
      <c r="T2502" s="9">
        <v>0</v>
      </c>
      <c r="U2502" s="9">
        <v>2.63561188920055</v>
      </c>
      <c r="V2502" s="9" t="s">
        <v>97</v>
      </c>
      <c r="W2502" s="9">
        <v>0</v>
      </c>
      <c r="X2502" s="9">
        <v>4.9271430000000001E-3</v>
      </c>
      <c r="AM2502" s="9">
        <f>K2502-'Processed Potentiostat'!$J$3</f>
        <v>-2.7073741</v>
      </c>
    </row>
    <row r="2503" spans="1:39" x14ac:dyDescent="0.35">
      <c r="A2503">
        <v>2</v>
      </c>
      <c r="B2503">
        <v>0</v>
      </c>
      <c r="C2503">
        <v>0</v>
      </c>
      <c r="D2503">
        <v>0</v>
      </c>
      <c r="E2503">
        <v>0</v>
      </c>
      <c r="F2503">
        <v>0</v>
      </c>
      <c r="G2503">
        <v>0</v>
      </c>
      <c r="H2503" s="9">
        <v>2442.0619383083199</v>
      </c>
      <c r="I2503" s="9">
        <v>-1.8199067</v>
      </c>
      <c r="J2503" s="9">
        <v>-1.8200027000000001</v>
      </c>
      <c r="K2503" s="9">
        <v>-2.5956888</v>
      </c>
      <c r="L2503" s="9">
        <v>-2.6363384803746901</v>
      </c>
      <c r="M2503" s="9">
        <v>-9.4908190000000001</v>
      </c>
      <c r="N2503" s="9">
        <v>-9.4908190000000001</v>
      </c>
      <c r="O2503" s="9">
        <v>-2.6363384803746901</v>
      </c>
      <c r="P2503">
        <v>0</v>
      </c>
      <c r="Q2503" s="9">
        <v>68.849991000000003</v>
      </c>
      <c r="R2503" s="9">
        <v>-7.2659117413875697E-4</v>
      </c>
      <c r="S2503" s="9">
        <v>2.6363384803746901</v>
      </c>
      <c r="T2503" s="9">
        <v>0</v>
      </c>
      <c r="U2503" s="9">
        <v>2.6363384803746901</v>
      </c>
      <c r="V2503" s="9" t="s">
        <v>97</v>
      </c>
      <c r="W2503" s="9">
        <v>0</v>
      </c>
      <c r="X2503" s="9">
        <v>4.7241608000000001E-3</v>
      </c>
      <c r="AM2503" s="9">
        <f>K2503-'Processed Potentiostat'!$J$3</f>
        <v>-2.5956888</v>
      </c>
    </row>
    <row r="2504" spans="1:39" x14ac:dyDescent="0.35">
      <c r="A2504">
        <v>2</v>
      </c>
      <c r="B2504">
        <v>0</v>
      </c>
      <c r="C2504">
        <v>0</v>
      </c>
      <c r="D2504">
        <v>0</v>
      </c>
      <c r="E2504">
        <v>0</v>
      </c>
      <c r="F2504">
        <v>0</v>
      </c>
      <c r="G2504">
        <v>0</v>
      </c>
      <c r="H2504" s="9">
        <v>2443.06193828306</v>
      </c>
      <c r="I2504" s="9">
        <v>-1.8200386</v>
      </c>
      <c r="J2504" s="9">
        <v>-1.8200843</v>
      </c>
      <c r="K2504" s="9">
        <v>-2.7131278999999999</v>
      </c>
      <c r="L2504" s="9">
        <v>-2.6370628798982501</v>
      </c>
      <c r="M2504" s="9">
        <v>-9.4934262999999994</v>
      </c>
      <c r="N2504" s="9">
        <v>-9.4934262999999994</v>
      </c>
      <c r="O2504" s="9">
        <v>-2.6370628798982501</v>
      </c>
      <c r="P2504">
        <v>0</v>
      </c>
      <c r="Q2504" s="9">
        <v>68.849991000000003</v>
      </c>
      <c r="R2504" s="9">
        <v>-7.2439952356306804E-4</v>
      </c>
      <c r="S2504" s="9">
        <v>2.6370628798982501</v>
      </c>
      <c r="T2504" s="9">
        <v>0</v>
      </c>
      <c r="U2504" s="9">
        <v>2.6370628798982501</v>
      </c>
      <c r="V2504" s="9" t="s">
        <v>97</v>
      </c>
      <c r="W2504" s="9">
        <v>0</v>
      </c>
      <c r="X2504" s="9">
        <v>4.9381214000000003E-3</v>
      </c>
      <c r="AM2504" s="9">
        <f>K2504-'Processed Potentiostat'!$J$3</f>
        <v>-2.7131278999999999</v>
      </c>
    </row>
    <row r="2505" spans="1:39" x14ac:dyDescent="0.35">
      <c r="A2505">
        <v>2</v>
      </c>
      <c r="B2505">
        <v>0</v>
      </c>
      <c r="C2505">
        <v>0</v>
      </c>
      <c r="D2505">
        <v>0</v>
      </c>
      <c r="E2505">
        <v>0</v>
      </c>
      <c r="F2505">
        <v>0</v>
      </c>
      <c r="G2505">
        <v>0</v>
      </c>
      <c r="H2505" s="9">
        <v>2444.0619382578002</v>
      </c>
      <c r="I2505" s="9">
        <v>-1.8201483000000001</v>
      </c>
      <c r="J2505" s="9">
        <v>-1.8203007</v>
      </c>
      <c r="K2505" s="9">
        <v>-2.6980382999999999</v>
      </c>
      <c r="L2505" s="9">
        <v>-2.63780806739658</v>
      </c>
      <c r="M2505" s="9">
        <v>-9.4961090000000006</v>
      </c>
      <c r="N2505" s="9">
        <v>-9.4961090000000006</v>
      </c>
      <c r="O2505" s="9">
        <v>-2.63780806739658</v>
      </c>
      <c r="P2505">
        <v>0</v>
      </c>
      <c r="Q2505" s="9">
        <v>68.849991000000003</v>
      </c>
      <c r="R2505" s="9">
        <v>-7.4518749833085696E-4</v>
      </c>
      <c r="S2505" s="9">
        <v>2.63780806739658</v>
      </c>
      <c r="T2505" s="9">
        <v>0</v>
      </c>
      <c r="U2505" s="9">
        <v>2.63780806739658</v>
      </c>
      <c r="V2505" s="9" t="s">
        <v>97</v>
      </c>
      <c r="W2505" s="9">
        <v>0</v>
      </c>
      <c r="X2505" s="9">
        <v>4.9112410999999998E-3</v>
      </c>
      <c r="AM2505" s="9">
        <f>K2505-'Processed Potentiostat'!$J$3</f>
        <v>-2.6980382999999999</v>
      </c>
    </row>
    <row r="2506" spans="1:39" x14ac:dyDescent="0.35">
      <c r="A2506">
        <v>2</v>
      </c>
      <c r="B2506">
        <v>0</v>
      </c>
      <c r="C2506">
        <v>0</v>
      </c>
      <c r="D2506">
        <v>0</v>
      </c>
      <c r="E2506">
        <v>0</v>
      </c>
      <c r="F2506">
        <v>0</v>
      </c>
      <c r="G2506">
        <v>0</v>
      </c>
      <c r="H2506" s="9">
        <v>2445.0619382325299</v>
      </c>
      <c r="I2506" s="9">
        <v>-1.8200524</v>
      </c>
      <c r="J2506" s="9">
        <v>-1.8201683</v>
      </c>
      <c r="K2506" s="9">
        <v>-2.5405511999999999</v>
      </c>
      <c r="L2506" s="9">
        <v>-2.6385091048535498</v>
      </c>
      <c r="M2506" s="9">
        <v>-9.4986324</v>
      </c>
      <c r="N2506" s="9">
        <v>-9.4986324</v>
      </c>
      <c r="O2506" s="9">
        <v>-2.6385091048535498</v>
      </c>
      <c r="P2506">
        <v>0</v>
      </c>
      <c r="Q2506" s="9">
        <v>68.849991000000003</v>
      </c>
      <c r="R2506" s="9">
        <v>-7.0103745696314902E-4</v>
      </c>
      <c r="S2506" s="9">
        <v>2.6385091048535498</v>
      </c>
      <c r="T2506" s="9">
        <v>0</v>
      </c>
      <c r="U2506" s="9">
        <v>2.6385091048535498</v>
      </c>
      <c r="V2506" s="9" t="s">
        <v>97</v>
      </c>
      <c r="W2506" s="9">
        <v>0</v>
      </c>
      <c r="X2506" s="9">
        <v>4.6242308000000003E-3</v>
      </c>
      <c r="AM2506" s="9">
        <f>K2506-'Processed Potentiostat'!$J$3</f>
        <v>-2.5405511999999999</v>
      </c>
    </row>
    <row r="2507" spans="1:39" x14ac:dyDescent="0.35">
      <c r="A2507">
        <v>2</v>
      </c>
      <c r="B2507">
        <v>0</v>
      </c>
      <c r="C2507">
        <v>0</v>
      </c>
      <c r="D2507">
        <v>0</v>
      </c>
      <c r="E2507">
        <v>0</v>
      </c>
      <c r="F2507">
        <v>0</v>
      </c>
      <c r="G2507">
        <v>0</v>
      </c>
      <c r="H2507" s="9">
        <v>2446.06193820727</v>
      </c>
      <c r="I2507" s="9">
        <v>-1.8200916</v>
      </c>
      <c r="J2507" s="9">
        <v>-1.8200148</v>
      </c>
      <c r="K2507" s="9">
        <v>-2.6356606</v>
      </c>
      <c r="L2507" s="9">
        <v>-2.6392229361045598</v>
      </c>
      <c r="M2507" s="9">
        <v>-9.5012025999999992</v>
      </c>
      <c r="N2507" s="9">
        <v>-9.5012025999999992</v>
      </c>
      <c r="O2507" s="9">
        <v>-2.6392229361045598</v>
      </c>
      <c r="P2507">
        <v>0</v>
      </c>
      <c r="Q2507" s="9">
        <v>68.849991000000003</v>
      </c>
      <c r="R2507" s="9">
        <v>-7.1383125101176503E-4</v>
      </c>
      <c r="S2507" s="9">
        <v>2.6392229361045598</v>
      </c>
      <c r="T2507" s="9">
        <v>0</v>
      </c>
      <c r="U2507" s="9">
        <v>2.6392229361045598</v>
      </c>
      <c r="V2507" s="9" t="s">
        <v>97</v>
      </c>
      <c r="W2507" s="9">
        <v>0</v>
      </c>
      <c r="X2507" s="9">
        <v>4.7969413000000004E-3</v>
      </c>
      <c r="AM2507" s="9">
        <f>K2507-'Processed Potentiostat'!$J$3</f>
        <v>-2.6356606</v>
      </c>
    </row>
    <row r="2508" spans="1:39" x14ac:dyDescent="0.35">
      <c r="A2508">
        <v>2</v>
      </c>
      <c r="B2508">
        <v>0</v>
      </c>
      <c r="C2508">
        <v>0</v>
      </c>
      <c r="D2508">
        <v>0</v>
      </c>
      <c r="E2508">
        <v>0</v>
      </c>
      <c r="F2508">
        <v>0</v>
      </c>
      <c r="G2508">
        <v>0</v>
      </c>
      <c r="H2508" s="9">
        <v>2447.0619381820102</v>
      </c>
      <c r="I2508" s="9">
        <v>-1.8198612000000001</v>
      </c>
      <c r="J2508" s="9">
        <v>-1.8199555000000001</v>
      </c>
      <c r="K2508" s="9">
        <v>-2.5477147000000002</v>
      </c>
      <c r="L2508" s="9">
        <v>-2.6399381898676499</v>
      </c>
      <c r="M2508" s="9">
        <v>-9.5037775</v>
      </c>
      <c r="N2508" s="9">
        <v>-9.5037775</v>
      </c>
      <c r="O2508" s="9">
        <v>-2.6399381898676499</v>
      </c>
      <c r="P2508">
        <v>0</v>
      </c>
      <c r="Q2508" s="9">
        <v>68.849991000000003</v>
      </c>
      <c r="R2508" s="9">
        <v>-7.15253763092782E-4</v>
      </c>
      <c r="S2508" s="9">
        <v>2.6399381898676499</v>
      </c>
      <c r="T2508" s="9">
        <v>0</v>
      </c>
      <c r="U2508" s="9">
        <v>2.6399381898676499</v>
      </c>
      <c r="V2508" s="9" t="s">
        <v>97</v>
      </c>
      <c r="W2508" s="9">
        <v>0</v>
      </c>
      <c r="X2508" s="9">
        <v>4.6367272999999999E-3</v>
      </c>
      <c r="AM2508" s="9">
        <f>K2508-'Processed Potentiostat'!$J$3</f>
        <v>-2.5477147000000002</v>
      </c>
    </row>
    <row r="2509" spans="1:39" x14ac:dyDescent="0.35">
      <c r="A2509">
        <v>2</v>
      </c>
      <c r="B2509">
        <v>0</v>
      </c>
      <c r="C2509">
        <v>0</v>
      </c>
      <c r="D2509">
        <v>0</v>
      </c>
      <c r="E2509">
        <v>0</v>
      </c>
      <c r="F2509">
        <v>0</v>
      </c>
      <c r="G2509">
        <v>0</v>
      </c>
      <c r="H2509" s="9">
        <v>2448.0619381567499</v>
      </c>
      <c r="I2509" s="9">
        <v>-1.8200845999999999</v>
      </c>
      <c r="J2509" s="9">
        <v>-1.8201541999999999</v>
      </c>
      <c r="K2509" s="9">
        <v>-2.4669325</v>
      </c>
      <c r="L2509" s="9">
        <v>-2.64063545062512</v>
      </c>
      <c r="M2509" s="9">
        <v>-9.5062876000000003</v>
      </c>
      <c r="N2509" s="9">
        <v>-9.5062876000000003</v>
      </c>
      <c r="O2509" s="9">
        <v>-2.64063545062512</v>
      </c>
      <c r="P2509">
        <v>0</v>
      </c>
      <c r="Q2509" s="9">
        <v>68.849991000000003</v>
      </c>
      <c r="R2509" s="9">
        <v>-6.97260757473117E-4</v>
      </c>
      <c r="S2509" s="9">
        <v>2.64063545062512</v>
      </c>
      <c r="T2509" s="9">
        <v>0</v>
      </c>
      <c r="U2509" s="9">
        <v>2.64063545062512</v>
      </c>
      <c r="V2509" s="9" t="s">
        <v>97</v>
      </c>
      <c r="W2509" s="9">
        <v>0</v>
      </c>
      <c r="X2509" s="9">
        <v>4.4901975999999998E-3</v>
      </c>
      <c r="AM2509" s="9">
        <f>K2509-'Processed Potentiostat'!$J$3</f>
        <v>-2.4669325</v>
      </c>
    </row>
    <row r="2510" spans="1:39" x14ac:dyDescent="0.35">
      <c r="A2510">
        <v>2</v>
      </c>
      <c r="B2510">
        <v>0</v>
      </c>
      <c r="C2510">
        <v>0</v>
      </c>
      <c r="D2510">
        <v>0</v>
      </c>
      <c r="E2510">
        <v>0</v>
      </c>
      <c r="F2510">
        <v>0</v>
      </c>
      <c r="G2510">
        <v>0</v>
      </c>
      <c r="H2510" s="9">
        <v>2449.06193813149</v>
      </c>
      <c r="I2510" s="9">
        <v>-1.8199376</v>
      </c>
      <c r="J2510" s="9">
        <v>-1.8201109</v>
      </c>
      <c r="K2510" s="9">
        <v>-2.7620543999999998</v>
      </c>
      <c r="L2510" s="9">
        <v>-2.6413734460545499</v>
      </c>
      <c r="M2510" s="9">
        <v>-9.5089445000000001</v>
      </c>
      <c r="N2510" s="9">
        <v>-9.5089445000000001</v>
      </c>
      <c r="O2510" s="9">
        <v>-2.6413734460545499</v>
      </c>
      <c r="P2510">
        <v>0</v>
      </c>
      <c r="Q2510" s="9">
        <v>68.849991000000003</v>
      </c>
      <c r="R2510" s="9">
        <v>-7.37995429422877E-4</v>
      </c>
      <c r="S2510" s="9">
        <v>2.6413734460545499</v>
      </c>
      <c r="T2510" s="9">
        <v>0</v>
      </c>
      <c r="U2510" s="9">
        <v>2.6413734460545499</v>
      </c>
      <c r="V2510" s="9" t="s">
        <v>97</v>
      </c>
      <c r="W2510" s="9">
        <v>0</v>
      </c>
      <c r="X2510" s="9">
        <v>5.0272453000000002E-3</v>
      </c>
      <c r="AM2510" s="9">
        <f>K2510-'Processed Potentiostat'!$J$3</f>
        <v>-2.7620543999999998</v>
      </c>
    </row>
    <row r="2511" spans="1:39" x14ac:dyDescent="0.35">
      <c r="A2511">
        <v>2</v>
      </c>
      <c r="B2511">
        <v>0</v>
      </c>
      <c r="C2511">
        <v>0</v>
      </c>
      <c r="D2511">
        <v>0</v>
      </c>
      <c r="E2511">
        <v>0</v>
      </c>
      <c r="F2511">
        <v>0</v>
      </c>
      <c r="G2511">
        <v>0</v>
      </c>
      <c r="H2511" s="9">
        <v>2450.0619381062202</v>
      </c>
      <c r="I2511" s="9">
        <v>-1.8198516</v>
      </c>
      <c r="J2511" s="9">
        <v>-1.8199615</v>
      </c>
      <c r="K2511" s="9">
        <v>-2.7893374</v>
      </c>
      <c r="L2511" s="9">
        <v>-2.6421427950814902</v>
      </c>
      <c r="M2511" s="9">
        <v>-9.5117139999999996</v>
      </c>
      <c r="N2511" s="9">
        <v>-9.5117139999999996</v>
      </c>
      <c r="O2511" s="9">
        <v>-2.6421427950814902</v>
      </c>
      <c r="P2511">
        <v>0</v>
      </c>
      <c r="Q2511" s="9">
        <v>68.849991000000003</v>
      </c>
      <c r="R2511" s="9">
        <v>-7.6934902694514296E-4</v>
      </c>
      <c r="S2511" s="9">
        <v>2.6421427950814902</v>
      </c>
      <c r="T2511" s="9">
        <v>0</v>
      </c>
      <c r="U2511" s="9">
        <v>2.6421427950814902</v>
      </c>
      <c r="V2511" s="9" t="s">
        <v>97</v>
      </c>
      <c r="W2511" s="9">
        <v>0</v>
      </c>
      <c r="X2511" s="9">
        <v>5.0764866000000001E-3</v>
      </c>
      <c r="AM2511" s="9">
        <f>K2511-'Processed Potentiostat'!$J$3</f>
        <v>-2.7893374</v>
      </c>
    </row>
    <row r="2512" spans="1:39" x14ac:dyDescent="0.35">
      <c r="A2512">
        <v>2</v>
      </c>
      <c r="B2512">
        <v>0</v>
      </c>
      <c r="C2512">
        <v>0</v>
      </c>
      <c r="D2512">
        <v>0</v>
      </c>
      <c r="E2512">
        <v>0</v>
      </c>
      <c r="F2512">
        <v>0</v>
      </c>
      <c r="G2512">
        <v>0</v>
      </c>
      <c r="H2512" s="9">
        <v>2451.0619380809599</v>
      </c>
      <c r="I2512" s="9">
        <v>-1.8201149000000001</v>
      </c>
      <c r="J2512" s="9">
        <v>-1.8200848000000001</v>
      </c>
      <c r="K2512" s="9">
        <v>-2.8130766999999999</v>
      </c>
      <c r="L2512" s="9">
        <v>-2.6429249604271599</v>
      </c>
      <c r="M2512" s="9">
        <v>-9.5145301999999994</v>
      </c>
      <c r="N2512" s="9">
        <v>-9.5145301999999994</v>
      </c>
      <c r="O2512" s="9">
        <v>-2.6429249604271599</v>
      </c>
      <c r="P2512">
        <v>0</v>
      </c>
      <c r="Q2512" s="9">
        <v>68.849991000000003</v>
      </c>
      <c r="R2512" s="9">
        <v>-7.8216534566877196E-4</v>
      </c>
      <c r="S2512" s="9">
        <v>2.6429249604271599</v>
      </c>
      <c r="T2512" s="9">
        <v>0</v>
      </c>
      <c r="U2512" s="9">
        <v>2.6429249604271599</v>
      </c>
      <c r="V2512" s="9" t="s">
        <v>97</v>
      </c>
      <c r="W2512" s="9">
        <v>0</v>
      </c>
      <c r="X2512" s="9">
        <v>5.1200381E-3</v>
      </c>
      <c r="AM2512" s="9">
        <f>K2512-'Processed Potentiostat'!$J$3</f>
        <v>-2.8130766999999999</v>
      </c>
    </row>
    <row r="2513" spans="1:39" x14ac:dyDescent="0.35">
      <c r="A2513">
        <v>2</v>
      </c>
      <c r="B2513">
        <v>0</v>
      </c>
      <c r="C2513">
        <v>0</v>
      </c>
      <c r="D2513">
        <v>0</v>
      </c>
      <c r="E2513">
        <v>0</v>
      </c>
      <c r="F2513">
        <v>0</v>
      </c>
      <c r="G2513">
        <v>0</v>
      </c>
      <c r="H2513" s="9">
        <v>2452.0619380557</v>
      </c>
      <c r="I2513" s="9">
        <v>-1.8198776000000001</v>
      </c>
      <c r="J2513" s="9">
        <v>-1.8199974999999999</v>
      </c>
      <c r="K2513" s="9">
        <v>-2.7800400000000001</v>
      </c>
      <c r="L2513" s="9">
        <v>-2.6437118944084301</v>
      </c>
      <c r="M2513" s="9">
        <v>-9.5173626000000002</v>
      </c>
      <c r="N2513" s="9">
        <v>-9.5173626000000002</v>
      </c>
      <c r="O2513" s="9">
        <v>-2.6437118944084301</v>
      </c>
      <c r="P2513">
        <v>0</v>
      </c>
      <c r="Q2513" s="9">
        <v>68.849991000000003</v>
      </c>
      <c r="R2513" s="9">
        <v>-7.8693398127294102E-4</v>
      </c>
      <c r="S2513" s="9">
        <v>2.6437118944084301</v>
      </c>
      <c r="T2513" s="9">
        <v>0</v>
      </c>
      <c r="U2513" s="9">
        <v>2.6437118944084301</v>
      </c>
      <c r="V2513" s="9" t="s">
        <v>97</v>
      </c>
      <c r="W2513" s="9">
        <v>0</v>
      </c>
      <c r="X2513" s="9">
        <v>5.059666E-3</v>
      </c>
      <c r="AM2513" s="9">
        <f>K2513-'Processed Potentiostat'!$J$3</f>
        <v>-2.7800400000000001</v>
      </c>
    </row>
    <row r="2514" spans="1:39" x14ac:dyDescent="0.35">
      <c r="A2514">
        <v>2</v>
      </c>
      <c r="B2514">
        <v>0</v>
      </c>
      <c r="C2514">
        <v>0</v>
      </c>
      <c r="D2514">
        <v>0</v>
      </c>
      <c r="E2514">
        <v>0</v>
      </c>
      <c r="F2514">
        <v>0</v>
      </c>
      <c r="G2514">
        <v>0</v>
      </c>
      <c r="H2514" s="9">
        <v>2453.0619380304402</v>
      </c>
      <c r="I2514" s="9">
        <v>-1.8200423999999999</v>
      </c>
      <c r="J2514" s="9">
        <v>-1.8200357</v>
      </c>
      <c r="K2514" s="9">
        <v>-2.6630582999999999</v>
      </c>
      <c r="L2514" s="9">
        <v>-2.64448097790167</v>
      </c>
      <c r="M2514" s="9">
        <v>-9.5201311000000004</v>
      </c>
      <c r="N2514" s="9">
        <v>-9.5201311000000004</v>
      </c>
      <c r="O2514" s="9">
        <v>-2.64448097790167</v>
      </c>
      <c r="P2514">
        <v>0</v>
      </c>
      <c r="Q2514" s="9">
        <v>68.849991000000003</v>
      </c>
      <c r="R2514" s="9">
        <v>-7.6908349323234705E-4</v>
      </c>
      <c r="S2514" s="9">
        <v>2.64448097790167</v>
      </c>
      <c r="T2514" s="9">
        <v>0</v>
      </c>
      <c r="U2514" s="9">
        <v>2.64448097790167</v>
      </c>
      <c r="V2514" s="9" t="s">
        <v>97</v>
      </c>
      <c r="W2514" s="9">
        <v>0</v>
      </c>
      <c r="X2514" s="9">
        <v>4.8468610999999997E-3</v>
      </c>
      <c r="AM2514" s="9">
        <f>K2514-'Processed Potentiostat'!$J$3</f>
        <v>-2.6630582999999999</v>
      </c>
    </row>
    <row r="2515" spans="1:39" x14ac:dyDescent="0.35">
      <c r="A2515">
        <v>2</v>
      </c>
      <c r="B2515">
        <v>0</v>
      </c>
      <c r="C2515">
        <v>0</v>
      </c>
      <c r="D2515">
        <v>0</v>
      </c>
      <c r="E2515">
        <v>0</v>
      </c>
      <c r="F2515">
        <v>0</v>
      </c>
      <c r="G2515">
        <v>0</v>
      </c>
      <c r="H2515" s="9">
        <v>2454.0619380051698</v>
      </c>
      <c r="I2515" s="9">
        <v>-1.8200221000000001</v>
      </c>
      <c r="J2515" s="9">
        <v>-1.820014</v>
      </c>
      <c r="K2515" s="9">
        <v>-2.6846635000000001</v>
      </c>
      <c r="L2515" s="9">
        <v>-2.64521110232277</v>
      </c>
      <c r="M2515" s="9">
        <v>-9.5227603999999992</v>
      </c>
      <c r="N2515" s="9">
        <v>-9.5227603999999992</v>
      </c>
      <c r="O2515" s="9">
        <v>-2.64521110232277</v>
      </c>
      <c r="P2515">
        <v>0</v>
      </c>
      <c r="Q2515" s="9">
        <v>68.849991000000003</v>
      </c>
      <c r="R2515" s="9">
        <v>-7.30124421106648E-4</v>
      </c>
      <c r="S2515" s="9">
        <v>2.64521110232277</v>
      </c>
      <c r="T2515" s="9">
        <v>0</v>
      </c>
      <c r="U2515" s="9">
        <v>2.64521110232277</v>
      </c>
      <c r="V2515" s="9" t="s">
        <v>97</v>
      </c>
      <c r="W2515" s="9">
        <v>0</v>
      </c>
      <c r="X2515" s="9">
        <v>4.8861251999999999E-3</v>
      </c>
      <c r="AM2515" s="9">
        <f>K2515-'Processed Potentiostat'!$J$3</f>
        <v>-2.6846635000000001</v>
      </c>
    </row>
    <row r="2516" spans="1:39" x14ac:dyDescent="0.35">
      <c r="A2516">
        <v>2</v>
      </c>
      <c r="B2516">
        <v>0</v>
      </c>
      <c r="C2516">
        <v>0</v>
      </c>
      <c r="D2516">
        <v>0</v>
      </c>
      <c r="E2516">
        <v>0</v>
      </c>
      <c r="F2516">
        <v>0</v>
      </c>
      <c r="G2516">
        <v>0</v>
      </c>
      <c r="H2516" s="9">
        <v>2455.06193797991</v>
      </c>
      <c r="I2516" s="9">
        <v>-1.8201654</v>
      </c>
      <c r="J2516" s="9">
        <v>-1.8203094</v>
      </c>
      <c r="K2516" s="9">
        <v>-2.7437642000000002</v>
      </c>
      <c r="L2516" s="9">
        <v>-2.6459550741240698</v>
      </c>
      <c r="M2516" s="9">
        <v>-9.5254382999999994</v>
      </c>
      <c r="N2516" s="9">
        <v>-9.5254382999999994</v>
      </c>
      <c r="O2516" s="9">
        <v>-2.6459550741240698</v>
      </c>
      <c r="P2516">
        <v>0</v>
      </c>
      <c r="Q2516" s="9">
        <v>68.849991000000003</v>
      </c>
      <c r="R2516" s="9">
        <v>-7.4397180129404095E-4</v>
      </c>
      <c r="S2516" s="9">
        <v>2.6459550741240698</v>
      </c>
      <c r="T2516" s="9">
        <v>0</v>
      </c>
      <c r="U2516" s="9">
        <v>2.6459550741240698</v>
      </c>
      <c r="V2516" s="9" t="s">
        <v>97</v>
      </c>
      <c r="W2516" s="9">
        <v>0</v>
      </c>
      <c r="X2516" s="9">
        <v>4.9944995000000001E-3</v>
      </c>
      <c r="AM2516" s="9">
        <f>K2516-'Processed Potentiostat'!$J$3</f>
        <v>-2.7437642000000002</v>
      </c>
    </row>
    <row r="2517" spans="1:39" x14ac:dyDescent="0.35">
      <c r="A2517">
        <v>2</v>
      </c>
      <c r="B2517">
        <v>0</v>
      </c>
      <c r="C2517">
        <v>0</v>
      </c>
      <c r="D2517">
        <v>0</v>
      </c>
      <c r="E2517">
        <v>0</v>
      </c>
      <c r="F2517">
        <v>0</v>
      </c>
      <c r="G2517">
        <v>0</v>
      </c>
      <c r="H2517" s="9">
        <v>2456.0619379546501</v>
      </c>
      <c r="I2517" s="9">
        <v>-1.8198544000000001</v>
      </c>
      <c r="J2517" s="9">
        <v>-1.8199327999999999</v>
      </c>
      <c r="K2517" s="9">
        <v>-2.6875596000000002</v>
      </c>
      <c r="L2517" s="9">
        <v>-2.64670891452278</v>
      </c>
      <c r="M2517" s="9">
        <v>-9.5281524999999991</v>
      </c>
      <c r="N2517" s="9">
        <v>-9.5281524999999991</v>
      </c>
      <c r="O2517" s="9">
        <v>-2.64670891452278</v>
      </c>
      <c r="P2517">
        <v>0</v>
      </c>
      <c r="Q2517" s="9">
        <v>68.849991000000003</v>
      </c>
      <c r="R2517" s="9">
        <v>-7.5384039870929299E-4</v>
      </c>
      <c r="S2517" s="9">
        <v>2.64670891452278</v>
      </c>
      <c r="T2517" s="9">
        <v>0</v>
      </c>
      <c r="U2517" s="9">
        <v>2.64670891452278</v>
      </c>
      <c r="V2517" s="9" t="s">
        <v>97</v>
      </c>
      <c r="W2517" s="9">
        <v>0</v>
      </c>
      <c r="X2517" s="9">
        <v>4.8911781E-3</v>
      </c>
      <c r="AM2517" s="9">
        <f>K2517-'Processed Potentiostat'!$J$3</f>
        <v>-2.6875596000000002</v>
      </c>
    </row>
    <row r="2518" spans="1:39" x14ac:dyDescent="0.35">
      <c r="A2518">
        <v>2</v>
      </c>
      <c r="B2518">
        <v>0</v>
      </c>
      <c r="C2518">
        <v>0</v>
      </c>
      <c r="D2518">
        <v>0</v>
      </c>
      <c r="E2518">
        <v>0</v>
      </c>
      <c r="F2518">
        <v>0</v>
      </c>
      <c r="G2518">
        <v>0</v>
      </c>
      <c r="H2518" s="9">
        <v>2457.0619379293898</v>
      </c>
      <c r="I2518" s="9">
        <v>-1.8201233000000001</v>
      </c>
      <c r="J2518" s="9">
        <v>-1.8201044</v>
      </c>
      <c r="K2518" s="9">
        <v>-2.5472195000000002</v>
      </c>
      <c r="L2518" s="9">
        <v>-2.6474304175889598</v>
      </c>
      <c r="M2518" s="9">
        <v>-9.5307493000000001</v>
      </c>
      <c r="N2518" s="9">
        <v>-9.5307493000000001</v>
      </c>
      <c r="O2518" s="9">
        <v>-2.6474304175889598</v>
      </c>
      <c r="P2518">
        <v>0</v>
      </c>
      <c r="Q2518" s="9">
        <v>68.849991000000003</v>
      </c>
      <c r="R2518" s="9">
        <v>-7.21503066182016E-4</v>
      </c>
      <c r="S2518" s="9">
        <v>2.6474304175889598</v>
      </c>
      <c r="T2518" s="9">
        <v>0</v>
      </c>
      <c r="U2518" s="9">
        <v>2.6474304175889598</v>
      </c>
      <c r="V2518" s="9" t="s">
        <v>97</v>
      </c>
      <c r="W2518" s="9">
        <v>0</v>
      </c>
      <c r="X2518" s="9">
        <v>4.6362052999999997E-3</v>
      </c>
      <c r="AM2518" s="9">
        <f>K2518-'Processed Potentiostat'!$J$3</f>
        <v>-2.5472195000000002</v>
      </c>
    </row>
    <row r="2519" spans="1:39" x14ac:dyDescent="0.35">
      <c r="A2519">
        <v>2</v>
      </c>
      <c r="B2519">
        <v>0</v>
      </c>
      <c r="C2519">
        <v>0</v>
      </c>
      <c r="D2519">
        <v>0</v>
      </c>
      <c r="E2519">
        <v>0</v>
      </c>
      <c r="F2519">
        <v>0</v>
      </c>
      <c r="G2519">
        <v>0</v>
      </c>
      <c r="H2519" s="9">
        <v>2458.06193790413</v>
      </c>
      <c r="I2519" s="9">
        <v>-1.8198726999999999</v>
      </c>
      <c r="J2519" s="9">
        <v>-1.8199865</v>
      </c>
      <c r="K2519" s="9">
        <v>-2.5959172000000001</v>
      </c>
      <c r="L2519" s="9">
        <v>-2.6481512087883399</v>
      </c>
      <c r="M2519" s="9">
        <v>-9.5333442999999995</v>
      </c>
      <c r="N2519" s="9">
        <v>-9.5333442999999995</v>
      </c>
      <c r="O2519" s="9">
        <v>-2.6481512087883399</v>
      </c>
      <c r="P2519">
        <v>0</v>
      </c>
      <c r="Q2519" s="9">
        <v>68.849991000000003</v>
      </c>
      <c r="R2519" s="9">
        <v>-7.20791199379622E-4</v>
      </c>
      <c r="S2519" s="9">
        <v>2.6481512087883399</v>
      </c>
      <c r="T2519" s="9">
        <v>0</v>
      </c>
      <c r="U2519" s="9">
        <v>2.6481512087883399</v>
      </c>
      <c r="V2519" s="9" t="s">
        <v>97</v>
      </c>
      <c r="W2519" s="9">
        <v>0</v>
      </c>
      <c r="X2519" s="9">
        <v>4.7245341999999999E-3</v>
      </c>
      <c r="AM2519" s="9">
        <f>K2519-'Processed Potentiostat'!$J$3</f>
        <v>-2.5959172000000001</v>
      </c>
    </row>
    <row r="2520" spans="1:39" x14ac:dyDescent="0.35">
      <c r="A2520">
        <v>2</v>
      </c>
      <c r="B2520">
        <v>0</v>
      </c>
      <c r="C2520">
        <v>0</v>
      </c>
      <c r="D2520">
        <v>0</v>
      </c>
      <c r="E2520">
        <v>0</v>
      </c>
      <c r="F2520">
        <v>0</v>
      </c>
      <c r="G2520">
        <v>0</v>
      </c>
      <c r="H2520" s="9">
        <v>2459.0619378788601</v>
      </c>
      <c r="I2520" s="9">
        <v>-1.8199042000000001</v>
      </c>
      <c r="J2520" s="9">
        <v>-1.8200206000000001</v>
      </c>
      <c r="K2520" s="9">
        <v>-2.7972630999999999</v>
      </c>
      <c r="L2520" s="9">
        <v>-2.64887834791447</v>
      </c>
      <c r="M2520" s="9">
        <v>-9.5359621000000008</v>
      </c>
      <c r="N2520" s="9">
        <v>-9.5359621000000008</v>
      </c>
      <c r="O2520" s="9">
        <v>-2.64887834791447</v>
      </c>
      <c r="P2520">
        <v>0</v>
      </c>
      <c r="Q2520" s="9">
        <v>68.849991000000003</v>
      </c>
      <c r="R2520" s="9">
        <v>-7.2713912612831701E-4</v>
      </c>
      <c r="S2520" s="9">
        <v>2.64887834791447</v>
      </c>
      <c r="T2520" s="9">
        <v>0</v>
      </c>
      <c r="U2520" s="9">
        <v>2.64887834791447</v>
      </c>
      <c r="V2520" s="9" t="s">
        <v>97</v>
      </c>
      <c r="W2520" s="9">
        <v>0</v>
      </c>
      <c r="X2520" s="9">
        <v>5.0910762999999996E-3</v>
      </c>
      <c r="AM2520" s="9">
        <f>K2520-'Processed Potentiostat'!$J$3</f>
        <v>-2.7972630999999999</v>
      </c>
    </row>
    <row r="2521" spans="1:39" x14ac:dyDescent="0.35">
      <c r="A2521">
        <v>2</v>
      </c>
      <c r="B2521">
        <v>0</v>
      </c>
      <c r="C2521">
        <v>0</v>
      </c>
      <c r="D2521">
        <v>0</v>
      </c>
      <c r="E2521">
        <v>0</v>
      </c>
      <c r="F2521">
        <v>0</v>
      </c>
      <c r="G2521">
        <v>0</v>
      </c>
      <c r="H2521" s="9">
        <v>2460.0619378535998</v>
      </c>
      <c r="I2521" s="9">
        <v>-1.8200843</v>
      </c>
      <c r="J2521" s="9">
        <v>-1.8201044</v>
      </c>
      <c r="K2521" s="9">
        <v>-2.662982</v>
      </c>
      <c r="L2521" s="9">
        <v>-2.6496140560493999</v>
      </c>
      <c r="M2521" s="9">
        <v>-9.5386105000000008</v>
      </c>
      <c r="N2521" s="9">
        <v>-9.5386105000000008</v>
      </c>
      <c r="O2521" s="9">
        <v>-2.6496140560493999</v>
      </c>
      <c r="P2521">
        <v>0</v>
      </c>
      <c r="Q2521" s="9">
        <v>68.849991000000003</v>
      </c>
      <c r="R2521" s="9">
        <v>-7.3570813492951305E-4</v>
      </c>
      <c r="S2521" s="9">
        <v>2.6496140560493999</v>
      </c>
      <c r="T2521" s="9">
        <v>0</v>
      </c>
      <c r="U2521" s="9">
        <v>2.6496140560493999</v>
      </c>
      <c r="V2521" s="9" t="s">
        <v>97</v>
      </c>
      <c r="W2521" s="9">
        <v>0</v>
      </c>
      <c r="X2521" s="9">
        <v>4.8469053999999996E-3</v>
      </c>
      <c r="AM2521" s="9">
        <f>K2521-'Processed Potentiostat'!$J$3</f>
        <v>-2.662982</v>
      </c>
    </row>
    <row r="2522" spans="1:39" x14ac:dyDescent="0.35">
      <c r="A2522">
        <v>2</v>
      </c>
      <c r="B2522">
        <v>0</v>
      </c>
      <c r="C2522">
        <v>0</v>
      </c>
      <c r="D2522">
        <v>0</v>
      </c>
      <c r="E2522">
        <v>0</v>
      </c>
      <c r="F2522">
        <v>0</v>
      </c>
      <c r="G2522">
        <v>0</v>
      </c>
      <c r="H2522" s="9">
        <v>2461.06193782834</v>
      </c>
      <c r="I2522" s="9">
        <v>-1.8201426000000001</v>
      </c>
      <c r="J2522" s="9">
        <v>-1.820138</v>
      </c>
      <c r="K2522" s="9">
        <v>-2.5803707</v>
      </c>
      <c r="L2522" s="9">
        <v>-2.6503471161515799</v>
      </c>
      <c r="M2522" s="9">
        <v>-9.5412493000000005</v>
      </c>
      <c r="N2522" s="9">
        <v>-9.5412493000000005</v>
      </c>
      <c r="O2522" s="9">
        <v>-2.6503471161515799</v>
      </c>
      <c r="P2522">
        <v>0</v>
      </c>
      <c r="Q2522" s="9">
        <v>68.849991000000003</v>
      </c>
      <c r="R2522" s="9">
        <v>-7.3306010218443496E-4</v>
      </c>
      <c r="S2522" s="9">
        <v>2.6503471161515799</v>
      </c>
      <c r="T2522" s="9">
        <v>0</v>
      </c>
      <c r="U2522" s="9">
        <v>2.6503471161515799</v>
      </c>
      <c r="V2522" s="9" t="s">
        <v>97</v>
      </c>
      <c r="W2522" s="9">
        <v>0</v>
      </c>
      <c r="X2522" s="9">
        <v>4.6966309000000001E-3</v>
      </c>
      <c r="AM2522" s="9">
        <f>K2522-'Processed Potentiostat'!$J$3</f>
        <v>-2.5803707</v>
      </c>
    </row>
    <row r="2523" spans="1:39" x14ac:dyDescent="0.35">
      <c r="A2523">
        <v>2</v>
      </c>
      <c r="B2523">
        <v>0</v>
      </c>
      <c r="C2523">
        <v>0</v>
      </c>
      <c r="D2523">
        <v>0</v>
      </c>
      <c r="E2523">
        <v>0</v>
      </c>
      <c r="F2523">
        <v>0</v>
      </c>
      <c r="G2523">
        <v>0</v>
      </c>
      <c r="H2523" s="9">
        <v>2462.0619378030801</v>
      </c>
      <c r="I2523" s="9">
        <v>-1.8201145999999999</v>
      </c>
      <c r="J2523" s="9">
        <v>-1.820233</v>
      </c>
      <c r="K2523" s="9">
        <v>-2.5203172999999999</v>
      </c>
      <c r="L2523" s="9">
        <v>-2.6510416597281998</v>
      </c>
      <c r="M2523" s="9">
        <v>-9.5437498000000005</v>
      </c>
      <c r="N2523" s="9">
        <v>-9.5437498000000005</v>
      </c>
      <c r="O2523" s="9">
        <v>-2.6510416597281998</v>
      </c>
      <c r="P2523">
        <v>0</v>
      </c>
      <c r="Q2523" s="9">
        <v>68.849991000000003</v>
      </c>
      <c r="R2523" s="9">
        <v>-6.9454357662479505E-4</v>
      </c>
      <c r="S2523" s="9">
        <v>2.6510416597281998</v>
      </c>
      <c r="T2523" s="9">
        <v>0</v>
      </c>
      <c r="U2523" s="9">
        <v>2.6510416597281998</v>
      </c>
      <c r="V2523" s="9" t="s">
        <v>97</v>
      </c>
      <c r="W2523" s="9">
        <v>0</v>
      </c>
      <c r="X2523" s="9">
        <v>4.5875645999999999E-3</v>
      </c>
      <c r="AM2523" s="9">
        <f>K2523-'Processed Potentiostat'!$J$3</f>
        <v>-2.5203172999999999</v>
      </c>
    </row>
    <row r="2524" spans="1:39" x14ac:dyDescent="0.35">
      <c r="A2524">
        <v>2</v>
      </c>
      <c r="B2524">
        <v>0</v>
      </c>
      <c r="C2524">
        <v>0</v>
      </c>
      <c r="D2524">
        <v>0</v>
      </c>
      <c r="E2524">
        <v>0</v>
      </c>
      <c r="F2524">
        <v>0</v>
      </c>
      <c r="G2524">
        <v>0</v>
      </c>
      <c r="H2524" s="9">
        <v>2463.0619377778198</v>
      </c>
      <c r="I2524" s="9">
        <v>-1.8198719999999999</v>
      </c>
      <c r="J2524" s="9">
        <v>-1.8199588</v>
      </c>
      <c r="K2524" s="9">
        <v>-2.5671103</v>
      </c>
      <c r="L2524" s="9">
        <v>-2.65175394051847</v>
      </c>
      <c r="M2524" s="9">
        <v>-9.5463141999999994</v>
      </c>
      <c r="N2524" s="9">
        <v>-9.5463141999999994</v>
      </c>
      <c r="O2524" s="9">
        <v>-2.65175394051847</v>
      </c>
      <c r="P2524">
        <v>0</v>
      </c>
      <c r="Q2524" s="9">
        <v>68.849991000000003</v>
      </c>
      <c r="R2524" s="9">
        <v>-7.1228079026264203E-4</v>
      </c>
      <c r="S2524" s="9">
        <v>2.65175394051847</v>
      </c>
      <c r="T2524" s="9">
        <v>0</v>
      </c>
      <c r="U2524" s="9">
        <v>2.65175394051847</v>
      </c>
      <c r="V2524" s="9" t="s">
        <v>97</v>
      </c>
      <c r="W2524" s="9">
        <v>0</v>
      </c>
      <c r="X2524" s="9">
        <v>4.6720351000000002E-3</v>
      </c>
      <c r="AM2524" s="9">
        <f>K2524-'Processed Potentiostat'!$J$3</f>
        <v>-2.5671103</v>
      </c>
    </row>
    <row r="2525" spans="1:39" x14ac:dyDescent="0.35">
      <c r="A2525">
        <v>2</v>
      </c>
      <c r="B2525">
        <v>0</v>
      </c>
      <c r="C2525">
        <v>0</v>
      </c>
      <c r="D2525">
        <v>0</v>
      </c>
      <c r="E2525">
        <v>0</v>
      </c>
      <c r="F2525">
        <v>0</v>
      </c>
      <c r="G2525">
        <v>0</v>
      </c>
      <c r="H2525" s="9">
        <v>2464.06193775255</v>
      </c>
      <c r="I2525" s="9">
        <v>-1.820074</v>
      </c>
      <c r="J2525" s="9">
        <v>-1.8202027000000001</v>
      </c>
      <c r="K2525" s="9">
        <v>-2.5679864999999999</v>
      </c>
      <c r="L2525" s="9">
        <v>-2.6524549294877402</v>
      </c>
      <c r="M2525" s="9">
        <v>-9.5488377</v>
      </c>
      <c r="N2525" s="9">
        <v>-9.5488377</v>
      </c>
      <c r="O2525" s="9">
        <v>-2.6524549294877402</v>
      </c>
      <c r="P2525">
        <v>0</v>
      </c>
      <c r="Q2525" s="9">
        <v>68.849991000000003</v>
      </c>
      <c r="R2525" s="9">
        <v>-7.0098896927328603E-4</v>
      </c>
      <c r="S2525" s="9">
        <v>2.6524549294877402</v>
      </c>
      <c r="T2525" s="9">
        <v>0</v>
      </c>
      <c r="U2525" s="9">
        <v>2.6524549294877402</v>
      </c>
      <c r="V2525" s="9" t="s">
        <v>97</v>
      </c>
      <c r="W2525" s="9">
        <v>0</v>
      </c>
      <c r="X2525" s="9">
        <v>4.6742557999999998E-3</v>
      </c>
      <c r="AM2525" s="9">
        <f>K2525-'Processed Potentiostat'!$J$3</f>
        <v>-2.5679864999999999</v>
      </c>
    </row>
    <row r="2526" spans="1:39" x14ac:dyDescent="0.35">
      <c r="A2526">
        <v>2</v>
      </c>
      <c r="B2526">
        <v>0</v>
      </c>
      <c r="C2526">
        <v>0</v>
      </c>
      <c r="D2526">
        <v>0</v>
      </c>
      <c r="E2526">
        <v>0</v>
      </c>
      <c r="F2526">
        <v>0</v>
      </c>
      <c r="G2526">
        <v>0</v>
      </c>
      <c r="H2526" s="9">
        <v>2465.0619377272901</v>
      </c>
      <c r="I2526" s="9">
        <v>-1.8199194999999999</v>
      </c>
      <c r="J2526" s="9">
        <v>-1.8199694</v>
      </c>
      <c r="K2526" s="9">
        <v>-2.5789987999999999</v>
      </c>
      <c r="L2526" s="9">
        <v>-2.6531575172358601</v>
      </c>
      <c r="M2526" s="9">
        <v>-9.5513668000000003</v>
      </c>
      <c r="N2526" s="9">
        <v>-9.5513668000000003</v>
      </c>
      <c r="O2526" s="9">
        <v>-2.6531575172358601</v>
      </c>
      <c r="P2526">
        <v>0</v>
      </c>
      <c r="Q2526" s="9">
        <v>68.849991000000003</v>
      </c>
      <c r="R2526" s="9">
        <v>-7.0258774811682301E-4</v>
      </c>
      <c r="S2526" s="9">
        <v>2.6531575172358601</v>
      </c>
      <c r="T2526" s="9">
        <v>0</v>
      </c>
      <c r="U2526" s="9">
        <v>2.6531575172358601</v>
      </c>
      <c r="V2526" s="9" t="s">
        <v>97</v>
      </c>
      <c r="W2526" s="9">
        <v>0</v>
      </c>
      <c r="X2526" s="9">
        <v>4.6936991000000004E-3</v>
      </c>
      <c r="AM2526" s="9">
        <f>K2526-'Processed Potentiostat'!$J$3</f>
        <v>-2.5789987999999999</v>
      </c>
    </row>
    <row r="2527" spans="1:39" x14ac:dyDescent="0.35">
      <c r="A2527">
        <v>2</v>
      </c>
      <c r="B2527">
        <v>0</v>
      </c>
      <c r="C2527">
        <v>0</v>
      </c>
      <c r="D2527">
        <v>0</v>
      </c>
      <c r="E2527">
        <v>0</v>
      </c>
      <c r="F2527">
        <v>0</v>
      </c>
      <c r="G2527">
        <v>0</v>
      </c>
      <c r="H2527" s="9">
        <v>2466.0619377020298</v>
      </c>
      <c r="I2527" s="9">
        <v>-1.820101</v>
      </c>
      <c r="J2527" s="9">
        <v>-1.8201765999999999</v>
      </c>
      <c r="K2527" s="9">
        <v>-2.5966794000000002</v>
      </c>
      <c r="L2527" s="9">
        <v>-2.65387296137978</v>
      </c>
      <c r="M2527" s="9">
        <v>-9.5539427000000003</v>
      </c>
      <c r="N2527" s="9">
        <v>-9.5539427000000003</v>
      </c>
      <c r="O2527" s="9">
        <v>-2.65387296137978</v>
      </c>
      <c r="P2527">
        <v>0</v>
      </c>
      <c r="Q2527" s="9">
        <v>68.849991000000003</v>
      </c>
      <c r="R2527" s="9">
        <v>-7.1544414391766498E-4</v>
      </c>
      <c r="S2527" s="9">
        <v>2.65387296137978</v>
      </c>
      <c r="T2527" s="9">
        <v>0</v>
      </c>
      <c r="U2527" s="9">
        <v>2.65387296137978</v>
      </c>
      <c r="V2527" s="9" t="s">
        <v>97</v>
      </c>
      <c r="W2527" s="9">
        <v>0</v>
      </c>
      <c r="X2527" s="9">
        <v>4.7264150000000003E-3</v>
      </c>
      <c r="AM2527" s="9">
        <f>K2527-'Processed Potentiostat'!$J$3</f>
        <v>-2.5966794000000002</v>
      </c>
    </row>
    <row r="2528" spans="1:39" x14ac:dyDescent="0.35">
      <c r="A2528">
        <v>2</v>
      </c>
      <c r="B2528">
        <v>0</v>
      </c>
      <c r="C2528">
        <v>0</v>
      </c>
      <c r="D2528">
        <v>0</v>
      </c>
      <c r="E2528">
        <v>0</v>
      </c>
      <c r="F2528">
        <v>0</v>
      </c>
      <c r="G2528">
        <v>0</v>
      </c>
      <c r="H2528" s="9">
        <v>2467.06193767677</v>
      </c>
      <c r="I2528" s="9">
        <v>-1.8199847</v>
      </c>
      <c r="J2528" s="9">
        <v>-1.8199924999999999</v>
      </c>
      <c r="K2528" s="9">
        <v>-2.5636426999999999</v>
      </c>
      <c r="L2528" s="9">
        <v>-2.6545730022525502</v>
      </c>
      <c r="M2528" s="9">
        <v>-9.5564631999999996</v>
      </c>
      <c r="N2528" s="9">
        <v>-9.5564631999999996</v>
      </c>
      <c r="O2528" s="9">
        <v>-2.6545730022525502</v>
      </c>
      <c r="P2528">
        <v>0</v>
      </c>
      <c r="Q2528" s="9">
        <v>68.849991000000003</v>
      </c>
      <c r="R2528" s="9">
        <v>-7.0004087277286599E-4</v>
      </c>
      <c r="S2528" s="9">
        <v>2.6545730022525502</v>
      </c>
      <c r="T2528" s="9">
        <v>0</v>
      </c>
      <c r="U2528" s="9">
        <v>2.6545730022525502</v>
      </c>
      <c r="V2528" s="9" t="s">
        <v>97</v>
      </c>
      <c r="W2528" s="9">
        <v>0</v>
      </c>
      <c r="X2528" s="9">
        <v>4.6658105999999996E-3</v>
      </c>
      <c r="AM2528" s="9">
        <f>K2528-'Processed Potentiostat'!$J$3</f>
        <v>-2.5636426999999999</v>
      </c>
    </row>
    <row r="2529" spans="1:39" x14ac:dyDescent="0.35">
      <c r="A2529">
        <v>2</v>
      </c>
      <c r="B2529">
        <v>0</v>
      </c>
      <c r="C2529">
        <v>0</v>
      </c>
      <c r="D2529">
        <v>0</v>
      </c>
      <c r="E2529">
        <v>0</v>
      </c>
      <c r="F2529">
        <v>0</v>
      </c>
      <c r="G2529">
        <v>0</v>
      </c>
      <c r="H2529" s="9">
        <v>2468.0619376515101</v>
      </c>
      <c r="I2529" s="9">
        <v>-1.8199521999999999</v>
      </c>
      <c r="J2529" s="9">
        <v>-1.8200259999999999</v>
      </c>
      <c r="K2529" s="9">
        <v>-2.5298436</v>
      </c>
      <c r="L2529" s="9">
        <v>-2.6552816061382001</v>
      </c>
      <c r="M2529" s="9">
        <v>-9.5590133999999995</v>
      </c>
      <c r="N2529" s="9">
        <v>-9.5590133999999995</v>
      </c>
      <c r="O2529" s="9">
        <v>-2.6552816061382001</v>
      </c>
      <c r="P2529">
        <v>0</v>
      </c>
      <c r="Q2529" s="9">
        <v>68.849991000000003</v>
      </c>
      <c r="R2529" s="9">
        <v>-7.0860388565030497E-4</v>
      </c>
      <c r="S2529" s="9">
        <v>2.6552816061382001</v>
      </c>
      <c r="T2529" s="9">
        <v>0</v>
      </c>
      <c r="U2529" s="9">
        <v>2.6552816061382001</v>
      </c>
      <c r="V2529" s="9" t="s">
        <v>97</v>
      </c>
      <c r="W2529" s="9">
        <v>0</v>
      </c>
      <c r="X2529" s="9">
        <v>4.6043810000000003E-3</v>
      </c>
      <c r="AM2529" s="9">
        <f>K2529-'Processed Potentiostat'!$J$3</f>
        <v>-2.5298436</v>
      </c>
    </row>
    <row r="2530" spans="1:39" x14ac:dyDescent="0.35">
      <c r="A2530">
        <v>2</v>
      </c>
      <c r="B2530">
        <v>0</v>
      </c>
      <c r="C2530">
        <v>0</v>
      </c>
      <c r="D2530">
        <v>0</v>
      </c>
      <c r="E2530">
        <v>0</v>
      </c>
      <c r="F2530">
        <v>0</v>
      </c>
      <c r="G2530">
        <v>0</v>
      </c>
      <c r="H2530" s="9">
        <v>2469.0619376262398</v>
      </c>
      <c r="I2530" s="9">
        <v>-1.8199122000000001</v>
      </c>
      <c r="J2530" s="9">
        <v>-1.820039</v>
      </c>
      <c r="K2530" s="9">
        <v>-2.6935418000000002</v>
      </c>
      <c r="L2530" s="9">
        <v>-2.6560393616512599</v>
      </c>
      <c r="M2530" s="9">
        <v>-9.5617418000000001</v>
      </c>
      <c r="N2530" s="9">
        <v>-9.5617418000000001</v>
      </c>
      <c r="O2530" s="9">
        <v>-2.6560393616512599</v>
      </c>
      <c r="P2530">
        <v>0</v>
      </c>
      <c r="Q2530" s="9">
        <v>68.849991000000003</v>
      </c>
      <c r="R2530" s="9">
        <v>-7.5775551305889901E-4</v>
      </c>
      <c r="S2530" s="9">
        <v>2.6560393616512599</v>
      </c>
      <c r="T2530" s="9">
        <v>0</v>
      </c>
      <c r="U2530" s="9">
        <v>2.6560393616512599</v>
      </c>
      <c r="V2530" s="9" t="s">
        <v>97</v>
      </c>
      <c r="W2530" s="9">
        <v>0</v>
      </c>
      <c r="X2530" s="9">
        <v>4.9023512000000002E-3</v>
      </c>
      <c r="AM2530" s="9">
        <f>K2530-'Processed Potentiostat'!$J$3</f>
        <v>-2.6935418000000002</v>
      </c>
    </row>
    <row r="2531" spans="1:39" x14ac:dyDescent="0.35">
      <c r="A2531">
        <v>2</v>
      </c>
      <c r="B2531">
        <v>0</v>
      </c>
      <c r="C2531">
        <v>0</v>
      </c>
      <c r="D2531">
        <v>0</v>
      </c>
      <c r="E2531">
        <v>0</v>
      </c>
      <c r="F2531">
        <v>0</v>
      </c>
      <c r="G2531">
        <v>0</v>
      </c>
      <c r="H2531" s="9">
        <v>2470.0619376009799</v>
      </c>
      <c r="I2531" s="9">
        <v>-1.8198718</v>
      </c>
      <c r="J2531" s="9">
        <v>-1.8199567000000001</v>
      </c>
      <c r="K2531" s="9">
        <v>-2.6654586999999998</v>
      </c>
      <c r="L2531" s="9">
        <v>-2.65676865121026</v>
      </c>
      <c r="M2531" s="9">
        <v>-9.5643673000000007</v>
      </c>
      <c r="N2531" s="9">
        <v>-9.5643673000000007</v>
      </c>
      <c r="O2531" s="9">
        <v>-2.65676865121026</v>
      </c>
      <c r="P2531">
        <v>0</v>
      </c>
      <c r="Q2531" s="9">
        <v>68.849991000000003</v>
      </c>
      <c r="R2531" s="9">
        <v>-7.2928955900675098E-4</v>
      </c>
      <c r="S2531" s="9">
        <v>2.65676865121026</v>
      </c>
      <c r="T2531" s="9">
        <v>0</v>
      </c>
      <c r="U2531" s="9">
        <v>2.65676865121026</v>
      </c>
      <c r="V2531" s="9" t="s">
        <v>97</v>
      </c>
      <c r="W2531" s="9">
        <v>0</v>
      </c>
      <c r="X2531" s="9">
        <v>4.8510195000000004E-3</v>
      </c>
      <c r="AM2531" s="9">
        <f>K2531-'Processed Potentiostat'!$J$3</f>
        <v>-2.6654586999999998</v>
      </c>
    </row>
    <row r="2532" spans="1:39" x14ac:dyDescent="0.35">
      <c r="A2532">
        <v>2</v>
      </c>
      <c r="B2532">
        <v>0</v>
      </c>
      <c r="C2532">
        <v>0</v>
      </c>
      <c r="D2532">
        <v>0</v>
      </c>
      <c r="E2532">
        <v>0</v>
      </c>
      <c r="F2532">
        <v>0</v>
      </c>
      <c r="G2532">
        <v>0</v>
      </c>
      <c r="H2532" s="9">
        <v>2471.0619375757201</v>
      </c>
      <c r="I2532" s="9">
        <v>-1.8200333</v>
      </c>
      <c r="J2532" s="9">
        <v>-1.8200867000000001</v>
      </c>
      <c r="K2532" s="9">
        <v>-2.7156045</v>
      </c>
      <c r="L2532" s="9">
        <v>-2.65750388014441</v>
      </c>
      <c r="M2532" s="9">
        <v>-9.5670137000000004</v>
      </c>
      <c r="N2532" s="9">
        <v>-9.5670137000000004</v>
      </c>
      <c r="O2532" s="9">
        <v>-2.65750388014441</v>
      </c>
      <c r="P2532">
        <v>0</v>
      </c>
      <c r="Q2532" s="9">
        <v>68.849991000000003</v>
      </c>
      <c r="R2532" s="9">
        <v>-7.3522893414246205E-4</v>
      </c>
      <c r="S2532" s="9">
        <v>2.65750388014441</v>
      </c>
      <c r="T2532" s="9">
        <v>0</v>
      </c>
      <c r="U2532" s="9">
        <v>2.65750388014441</v>
      </c>
      <c r="V2532" s="9" t="s">
        <v>97</v>
      </c>
      <c r="W2532" s="9">
        <v>0</v>
      </c>
      <c r="X2532" s="9">
        <v>4.9426354999999996E-3</v>
      </c>
      <c r="AM2532" s="9">
        <f>K2532-'Processed Potentiostat'!$J$3</f>
        <v>-2.7156045</v>
      </c>
    </row>
    <row r="2533" spans="1:39" x14ac:dyDescent="0.35">
      <c r="A2533">
        <v>2</v>
      </c>
      <c r="B2533">
        <v>0</v>
      </c>
      <c r="C2533">
        <v>0</v>
      </c>
      <c r="D2533">
        <v>0</v>
      </c>
      <c r="E2533">
        <v>0</v>
      </c>
      <c r="F2533">
        <v>0</v>
      </c>
      <c r="G2533">
        <v>0</v>
      </c>
      <c r="H2533" s="9">
        <v>2472.0619375504598</v>
      </c>
      <c r="I2533" s="9">
        <v>-1.8200406</v>
      </c>
      <c r="J2533" s="9">
        <v>-1.8201339999999999</v>
      </c>
      <c r="K2533" s="9">
        <v>-2.7983685</v>
      </c>
      <c r="L2533" s="9">
        <v>-2.6582471564816701</v>
      </c>
      <c r="M2533" s="9">
        <v>-9.5696898000000008</v>
      </c>
      <c r="N2533" s="9">
        <v>-9.5696898000000008</v>
      </c>
      <c r="O2533" s="9">
        <v>-2.6582471564816701</v>
      </c>
      <c r="P2533">
        <v>0</v>
      </c>
      <c r="Q2533" s="9">
        <v>68.849991000000003</v>
      </c>
      <c r="R2533" s="9">
        <v>-7.4327633726589595E-4</v>
      </c>
      <c r="S2533" s="9">
        <v>2.6582471564816701</v>
      </c>
      <c r="T2533" s="9">
        <v>0</v>
      </c>
      <c r="U2533" s="9">
        <v>2.6582471564816701</v>
      </c>
      <c r="V2533" s="9" t="s">
        <v>97</v>
      </c>
      <c r="W2533" s="9">
        <v>0</v>
      </c>
      <c r="X2533" s="9">
        <v>5.0934055000000002E-3</v>
      </c>
      <c r="AM2533" s="9">
        <f>K2533-'Processed Potentiostat'!$J$3</f>
        <v>-2.7983685</v>
      </c>
    </row>
    <row r="2534" spans="1:39" x14ac:dyDescent="0.35">
      <c r="A2534">
        <v>2</v>
      </c>
      <c r="B2534">
        <v>0</v>
      </c>
      <c r="C2534">
        <v>0</v>
      </c>
      <c r="D2534">
        <v>0</v>
      </c>
      <c r="E2534">
        <v>0</v>
      </c>
      <c r="F2534">
        <v>0</v>
      </c>
      <c r="G2534">
        <v>0</v>
      </c>
      <c r="H2534" s="9">
        <v>2473.0619375251899</v>
      </c>
      <c r="I2534" s="9">
        <v>-1.8201361</v>
      </c>
      <c r="J2534" s="9">
        <v>-1.8201425</v>
      </c>
      <c r="K2534" s="9">
        <v>-2.7356094999999998</v>
      </c>
      <c r="L2534" s="9">
        <v>-2.6589951662031499</v>
      </c>
      <c r="M2534" s="9">
        <v>-9.5723828999999991</v>
      </c>
      <c r="N2534" s="9">
        <v>-9.5723828999999991</v>
      </c>
      <c r="O2534" s="9">
        <v>-2.6589951662031499</v>
      </c>
      <c r="P2534">
        <v>0</v>
      </c>
      <c r="Q2534" s="9">
        <v>68.849991000000003</v>
      </c>
      <c r="R2534" s="9">
        <v>-7.4800972147759295E-4</v>
      </c>
      <c r="S2534" s="9">
        <v>2.6589951662031499</v>
      </c>
      <c r="T2534" s="9">
        <v>0</v>
      </c>
      <c r="U2534" s="9">
        <v>2.6589951662031499</v>
      </c>
      <c r="V2534" s="9" t="s">
        <v>97</v>
      </c>
      <c r="W2534" s="9">
        <v>0</v>
      </c>
      <c r="X2534" s="9">
        <v>4.9791992999999998E-3</v>
      </c>
      <c r="AM2534" s="9">
        <f>K2534-'Processed Potentiostat'!$J$3</f>
        <v>-2.7356094999999998</v>
      </c>
    </row>
    <row r="2535" spans="1:39" x14ac:dyDescent="0.35">
      <c r="A2535">
        <v>2</v>
      </c>
      <c r="B2535">
        <v>0</v>
      </c>
      <c r="C2535">
        <v>0</v>
      </c>
      <c r="D2535">
        <v>0</v>
      </c>
      <c r="E2535">
        <v>0</v>
      </c>
      <c r="F2535">
        <v>0</v>
      </c>
      <c r="G2535">
        <v>0</v>
      </c>
      <c r="H2535" s="9">
        <v>2474.0619374999301</v>
      </c>
      <c r="I2535" s="9">
        <v>-1.8198462</v>
      </c>
      <c r="J2535" s="9">
        <v>-1.8198547</v>
      </c>
      <c r="K2535" s="9">
        <v>-2.6851205999999999</v>
      </c>
      <c r="L2535" s="9">
        <v>-2.6597347540031402</v>
      </c>
      <c r="M2535" s="9">
        <v>-9.5750455999999993</v>
      </c>
      <c r="N2535" s="9">
        <v>-9.5750455999999993</v>
      </c>
      <c r="O2535" s="9">
        <v>-2.6597347540031402</v>
      </c>
      <c r="P2535">
        <v>0</v>
      </c>
      <c r="Q2535" s="9">
        <v>68.849991000000003</v>
      </c>
      <c r="R2535" s="9">
        <v>-7.39587799986285E-4</v>
      </c>
      <c r="S2535" s="9">
        <v>2.6597347540031402</v>
      </c>
      <c r="T2535" s="9">
        <v>0</v>
      </c>
      <c r="U2535" s="9">
        <v>2.6597347540031402</v>
      </c>
      <c r="V2535" s="9" t="s">
        <v>97</v>
      </c>
      <c r="W2535" s="9">
        <v>0</v>
      </c>
      <c r="X2535" s="9">
        <v>4.8865293999999998E-3</v>
      </c>
      <c r="AM2535" s="9">
        <f>K2535-'Processed Potentiostat'!$J$3</f>
        <v>-2.6851205999999999</v>
      </c>
    </row>
    <row r="2536" spans="1:39" x14ac:dyDescent="0.35">
      <c r="A2536">
        <v>2</v>
      </c>
      <c r="B2536">
        <v>0</v>
      </c>
      <c r="C2536">
        <v>0</v>
      </c>
      <c r="D2536">
        <v>0</v>
      </c>
      <c r="E2536">
        <v>0</v>
      </c>
      <c r="F2536">
        <v>0</v>
      </c>
      <c r="G2536">
        <v>0</v>
      </c>
      <c r="H2536" s="9">
        <v>2475.0619374746698</v>
      </c>
      <c r="I2536" s="9">
        <v>-1.8198757999999999</v>
      </c>
      <c r="J2536" s="9">
        <v>-1.8198063</v>
      </c>
      <c r="K2536" s="9">
        <v>-2.6167989</v>
      </c>
      <c r="L2536" s="9">
        <v>-2.6604707376141099</v>
      </c>
      <c r="M2536" s="9">
        <v>-9.5776948999999991</v>
      </c>
      <c r="N2536" s="9">
        <v>-9.5776948999999991</v>
      </c>
      <c r="O2536" s="9">
        <v>-2.6604707376141099</v>
      </c>
      <c r="P2536">
        <v>0</v>
      </c>
      <c r="Q2536" s="9">
        <v>68.849991000000003</v>
      </c>
      <c r="R2536" s="9">
        <v>-7.3598361097459899E-4</v>
      </c>
      <c r="S2536" s="9">
        <v>2.6604707376141099</v>
      </c>
      <c r="T2536" s="9">
        <v>0</v>
      </c>
      <c r="U2536" s="9">
        <v>2.6604707376141099</v>
      </c>
      <c r="V2536" s="9" t="s">
        <v>97</v>
      </c>
      <c r="W2536" s="9">
        <v>0</v>
      </c>
      <c r="X2536" s="9">
        <v>4.762067E-3</v>
      </c>
      <c r="AM2536" s="9">
        <f>K2536-'Processed Potentiostat'!$J$3</f>
        <v>-2.6167989</v>
      </c>
    </row>
    <row r="2537" spans="1:39" x14ac:dyDescent="0.35">
      <c r="A2537">
        <v>2</v>
      </c>
      <c r="B2537">
        <v>0</v>
      </c>
      <c r="C2537">
        <v>0</v>
      </c>
      <c r="D2537">
        <v>0</v>
      </c>
      <c r="E2537">
        <v>0</v>
      </c>
      <c r="F2537">
        <v>0</v>
      </c>
      <c r="G2537">
        <v>0</v>
      </c>
      <c r="H2537" s="9">
        <v>2476.0619374494099</v>
      </c>
      <c r="I2537" s="9">
        <v>-1.8199725</v>
      </c>
      <c r="J2537" s="9">
        <v>-1.8200574</v>
      </c>
      <c r="K2537" s="9">
        <v>-2.6977712999999999</v>
      </c>
      <c r="L2537" s="9">
        <v>-2.6612174581283199</v>
      </c>
      <c r="M2537" s="9">
        <v>-9.5803832999999994</v>
      </c>
      <c r="N2537" s="9">
        <v>-9.5803832999999994</v>
      </c>
      <c r="O2537" s="9">
        <v>-2.6612174581283199</v>
      </c>
      <c r="P2537">
        <v>0</v>
      </c>
      <c r="Q2537" s="9">
        <v>68.849991000000003</v>
      </c>
      <c r="R2537" s="9">
        <v>-7.4672051420465702E-4</v>
      </c>
      <c r="S2537" s="9">
        <v>2.6612174581283199</v>
      </c>
      <c r="T2537" s="9">
        <v>0</v>
      </c>
      <c r="U2537" s="9">
        <v>2.6612174581283199</v>
      </c>
      <c r="V2537" s="9" t="s">
        <v>97</v>
      </c>
      <c r="W2537" s="9">
        <v>0</v>
      </c>
      <c r="X2537" s="9">
        <v>4.9100984E-3</v>
      </c>
      <c r="AM2537" s="9">
        <f>K2537-'Processed Potentiostat'!$J$3</f>
        <v>-2.6977712999999999</v>
      </c>
    </row>
    <row r="2538" spans="1:39" x14ac:dyDescent="0.35">
      <c r="A2538">
        <v>2</v>
      </c>
      <c r="B2538">
        <v>0</v>
      </c>
      <c r="C2538">
        <v>0</v>
      </c>
      <c r="D2538">
        <v>0</v>
      </c>
      <c r="E2538">
        <v>0</v>
      </c>
      <c r="F2538">
        <v>0</v>
      </c>
      <c r="G2538">
        <v>0</v>
      </c>
      <c r="H2538" s="9">
        <v>2477.0619374241501</v>
      </c>
      <c r="I2538" s="9">
        <v>-1.8200411999999999</v>
      </c>
      <c r="J2538" s="9">
        <v>-1.8200831</v>
      </c>
      <c r="K2538" s="9">
        <v>-2.5224511999999999</v>
      </c>
      <c r="L2538" s="9">
        <v>-2.66195044630514</v>
      </c>
      <c r="M2538" s="9">
        <v>-9.5830211999999992</v>
      </c>
      <c r="N2538" s="9">
        <v>-9.5830211999999992</v>
      </c>
      <c r="O2538" s="9">
        <v>-2.66195044630514</v>
      </c>
      <c r="P2538">
        <v>0</v>
      </c>
      <c r="Q2538" s="9">
        <v>68.849991000000003</v>
      </c>
      <c r="R2538" s="9">
        <v>-7.3298817682276797E-4</v>
      </c>
      <c r="S2538" s="9">
        <v>2.66195044630514</v>
      </c>
      <c r="T2538" s="9">
        <v>0</v>
      </c>
      <c r="U2538" s="9">
        <v>2.66195044630514</v>
      </c>
      <c r="V2538" s="9" t="s">
        <v>97</v>
      </c>
      <c r="W2538" s="9">
        <v>0</v>
      </c>
      <c r="X2538" s="9">
        <v>4.5910710000000004E-3</v>
      </c>
      <c r="AM2538" s="9">
        <f>K2538-'Processed Potentiostat'!$J$3</f>
        <v>-2.5224511999999999</v>
      </c>
    </row>
    <row r="2539" spans="1:39" x14ac:dyDescent="0.35">
      <c r="A2539">
        <v>2</v>
      </c>
      <c r="B2539">
        <v>0</v>
      </c>
      <c r="C2539">
        <v>0</v>
      </c>
      <c r="D2539">
        <v>0</v>
      </c>
      <c r="E2539">
        <v>0</v>
      </c>
      <c r="F2539">
        <v>0</v>
      </c>
      <c r="G2539">
        <v>0</v>
      </c>
      <c r="H2539" s="9">
        <v>2478.0619373988802</v>
      </c>
      <c r="I2539" s="9">
        <v>-1.8199135</v>
      </c>
      <c r="J2539" s="9">
        <v>-1.8198673000000001</v>
      </c>
      <c r="K2539" s="9">
        <v>-2.6594001999999999</v>
      </c>
      <c r="L2539" s="9">
        <v>-2.6626609360720699</v>
      </c>
      <c r="M2539" s="9">
        <v>-9.5855788999999998</v>
      </c>
      <c r="N2539" s="9">
        <v>-9.5855788999999998</v>
      </c>
      <c r="O2539" s="9">
        <v>-2.6626609360720699</v>
      </c>
      <c r="P2539">
        <v>0</v>
      </c>
      <c r="Q2539" s="9">
        <v>68.849991000000003</v>
      </c>
      <c r="R2539" s="9">
        <v>-7.1048976692855703E-4</v>
      </c>
      <c r="S2539" s="9">
        <v>2.6626609360720699</v>
      </c>
      <c r="T2539" s="9">
        <v>0</v>
      </c>
      <c r="U2539" s="9">
        <v>2.6626609360720699</v>
      </c>
      <c r="V2539" s="9" t="s">
        <v>97</v>
      </c>
      <c r="W2539" s="9">
        <v>0</v>
      </c>
      <c r="X2539" s="9">
        <v>4.8397555999999996E-3</v>
      </c>
      <c r="AM2539" s="9">
        <f>K2539-'Processed Potentiostat'!$J$3</f>
        <v>-2.6594001999999999</v>
      </c>
    </row>
    <row r="2540" spans="1:39" x14ac:dyDescent="0.35">
      <c r="A2540">
        <v>2</v>
      </c>
      <c r="B2540">
        <v>0</v>
      </c>
      <c r="C2540">
        <v>0</v>
      </c>
      <c r="D2540">
        <v>0</v>
      </c>
      <c r="E2540">
        <v>0</v>
      </c>
      <c r="F2540">
        <v>0</v>
      </c>
      <c r="G2540">
        <v>0</v>
      </c>
      <c r="H2540" s="9">
        <v>2479.0619373736199</v>
      </c>
      <c r="I2540" s="9">
        <v>-1.8199867000000001</v>
      </c>
      <c r="J2540" s="9">
        <v>-1.8200263000000001</v>
      </c>
      <c r="K2540" s="9">
        <v>-2.739382</v>
      </c>
      <c r="L2540" s="9">
        <v>-2.66340613463642</v>
      </c>
      <c r="M2540" s="9">
        <v>-9.5882626000000002</v>
      </c>
      <c r="N2540" s="9">
        <v>-9.5882626000000002</v>
      </c>
      <c r="O2540" s="9">
        <v>-2.66340613463642</v>
      </c>
      <c r="P2540">
        <v>0</v>
      </c>
      <c r="Q2540" s="9">
        <v>68.849991000000003</v>
      </c>
      <c r="R2540" s="9">
        <v>-7.4519856435761801E-4</v>
      </c>
      <c r="S2540" s="9">
        <v>2.66340613463642</v>
      </c>
      <c r="T2540" s="9">
        <v>0</v>
      </c>
      <c r="U2540" s="9">
        <v>2.66340613463642</v>
      </c>
      <c r="V2540" s="9" t="s">
        <v>97</v>
      </c>
      <c r="W2540" s="9">
        <v>0</v>
      </c>
      <c r="X2540" s="9">
        <v>4.9857473999999997E-3</v>
      </c>
      <c r="AM2540" s="9">
        <f>K2540-'Processed Potentiostat'!$J$3</f>
        <v>-2.739382</v>
      </c>
    </row>
    <row r="2541" spans="1:39" x14ac:dyDescent="0.35">
      <c r="A2541">
        <v>2</v>
      </c>
      <c r="B2541">
        <v>0</v>
      </c>
      <c r="C2541">
        <v>0</v>
      </c>
      <c r="D2541">
        <v>0</v>
      </c>
      <c r="E2541">
        <v>0</v>
      </c>
      <c r="F2541">
        <v>0</v>
      </c>
      <c r="G2541">
        <v>0</v>
      </c>
      <c r="H2541" s="9">
        <v>2480.0619373483601</v>
      </c>
      <c r="I2541" s="9">
        <v>-1.8199737</v>
      </c>
      <c r="J2541" s="9">
        <v>-1.8200742999999999</v>
      </c>
      <c r="K2541" s="9">
        <v>-2.5438662000000001</v>
      </c>
      <c r="L2541" s="9">
        <v>-2.6641149878425399</v>
      </c>
      <c r="M2541" s="9">
        <v>-9.5908136000000006</v>
      </c>
      <c r="N2541" s="9">
        <v>-9.5908136000000006</v>
      </c>
      <c r="O2541" s="9">
        <v>-2.6641149878425399</v>
      </c>
      <c r="P2541">
        <v>0</v>
      </c>
      <c r="Q2541" s="9">
        <v>68.849991000000003</v>
      </c>
      <c r="R2541" s="9">
        <v>-7.08853206117687E-4</v>
      </c>
      <c r="S2541" s="9">
        <v>2.6641149878425399</v>
      </c>
      <c r="T2541" s="9">
        <v>0</v>
      </c>
      <c r="U2541" s="9">
        <v>2.6641149878425399</v>
      </c>
      <c r="V2541" s="9" t="s">
        <v>97</v>
      </c>
      <c r="W2541" s="9">
        <v>0</v>
      </c>
      <c r="X2541" s="9">
        <v>4.6300255E-3</v>
      </c>
      <c r="AM2541" s="9">
        <f>K2541-'Processed Potentiostat'!$J$3</f>
        <v>-2.5438662000000001</v>
      </c>
    </row>
    <row r="2542" spans="1:39" x14ac:dyDescent="0.35">
      <c r="A2542">
        <v>2</v>
      </c>
      <c r="B2542">
        <v>0</v>
      </c>
      <c r="C2542">
        <v>0</v>
      </c>
      <c r="D2542">
        <v>0</v>
      </c>
      <c r="E2542">
        <v>0</v>
      </c>
      <c r="F2542">
        <v>0</v>
      </c>
      <c r="G2542">
        <v>0</v>
      </c>
      <c r="H2542" s="9">
        <v>2481.0619373231002</v>
      </c>
      <c r="I2542" s="9">
        <v>-1.8200537000000001</v>
      </c>
      <c r="J2542" s="9">
        <v>-1.820098</v>
      </c>
      <c r="K2542" s="9">
        <v>-2.5116676999999998</v>
      </c>
      <c r="L2542" s="9">
        <v>-2.6648096819493201</v>
      </c>
      <c r="M2542" s="9">
        <v>-9.5933150999999999</v>
      </c>
      <c r="N2542" s="9">
        <v>-9.5933150999999999</v>
      </c>
      <c r="O2542" s="9">
        <v>-2.6648096819493201</v>
      </c>
      <c r="P2542">
        <v>0</v>
      </c>
      <c r="Q2542" s="9">
        <v>68.849991000000003</v>
      </c>
      <c r="R2542" s="9">
        <v>-6.9469410677758204E-4</v>
      </c>
      <c r="S2542" s="9">
        <v>2.6648096819493201</v>
      </c>
      <c r="T2542" s="9">
        <v>0</v>
      </c>
      <c r="U2542" s="9">
        <v>2.6648096819493201</v>
      </c>
      <c r="V2542" s="9" t="s">
        <v>97</v>
      </c>
      <c r="W2542" s="9">
        <v>0</v>
      </c>
      <c r="X2542" s="9">
        <v>4.5714815999999998E-3</v>
      </c>
      <c r="AM2542" s="9">
        <f>K2542-'Processed Potentiostat'!$J$3</f>
        <v>-2.5116676999999998</v>
      </c>
    </row>
    <row r="2543" spans="1:39" x14ac:dyDescent="0.35">
      <c r="A2543">
        <v>2</v>
      </c>
      <c r="B2543">
        <v>0</v>
      </c>
      <c r="C2543">
        <v>0</v>
      </c>
      <c r="D2543">
        <v>0</v>
      </c>
      <c r="E2543">
        <v>0</v>
      </c>
      <c r="F2543">
        <v>0</v>
      </c>
      <c r="G2543">
        <v>0</v>
      </c>
      <c r="H2543" s="9">
        <v>2482.0619372978399</v>
      </c>
      <c r="I2543" s="9">
        <v>-1.8201529999999999</v>
      </c>
      <c r="J2543" s="9">
        <v>-1.8202182</v>
      </c>
      <c r="K2543" s="9">
        <v>-2.579037</v>
      </c>
      <c r="L2543" s="9">
        <v>-2.6655404534455398</v>
      </c>
      <c r="M2543" s="9">
        <v>-9.5959453999999997</v>
      </c>
      <c r="N2543" s="9">
        <v>-9.5959453999999997</v>
      </c>
      <c r="O2543" s="9">
        <v>-2.6655404534455398</v>
      </c>
      <c r="P2543">
        <v>0</v>
      </c>
      <c r="Q2543" s="9">
        <v>68.849991000000003</v>
      </c>
      <c r="R2543" s="9">
        <v>-7.3077149621658601E-4</v>
      </c>
      <c r="S2543" s="9">
        <v>2.6655404534455398</v>
      </c>
      <c r="T2543" s="9">
        <v>0</v>
      </c>
      <c r="U2543" s="9">
        <v>2.6655404534455398</v>
      </c>
      <c r="V2543" s="9" t="s">
        <v>97</v>
      </c>
      <c r="W2543" s="9">
        <v>0</v>
      </c>
      <c r="X2543" s="9">
        <v>4.6944101E-3</v>
      </c>
      <c r="AM2543" s="9">
        <f>K2543-'Processed Potentiostat'!$J$3</f>
        <v>-2.579037</v>
      </c>
    </row>
    <row r="2544" spans="1:39" x14ac:dyDescent="0.35">
      <c r="A2544">
        <v>2</v>
      </c>
      <c r="B2544">
        <v>0</v>
      </c>
      <c r="C2544">
        <v>0</v>
      </c>
      <c r="D2544">
        <v>0</v>
      </c>
      <c r="E2544">
        <v>0</v>
      </c>
      <c r="F2544">
        <v>0</v>
      </c>
      <c r="G2544">
        <v>0</v>
      </c>
      <c r="H2544" s="9">
        <v>2483.06193727257</v>
      </c>
      <c r="I2544" s="9">
        <v>-1.8199395</v>
      </c>
      <c r="J2544" s="9">
        <v>-1.8199688000000001</v>
      </c>
      <c r="K2544" s="9">
        <v>-2.5420370000000001</v>
      </c>
      <c r="L2544" s="9">
        <v>-2.6662416630778698</v>
      </c>
      <c r="M2544" s="9">
        <v>-9.5984697000000008</v>
      </c>
      <c r="N2544" s="9">
        <v>-9.5984697000000008</v>
      </c>
      <c r="O2544" s="9">
        <v>-2.6662416630778698</v>
      </c>
      <c r="P2544">
        <v>0</v>
      </c>
      <c r="Q2544" s="9">
        <v>68.849991000000003</v>
      </c>
      <c r="R2544" s="9">
        <v>-7.0120963233044598E-4</v>
      </c>
      <c r="S2544" s="9">
        <v>2.6662416630778698</v>
      </c>
      <c r="T2544" s="9">
        <v>0</v>
      </c>
      <c r="U2544" s="9">
        <v>2.6662416630778698</v>
      </c>
      <c r="V2544" s="9" t="s">
        <v>97</v>
      </c>
      <c r="W2544" s="9">
        <v>0</v>
      </c>
      <c r="X2544" s="9">
        <v>4.6264282000000002E-3</v>
      </c>
      <c r="AM2544" s="9">
        <f>K2544-'Processed Potentiostat'!$J$3</f>
        <v>-2.5420370000000001</v>
      </c>
    </row>
    <row r="2545" spans="1:39" x14ac:dyDescent="0.35">
      <c r="A2545">
        <v>2</v>
      </c>
      <c r="B2545">
        <v>0</v>
      </c>
      <c r="C2545">
        <v>0</v>
      </c>
      <c r="D2545">
        <v>0</v>
      </c>
      <c r="E2545">
        <v>0</v>
      </c>
      <c r="F2545">
        <v>0</v>
      </c>
      <c r="G2545">
        <v>0</v>
      </c>
      <c r="H2545" s="9">
        <v>2484.0619372473102</v>
      </c>
      <c r="I2545" s="9">
        <v>-1.820068</v>
      </c>
      <c r="J2545" s="9">
        <v>-1.8201609999999999</v>
      </c>
      <c r="K2545" s="9">
        <v>-2.7392297000000001</v>
      </c>
      <c r="L2545" s="9">
        <v>-2.66697380924793</v>
      </c>
      <c r="M2545" s="9">
        <v>-9.6011056999999997</v>
      </c>
      <c r="N2545" s="9">
        <v>-9.6011056999999997</v>
      </c>
      <c r="O2545" s="9">
        <v>-2.66697380924793</v>
      </c>
      <c r="P2545">
        <v>0</v>
      </c>
      <c r="Q2545" s="9">
        <v>68.849991000000003</v>
      </c>
      <c r="R2545" s="9">
        <v>-7.3214617005978801E-4</v>
      </c>
      <c r="S2545" s="9">
        <v>2.66697380924793</v>
      </c>
      <c r="T2545" s="9">
        <v>0</v>
      </c>
      <c r="U2545" s="9">
        <v>2.66697380924793</v>
      </c>
      <c r="V2545" s="9" t="s">
        <v>97</v>
      </c>
      <c r="W2545" s="9">
        <v>0</v>
      </c>
      <c r="X2545" s="9">
        <v>4.9858391000000002E-3</v>
      </c>
      <c r="AM2545" s="9">
        <f>K2545-'Processed Potentiostat'!$J$3</f>
        <v>-2.7392297000000001</v>
      </c>
    </row>
    <row r="2546" spans="1:39" x14ac:dyDescent="0.35">
      <c r="A2546">
        <v>2</v>
      </c>
      <c r="B2546">
        <v>0</v>
      </c>
      <c r="C2546">
        <v>0</v>
      </c>
      <c r="D2546">
        <v>0</v>
      </c>
      <c r="E2546">
        <v>0</v>
      </c>
      <c r="F2546">
        <v>0</v>
      </c>
      <c r="G2546">
        <v>0</v>
      </c>
      <c r="H2546" s="9">
        <v>2485.0619372220499</v>
      </c>
      <c r="I2546" s="9">
        <v>-1.8199745000000001</v>
      </c>
      <c r="J2546" s="9">
        <v>-1.8201293000000001</v>
      </c>
      <c r="K2546" s="9">
        <v>-2.8692052000000001</v>
      </c>
      <c r="L2546" s="9">
        <v>-2.6677361004072302</v>
      </c>
      <c r="M2546" s="9">
        <v>-9.6038504000000007</v>
      </c>
      <c r="N2546" s="9">
        <v>-9.6038504000000007</v>
      </c>
      <c r="O2546" s="9">
        <v>-2.6677361004072302</v>
      </c>
      <c r="P2546">
        <v>0</v>
      </c>
      <c r="Q2546" s="9">
        <v>68.849991000000003</v>
      </c>
      <c r="R2546" s="9">
        <v>-7.6229115929882197E-4</v>
      </c>
      <c r="S2546" s="9">
        <v>2.6677361004072302</v>
      </c>
      <c r="T2546" s="9">
        <v>0</v>
      </c>
      <c r="U2546" s="9">
        <v>2.6677361004072302</v>
      </c>
      <c r="V2546" s="9" t="s">
        <v>97</v>
      </c>
      <c r="W2546" s="9">
        <v>0</v>
      </c>
      <c r="X2546" s="9">
        <v>5.2223243000000001E-3</v>
      </c>
      <c r="AM2546" s="9">
        <f>K2546-'Processed Potentiostat'!$J$3</f>
        <v>-2.8692052000000001</v>
      </c>
    </row>
    <row r="2547" spans="1:39" x14ac:dyDescent="0.35">
      <c r="A2547">
        <v>2</v>
      </c>
      <c r="B2547">
        <v>0</v>
      </c>
      <c r="C2547">
        <v>0</v>
      </c>
      <c r="D2547">
        <v>0</v>
      </c>
      <c r="E2547">
        <v>0</v>
      </c>
      <c r="F2547">
        <v>0</v>
      </c>
      <c r="G2547">
        <v>0</v>
      </c>
      <c r="H2547" s="9">
        <v>2486.06193719679</v>
      </c>
      <c r="I2547" s="9">
        <v>-1.8198574000000001</v>
      </c>
      <c r="J2547" s="9">
        <v>-1.8198966999999999</v>
      </c>
      <c r="K2547" s="9">
        <v>-2.7121371999999999</v>
      </c>
      <c r="L2547" s="9">
        <v>-2.66847765795645</v>
      </c>
      <c r="M2547" s="9">
        <v>-9.6065196999999998</v>
      </c>
      <c r="N2547" s="9">
        <v>-9.6065196999999998</v>
      </c>
      <c r="O2547" s="9">
        <v>-2.66847765795645</v>
      </c>
      <c r="P2547">
        <v>0</v>
      </c>
      <c r="Q2547" s="9">
        <v>68.849991000000003</v>
      </c>
      <c r="R2547" s="9">
        <v>-7.41557549224669E-4</v>
      </c>
      <c r="S2547" s="9">
        <v>2.66847765795645</v>
      </c>
      <c r="T2547" s="9">
        <v>0</v>
      </c>
      <c r="U2547" s="9">
        <v>2.66847765795645</v>
      </c>
      <c r="V2547" s="9" t="s">
        <v>97</v>
      </c>
      <c r="W2547" s="9">
        <v>0</v>
      </c>
      <c r="X2547" s="9">
        <v>4.9358094000000003E-3</v>
      </c>
      <c r="AM2547" s="9">
        <f>K2547-'Processed Potentiostat'!$J$3</f>
        <v>-2.7121371999999999</v>
      </c>
    </row>
    <row r="2548" spans="1:39" x14ac:dyDescent="0.35">
      <c r="A2548">
        <v>2</v>
      </c>
      <c r="B2548">
        <v>0</v>
      </c>
      <c r="C2548">
        <v>0</v>
      </c>
      <c r="D2548">
        <v>0</v>
      </c>
      <c r="E2548">
        <v>0</v>
      </c>
      <c r="F2548">
        <v>0</v>
      </c>
      <c r="G2548">
        <v>0</v>
      </c>
      <c r="H2548" s="9">
        <v>2487.0619371715202</v>
      </c>
      <c r="I2548" s="9">
        <v>-1.8200177</v>
      </c>
      <c r="J2548" s="9">
        <v>-1.8201479</v>
      </c>
      <c r="K2548" s="9">
        <v>-2.8136866</v>
      </c>
      <c r="L2548" s="9">
        <v>-2.6692441070958601</v>
      </c>
      <c r="M2548" s="9">
        <v>-9.6092787000000008</v>
      </c>
      <c r="N2548" s="9">
        <v>-9.6092787000000008</v>
      </c>
      <c r="O2548" s="9">
        <v>-2.6692441070958601</v>
      </c>
      <c r="P2548">
        <v>0</v>
      </c>
      <c r="Q2548" s="9">
        <v>68.849991000000003</v>
      </c>
      <c r="R2548" s="9">
        <v>-7.6644913940970795E-4</v>
      </c>
      <c r="S2548" s="9">
        <v>2.6692441070958601</v>
      </c>
      <c r="T2548" s="9">
        <v>0</v>
      </c>
      <c r="U2548" s="9">
        <v>2.6692441070958601</v>
      </c>
      <c r="V2548" s="9" t="s">
        <v>97</v>
      </c>
      <c r="W2548" s="9">
        <v>0</v>
      </c>
      <c r="X2548" s="9">
        <v>5.1213255999999997E-3</v>
      </c>
      <c r="AM2548" s="9">
        <f>K2548-'Processed Potentiostat'!$J$3</f>
        <v>-2.8136866</v>
      </c>
    </row>
    <row r="2549" spans="1:39" x14ac:dyDescent="0.35">
      <c r="A2549">
        <v>2</v>
      </c>
      <c r="B2549">
        <v>0</v>
      </c>
      <c r="C2549">
        <v>0</v>
      </c>
      <c r="D2549">
        <v>0</v>
      </c>
      <c r="E2549">
        <v>0</v>
      </c>
      <c r="F2549">
        <v>0</v>
      </c>
      <c r="G2549">
        <v>0</v>
      </c>
      <c r="H2549" s="9">
        <v>2488.0619371462599</v>
      </c>
      <c r="I2549" s="9">
        <v>-1.8200957</v>
      </c>
      <c r="J2549" s="9">
        <v>-1.8201057</v>
      </c>
      <c r="K2549" s="9">
        <v>-2.4808788000000002</v>
      </c>
      <c r="L2549" s="9">
        <v>-2.6699815522533301</v>
      </c>
      <c r="M2549" s="9">
        <v>-9.6119336999999998</v>
      </c>
      <c r="N2549" s="9">
        <v>-9.6119336999999998</v>
      </c>
      <c r="O2549" s="9">
        <v>-2.6699815522533301</v>
      </c>
      <c r="P2549">
        <v>0</v>
      </c>
      <c r="Q2549" s="9">
        <v>68.849991000000003</v>
      </c>
      <c r="R2549" s="9">
        <v>-7.3744515747486896E-4</v>
      </c>
      <c r="S2549" s="9">
        <v>2.6699815522533301</v>
      </c>
      <c r="T2549" s="9">
        <v>0</v>
      </c>
      <c r="U2549" s="9">
        <v>2.6699815522533301</v>
      </c>
      <c r="V2549" s="9" t="s">
        <v>97</v>
      </c>
      <c r="W2549" s="9">
        <v>0</v>
      </c>
      <c r="X2549" s="9">
        <v>4.5154616000000003E-3</v>
      </c>
      <c r="AM2549" s="9">
        <f>K2549-'Processed Potentiostat'!$J$3</f>
        <v>-2.4808788000000002</v>
      </c>
    </row>
    <row r="2550" spans="1:39" x14ac:dyDescent="0.35">
      <c r="A2550">
        <v>2</v>
      </c>
      <c r="B2550">
        <v>0</v>
      </c>
      <c r="C2550">
        <v>0</v>
      </c>
      <c r="D2550">
        <v>0</v>
      </c>
      <c r="E2550">
        <v>0</v>
      </c>
      <c r="F2550">
        <v>0</v>
      </c>
      <c r="G2550">
        <v>0</v>
      </c>
      <c r="H2550" s="9">
        <v>2489.061937121</v>
      </c>
      <c r="I2550" s="9">
        <v>-1.8199635000000001</v>
      </c>
      <c r="J2550" s="9">
        <v>-1.8199898000000001</v>
      </c>
      <c r="K2550" s="9">
        <v>-2.460988</v>
      </c>
      <c r="L2550" s="9">
        <v>-2.67068533291808</v>
      </c>
      <c r="M2550" s="9">
        <v>-9.6144675999999993</v>
      </c>
      <c r="N2550" s="9">
        <v>-9.6144675999999993</v>
      </c>
      <c r="O2550" s="9">
        <v>-2.67068533291808</v>
      </c>
      <c r="P2550">
        <v>0</v>
      </c>
      <c r="Q2550" s="9">
        <v>68.849991000000003</v>
      </c>
      <c r="R2550" s="9">
        <v>-7.0378066474852097E-4</v>
      </c>
      <c r="S2550" s="9">
        <v>2.67068533291808</v>
      </c>
      <c r="T2550" s="9">
        <v>0</v>
      </c>
      <c r="U2550" s="9">
        <v>2.67068533291808</v>
      </c>
      <c r="V2550" s="9" t="s">
        <v>97</v>
      </c>
      <c r="W2550" s="9">
        <v>0</v>
      </c>
      <c r="X2550" s="9">
        <v>4.4789733000000003E-3</v>
      </c>
      <c r="AM2550" s="9">
        <f>K2550-'Processed Potentiostat'!$J$3</f>
        <v>-2.460988</v>
      </c>
    </row>
    <row r="2551" spans="1:39" x14ac:dyDescent="0.35">
      <c r="A2551">
        <v>2</v>
      </c>
      <c r="B2551">
        <v>0</v>
      </c>
      <c r="C2551">
        <v>0</v>
      </c>
      <c r="D2551">
        <v>0</v>
      </c>
      <c r="E2551">
        <v>0</v>
      </c>
      <c r="F2551">
        <v>0</v>
      </c>
      <c r="G2551">
        <v>0</v>
      </c>
      <c r="H2551" s="9">
        <v>2490.0619370957402</v>
      </c>
      <c r="I2551" s="9">
        <v>-1.8200544000000001</v>
      </c>
      <c r="J2551" s="9">
        <v>-1.8200415000000001</v>
      </c>
      <c r="K2551" s="9">
        <v>-2.7177001999999999</v>
      </c>
      <c r="L2551" s="9">
        <v>-2.6714170274689</v>
      </c>
      <c r="M2551" s="9">
        <v>-9.6171016999999992</v>
      </c>
      <c r="N2551" s="9">
        <v>-9.6171016999999992</v>
      </c>
      <c r="O2551" s="9">
        <v>-2.6714170274689</v>
      </c>
      <c r="P2551">
        <v>0</v>
      </c>
      <c r="Q2551" s="9">
        <v>68.849991000000003</v>
      </c>
      <c r="R2551" s="9">
        <v>-7.3169455081911695E-4</v>
      </c>
      <c r="S2551" s="9">
        <v>2.6714170274689</v>
      </c>
      <c r="T2551" s="9">
        <v>0</v>
      </c>
      <c r="U2551" s="9">
        <v>2.6714170274689</v>
      </c>
      <c r="V2551" s="9" t="s">
        <v>97</v>
      </c>
      <c r="W2551" s="9">
        <v>0</v>
      </c>
      <c r="X2551" s="9">
        <v>4.9463273E-3</v>
      </c>
      <c r="AM2551" s="9">
        <f>K2551-'Processed Potentiostat'!$J$3</f>
        <v>-2.7177001999999999</v>
      </c>
    </row>
    <row r="2552" spans="1:39" x14ac:dyDescent="0.35">
      <c r="A2552">
        <v>2</v>
      </c>
      <c r="B2552">
        <v>0</v>
      </c>
      <c r="C2552">
        <v>0</v>
      </c>
      <c r="D2552">
        <v>0</v>
      </c>
      <c r="E2552">
        <v>0</v>
      </c>
      <c r="F2552">
        <v>0</v>
      </c>
      <c r="G2552">
        <v>0</v>
      </c>
      <c r="H2552" s="9">
        <v>2491.0619370704799</v>
      </c>
      <c r="I2552" s="9">
        <v>-1.8201137000000001</v>
      </c>
      <c r="J2552" s="9">
        <v>-1.8200814999999999</v>
      </c>
      <c r="K2552" s="9">
        <v>-2.6758614000000001</v>
      </c>
      <c r="L2552" s="9">
        <v>-2.6721515562276799</v>
      </c>
      <c r="M2552" s="9">
        <v>-9.6197452999999999</v>
      </c>
      <c r="N2552" s="9">
        <v>-9.6197452999999999</v>
      </c>
      <c r="O2552" s="9">
        <v>-2.6721515562276799</v>
      </c>
      <c r="P2552">
        <v>0</v>
      </c>
      <c r="Q2552" s="9">
        <v>68.849991000000003</v>
      </c>
      <c r="R2552" s="9">
        <v>-7.3452875877721903E-4</v>
      </c>
      <c r="S2552" s="9">
        <v>2.6721515562276799</v>
      </c>
      <c r="T2552" s="9">
        <v>0</v>
      </c>
      <c r="U2552" s="9">
        <v>2.6721515562276799</v>
      </c>
      <c r="V2552" s="9" t="s">
        <v>97</v>
      </c>
      <c r="W2552" s="9">
        <v>0</v>
      </c>
      <c r="X2552" s="9">
        <v>4.8702857E-3</v>
      </c>
      <c r="AM2552" s="9">
        <f>K2552-'Processed Potentiostat'!$J$3</f>
        <v>-2.6758614000000001</v>
      </c>
    </row>
    <row r="2553" spans="1:39" x14ac:dyDescent="0.35">
      <c r="A2553">
        <v>2</v>
      </c>
      <c r="B2553">
        <v>0</v>
      </c>
      <c r="C2553">
        <v>0</v>
      </c>
      <c r="D2553">
        <v>0</v>
      </c>
      <c r="E2553">
        <v>0</v>
      </c>
      <c r="F2553">
        <v>0</v>
      </c>
      <c r="G2553">
        <v>0</v>
      </c>
      <c r="H2553" s="9">
        <v>2492.06193704521</v>
      </c>
      <c r="I2553" s="9">
        <v>-1.8199285000000001</v>
      </c>
      <c r="J2553" s="9">
        <v>-1.8198439</v>
      </c>
      <c r="K2553" s="9">
        <v>-2.6294498000000002</v>
      </c>
      <c r="L2553" s="9">
        <v>-2.6728751160248598</v>
      </c>
      <c r="M2553" s="9">
        <v>-9.6223507000000001</v>
      </c>
      <c r="N2553" s="9">
        <v>-9.6223507000000001</v>
      </c>
      <c r="O2553" s="9">
        <v>-2.6728751160248598</v>
      </c>
      <c r="P2553">
        <v>0</v>
      </c>
      <c r="Q2553" s="9">
        <v>68.849991000000003</v>
      </c>
      <c r="R2553" s="9">
        <v>-7.2355979718130505E-4</v>
      </c>
      <c r="S2553" s="9">
        <v>2.6728751160248598</v>
      </c>
      <c r="T2553" s="9">
        <v>0</v>
      </c>
      <c r="U2553" s="9">
        <v>2.6728751160248598</v>
      </c>
      <c r="V2553" s="9" t="s">
        <v>97</v>
      </c>
      <c r="W2553" s="9">
        <v>0</v>
      </c>
      <c r="X2553" s="9">
        <v>4.7851880000000001E-3</v>
      </c>
      <c r="AM2553" s="9">
        <f>K2553-'Processed Potentiostat'!$J$3</f>
        <v>-2.6294498000000002</v>
      </c>
    </row>
    <row r="2554" spans="1:39" x14ac:dyDescent="0.35">
      <c r="A2554">
        <v>2</v>
      </c>
      <c r="B2554">
        <v>0</v>
      </c>
      <c r="C2554">
        <v>0</v>
      </c>
      <c r="D2554">
        <v>0</v>
      </c>
      <c r="E2554">
        <v>0</v>
      </c>
      <c r="F2554">
        <v>0</v>
      </c>
      <c r="G2554">
        <v>0</v>
      </c>
      <c r="H2554" s="9">
        <v>2493.0619370199502</v>
      </c>
      <c r="I2554" s="9">
        <v>-1.8201567999999999</v>
      </c>
      <c r="J2554" s="9">
        <v>-1.8201714</v>
      </c>
      <c r="K2554" s="9">
        <v>-2.6288018000000002</v>
      </c>
      <c r="L2554" s="9">
        <v>-2.6735979611240799</v>
      </c>
      <c r="M2554" s="9">
        <v>-9.6249523000000003</v>
      </c>
      <c r="N2554" s="9">
        <v>-9.6249523000000003</v>
      </c>
      <c r="O2554" s="9">
        <v>-2.6735979611240799</v>
      </c>
      <c r="P2554">
        <v>0</v>
      </c>
      <c r="Q2554" s="9">
        <v>68.849991000000003</v>
      </c>
      <c r="R2554" s="9">
        <v>-7.2284509922404495E-4</v>
      </c>
      <c r="S2554" s="9">
        <v>2.6735979611240799</v>
      </c>
      <c r="T2554" s="9">
        <v>0</v>
      </c>
      <c r="U2554" s="9">
        <v>2.6735979611240799</v>
      </c>
      <c r="V2554" s="9" t="s">
        <v>97</v>
      </c>
      <c r="W2554" s="9">
        <v>0</v>
      </c>
      <c r="X2554" s="9">
        <v>4.7848700000000001E-3</v>
      </c>
      <c r="AM2554" s="9">
        <f>K2554-'Processed Potentiostat'!$J$3</f>
        <v>-2.6288018000000002</v>
      </c>
    </row>
    <row r="2555" spans="1:39" x14ac:dyDescent="0.35">
      <c r="A2555">
        <v>2</v>
      </c>
      <c r="B2555">
        <v>0</v>
      </c>
      <c r="C2555">
        <v>0</v>
      </c>
      <c r="D2555">
        <v>0</v>
      </c>
      <c r="E2555">
        <v>0</v>
      </c>
      <c r="F2555">
        <v>0</v>
      </c>
      <c r="G2555">
        <v>0</v>
      </c>
      <c r="H2555" s="9">
        <v>2494.0619369946899</v>
      </c>
      <c r="I2555" s="9">
        <v>-1.8199327999999999</v>
      </c>
      <c r="J2555" s="9">
        <v>-1.8199421</v>
      </c>
      <c r="K2555" s="9">
        <v>-2.5951171</v>
      </c>
      <c r="L2555" s="9">
        <v>-2.67432684272188</v>
      </c>
      <c r="M2555" s="9">
        <v>-9.6275767999999999</v>
      </c>
      <c r="N2555" s="9">
        <v>-9.6275767999999999</v>
      </c>
      <c r="O2555" s="9">
        <v>-2.67432684272188</v>
      </c>
      <c r="P2555">
        <v>0</v>
      </c>
      <c r="Q2555" s="9">
        <v>68.849991000000003</v>
      </c>
      <c r="R2555" s="9">
        <v>-7.2888159779704799E-4</v>
      </c>
      <c r="S2555" s="9">
        <v>2.67432684272188</v>
      </c>
      <c r="T2555" s="9">
        <v>0</v>
      </c>
      <c r="U2555" s="9">
        <v>2.67432684272188</v>
      </c>
      <c r="V2555" s="9" t="s">
        <v>97</v>
      </c>
      <c r="W2555" s="9">
        <v>0</v>
      </c>
      <c r="X2555" s="9">
        <v>4.7229630999999998E-3</v>
      </c>
      <c r="AM2555" s="9">
        <f>K2555-'Processed Potentiostat'!$J$3</f>
        <v>-2.5951171</v>
      </c>
    </row>
    <row r="2556" spans="1:39" x14ac:dyDescent="0.35">
      <c r="A2556">
        <v>2</v>
      </c>
      <c r="B2556">
        <v>0</v>
      </c>
      <c r="C2556">
        <v>0</v>
      </c>
      <c r="D2556">
        <v>0</v>
      </c>
      <c r="E2556">
        <v>0</v>
      </c>
      <c r="F2556">
        <v>0</v>
      </c>
      <c r="G2556">
        <v>0</v>
      </c>
      <c r="H2556" s="9">
        <v>2495.06193696943</v>
      </c>
      <c r="I2556" s="9">
        <v>-1.8201163</v>
      </c>
      <c r="J2556" s="9">
        <v>-1.8201643000000001</v>
      </c>
      <c r="K2556" s="9">
        <v>-2.4855274999999999</v>
      </c>
      <c r="L2556" s="9">
        <v>-2.6750321015732101</v>
      </c>
      <c r="M2556" s="9">
        <v>-9.6301155000000005</v>
      </c>
      <c r="N2556" s="9">
        <v>-9.6301155000000005</v>
      </c>
      <c r="O2556" s="9">
        <v>-2.6750321015732101</v>
      </c>
      <c r="P2556">
        <v>0</v>
      </c>
      <c r="Q2556" s="9">
        <v>68.849991000000003</v>
      </c>
      <c r="R2556" s="9">
        <v>-7.0525885132921497E-4</v>
      </c>
      <c r="S2556" s="9">
        <v>2.6750321015732101</v>
      </c>
      <c r="T2556" s="9">
        <v>0</v>
      </c>
      <c r="U2556" s="9">
        <v>2.6750321015732101</v>
      </c>
      <c r="V2556" s="9" t="s">
        <v>97</v>
      </c>
      <c r="W2556" s="9">
        <v>0</v>
      </c>
      <c r="X2556" s="9">
        <v>4.5240684000000001E-3</v>
      </c>
      <c r="AM2556" s="9">
        <f>K2556-'Processed Potentiostat'!$J$3</f>
        <v>-2.4855274999999999</v>
      </c>
    </row>
    <row r="2557" spans="1:39" x14ac:dyDescent="0.35">
      <c r="A2557">
        <v>2</v>
      </c>
      <c r="B2557">
        <v>0</v>
      </c>
      <c r="C2557">
        <v>0</v>
      </c>
      <c r="D2557">
        <v>0</v>
      </c>
      <c r="E2557">
        <v>0</v>
      </c>
      <c r="F2557">
        <v>0</v>
      </c>
      <c r="G2557">
        <v>0</v>
      </c>
      <c r="H2557" s="9">
        <v>2496.0619369441702</v>
      </c>
      <c r="I2557" s="9">
        <v>-1.8198649</v>
      </c>
      <c r="J2557" s="9">
        <v>-1.8197839</v>
      </c>
      <c r="K2557" s="9">
        <v>-2.5999946999999999</v>
      </c>
      <c r="L2557" s="9">
        <v>-2.6757395354752802</v>
      </c>
      <c r="M2557" s="9">
        <v>-9.6326628000000003</v>
      </c>
      <c r="N2557" s="9">
        <v>-9.6326628000000003</v>
      </c>
      <c r="O2557" s="9">
        <v>-2.6757395354752802</v>
      </c>
      <c r="P2557">
        <v>0</v>
      </c>
      <c r="Q2557" s="9">
        <v>68.849991000000003</v>
      </c>
      <c r="R2557" s="9">
        <v>-7.07433902065179E-4</v>
      </c>
      <c r="S2557" s="9">
        <v>2.6757395354752802</v>
      </c>
      <c r="T2557" s="9">
        <v>0</v>
      </c>
      <c r="U2557" s="9">
        <v>2.6757395354752802</v>
      </c>
      <c r="V2557" s="9" t="s">
        <v>97</v>
      </c>
      <c r="W2557" s="9">
        <v>0</v>
      </c>
      <c r="X2557" s="9">
        <v>4.7314282999999999E-3</v>
      </c>
      <c r="AM2557" s="9">
        <f>K2557-'Processed Potentiostat'!$J$3</f>
        <v>-2.5999946999999999</v>
      </c>
    </row>
    <row r="2558" spans="1:39" x14ac:dyDescent="0.35">
      <c r="A2558">
        <v>2</v>
      </c>
      <c r="B2558">
        <v>0</v>
      </c>
      <c r="C2558">
        <v>0</v>
      </c>
      <c r="D2558">
        <v>0</v>
      </c>
      <c r="E2558">
        <v>0</v>
      </c>
      <c r="F2558">
        <v>0</v>
      </c>
      <c r="G2558">
        <v>0</v>
      </c>
      <c r="H2558" s="9">
        <v>2497.0619369188998</v>
      </c>
      <c r="I2558" s="9">
        <v>-1.8201434999999999</v>
      </c>
      <c r="J2558" s="9">
        <v>-1.8202076</v>
      </c>
      <c r="K2558" s="9">
        <v>-2.6142458999999998</v>
      </c>
      <c r="L2558" s="9">
        <v>-2.67645413403628</v>
      </c>
      <c r="M2558" s="9">
        <v>-9.6352347999999992</v>
      </c>
      <c r="N2558" s="9">
        <v>-9.6352347999999992</v>
      </c>
      <c r="O2558" s="9">
        <v>-2.67645413403628</v>
      </c>
      <c r="P2558">
        <v>0</v>
      </c>
      <c r="Q2558" s="9">
        <v>68.849991000000003</v>
      </c>
      <c r="R2558" s="9">
        <v>-7.1459856100863895E-4</v>
      </c>
      <c r="S2558" s="9">
        <v>2.67645413403628</v>
      </c>
      <c r="T2558" s="9">
        <v>0</v>
      </c>
      <c r="U2558" s="9">
        <v>2.67645413403628</v>
      </c>
      <c r="V2558" s="9" t="s">
        <v>97</v>
      </c>
      <c r="W2558" s="9">
        <v>0</v>
      </c>
      <c r="X2558" s="9">
        <v>4.7584702E-3</v>
      </c>
      <c r="AM2558" s="9">
        <f>K2558-'Processed Potentiostat'!$J$3</f>
        <v>-2.6142458999999998</v>
      </c>
    </row>
    <row r="2559" spans="1:39" x14ac:dyDescent="0.35">
      <c r="A2559">
        <v>2</v>
      </c>
      <c r="B2559">
        <v>0</v>
      </c>
      <c r="C2559">
        <v>0</v>
      </c>
      <c r="D2559">
        <v>0</v>
      </c>
      <c r="E2559">
        <v>0</v>
      </c>
      <c r="F2559">
        <v>0</v>
      </c>
      <c r="G2559">
        <v>0</v>
      </c>
      <c r="H2559" s="9">
        <v>2498.06193689364</v>
      </c>
      <c r="I2559" s="9">
        <v>-1.8199319</v>
      </c>
      <c r="J2559" s="9">
        <v>-1.8199557</v>
      </c>
      <c r="K2559" s="9">
        <v>-2.4529860000000001</v>
      </c>
      <c r="L2559" s="9">
        <v>-2.6771661373534301</v>
      </c>
      <c r="M2559" s="9">
        <v>-9.6377983</v>
      </c>
      <c r="N2559" s="9">
        <v>-9.6377983</v>
      </c>
      <c r="O2559" s="9">
        <v>-2.6771661373534301</v>
      </c>
      <c r="P2559">
        <v>0</v>
      </c>
      <c r="Q2559" s="9">
        <v>68.849991000000003</v>
      </c>
      <c r="R2559" s="9">
        <v>-7.1200331714438205E-4</v>
      </c>
      <c r="S2559" s="9">
        <v>2.6771661373534301</v>
      </c>
      <c r="T2559" s="9">
        <v>0</v>
      </c>
      <c r="U2559" s="9">
        <v>2.6771661373534301</v>
      </c>
      <c r="V2559" s="9" t="s">
        <v>97</v>
      </c>
      <c r="W2559" s="9">
        <v>0</v>
      </c>
      <c r="X2559" s="9">
        <v>4.4643260000000002E-3</v>
      </c>
      <c r="AM2559" s="9">
        <f>K2559-'Processed Potentiostat'!$J$3</f>
        <v>-2.4529860000000001</v>
      </c>
    </row>
    <row r="2560" spans="1:39" x14ac:dyDescent="0.35">
      <c r="A2560">
        <v>2</v>
      </c>
      <c r="B2560">
        <v>0</v>
      </c>
      <c r="C2560">
        <v>0</v>
      </c>
      <c r="D2560">
        <v>0</v>
      </c>
      <c r="E2560">
        <v>0</v>
      </c>
      <c r="F2560">
        <v>0</v>
      </c>
      <c r="G2560">
        <v>0</v>
      </c>
      <c r="H2560" s="9">
        <v>2499.0619368683801</v>
      </c>
      <c r="I2560" s="9">
        <v>-1.8201456</v>
      </c>
      <c r="J2560" s="9">
        <v>-1.8202071</v>
      </c>
      <c r="K2560" s="9">
        <v>-2.3982676999999999</v>
      </c>
      <c r="L2560" s="9">
        <v>-2.67785957959163</v>
      </c>
      <c r="M2560" s="9">
        <v>-9.6402941000000002</v>
      </c>
      <c r="N2560" s="9">
        <v>-9.6402941000000002</v>
      </c>
      <c r="O2560" s="9">
        <v>-2.67785957959163</v>
      </c>
      <c r="P2560">
        <v>0</v>
      </c>
      <c r="Q2560" s="9">
        <v>68.849991000000003</v>
      </c>
      <c r="R2560" s="9">
        <v>-6.9344223819811602E-4</v>
      </c>
      <c r="S2560" s="9">
        <v>2.67785957959163</v>
      </c>
      <c r="T2560" s="9">
        <v>0</v>
      </c>
      <c r="U2560" s="9">
        <v>2.67785957959163</v>
      </c>
      <c r="V2560" s="9" t="s">
        <v>97</v>
      </c>
      <c r="W2560" s="9">
        <v>0</v>
      </c>
      <c r="X2560" s="9">
        <v>4.3653440999999998E-3</v>
      </c>
      <c r="AM2560" s="9">
        <f>K2560-'Processed Potentiostat'!$J$3</f>
        <v>-2.3982676999999999</v>
      </c>
    </row>
    <row r="2561" spans="1:39" x14ac:dyDescent="0.35">
      <c r="A2561">
        <v>2</v>
      </c>
      <c r="B2561">
        <v>0</v>
      </c>
      <c r="C2561">
        <v>0</v>
      </c>
      <c r="D2561">
        <v>0</v>
      </c>
      <c r="E2561">
        <v>0</v>
      </c>
      <c r="F2561">
        <v>0</v>
      </c>
      <c r="G2561">
        <v>0</v>
      </c>
      <c r="H2561" s="9">
        <v>2500.0619368431198</v>
      </c>
      <c r="I2561" s="9">
        <v>-1.8200794</v>
      </c>
      <c r="J2561" s="9">
        <v>-1.8201814999999999</v>
      </c>
      <c r="K2561" s="9">
        <v>-2.7774106999999999</v>
      </c>
      <c r="L2561" s="9">
        <v>-2.67856698056561</v>
      </c>
      <c r="M2561" s="9">
        <v>-9.6428413000000006</v>
      </c>
      <c r="N2561" s="9">
        <v>-9.6428413000000006</v>
      </c>
      <c r="O2561" s="9">
        <v>-2.67856698056561</v>
      </c>
      <c r="P2561">
        <v>0</v>
      </c>
      <c r="Q2561" s="9">
        <v>68.849991000000003</v>
      </c>
      <c r="R2561" s="9">
        <v>-7.0740097398225201E-4</v>
      </c>
      <c r="S2561" s="9">
        <v>2.67856698056561</v>
      </c>
      <c r="T2561" s="9">
        <v>0</v>
      </c>
      <c r="U2561" s="9">
        <v>2.67856698056561</v>
      </c>
      <c r="V2561" s="9" t="s">
        <v>97</v>
      </c>
      <c r="W2561" s="9">
        <v>0</v>
      </c>
      <c r="X2561" s="9">
        <v>5.0553917E-3</v>
      </c>
      <c r="AM2561" s="9">
        <f>K2561-'Processed Potentiostat'!$J$3</f>
        <v>-2.7774106999999999</v>
      </c>
    </row>
    <row r="2562" spans="1:39" x14ac:dyDescent="0.35">
      <c r="A2562">
        <v>2</v>
      </c>
      <c r="B2562">
        <v>0</v>
      </c>
      <c r="C2562">
        <v>0</v>
      </c>
      <c r="D2562">
        <v>0</v>
      </c>
      <c r="E2562">
        <v>0</v>
      </c>
      <c r="F2562">
        <v>0</v>
      </c>
      <c r="G2562">
        <v>0</v>
      </c>
      <c r="H2562" s="9">
        <v>2501.06193681786</v>
      </c>
      <c r="I2562" s="9">
        <v>-1.8200277</v>
      </c>
      <c r="J2562" s="9">
        <v>-1.8199817</v>
      </c>
      <c r="K2562" s="9">
        <v>-2.7032968999999998</v>
      </c>
      <c r="L2562" s="9">
        <v>-2.6793244334627602</v>
      </c>
      <c r="M2562" s="9">
        <v>-9.6455678999999996</v>
      </c>
      <c r="N2562" s="9">
        <v>-9.6455678999999996</v>
      </c>
      <c r="O2562" s="9">
        <v>-2.6793244334627602</v>
      </c>
      <c r="P2562">
        <v>0</v>
      </c>
      <c r="Q2562" s="9">
        <v>68.849991000000003</v>
      </c>
      <c r="R2562" s="9">
        <v>-7.5745289715145603E-4</v>
      </c>
      <c r="S2562" s="9">
        <v>2.6793244334627602</v>
      </c>
      <c r="T2562" s="9">
        <v>0</v>
      </c>
      <c r="U2562" s="9">
        <v>2.6793244334627602</v>
      </c>
      <c r="V2562" s="9" t="s">
        <v>97</v>
      </c>
      <c r="W2562" s="9">
        <v>0</v>
      </c>
      <c r="X2562" s="9">
        <v>4.9199509000000001E-3</v>
      </c>
      <c r="AM2562" s="9">
        <f>K2562-'Processed Potentiostat'!$J$3</f>
        <v>-2.7032968999999998</v>
      </c>
    </row>
    <row r="2563" spans="1:39" x14ac:dyDescent="0.35">
      <c r="A2563">
        <v>2</v>
      </c>
      <c r="B2563">
        <v>0</v>
      </c>
      <c r="C2563">
        <v>0</v>
      </c>
      <c r="D2563">
        <v>0</v>
      </c>
      <c r="E2563">
        <v>0</v>
      </c>
      <c r="F2563">
        <v>0</v>
      </c>
      <c r="G2563">
        <v>0</v>
      </c>
      <c r="H2563" s="9">
        <v>2502.0619367925901</v>
      </c>
      <c r="I2563" s="9">
        <v>-1.8198417</v>
      </c>
      <c r="J2563" s="9">
        <v>-1.81996</v>
      </c>
      <c r="K2563" s="9">
        <v>-2.715795</v>
      </c>
      <c r="L2563" s="9">
        <v>-2.6800678004576199</v>
      </c>
      <c r="M2563" s="9">
        <v>-9.6482439000000007</v>
      </c>
      <c r="N2563" s="9">
        <v>-9.6482439000000007</v>
      </c>
      <c r="O2563" s="9">
        <v>-2.6800678004576199</v>
      </c>
      <c r="P2563">
        <v>0</v>
      </c>
      <c r="Q2563" s="9">
        <v>68.849991000000003</v>
      </c>
      <c r="R2563" s="9">
        <v>-7.43366994857552E-4</v>
      </c>
      <c r="S2563" s="9">
        <v>2.6800678004576199</v>
      </c>
      <c r="T2563" s="9">
        <v>0</v>
      </c>
      <c r="U2563" s="9">
        <v>2.6800678004576199</v>
      </c>
      <c r="V2563" s="9" t="s">
        <v>97</v>
      </c>
      <c r="W2563" s="9">
        <v>0</v>
      </c>
      <c r="X2563" s="9">
        <v>4.9426382999999997E-3</v>
      </c>
      <c r="AM2563" s="9">
        <f>K2563-'Processed Potentiostat'!$J$3</f>
        <v>-2.715795</v>
      </c>
    </row>
    <row r="2564" spans="1:39" x14ac:dyDescent="0.35">
      <c r="A2564">
        <v>2</v>
      </c>
      <c r="B2564">
        <v>0</v>
      </c>
      <c r="C2564">
        <v>0</v>
      </c>
      <c r="D2564">
        <v>0</v>
      </c>
      <c r="E2564">
        <v>0</v>
      </c>
      <c r="F2564">
        <v>0</v>
      </c>
      <c r="G2564">
        <v>0</v>
      </c>
      <c r="H2564" s="9">
        <v>2503.0619367673298</v>
      </c>
      <c r="I2564" s="9">
        <v>-1.8200171000000001</v>
      </c>
      <c r="J2564" s="9">
        <v>-1.8199265</v>
      </c>
      <c r="K2564" s="9">
        <v>-2.6999434999999998</v>
      </c>
      <c r="L2564" s="9">
        <v>-2.6808325496657401</v>
      </c>
      <c r="M2564" s="9">
        <v>-9.6509972000000008</v>
      </c>
      <c r="N2564" s="9">
        <v>-9.6509972000000008</v>
      </c>
      <c r="O2564" s="9">
        <v>-2.6808325496657401</v>
      </c>
      <c r="P2564">
        <v>0</v>
      </c>
      <c r="Q2564" s="9">
        <v>68.849991000000003</v>
      </c>
      <c r="R2564" s="9">
        <v>-7.6474920811930803E-4</v>
      </c>
      <c r="S2564" s="9">
        <v>2.6808325496657401</v>
      </c>
      <c r="T2564" s="9">
        <v>0</v>
      </c>
      <c r="U2564" s="9">
        <v>2.6808325496657401</v>
      </c>
      <c r="V2564" s="9" t="s">
        <v>97</v>
      </c>
      <c r="W2564" s="9">
        <v>0</v>
      </c>
      <c r="X2564" s="9">
        <v>4.9136989000000001E-3</v>
      </c>
      <c r="AM2564" s="9">
        <f>K2564-'Processed Potentiostat'!$J$3</f>
        <v>-2.6999434999999998</v>
      </c>
    </row>
    <row r="2565" spans="1:39" x14ac:dyDescent="0.35">
      <c r="A2565">
        <v>2</v>
      </c>
      <c r="B2565">
        <v>0</v>
      </c>
      <c r="C2565">
        <v>0</v>
      </c>
      <c r="D2565">
        <v>0</v>
      </c>
      <c r="E2565">
        <v>0</v>
      </c>
      <c r="F2565">
        <v>0</v>
      </c>
      <c r="G2565">
        <v>0</v>
      </c>
      <c r="H2565" s="9">
        <v>2504.06193674207</v>
      </c>
      <c r="I2565" s="9">
        <v>-1.8200326</v>
      </c>
      <c r="J2565" s="9">
        <v>-1.8200780999999999</v>
      </c>
      <c r="K2565" s="9">
        <v>-2.6785285000000001</v>
      </c>
      <c r="L2565" s="9">
        <v>-2.6815855031257199</v>
      </c>
      <c r="M2565" s="9">
        <v>-9.6537074999999994</v>
      </c>
      <c r="N2565" s="9">
        <v>-9.6537074999999994</v>
      </c>
      <c r="O2565" s="9">
        <v>-2.6815855031257199</v>
      </c>
      <c r="P2565">
        <v>0</v>
      </c>
      <c r="Q2565" s="9">
        <v>68.849991000000003</v>
      </c>
      <c r="R2565" s="9">
        <v>-7.5295345997838904E-4</v>
      </c>
      <c r="S2565" s="9">
        <v>2.6815855031257199</v>
      </c>
      <c r="T2565" s="9">
        <v>0</v>
      </c>
      <c r="U2565" s="9">
        <v>2.6815855031257199</v>
      </c>
      <c r="V2565" s="9" t="s">
        <v>97</v>
      </c>
      <c r="W2565" s="9">
        <v>0</v>
      </c>
      <c r="X2565" s="9">
        <v>4.8751313999999997E-3</v>
      </c>
      <c r="AM2565" s="9">
        <f>K2565-'Processed Potentiostat'!$J$3</f>
        <v>-2.6785285000000001</v>
      </c>
    </row>
    <row r="2566" spans="1:39" x14ac:dyDescent="0.35">
      <c r="A2566">
        <v>2</v>
      </c>
      <c r="B2566">
        <v>0</v>
      </c>
      <c r="C2566">
        <v>0</v>
      </c>
      <c r="D2566">
        <v>0</v>
      </c>
      <c r="E2566">
        <v>0</v>
      </c>
      <c r="F2566">
        <v>0</v>
      </c>
      <c r="G2566">
        <v>0</v>
      </c>
      <c r="H2566" s="9">
        <v>2505.0619367168101</v>
      </c>
      <c r="I2566" s="9">
        <v>-1.819949</v>
      </c>
      <c r="J2566" s="9">
        <v>-1.8199856999999999</v>
      </c>
      <c r="K2566" s="9">
        <v>-2.9001844000000001</v>
      </c>
      <c r="L2566" s="9">
        <v>-2.6823484411857601</v>
      </c>
      <c r="M2566" s="9">
        <v>-9.6564540999999995</v>
      </c>
      <c r="N2566" s="9">
        <v>-9.6564540999999995</v>
      </c>
      <c r="O2566" s="9">
        <v>-2.6823484411857601</v>
      </c>
      <c r="P2566">
        <v>0</v>
      </c>
      <c r="Q2566" s="9">
        <v>68.849991000000003</v>
      </c>
      <c r="R2566" s="9">
        <v>-7.62938060045126E-4</v>
      </c>
      <c r="S2566" s="9">
        <v>2.6823484411857601</v>
      </c>
      <c r="T2566" s="9">
        <v>0</v>
      </c>
      <c r="U2566" s="9">
        <v>2.6823484411857601</v>
      </c>
      <c r="V2566" s="9" t="s">
        <v>97</v>
      </c>
      <c r="W2566" s="9">
        <v>0</v>
      </c>
      <c r="X2566" s="9">
        <v>5.2782944000000004E-3</v>
      </c>
      <c r="AM2566" s="9">
        <f>K2566-'Processed Potentiostat'!$J$3</f>
        <v>-2.9001844000000001</v>
      </c>
    </row>
    <row r="2567" spans="1:39" x14ac:dyDescent="0.35">
      <c r="A2567">
        <v>2</v>
      </c>
      <c r="B2567">
        <v>0</v>
      </c>
      <c r="C2567">
        <v>0</v>
      </c>
      <c r="D2567">
        <v>0</v>
      </c>
      <c r="E2567">
        <v>0</v>
      </c>
      <c r="F2567">
        <v>0</v>
      </c>
      <c r="G2567">
        <v>0</v>
      </c>
      <c r="H2567" s="9">
        <v>2506.0619366915398</v>
      </c>
      <c r="I2567" s="9">
        <v>-1.8200103000000001</v>
      </c>
      <c r="J2567" s="9">
        <v>-1.8201099999999999</v>
      </c>
      <c r="K2567" s="9">
        <v>-2.8310241999999999</v>
      </c>
      <c r="L2567" s="9">
        <v>-2.6831108696744899</v>
      </c>
      <c r="M2567" s="9">
        <v>-9.6591988000000004</v>
      </c>
      <c r="N2567" s="9">
        <v>-9.6591988000000004</v>
      </c>
      <c r="O2567" s="9">
        <v>-2.6831108696744899</v>
      </c>
      <c r="P2567">
        <v>0</v>
      </c>
      <c r="Q2567" s="9">
        <v>68.849991000000003</v>
      </c>
      <c r="R2567" s="9">
        <v>-7.6242848873109205E-4</v>
      </c>
      <c r="S2567" s="9">
        <v>2.6831108696744899</v>
      </c>
      <c r="T2567" s="9">
        <v>0</v>
      </c>
      <c r="U2567" s="9">
        <v>2.6831108696744899</v>
      </c>
      <c r="V2567" s="9" t="s">
        <v>97</v>
      </c>
      <c r="W2567" s="9">
        <v>0</v>
      </c>
      <c r="X2567" s="9">
        <v>5.1527754000000002E-3</v>
      </c>
      <c r="AM2567" s="9">
        <f>K2567-'Processed Potentiostat'!$J$3</f>
        <v>-2.8310241999999999</v>
      </c>
    </row>
    <row r="2568" spans="1:39" x14ac:dyDescent="0.35">
      <c r="A2568">
        <v>2</v>
      </c>
      <c r="B2568">
        <v>0</v>
      </c>
      <c r="C2568">
        <v>0</v>
      </c>
      <c r="D2568">
        <v>0</v>
      </c>
      <c r="E2568">
        <v>0</v>
      </c>
      <c r="F2568">
        <v>0</v>
      </c>
      <c r="G2568">
        <v>0</v>
      </c>
      <c r="H2568" s="9">
        <v>2507.06193666628</v>
      </c>
      <c r="I2568" s="9">
        <v>-1.8200069999999999</v>
      </c>
      <c r="J2568" s="9">
        <v>-1.8200155</v>
      </c>
      <c r="K2568" s="9">
        <v>-2.7100412999999999</v>
      </c>
      <c r="L2568" s="9">
        <v>-2.6838778865216799</v>
      </c>
      <c r="M2568" s="9">
        <v>-9.6619606000000005</v>
      </c>
      <c r="N2568" s="9">
        <v>-9.6619606000000005</v>
      </c>
      <c r="O2568" s="9">
        <v>-2.6838778865216799</v>
      </c>
      <c r="P2568">
        <v>0</v>
      </c>
      <c r="Q2568" s="9">
        <v>68.849991000000003</v>
      </c>
      <c r="R2568" s="9">
        <v>-7.6701684718694096E-4</v>
      </c>
      <c r="S2568" s="9">
        <v>2.6838778865216799</v>
      </c>
      <c r="T2568" s="9">
        <v>0</v>
      </c>
      <c r="U2568" s="9">
        <v>2.6838778865216799</v>
      </c>
      <c r="V2568" s="9" t="s">
        <v>97</v>
      </c>
      <c r="W2568" s="9">
        <v>0</v>
      </c>
      <c r="X2568" s="9">
        <v>4.9323173999999996E-3</v>
      </c>
      <c r="AM2568" s="9">
        <f>K2568-'Processed Potentiostat'!$J$3</f>
        <v>-2.7100412999999999</v>
      </c>
    </row>
    <row r="2569" spans="1:39" x14ac:dyDescent="0.35">
      <c r="A2569">
        <v>2</v>
      </c>
      <c r="B2569">
        <v>0</v>
      </c>
      <c r="C2569">
        <v>0</v>
      </c>
      <c r="D2569">
        <v>0</v>
      </c>
      <c r="E2569">
        <v>0</v>
      </c>
      <c r="F2569">
        <v>0</v>
      </c>
      <c r="G2569">
        <v>0</v>
      </c>
      <c r="H2569" s="9">
        <v>2508.0619366410201</v>
      </c>
      <c r="I2569" s="9">
        <v>-1.8201094</v>
      </c>
      <c r="J2569" s="9">
        <v>-1.820101</v>
      </c>
      <c r="K2569" s="9">
        <v>-2.6147792000000001</v>
      </c>
      <c r="L2569" s="9">
        <v>-2.6846144935703902</v>
      </c>
      <c r="M2569" s="9">
        <v>-9.6646117999999994</v>
      </c>
      <c r="N2569" s="9">
        <v>-9.6646117999999994</v>
      </c>
      <c r="O2569" s="9">
        <v>-2.6846144935703902</v>
      </c>
      <c r="P2569">
        <v>0</v>
      </c>
      <c r="Q2569" s="9">
        <v>68.849991000000003</v>
      </c>
      <c r="R2569" s="9">
        <v>-7.3660704871025796E-4</v>
      </c>
      <c r="S2569" s="9">
        <v>2.6846144935703902</v>
      </c>
      <c r="T2569" s="9">
        <v>0</v>
      </c>
      <c r="U2569" s="9">
        <v>2.6846144935703902</v>
      </c>
      <c r="V2569" s="9" t="s">
        <v>97</v>
      </c>
      <c r="W2569" s="9">
        <v>0</v>
      </c>
      <c r="X2569" s="9">
        <v>4.7591622E-3</v>
      </c>
      <c r="AM2569" s="9">
        <f>K2569-'Processed Potentiostat'!$J$3</f>
        <v>-2.6147792000000001</v>
      </c>
    </row>
    <row r="2570" spans="1:39" x14ac:dyDescent="0.35">
      <c r="A2570">
        <v>2</v>
      </c>
      <c r="B2570">
        <v>0</v>
      </c>
      <c r="C2570">
        <v>0</v>
      </c>
      <c r="D2570">
        <v>0</v>
      </c>
      <c r="E2570">
        <v>0</v>
      </c>
      <c r="F2570">
        <v>0</v>
      </c>
      <c r="G2570">
        <v>0</v>
      </c>
      <c r="H2570" s="9">
        <v>2509.0619366157598</v>
      </c>
      <c r="I2570" s="9">
        <v>-1.8200775</v>
      </c>
      <c r="J2570" s="9">
        <v>-1.8201115999999999</v>
      </c>
      <c r="K2570" s="9">
        <v>-2.7002864</v>
      </c>
      <c r="L2570" s="9">
        <v>-2.6853379596660099</v>
      </c>
      <c r="M2570" s="9">
        <v>-9.6672162999999998</v>
      </c>
      <c r="N2570" s="9">
        <v>-9.6672162999999998</v>
      </c>
      <c r="O2570" s="9">
        <v>-2.6853379596660099</v>
      </c>
      <c r="P2570">
        <v>0</v>
      </c>
      <c r="Q2570" s="9">
        <v>68.849991000000003</v>
      </c>
      <c r="R2570" s="9">
        <v>-7.2346609561968402E-4</v>
      </c>
      <c r="S2570" s="9">
        <v>2.6853379596660099</v>
      </c>
      <c r="T2570" s="9">
        <v>0</v>
      </c>
      <c r="U2570" s="9">
        <v>2.6853379596660099</v>
      </c>
      <c r="V2570" s="9" t="s">
        <v>97</v>
      </c>
      <c r="W2570" s="9">
        <v>0</v>
      </c>
      <c r="X2570" s="9">
        <v>4.9148224999999999E-3</v>
      </c>
      <c r="AM2570" s="9">
        <f>K2570-'Processed Potentiostat'!$J$3</f>
        <v>-2.7002864</v>
      </c>
    </row>
    <row r="2571" spans="1:39" x14ac:dyDescent="0.35">
      <c r="A2571">
        <v>2</v>
      </c>
      <c r="B2571">
        <v>0</v>
      </c>
      <c r="C2571">
        <v>0</v>
      </c>
      <c r="D2571">
        <v>0</v>
      </c>
      <c r="E2571">
        <v>0</v>
      </c>
      <c r="F2571">
        <v>0</v>
      </c>
      <c r="G2571">
        <v>0</v>
      </c>
      <c r="H2571" s="9">
        <v>2510.0619365905</v>
      </c>
      <c r="I2571" s="9">
        <v>-1.8199196</v>
      </c>
      <c r="J2571" s="9">
        <v>-1.8198745000000001</v>
      </c>
      <c r="K2571" s="9">
        <v>-2.6764328000000002</v>
      </c>
      <c r="L2571" s="9">
        <v>-2.6860845456471001</v>
      </c>
      <c r="M2571" s="9">
        <v>-9.6699047</v>
      </c>
      <c r="N2571" s="9">
        <v>-9.6699047</v>
      </c>
      <c r="O2571" s="9">
        <v>-2.6860845456471001</v>
      </c>
      <c r="P2571">
        <v>0</v>
      </c>
      <c r="Q2571" s="9">
        <v>68.849991000000003</v>
      </c>
      <c r="R2571" s="9">
        <v>-7.4658598109067498E-4</v>
      </c>
      <c r="S2571" s="9">
        <v>2.6860845456471001</v>
      </c>
      <c r="T2571" s="9">
        <v>0</v>
      </c>
      <c r="U2571" s="9">
        <v>2.6860845456471001</v>
      </c>
      <c r="V2571" s="9" t="s">
        <v>97</v>
      </c>
      <c r="W2571" s="9">
        <v>0</v>
      </c>
      <c r="X2571" s="9">
        <v>4.8707719000000002E-3</v>
      </c>
      <c r="AM2571" s="9">
        <f>K2571-'Processed Potentiostat'!$J$3</f>
        <v>-2.6764328000000002</v>
      </c>
    </row>
    <row r="2572" spans="1:39" x14ac:dyDescent="0.35">
      <c r="A2572">
        <v>2</v>
      </c>
      <c r="B2572">
        <v>0</v>
      </c>
      <c r="C2572">
        <v>0</v>
      </c>
      <c r="D2572">
        <v>0</v>
      </c>
      <c r="E2572">
        <v>0</v>
      </c>
      <c r="F2572">
        <v>0</v>
      </c>
      <c r="G2572">
        <v>0</v>
      </c>
      <c r="H2572" s="9">
        <v>2511.0619365652301</v>
      </c>
      <c r="I2572" s="9">
        <v>-1.8198898999999999</v>
      </c>
      <c r="J2572" s="9">
        <v>-1.8199053000000001</v>
      </c>
      <c r="K2572" s="9">
        <v>-2.549582</v>
      </c>
      <c r="L2572" s="9">
        <v>-2.68679698061809</v>
      </c>
      <c r="M2572" s="9">
        <v>-9.6724691000000007</v>
      </c>
      <c r="N2572" s="9">
        <v>-9.6724691000000007</v>
      </c>
      <c r="O2572" s="9">
        <v>-2.68679698061809</v>
      </c>
      <c r="P2572">
        <v>0</v>
      </c>
      <c r="Q2572" s="9">
        <v>68.849991000000003</v>
      </c>
      <c r="R2572" s="9">
        <v>-7.1243497098816202E-4</v>
      </c>
      <c r="S2572" s="9">
        <v>2.68679698061809</v>
      </c>
      <c r="T2572" s="9">
        <v>0</v>
      </c>
      <c r="U2572" s="9">
        <v>2.68679698061809</v>
      </c>
      <c r="V2572" s="9" t="s">
        <v>97</v>
      </c>
      <c r="W2572" s="9">
        <v>0</v>
      </c>
      <c r="X2572" s="9">
        <v>4.6399976000000001E-3</v>
      </c>
      <c r="AM2572" s="9">
        <f>K2572-'Processed Potentiostat'!$J$3</f>
        <v>-2.549582</v>
      </c>
    </row>
    <row r="2573" spans="1:39" x14ac:dyDescent="0.35">
      <c r="A2573">
        <v>2</v>
      </c>
      <c r="B2573">
        <v>0</v>
      </c>
      <c r="C2573">
        <v>0</v>
      </c>
      <c r="D2573">
        <v>0</v>
      </c>
      <c r="E2573">
        <v>0</v>
      </c>
      <c r="F2573">
        <v>0</v>
      </c>
      <c r="G2573">
        <v>0</v>
      </c>
      <c r="H2573" s="9">
        <v>2512.0619365399698</v>
      </c>
      <c r="I2573" s="9">
        <v>-1.8199913999999999</v>
      </c>
      <c r="J2573" s="9">
        <v>-1.8200257</v>
      </c>
      <c r="K2573" s="9">
        <v>-2.5220319999999998</v>
      </c>
      <c r="L2573" s="9">
        <v>-2.6875067534666299</v>
      </c>
      <c r="M2573" s="9">
        <v>-9.6750240000000005</v>
      </c>
      <c r="N2573" s="9">
        <v>-9.6750240000000005</v>
      </c>
      <c r="O2573" s="9">
        <v>-2.6875067534666299</v>
      </c>
      <c r="P2573">
        <v>0</v>
      </c>
      <c r="Q2573" s="9">
        <v>68.849991000000003</v>
      </c>
      <c r="R2573" s="9">
        <v>-7.0977284853990198E-4</v>
      </c>
      <c r="S2573" s="9">
        <v>2.6875067534666299</v>
      </c>
      <c r="T2573" s="9">
        <v>0</v>
      </c>
      <c r="U2573" s="9">
        <v>2.6875067534666299</v>
      </c>
      <c r="V2573" s="9" t="s">
        <v>97</v>
      </c>
      <c r="W2573" s="9">
        <v>0</v>
      </c>
      <c r="X2573" s="9">
        <v>4.5901630000000004E-3</v>
      </c>
      <c r="AM2573" s="9">
        <f>K2573-'Processed Potentiostat'!$J$3</f>
        <v>-2.5220319999999998</v>
      </c>
    </row>
    <row r="2574" spans="1:39" x14ac:dyDescent="0.35">
      <c r="A2574">
        <v>2</v>
      </c>
      <c r="B2574">
        <v>0</v>
      </c>
      <c r="C2574">
        <v>0</v>
      </c>
      <c r="D2574">
        <v>0</v>
      </c>
      <c r="E2574">
        <v>0</v>
      </c>
      <c r="F2574">
        <v>0</v>
      </c>
      <c r="G2574">
        <v>0</v>
      </c>
      <c r="H2574" s="9">
        <v>2513.0619365147099</v>
      </c>
      <c r="I2574" s="9">
        <v>-1.8201303</v>
      </c>
      <c r="J2574" s="9">
        <v>-1.8201284</v>
      </c>
      <c r="K2574" s="9">
        <v>-2.6220572</v>
      </c>
      <c r="L2574" s="9">
        <v>-2.6882274472658598</v>
      </c>
      <c r="M2574" s="9">
        <v>-9.677619</v>
      </c>
      <c r="N2574" s="9">
        <v>-9.677619</v>
      </c>
      <c r="O2574" s="9">
        <v>-2.6882274472658598</v>
      </c>
      <c r="P2574">
        <v>0</v>
      </c>
      <c r="Q2574" s="9">
        <v>68.849991000000003</v>
      </c>
      <c r="R2574" s="9">
        <v>-7.2069379923078703E-4</v>
      </c>
      <c r="S2574" s="9">
        <v>2.6882274472658598</v>
      </c>
      <c r="T2574" s="9">
        <v>0</v>
      </c>
      <c r="U2574" s="9">
        <v>2.6882274472658598</v>
      </c>
      <c r="V2574" s="9" t="s">
        <v>97</v>
      </c>
      <c r="W2574" s="9">
        <v>0</v>
      </c>
      <c r="X2574" s="9">
        <v>4.7724810000000003E-3</v>
      </c>
      <c r="AM2574" s="9">
        <f>K2574-'Processed Potentiostat'!$J$3</f>
        <v>-2.6220572</v>
      </c>
    </row>
    <row r="2575" spans="1:39" x14ac:dyDescent="0.35">
      <c r="A2575">
        <v>2</v>
      </c>
      <c r="B2575">
        <v>0</v>
      </c>
      <c r="C2575">
        <v>0</v>
      </c>
      <c r="D2575">
        <v>0</v>
      </c>
      <c r="E2575">
        <v>0</v>
      </c>
      <c r="F2575">
        <v>0</v>
      </c>
      <c r="G2575">
        <v>0</v>
      </c>
      <c r="H2575" s="9">
        <v>2514.0619364894501</v>
      </c>
      <c r="I2575" s="9">
        <v>-1.8199476000000001</v>
      </c>
      <c r="J2575" s="9">
        <v>-1.8199959999999999</v>
      </c>
      <c r="K2575" s="9">
        <v>-2.7550430000000001</v>
      </c>
      <c r="L2575" s="9">
        <v>-2.6889735671068098</v>
      </c>
      <c r="M2575" s="9">
        <v>-9.6803045000000001</v>
      </c>
      <c r="N2575" s="9">
        <v>-9.6803045000000001</v>
      </c>
      <c r="O2575" s="9">
        <v>-2.6889735671068098</v>
      </c>
      <c r="P2575">
        <v>0</v>
      </c>
      <c r="Q2575" s="9">
        <v>68.849991000000003</v>
      </c>
      <c r="R2575" s="9">
        <v>-7.4611984095307405E-4</v>
      </c>
      <c r="S2575" s="9">
        <v>2.6889735671068098</v>
      </c>
      <c r="T2575" s="9">
        <v>0</v>
      </c>
      <c r="U2575" s="9">
        <v>2.6889735671068098</v>
      </c>
      <c r="V2575" s="9" t="s">
        <v>97</v>
      </c>
      <c r="W2575" s="9">
        <v>0</v>
      </c>
      <c r="X2575" s="9">
        <v>5.0141672E-3</v>
      </c>
      <c r="AM2575" s="9">
        <f>K2575-'Processed Potentiostat'!$J$3</f>
        <v>-2.7550430000000001</v>
      </c>
    </row>
    <row r="2576" spans="1:39" x14ac:dyDescent="0.35">
      <c r="A2576">
        <v>2</v>
      </c>
      <c r="B2576">
        <v>0</v>
      </c>
      <c r="C2576">
        <v>0</v>
      </c>
      <c r="D2576">
        <v>0</v>
      </c>
      <c r="E2576">
        <v>0</v>
      </c>
      <c r="F2576">
        <v>0</v>
      </c>
      <c r="G2576">
        <v>0</v>
      </c>
      <c r="H2576" s="9">
        <v>2515.0619364641898</v>
      </c>
      <c r="I2576" s="9">
        <v>-1.819939</v>
      </c>
      <c r="J2576" s="9">
        <v>-1.8199841000000001</v>
      </c>
      <c r="K2576" s="9">
        <v>-2.6259060000000001</v>
      </c>
      <c r="L2576" s="9">
        <v>-2.6897125672315298</v>
      </c>
      <c r="M2576" s="9">
        <v>-9.6829652999999993</v>
      </c>
      <c r="N2576" s="9">
        <v>-9.6829652999999993</v>
      </c>
      <c r="O2576" s="9">
        <v>-2.6897125672315298</v>
      </c>
      <c r="P2576">
        <v>0</v>
      </c>
      <c r="Q2576" s="9">
        <v>68.849991000000003</v>
      </c>
      <c r="R2576" s="9">
        <v>-7.3900012471961297E-4</v>
      </c>
      <c r="S2576" s="9">
        <v>2.6897125672315298</v>
      </c>
      <c r="T2576" s="9">
        <v>0</v>
      </c>
      <c r="U2576" s="9">
        <v>2.6897125672315298</v>
      </c>
      <c r="V2576" s="9" t="s">
        <v>97</v>
      </c>
      <c r="W2576" s="9">
        <v>0</v>
      </c>
      <c r="X2576" s="9">
        <v>4.7791068999999999E-3</v>
      </c>
      <c r="AM2576" s="9">
        <f>K2576-'Processed Potentiostat'!$J$3</f>
        <v>-2.6259060000000001</v>
      </c>
    </row>
    <row r="2577" spans="1:39" x14ac:dyDescent="0.35">
      <c r="A2577">
        <v>2</v>
      </c>
      <c r="B2577">
        <v>0</v>
      </c>
      <c r="C2577">
        <v>0</v>
      </c>
      <c r="D2577">
        <v>0</v>
      </c>
      <c r="E2577">
        <v>0</v>
      </c>
      <c r="F2577">
        <v>0</v>
      </c>
      <c r="G2577">
        <v>0</v>
      </c>
      <c r="H2577" s="9">
        <v>2516.0619364389199</v>
      </c>
      <c r="I2577" s="9">
        <v>-1.8199723999999999</v>
      </c>
      <c r="J2577" s="9">
        <v>-1.8199517000000001</v>
      </c>
      <c r="K2577" s="9">
        <v>-2.6908363999999998</v>
      </c>
      <c r="L2577" s="9">
        <v>-2.6904443710486698</v>
      </c>
      <c r="M2577" s="9">
        <v>-9.6855992999999998</v>
      </c>
      <c r="N2577" s="9">
        <v>-9.6855992999999998</v>
      </c>
      <c r="O2577" s="9">
        <v>-2.6904443710486698</v>
      </c>
      <c r="P2577">
        <v>0</v>
      </c>
      <c r="Q2577" s="9">
        <v>68.849991000000003</v>
      </c>
      <c r="R2577" s="9">
        <v>-7.3180381713955302E-4</v>
      </c>
      <c r="S2577" s="9">
        <v>2.6904443710486698</v>
      </c>
      <c r="T2577" s="9">
        <v>0</v>
      </c>
      <c r="U2577" s="9">
        <v>2.6904443710486698</v>
      </c>
      <c r="V2577" s="9" t="s">
        <v>97</v>
      </c>
      <c r="W2577" s="9">
        <v>0</v>
      </c>
      <c r="X2577" s="9">
        <v>4.8971921000000003E-3</v>
      </c>
      <c r="AM2577" s="9">
        <f>K2577-'Processed Potentiostat'!$J$3</f>
        <v>-2.6908363999999998</v>
      </c>
    </row>
    <row r="2578" spans="1:39" x14ac:dyDescent="0.35">
      <c r="A2578">
        <v>2</v>
      </c>
      <c r="B2578">
        <v>0</v>
      </c>
      <c r="C2578">
        <v>0</v>
      </c>
      <c r="D2578">
        <v>0</v>
      </c>
      <c r="E2578">
        <v>0</v>
      </c>
      <c r="F2578">
        <v>0</v>
      </c>
      <c r="G2578">
        <v>0</v>
      </c>
      <c r="H2578" s="9">
        <v>2517.0619364136601</v>
      </c>
      <c r="I2578" s="9">
        <v>-1.8198979</v>
      </c>
      <c r="J2578" s="9">
        <v>-1.8198662000000001</v>
      </c>
      <c r="K2578" s="9">
        <v>-2.5568981000000002</v>
      </c>
      <c r="L2578" s="9">
        <v>-2.6911646932714701</v>
      </c>
      <c r="M2578" s="9">
        <v>-9.6881933</v>
      </c>
      <c r="N2578" s="9">
        <v>-9.6881933</v>
      </c>
      <c r="O2578" s="9">
        <v>-2.6911646932714701</v>
      </c>
      <c r="P2578">
        <v>0</v>
      </c>
      <c r="Q2578" s="9">
        <v>68.849991000000003</v>
      </c>
      <c r="R2578" s="9">
        <v>-7.2032222280249403E-4</v>
      </c>
      <c r="S2578" s="9">
        <v>2.6911646932714701</v>
      </c>
      <c r="T2578" s="9">
        <v>0</v>
      </c>
      <c r="U2578" s="9">
        <v>2.6911646932714701</v>
      </c>
      <c r="V2578" s="9" t="s">
        <v>97</v>
      </c>
      <c r="W2578" s="9">
        <v>0</v>
      </c>
      <c r="X2578" s="9">
        <v>4.6532125999999997E-3</v>
      </c>
      <c r="AM2578" s="9">
        <f>K2578-'Processed Potentiostat'!$J$3</f>
        <v>-2.5568981000000002</v>
      </c>
    </row>
    <row r="2579" spans="1:39" x14ac:dyDescent="0.35">
      <c r="A2579">
        <v>2</v>
      </c>
      <c r="B2579">
        <v>0</v>
      </c>
      <c r="C2579">
        <v>0</v>
      </c>
      <c r="D2579">
        <v>0</v>
      </c>
      <c r="E2579">
        <v>0</v>
      </c>
      <c r="F2579">
        <v>0</v>
      </c>
      <c r="G2579">
        <v>0</v>
      </c>
      <c r="H2579" s="9">
        <v>2518.0619363884002</v>
      </c>
      <c r="I2579" s="9">
        <v>-1.8201503999999999</v>
      </c>
      <c r="J2579" s="9">
        <v>-1.8202746999999999</v>
      </c>
      <c r="K2579" s="9">
        <v>-2.4825175000000002</v>
      </c>
      <c r="L2579" s="9">
        <v>-2.6918616554867398</v>
      </c>
      <c r="M2579" s="9">
        <v>-9.6907014999999994</v>
      </c>
      <c r="N2579" s="9">
        <v>-9.6907014999999994</v>
      </c>
      <c r="O2579" s="9">
        <v>-2.6918616554867398</v>
      </c>
      <c r="P2579">
        <v>0</v>
      </c>
      <c r="Q2579" s="9">
        <v>68.849991000000003</v>
      </c>
      <c r="R2579" s="9">
        <v>-6.9696221526438496E-4</v>
      </c>
      <c r="S2579" s="9">
        <v>2.6918616554867398</v>
      </c>
      <c r="T2579" s="9">
        <v>0</v>
      </c>
      <c r="U2579" s="9">
        <v>2.6918616554867398</v>
      </c>
      <c r="V2579" s="9" t="s">
        <v>97</v>
      </c>
      <c r="W2579" s="9">
        <v>0</v>
      </c>
      <c r="X2579" s="9">
        <v>4.5188637000000004E-3</v>
      </c>
      <c r="AM2579" s="9">
        <f>K2579-'Processed Potentiostat'!$J$3</f>
        <v>-2.4825175000000002</v>
      </c>
    </row>
    <row r="2580" spans="1:39" x14ac:dyDescent="0.35">
      <c r="A2580">
        <v>2</v>
      </c>
      <c r="B2580">
        <v>0</v>
      </c>
      <c r="C2580">
        <v>0</v>
      </c>
      <c r="D2580">
        <v>0</v>
      </c>
      <c r="E2580">
        <v>0</v>
      </c>
      <c r="F2580">
        <v>0</v>
      </c>
      <c r="G2580">
        <v>0</v>
      </c>
      <c r="H2580" s="9">
        <v>2519.0619363631399</v>
      </c>
      <c r="I2580" s="9">
        <v>-1.8200437</v>
      </c>
      <c r="J2580" s="9">
        <v>-1.8200989999999999</v>
      </c>
      <c r="K2580" s="9">
        <v>-2.6188946</v>
      </c>
      <c r="L2580" s="9">
        <v>-2.69255531515567</v>
      </c>
      <c r="M2580" s="9">
        <v>-9.6931992000000005</v>
      </c>
      <c r="N2580" s="9">
        <v>-9.6931992000000005</v>
      </c>
      <c r="O2580" s="9">
        <v>-2.69255531515567</v>
      </c>
      <c r="P2580">
        <v>0</v>
      </c>
      <c r="Q2580" s="9">
        <v>68.849991000000003</v>
      </c>
      <c r="R2580" s="9">
        <v>-6.9365966893597498E-4</v>
      </c>
      <c r="S2580" s="9">
        <v>2.69255531515567</v>
      </c>
      <c r="T2580" s="9">
        <v>0</v>
      </c>
      <c r="U2580" s="9">
        <v>2.69255531515567</v>
      </c>
      <c r="V2580" s="9" t="s">
        <v>97</v>
      </c>
      <c r="W2580" s="9">
        <v>0</v>
      </c>
      <c r="X2580" s="9">
        <v>4.7666471999999998E-3</v>
      </c>
      <c r="AM2580" s="9">
        <f>K2580-'Processed Potentiostat'!$J$3</f>
        <v>-2.6188946</v>
      </c>
    </row>
    <row r="2581" spans="1:39" x14ac:dyDescent="0.35">
      <c r="A2581">
        <v>2</v>
      </c>
      <c r="B2581">
        <v>0</v>
      </c>
      <c r="C2581">
        <v>0</v>
      </c>
      <c r="D2581">
        <v>0</v>
      </c>
      <c r="E2581">
        <v>0</v>
      </c>
      <c r="F2581">
        <v>0</v>
      </c>
      <c r="G2581">
        <v>0</v>
      </c>
      <c r="H2581" s="9">
        <v>2520.0619363378701</v>
      </c>
      <c r="I2581" s="9">
        <v>-1.8199232000000001</v>
      </c>
      <c r="J2581" s="9">
        <v>-1.8199346000000001</v>
      </c>
      <c r="K2581" s="9">
        <v>-2.5177643000000001</v>
      </c>
      <c r="L2581" s="9">
        <v>-2.693275982216</v>
      </c>
      <c r="M2581" s="9">
        <v>-9.6957932000000007</v>
      </c>
      <c r="N2581" s="9">
        <v>-9.6957932000000007</v>
      </c>
      <c r="O2581" s="9">
        <v>-2.693275982216</v>
      </c>
      <c r="P2581">
        <v>0</v>
      </c>
      <c r="Q2581" s="9">
        <v>68.849991000000003</v>
      </c>
      <c r="R2581" s="9">
        <v>-7.2066706032192197E-4</v>
      </c>
      <c r="S2581" s="9">
        <v>2.693275982216</v>
      </c>
      <c r="T2581" s="9">
        <v>0</v>
      </c>
      <c r="U2581" s="9">
        <v>2.693275982216</v>
      </c>
      <c r="V2581" s="9" t="s">
        <v>97</v>
      </c>
      <c r="W2581" s="9">
        <v>0</v>
      </c>
      <c r="X2581" s="9">
        <v>4.5821662000000004E-3</v>
      </c>
      <c r="AM2581" s="9">
        <f>K2581-'Processed Potentiostat'!$J$3</f>
        <v>-2.5177643000000001</v>
      </c>
    </row>
    <row r="2582" spans="1:39" x14ac:dyDescent="0.35">
      <c r="A2582">
        <v>2</v>
      </c>
      <c r="B2582">
        <v>0</v>
      </c>
      <c r="C2582">
        <v>0</v>
      </c>
      <c r="D2582">
        <v>0</v>
      </c>
      <c r="E2582">
        <v>0</v>
      </c>
      <c r="F2582">
        <v>0</v>
      </c>
      <c r="G2582">
        <v>0</v>
      </c>
      <c r="H2582" s="9">
        <v>2521.0619363126102</v>
      </c>
      <c r="I2582" s="9">
        <v>-1.8200798</v>
      </c>
      <c r="J2582" s="9">
        <v>-1.8200376</v>
      </c>
      <c r="K2582" s="9">
        <v>-2.4868233000000002</v>
      </c>
      <c r="L2582" s="9">
        <v>-2.6939753024014701</v>
      </c>
      <c r="M2582" s="9">
        <v>-9.6983108999999992</v>
      </c>
      <c r="N2582" s="9">
        <v>-9.6983108999999992</v>
      </c>
      <c r="O2582" s="9">
        <v>-2.6939753024014701</v>
      </c>
      <c r="P2582">
        <v>0</v>
      </c>
      <c r="Q2582" s="9">
        <v>68.849991000000003</v>
      </c>
      <c r="R2582" s="9">
        <v>-6.9932018547591503E-4</v>
      </c>
      <c r="S2582" s="9">
        <v>2.6939753024014701</v>
      </c>
      <c r="T2582" s="9">
        <v>0</v>
      </c>
      <c r="U2582" s="9">
        <v>2.6939753024014701</v>
      </c>
      <c r="V2582" s="9" t="s">
        <v>97</v>
      </c>
      <c r="W2582" s="9">
        <v>0</v>
      </c>
      <c r="X2582" s="9">
        <v>4.5261117999999996E-3</v>
      </c>
      <c r="AM2582" s="9">
        <f>K2582-'Processed Potentiostat'!$J$3</f>
        <v>-2.4868233000000002</v>
      </c>
    </row>
    <row r="2583" spans="1:39" x14ac:dyDescent="0.35">
      <c r="A2583">
        <v>2</v>
      </c>
      <c r="B2583">
        <v>0</v>
      </c>
      <c r="C2583">
        <v>0</v>
      </c>
      <c r="D2583">
        <v>0</v>
      </c>
      <c r="E2583">
        <v>0</v>
      </c>
      <c r="F2583">
        <v>0</v>
      </c>
      <c r="G2583">
        <v>0</v>
      </c>
      <c r="H2583" s="9">
        <v>2522.0619362873499</v>
      </c>
      <c r="I2583" s="9">
        <v>-1.8199257</v>
      </c>
      <c r="J2583" s="9">
        <v>-1.8200011</v>
      </c>
      <c r="K2583" s="9">
        <v>-2.6093682999999999</v>
      </c>
      <c r="L2583" s="9">
        <v>-2.6946789554818702</v>
      </c>
      <c r="M2583" s="9">
        <v>-9.7008437999999995</v>
      </c>
      <c r="N2583" s="9">
        <v>-9.7008437999999995</v>
      </c>
      <c r="O2583" s="9">
        <v>-2.6946789554818702</v>
      </c>
      <c r="P2583">
        <v>0</v>
      </c>
      <c r="Q2583" s="9">
        <v>68.849991000000003</v>
      </c>
      <c r="R2583" s="9">
        <v>-7.0365308039743702E-4</v>
      </c>
      <c r="S2583" s="9">
        <v>2.6946789554818702</v>
      </c>
      <c r="T2583" s="9">
        <v>0</v>
      </c>
      <c r="U2583" s="9">
        <v>2.6946789554818702</v>
      </c>
      <c r="V2583" s="9" t="s">
        <v>97</v>
      </c>
      <c r="W2583" s="9">
        <v>0</v>
      </c>
      <c r="X2583" s="9">
        <v>4.7490531999999997E-3</v>
      </c>
      <c r="AM2583" s="9">
        <f>K2583-'Processed Potentiostat'!$J$3</f>
        <v>-2.6093682999999999</v>
      </c>
    </row>
    <row r="2584" spans="1:39" x14ac:dyDescent="0.35">
      <c r="A2584">
        <v>2</v>
      </c>
      <c r="B2584">
        <v>0</v>
      </c>
      <c r="C2584">
        <v>0</v>
      </c>
      <c r="D2584">
        <v>0</v>
      </c>
      <c r="E2584">
        <v>0</v>
      </c>
      <c r="F2584">
        <v>0</v>
      </c>
      <c r="G2584">
        <v>0</v>
      </c>
      <c r="H2584" s="9">
        <v>2523.0619362620901</v>
      </c>
      <c r="I2584" s="9">
        <v>-1.8199974000000001</v>
      </c>
      <c r="J2584" s="9">
        <v>-1.8200015</v>
      </c>
      <c r="K2584" s="9">
        <v>-2.3553614999999999</v>
      </c>
      <c r="L2584" s="9">
        <v>-2.6953774758634101</v>
      </c>
      <c r="M2584" s="9">
        <v>-9.7033587000000008</v>
      </c>
      <c r="N2584" s="9">
        <v>-9.7033587000000008</v>
      </c>
      <c r="O2584" s="9">
        <v>-2.6953774758634101</v>
      </c>
      <c r="P2584">
        <v>0</v>
      </c>
      <c r="Q2584" s="9">
        <v>68.849991000000003</v>
      </c>
      <c r="R2584" s="9">
        <v>-6.9852038154305496E-4</v>
      </c>
      <c r="S2584" s="9">
        <v>2.6953774758634101</v>
      </c>
      <c r="T2584" s="9">
        <v>0</v>
      </c>
      <c r="U2584" s="9">
        <v>2.6953774758634101</v>
      </c>
      <c r="V2584" s="9" t="s">
        <v>97</v>
      </c>
      <c r="W2584" s="9">
        <v>0</v>
      </c>
      <c r="X2584" s="9">
        <v>4.2867614000000002E-3</v>
      </c>
      <c r="AM2584" s="9">
        <f>K2584-'Processed Potentiostat'!$J$3</f>
        <v>-2.3553614999999999</v>
      </c>
    </row>
    <row r="2585" spans="1:39" x14ac:dyDescent="0.35">
      <c r="A2585">
        <v>2</v>
      </c>
      <c r="B2585">
        <v>0</v>
      </c>
      <c r="C2585">
        <v>0</v>
      </c>
      <c r="D2585">
        <v>0</v>
      </c>
      <c r="E2585">
        <v>0</v>
      </c>
      <c r="F2585">
        <v>0</v>
      </c>
      <c r="G2585">
        <v>0</v>
      </c>
      <c r="H2585" s="9">
        <v>2524.0619362368302</v>
      </c>
      <c r="I2585" s="9">
        <v>-1.8200807999999999</v>
      </c>
      <c r="J2585" s="9">
        <v>-1.8201392000000001</v>
      </c>
      <c r="K2585" s="9">
        <v>-2.7385437000000001</v>
      </c>
      <c r="L2585" s="9">
        <v>-2.6961113269997701</v>
      </c>
      <c r="M2585" s="9">
        <v>-9.7060002999999995</v>
      </c>
      <c r="N2585" s="9">
        <v>-9.7060002999999995</v>
      </c>
      <c r="O2585" s="9">
        <v>-2.6961113269997701</v>
      </c>
      <c r="P2585">
        <v>0</v>
      </c>
      <c r="Q2585" s="9">
        <v>68.849991000000003</v>
      </c>
      <c r="R2585" s="9">
        <v>-7.3385113635326905E-4</v>
      </c>
      <c r="S2585" s="9">
        <v>2.6961113269997701</v>
      </c>
      <c r="T2585" s="9">
        <v>0</v>
      </c>
      <c r="U2585" s="9">
        <v>2.6961113269997701</v>
      </c>
      <c r="V2585" s="9" t="s">
        <v>97</v>
      </c>
      <c r="W2585" s="9">
        <v>0</v>
      </c>
      <c r="X2585" s="9">
        <v>4.9845306000000002E-3</v>
      </c>
      <c r="AM2585" s="9">
        <f>K2585-'Processed Potentiostat'!$J$3</f>
        <v>-2.7385437000000001</v>
      </c>
    </row>
    <row r="2586" spans="1:39" x14ac:dyDescent="0.35">
      <c r="A2586">
        <v>2</v>
      </c>
      <c r="B2586">
        <v>0</v>
      </c>
      <c r="C2586">
        <v>0</v>
      </c>
      <c r="D2586">
        <v>0</v>
      </c>
      <c r="E2586">
        <v>0</v>
      </c>
      <c r="F2586">
        <v>0</v>
      </c>
      <c r="G2586">
        <v>0</v>
      </c>
      <c r="H2586" s="9">
        <v>2525.0619362115599</v>
      </c>
      <c r="I2586" s="9">
        <v>-1.8199679</v>
      </c>
      <c r="J2586" s="9">
        <v>-1.8200084000000001</v>
      </c>
      <c r="K2586" s="9">
        <v>-2.7177768000000002</v>
      </c>
      <c r="L2586" s="9">
        <v>-2.6968877072274999</v>
      </c>
      <c r="M2586" s="9">
        <v>-9.7087955000000008</v>
      </c>
      <c r="N2586" s="9">
        <v>-9.7087955000000008</v>
      </c>
      <c r="O2586" s="9">
        <v>-2.6968877072274999</v>
      </c>
      <c r="P2586">
        <v>0</v>
      </c>
      <c r="Q2586" s="9">
        <v>68.849991000000003</v>
      </c>
      <c r="R2586" s="9">
        <v>-7.7638022773829298E-4</v>
      </c>
      <c r="S2586" s="9">
        <v>2.6968877072274999</v>
      </c>
      <c r="T2586" s="9">
        <v>0</v>
      </c>
      <c r="U2586" s="9">
        <v>2.6968877072274999</v>
      </c>
      <c r="V2586" s="9" t="s">
        <v>97</v>
      </c>
      <c r="W2586" s="9">
        <v>0</v>
      </c>
      <c r="X2586" s="9">
        <v>4.9463767000000004E-3</v>
      </c>
      <c r="AM2586" s="9">
        <f>K2586-'Processed Potentiostat'!$J$3</f>
        <v>-2.7177768000000002</v>
      </c>
    </row>
    <row r="2587" spans="1:39" x14ac:dyDescent="0.35">
      <c r="A2587">
        <v>2</v>
      </c>
      <c r="B2587">
        <v>0</v>
      </c>
      <c r="C2587">
        <v>0</v>
      </c>
      <c r="D2587">
        <v>0</v>
      </c>
      <c r="E2587">
        <v>0</v>
      </c>
      <c r="F2587">
        <v>0</v>
      </c>
      <c r="G2587">
        <v>0</v>
      </c>
      <c r="H2587" s="9">
        <v>2526.0619361863</v>
      </c>
      <c r="I2587" s="9">
        <v>-1.8200103999999999</v>
      </c>
      <c r="J2587" s="9">
        <v>-1.8200736</v>
      </c>
      <c r="K2587" s="9">
        <v>-2.6486923999999998</v>
      </c>
      <c r="L2587" s="9">
        <v>-2.6976222274595201</v>
      </c>
      <c r="M2587" s="9">
        <v>-9.7114401000000008</v>
      </c>
      <c r="N2587" s="9">
        <v>-9.7114401000000008</v>
      </c>
      <c r="O2587" s="9">
        <v>-2.6976222274595201</v>
      </c>
      <c r="P2587">
        <v>0</v>
      </c>
      <c r="Q2587" s="9">
        <v>68.849991000000003</v>
      </c>
      <c r="R2587" s="9">
        <v>-7.3452023201525597E-4</v>
      </c>
      <c r="S2587" s="9">
        <v>2.6976222274595201</v>
      </c>
      <c r="T2587" s="9">
        <v>0</v>
      </c>
      <c r="U2587" s="9">
        <v>2.6976222274595201</v>
      </c>
      <c r="V2587" s="9" t="s">
        <v>97</v>
      </c>
      <c r="W2587" s="9">
        <v>0</v>
      </c>
      <c r="X2587" s="9">
        <v>4.8208152999999997E-3</v>
      </c>
      <c r="AM2587" s="9">
        <f>K2587-'Processed Potentiostat'!$J$3</f>
        <v>-2.6486923999999998</v>
      </c>
    </row>
    <row r="2588" spans="1:39" x14ac:dyDescent="0.35">
      <c r="A2588">
        <v>2</v>
      </c>
      <c r="B2588">
        <v>0</v>
      </c>
      <c r="C2588">
        <v>0</v>
      </c>
      <c r="D2588">
        <v>0</v>
      </c>
      <c r="E2588">
        <v>0</v>
      </c>
      <c r="F2588">
        <v>0</v>
      </c>
      <c r="G2588">
        <v>0</v>
      </c>
      <c r="H2588" s="9">
        <v>2527.0619361610402</v>
      </c>
      <c r="I2588" s="9">
        <v>-1.8199380999999999</v>
      </c>
      <c r="J2588" s="9">
        <v>-1.8200276</v>
      </c>
      <c r="K2588" s="9">
        <v>-2.5894015000000001</v>
      </c>
      <c r="L2588" s="9">
        <v>-2.6983380833241899</v>
      </c>
      <c r="M2588" s="9">
        <v>-9.7140169000000007</v>
      </c>
      <c r="N2588" s="9">
        <v>-9.7140169000000007</v>
      </c>
      <c r="O2588" s="9">
        <v>-2.6983380833241899</v>
      </c>
      <c r="P2588">
        <v>0</v>
      </c>
      <c r="Q2588" s="9">
        <v>68.849991000000003</v>
      </c>
      <c r="R2588" s="9">
        <v>-7.1585586467026697E-4</v>
      </c>
      <c r="S2588" s="9">
        <v>2.6983380833241899</v>
      </c>
      <c r="T2588" s="9">
        <v>0</v>
      </c>
      <c r="U2588" s="9">
        <v>2.6983380833241899</v>
      </c>
      <c r="V2588" s="9" t="s">
        <v>97</v>
      </c>
      <c r="W2588" s="9">
        <v>0</v>
      </c>
      <c r="X2588" s="9">
        <v>4.7127823000000001E-3</v>
      </c>
      <c r="AM2588" s="9">
        <f>K2588-'Processed Potentiostat'!$J$3</f>
        <v>-2.5894015000000001</v>
      </c>
    </row>
    <row r="2589" spans="1:39" x14ac:dyDescent="0.35">
      <c r="A2589">
        <v>2</v>
      </c>
      <c r="B2589">
        <v>0</v>
      </c>
      <c r="C2589">
        <v>0</v>
      </c>
      <c r="D2589">
        <v>0</v>
      </c>
      <c r="E2589">
        <v>0</v>
      </c>
      <c r="F2589">
        <v>0</v>
      </c>
      <c r="G2589">
        <v>0</v>
      </c>
      <c r="H2589" s="9">
        <v>2528.0619361357799</v>
      </c>
      <c r="I2589" s="9">
        <v>-1.8198558</v>
      </c>
      <c r="J2589" s="9">
        <v>-1.8199346999999999</v>
      </c>
      <c r="K2589" s="9">
        <v>-2.7494418999999999</v>
      </c>
      <c r="L2589" s="9">
        <v>-2.69907881940521</v>
      </c>
      <c r="M2589" s="9">
        <v>-9.7166834000000009</v>
      </c>
      <c r="N2589" s="9">
        <v>-9.7166834000000009</v>
      </c>
      <c r="O2589" s="9">
        <v>-2.69907881940521</v>
      </c>
      <c r="P2589">
        <v>0</v>
      </c>
      <c r="Q2589" s="9">
        <v>68.849991000000003</v>
      </c>
      <c r="R2589" s="9">
        <v>-7.4073608101743395E-4</v>
      </c>
      <c r="S2589" s="9">
        <v>2.69907881940521</v>
      </c>
      <c r="T2589" s="9">
        <v>0</v>
      </c>
      <c r="U2589" s="9">
        <v>2.69907881940521</v>
      </c>
      <c r="V2589" s="9" t="s">
        <v>97</v>
      </c>
      <c r="W2589" s="9">
        <v>0</v>
      </c>
      <c r="X2589" s="9">
        <v>5.0038048E-3</v>
      </c>
      <c r="AM2589" s="9">
        <f>K2589-'Processed Potentiostat'!$J$3</f>
        <v>-2.7494418999999999</v>
      </c>
    </row>
    <row r="2590" spans="1:39" x14ac:dyDescent="0.35">
      <c r="A2590">
        <v>2</v>
      </c>
      <c r="B2590">
        <v>0</v>
      </c>
      <c r="C2590">
        <v>0</v>
      </c>
      <c r="D2590">
        <v>0</v>
      </c>
      <c r="E2590">
        <v>0</v>
      </c>
      <c r="F2590">
        <v>0</v>
      </c>
      <c r="G2590">
        <v>0</v>
      </c>
      <c r="H2590" s="9">
        <v>2529.06193611052</v>
      </c>
      <c r="I2590" s="9">
        <v>-1.8201214999999999</v>
      </c>
      <c r="J2590" s="9">
        <v>-1.820303</v>
      </c>
      <c r="K2590" s="9">
        <v>-2.6752896000000002</v>
      </c>
      <c r="L2590" s="9">
        <v>-2.6998209293416799</v>
      </c>
      <c r="M2590" s="9">
        <v>-9.7193556000000001</v>
      </c>
      <c r="N2590" s="9">
        <v>-9.7193556000000001</v>
      </c>
      <c r="O2590" s="9">
        <v>-2.6998209293416799</v>
      </c>
      <c r="P2590">
        <v>0</v>
      </c>
      <c r="Q2590" s="9">
        <v>68.849991000000003</v>
      </c>
      <c r="R2590" s="9">
        <v>-7.4210993647572099E-4</v>
      </c>
      <c r="S2590" s="9">
        <v>2.6998209293416799</v>
      </c>
      <c r="T2590" s="9">
        <v>0</v>
      </c>
      <c r="U2590" s="9">
        <v>2.6998209293416799</v>
      </c>
      <c r="V2590" s="9" t="s">
        <v>97</v>
      </c>
      <c r="W2590" s="9">
        <v>0</v>
      </c>
      <c r="X2590" s="9">
        <v>4.8698378000000004E-3</v>
      </c>
      <c r="AM2590" s="9">
        <f>K2590-'Processed Potentiostat'!$J$3</f>
        <v>-2.6752896000000002</v>
      </c>
    </row>
    <row r="2591" spans="1:39" x14ac:dyDescent="0.35">
      <c r="A2591">
        <v>2</v>
      </c>
      <c r="B2591">
        <v>0</v>
      </c>
      <c r="C2591">
        <v>0</v>
      </c>
      <c r="D2591">
        <v>0</v>
      </c>
      <c r="E2591">
        <v>0</v>
      </c>
      <c r="F2591">
        <v>0</v>
      </c>
      <c r="G2591">
        <v>0</v>
      </c>
      <c r="H2591" s="9">
        <v>2530.0619360852502</v>
      </c>
      <c r="I2591" s="9">
        <v>-1.8198525000000001</v>
      </c>
      <c r="J2591" s="9">
        <v>-1.8199216</v>
      </c>
      <c r="K2591" s="9">
        <v>-2.8150582000000002</v>
      </c>
      <c r="L2591" s="9">
        <v>-2.70057737166898</v>
      </c>
      <c r="M2591" s="9">
        <v>-9.7220782999999997</v>
      </c>
      <c r="N2591" s="9">
        <v>-9.7220782999999997</v>
      </c>
      <c r="O2591" s="9">
        <v>-2.70057737166898</v>
      </c>
      <c r="P2591">
        <v>0</v>
      </c>
      <c r="Q2591" s="9">
        <v>68.849991000000003</v>
      </c>
      <c r="R2591" s="9">
        <v>-7.5644232730054297E-4</v>
      </c>
      <c r="S2591" s="9">
        <v>2.70057737166898</v>
      </c>
      <c r="T2591" s="9">
        <v>0</v>
      </c>
      <c r="U2591" s="9">
        <v>2.70057737166898</v>
      </c>
      <c r="V2591" s="9" t="s">
        <v>97</v>
      </c>
      <c r="W2591" s="9">
        <v>0</v>
      </c>
      <c r="X2591" s="9">
        <v>5.1231855000000003E-3</v>
      </c>
      <c r="AM2591" s="9">
        <f>K2591-'Processed Potentiostat'!$J$3</f>
        <v>-2.8150582000000002</v>
      </c>
    </row>
    <row r="2592" spans="1:39" x14ac:dyDescent="0.35">
      <c r="A2592">
        <v>2</v>
      </c>
      <c r="B2592">
        <v>0</v>
      </c>
      <c r="C2592">
        <v>0</v>
      </c>
      <c r="D2592">
        <v>0</v>
      </c>
      <c r="E2592">
        <v>0</v>
      </c>
      <c r="F2592">
        <v>0</v>
      </c>
      <c r="G2592">
        <v>0</v>
      </c>
      <c r="H2592" s="9">
        <v>2531.0619360599899</v>
      </c>
      <c r="I2592" s="9">
        <v>-1.8198548999999999</v>
      </c>
      <c r="J2592" s="9">
        <v>-1.8198808</v>
      </c>
      <c r="K2592" s="9">
        <v>-2.6124170000000002</v>
      </c>
      <c r="L2592" s="9">
        <v>-2.7013353434430001</v>
      </c>
      <c r="M2592" s="9">
        <v>-9.7248067999999996</v>
      </c>
      <c r="N2592" s="9">
        <v>-9.7248067999999996</v>
      </c>
      <c r="O2592" s="9">
        <v>-2.7013353434430001</v>
      </c>
      <c r="P2592">
        <v>0</v>
      </c>
      <c r="Q2592" s="9">
        <v>68.849991000000003</v>
      </c>
      <c r="R2592" s="9">
        <v>-7.5797177402181504E-4</v>
      </c>
      <c r="S2592" s="9">
        <v>2.7013353434430001</v>
      </c>
      <c r="T2592" s="9">
        <v>0</v>
      </c>
      <c r="U2592" s="9">
        <v>2.7013353434430001</v>
      </c>
      <c r="V2592" s="9" t="s">
        <v>97</v>
      </c>
      <c r="W2592" s="9">
        <v>0</v>
      </c>
      <c r="X2592" s="9">
        <v>4.7542877000000001E-3</v>
      </c>
      <c r="AM2592" s="9">
        <f>K2592-'Processed Potentiostat'!$J$3</f>
        <v>-2.6124170000000002</v>
      </c>
    </row>
    <row r="2593" spans="1:39" x14ac:dyDescent="0.35">
      <c r="A2593">
        <v>2</v>
      </c>
      <c r="B2593">
        <v>0</v>
      </c>
      <c r="C2593">
        <v>0</v>
      </c>
      <c r="D2593">
        <v>0</v>
      </c>
      <c r="E2593">
        <v>0</v>
      </c>
      <c r="F2593">
        <v>0</v>
      </c>
      <c r="G2593">
        <v>0</v>
      </c>
      <c r="H2593" s="9">
        <v>2532.06193603473</v>
      </c>
      <c r="I2593" s="9">
        <v>-1.8198534</v>
      </c>
      <c r="J2593" s="9">
        <v>-1.8198205000000001</v>
      </c>
      <c r="K2593" s="9">
        <v>-2.5573551999999999</v>
      </c>
      <c r="L2593" s="9">
        <v>-2.7020595658775401</v>
      </c>
      <c r="M2593" s="9">
        <v>-9.7274141000000007</v>
      </c>
      <c r="N2593" s="9">
        <v>-9.7274141000000007</v>
      </c>
      <c r="O2593" s="9">
        <v>-2.7020595658775401</v>
      </c>
      <c r="P2593">
        <v>0</v>
      </c>
      <c r="Q2593" s="9">
        <v>68.849991000000003</v>
      </c>
      <c r="R2593" s="9">
        <v>-7.2422243453429402E-4</v>
      </c>
      <c r="S2593" s="9">
        <v>2.7020595658775401</v>
      </c>
      <c r="T2593" s="9">
        <v>0</v>
      </c>
      <c r="U2593" s="9">
        <v>2.7020595658775401</v>
      </c>
      <c r="V2593" s="9" t="s">
        <v>97</v>
      </c>
      <c r="W2593" s="9">
        <v>0</v>
      </c>
      <c r="X2593" s="9">
        <v>4.6539273999999997E-3</v>
      </c>
      <c r="AM2593" s="9">
        <f>K2593-'Processed Potentiostat'!$J$3</f>
        <v>-2.5573551999999999</v>
      </c>
    </row>
    <row r="2594" spans="1:39" x14ac:dyDescent="0.35">
      <c r="A2594">
        <v>2</v>
      </c>
      <c r="B2594">
        <v>0</v>
      </c>
      <c r="C2594">
        <v>0</v>
      </c>
      <c r="D2594">
        <v>0</v>
      </c>
      <c r="E2594">
        <v>0</v>
      </c>
      <c r="F2594">
        <v>0</v>
      </c>
      <c r="G2594">
        <v>0</v>
      </c>
      <c r="H2594" s="9">
        <v>2533.0619360094702</v>
      </c>
      <c r="I2594" s="9">
        <v>-1.8198566</v>
      </c>
      <c r="J2594" s="9">
        <v>-1.8199873</v>
      </c>
      <c r="K2594" s="9">
        <v>-2.6807767999999998</v>
      </c>
      <c r="L2594" s="9">
        <v>-2.7027683032782699</v>
      </c>
      <c r="M2594" s="9">
        <v>-9.7299661999999998</v>
      </c>
      <c r="N2594" s="9">
        <v>-9.7299661999999998</v>
      </c>
      <c r="O2594" s="9">
        <v>-2.7027683032782699</v>
      </c>
      <c r="P2594">
        <v>0</v>
      </c>
      <c r="Q2594" s="9">
        <v>68.849991000000003</v>
      </c>
      <c r="R2594" s="9">
        <v>-7.0873740073018599E-4</v>
      </c>
      <c r="S2594" s="9">
        <v>2.7027683032782699</v>
      </c>
      <c r="T2594" s="9">
        <v>0</v>
      </c>
      <c r="U2594" s="9">
        <v>2.7027683032782699</v>
      </c>
      <c r="V2594" s="9" t="s">
        <v>97</v>
      </c>
      <c r="W2594" s="9">
        <v>0</v>
      </c>
      <c r="X2594" s="9">
        <v>4.8789795999999996E-3</v>
      </c>
      <c r="AM2594" s="9">
        <f>K2594-'Processed Potentiostat'!$J$3</f>
        <v>-2.6807767999999998</v>
      </c>
    </row>
    <row r="2595" spans="1:39" x14ac:dyDescent="0.35">
      <c r="A2595">
        <v>2</v>
      </c>
      <c r="B2595">
        <v>0</v>
      </c>
      <c r="C2595">
        <v>0</v>
      </c>
      <c r="D2595">
        <v>0</v>
      </c>
      <c r="E2595">
        <v>0</v>
      </c>
      <c r="F2595">
        <v>0</v>
      </c>
      <c r="G2595">
        <v>0</v>
      </c>
      <c r="H2595" s="9">
        <v>2534.0619359841999</v>
      </c>
      <c r="I2595" s="9">
        <v>-1.8200232999999999</v>
      </c>
      <c r="J2595" s="9">
        <v>-1.820092</v>
      </c>
      <c r="K2595" s="9">
        <v>-2.5373882999999999</v>
      </c>
      <c r="L2595" s="9">
        <v>-2.70350357701891</v>
      </c>
      <c r="M2595" s="9">
        <v>-9.7326125999999995</v>
      </c>
      <c r="N2595" s="9">
        <v>-9.7326125999999995</v>
      </c>
      <c r="O2595" s="9">
        <v>-2.70350357701891</v>
      </c>
      <c r="P2595">
        <v>0</v>
      </c>
      <c r="Q2595" s="9">
        <v>68.849991000000003</v>
      </c>
      <c r="R2595" s="9">
        <v>-7.3527374063608799E-4</v>
      </c>
      <c r="S2595" s="9">
        <v>2.70350357701891</v>
      </c>
      <c r="T2595" s="9">
        <v>0</v>
      </c>
      <c r="U2595" s="9">
        <v>2.70350357701891</v>
      </c>
      <c r="V2595" s="9" t="s">
        <v>97</v>
      </c>
      <c r="W2595" s="9">
        <v>0</v>
      </c>
      <c r="X2595" s="9">
        <v>4.6182801000000002E-3</v>
      </c>
      <c r="AM2595" s="9">
        <f>K2595-'Processed Potentiostat'!$J$3</f>
        <v>-2.5373882999999999</v>
      </c>
    </row>
    <row r="2596" spans="1:39" x14ac:dyDescent="0.35">
      <c r="A2596">
        <v>2</v>
      </c>
      <c r="B2596">
        <v>0</v>
      </c>
      <c r="C2596">
        <v>0</v>
      </c>
      <c r="D2596">
        <v>0</v>
      </c>
      <c r="E2596">
        <v>0</v>
      </c>
      <c r="F2596">
        <v>0</v>
      </c>
      <c r="G2596">
        <v>0</v>
      </c>
      <c r="H2596" s="9">
        <v>2535.06193595894</v>
      </c>
      <c r="I2596" s="9">
        <v>-1.8199662999999999</v>
      </c>
      <c r="J2596" s="9">
        <v>-1.8198920000000001</v>
      </c>
      <c r="K2596" s="9">
        <v>-2.4655608999999998</v>
      </c>
      <c r="L2596" s="9">
        <v>-2.7042140391418799</v>
      </c>
      <c r="M2596" s="9">
        <v>-9.7351703999999994</v>
      </c>
      <c r="N2596" s="9">
        <v>-9.7351703999999994</v>
      </c>
      <c r="O2596" s="9">
        <v>-2.7042140391418799</v>
      </c>
      <c r="P2596">
        <v>0</v>
      </c>
      <c r="Q2596" s="9">
        <v>68.849991000000003</v>
      </c>
      <c r="R2596" s="9">
        <v>-7.1046212297032297E-4</v>
      </c>
      <c r="S2596" s="9">
        <v>2.7042140391418799</v>
      </c>
      <c r="T2596" s="9">
        <v>0</v>
      </c>
      <c r="U2596" s="9">
        <v>2.7042140391418799</v>
      </c>
      <c r="V2596" s="9" t="s">
        <v>97</v>
      </c>
      <c r="W2596" s="9">
        <v>0</v>
      </c>
      <c r="X2596" s="9">
        <v>4.4870548999999997E-3</v>
      </c>
      <c r="AM2596" s="9">
        <f>K2596-'Processed Potentiostat'!$J$3</f>
        <v>-2.4655608999999998</v>
      </c>
    </row>
    <row r="2597" spans="1:39" x14ac:dyDescent="0.35">
      <c r="A2597">
        <v>2</v>
      </c>
      <c r="B2597">
        <v>0</v>
      </c>
      <c r="C2597">
        <v>0</v>
      </c>
      <c r="D2597">
        <v>0</v>
      </c>
      <c r="E2597">
        <v>0</v>
      </c>
      <c r="F2597">
        <v>0</v>
      </c>
      <c r="G2597">
        <v>0</v>
      </c>
      <c r="H2597" s="9">
        <v>2536.0619359336802</v>
      </c>
      <c r="I2597" s="9">
        <v>-1.8201518999999999</v>
      </c>
      <c r="J2597" s="9">
        <v>-1.8201666999999999</v>
      </c>
      <c r="K2597" s="9">
        <v>-2.6395094000000001</v>
      </c>
      <c r="L2597" s="9">
        <v>-2.7049181098578301</v>
      </c>
      <c r="M2597" s="9">
        <v>-9.7377052000000006</v>
      </c>
      <c r="N2597" s="9">
        <v>-9.7377052000000006</v>
      </c>
      <c r="O2597" s="9">
        <v>-2.7049181098578301</v>
      </c>
      <c r="P2597">
        <v>0</v>
      </c>
      <c r="Q2597" s="9">
        <v>68.849991000000003</v>
      </c>
      <c r="R2597" s="9">
        <v>-7.0407071595690596E-4</v>
      </c>
      <c r="S2597" s="9">
        <v>2.7049181098578301</v>
      </c>
      <c r="T2597" s="9">
        <v>0</v>
      </c>
      <c r="U2597" s="9">
        <v>2.7049181098578301</v>
      </c>
      <c r="V2597" s="9" t="s">
        <v>97</v>
      </c>
      <c r="W2597" s="9">
        <v>0</v>
      </c>
      <c r="X2597" s="9">
        <v>4.8043471999999997E-3</v>
      </c>
      <c r="AM2597" s="9">
        <f>K2597-'Processed Potentiostat'!$J$3</f>
        <v>-2.6395094000000001</v>
      </c>
    </row>
    <row r="2598" spans="1:39" x14ac:dyDescent="0.35">
      <c r="A2598">
        <v>2</v>
      </c>
      <c r="B2598">
        <v>0</v>
      </c>
      <c r="C2598">
        <v>0</v>
      </c>
      <c r="D2598">
        <v>0</v>
      </c>
      <c r="E2598">
        <v>0</v>
      </c>
      <c r="F2598">
        <v>0</v>
      </c>
      <c r="G2598">
        <v>0</v>
      </c>
      <c r="H2598" s="9">
        <v>2537.0619359084199</v>
      </c>
      <c r="I2598" s="9">
        <v>-1.8199076999999999</v>
      </c>
      <c r="J2598" s="9">
        <v>-1.8199319</v>
      </c>
      <c r="K2598" s="9">
        <v>-2.5315964000000002</v>
      </c>
      <c r="L2598" s="9">
        <v>-2.7056514005570098</v>
      </c>
      <c r="M2598" s="9">
        <v>-9.7403449999999996</v>
      </c>
      <c r="N2598" s="9">
        <v>-9.7403449999999996</v>
      </c>
      <c r="O2598" s="9">
        <v>-2.7056514005570098</v>
      </c>
      <c r="P2598">
        <v>0</v>
      </c>
      <c r="Q2598" s="9">
        <v>68.849991000000003</v>
      </c>
      <c r="R2598" s="9">
        <v>-7.3329069917749102E-4</v>
      </c>
      <c r="S2598" s="9">
        <v>2.7056514005570098</v>
      </c>
      <c r="T2598" s="9">
        <v>0</v>
      </c>
      <c r="U2598" s="9">
        <v>2.7056514005570098</v>
      </c>
      <c r="V2598" s="9" t="s">
        <v>97</v>
      </c>
      <c r="W2598" s="9">
        <v>0</v>
      </c>
      <c r="X2598" s="9">
        <v>4.6073329000000003E-3</v>
      </c>
      <c r="AM2598" s="9">
        <f>K2598-'Processed Potentiostat'!$J$3</f>
        <v>-2.5315964000000002</v>
      </c>
    </row>
    <row r="2599" spans="1:39" x14ac:dyDescent="0.35">
      <c r="A2599">
        <v>2</v>
      </c>
      <c r="B2599">
        <v>0</v>
      </c>
      <c r="C2599">
        <v>0</v>
      </c>
      <c r="D2599">
        <v>0</v>
      </c>
      <c r="E2599">
        <v>0</v>
      </c>
      <c r="F2599">
        <v>0</v>
      </c>
      <c r="G2599">
        <v>0</v>
      </c>
      <c r="H2599" s="9">
        <v>2538.06193588316</v>
      </c>
      <c r="I2599" s="9">
        <v>-1.8198719000000001</v>
      </c>
      <c r="J2599" s="9">
        <v>-1.8198626</v>
      </c>
      <c r="K2599" s="9">
        <v>-2.4656750999999999</v>
      </c>
      <c r="L2599" s="9">
        <v>-2.7063746020949</v>
      </c>
      <c r="M2599" s="9">
        <v>-9.7429485000000007</v>
      </c>
      <c r="N2599" s="9">
        <v>-9.7429485000000007</v>
      </c>
      <c r="O2599" s="9">
        <v>-2.7063746020949</v>
      </c>
      <c r="P2599">
        <v>0</v>
      </c>
      <c r="Q2599" s="9">
        <v>68.849991000000003</v>
      </c>
      <c r="R2599" s="9">
        <v>-7.23201537887074E-4</v>
      </c>
      <c r="S2599" s="9">
        <v>2.7063746020949</v>
      </c>
      <c r="T2599" s="9">
        <v>0</v>
      </c>
      <c r="U2599" s="9">
        <v>2.7063746020949</v>
      </c>
      <c r="V2599" s="9" t="s">
        <v>97</v>
      </c>
      <c r="W2599" s="9">
        <v>0</v>
      </c>
      <c r="X2599" s="9">
        <v>4.4871898999999998E-3</v>
      </c>
      <c r="AM2599" s="9">
        <f>K2599-'Processed Potentiostat'!$J$3</f>
        <v>-2.4656750999999999</v>
      </c>
    </row>
    <row r="2600" spans="1:39" x14ac:dyDescent="0.35">
      <c r="A2600">
        <v>2</v>
      </c>
      <c r="B2600">
        <v>0</v>
      </c>
      <c r="C2600">
        <v>0</v>
      </c>
      <c r="D2600">
        <v>0</v>
      </c>
      <c r="E2600">
        <v>0</v>
      </c>
      <c r="F2600">
        <v>0</v>
      </c>
      <c r="G2600">
        <v>0</v>
      </c>
      <c r="H2600" s="9">
        <v>2539.0619358578901</v>
      </c>
      <c r="I2600" s="9">
        <v>-1.8198871999999999</v>
      </c>
      <c r="J2600" s="9">
        <v>-1.8197671</v>
      </c>
      <c r="K2600" s="9">
        <v>-2.4605689000000002</v>
      </c>
      <c r="L2600" s="9">
        <v>-2.70706300591752</v>
      </c>
      <c r="M2600" s="9">
        <v>-9.7454271000000006</v>
      </c>
      <c r="N2600" s="9">
        <v>-9.7454271000000006</v>
      </c>
      <c r="O2600" s="9">
        <v>-2.70706300591752</v>
      </c>
      <c r="P2600">
        <v>0</v>
      </c>
      <c r="Q2600" s="9">
        <v>68.849991000000003</v>
      </c>
      <c r="R2600" s="9">
        <v>-6.8840382262091895E-4</v>
      </c>
      <c r="S2600" s="9">
        <v>2.70706300591752</v>
      </c>
      <c r="T2600" s="9">
        <v>0</v>
      </c>
      <c r="U2600" s="9">
        <v>2.70706300591752</v>
      </c>
      <c r="V2600" s="9" t="s">
        <v>97</v>
      </c>
      <c r="W2600" s="9">
        <v>0</v>
      </c>
      <c r="X2600" s="9">
        <v>4.4776625E-3</v>
      </c>
      <c r="AM2600" s="9">
        <f>K2600-'Processed Potentiostat'!$J$3</f>
        <v>-2.4605689000000002</v>
      </c>
    </row>
    <row r="2601" spans="1:39" x14ac:dyDescent="0.35">
      <c r="A2601">
        <v>2</v>
      </c>
      <c r="B2601">
        <v>0</v>
      </c>
      <c r="C2601">
        <v>0</v>
      </c>
      <c r="D2601">
        <v>0</v>
      </c>
      <c r="E2601">
        <v>0</v>
      </c>
      <c r="F2601">
        <v>0</v>
      </c>
      <c r="G2601">
        <v>0</v>
      </c>
      <c r="H2601" s="9">
        <v>2540.0619358326298</v>
      </c>
      <c r="I2601" s="9">
        <v>-1.8198692999999999</v>
      </c>
      <c r="J2601" s="9">
        <v>-1.8198314</v>
      </c>
      <c r="K2601" s="9">
        <v>-2.5632614999999999</v>
      </c>
      <c r="L2601" s="9">
        <v>-2.7077726994462799</v>
      </c>
      <c r="M2601" s="9">
        <v>-9.7479820000000004</v>
      </c>
      <c r="N2601" s="9">
        <v>-9.7479820000000004</v>
      </c>
      <c r="O2601" s="9">
        <v>-2.7077726994462799</v>
      </c>
      <c r="P2601">
        <v>0</v>
      </c>
      <c r="Q2601" s="9">
        <v>68.849991000000003</v>
      </c>
      <c r="R2601" s="9">
        <v>-7.0969352875804804E-4</v>
      </c>
      <c r="S2601" s="9">
        <v>2.7077726994462799</v>
      </c>
      <c r="T2601" s="9">
        <v>0</v>
      </c>
      <c r="U2601" s="9">
        <v>2.7077726994462799</v>
      </c>
      <c r="V2601" s="9" t="s">
        <v>97</v>
      </c>
      <c r="W2601" s="9">
        <v>0</v>
      </c>
      <c r="X2601" s="9">
        <v>4.6647036999999999E-3</v>
      </c>
      <c r="AM2601" s="9">
        <f>K2601-'Processed Potentiostat'!$J$3</f>
        <v>-2.5632614999999999</v>
      </c>
    </row>
    <row r="2602" spans="1:39" x14ac:dyDescent="0.35">
      <c r="A2602">
        <v>2</v>
      </c>
      <c r="B2602">
        <v>0</v>
      </c>
      <c r="C2602">
        <v>0</v>
      </c>
      <c r="D2602">
        <v>0</v>
      </c>
      <c r="E2602">
        <v>0</v>
      </c>
      <c r="F2602">
        <v>0</v>
      </c>
      <c r="G2602">
        <v>0</v>
      </c>
      <c r="H2602" s="9">
        <v>2541.06193580737</v>
      </c>
      <c r="I2602" s="9">
        <v>-1.8198531</v>
      </c>
      <c r="J2602" s="9">
        <v>-1.8198972</v>
      </c>
      <c r="K2602" s="9">
        <v>-2.4516144</v>
      </c>
      <c r="L2602" s="9">
        <v>-2.7084692497478802</v>
      </c>
      <c r="M2602" s="9">
        <v>-9.7504892000000005</v>
      </c>
      <c r="N2602" s="9">
        <v>-9.7504892000000005</v>
      </c>
      <c r="O2602" s="9">
        <v>-2.7084692497478802</v>
      </c>
      <c r="P2602">
        <v>0</v>
      </c>
      <c r="Q2602" s="9">
        <v>68.849991000000003</v>
      </c>
      <c r="R2602" s="9">
        <v>-6.9655030160475895E-4</v>
      </c>
      <c r="S2602" s="9">
        <v>2.7084692497478802</v>
      </c>
      <c r="T2602" s="9">
        <v>0</v>
      </c>
      <c r="U2602" s="9">
        <v>2.7084692497478802</v>
      </c>
      <c r="V2602" s="9" t="s">
        <v>97</v>
      </c>
      <c r="W2602" s="9">
        <v>0</v>
      </c>
      <c r="X2602" s="9">
        <v>4.4616860999999999E-3</v>
      </c>
      <c r="AM2602" s="9">
        <f>K2602-'Processed Potentiostat'!$J$3</f>
        <v>-2.4516144</v>
      </c>
    </row>
    <row r="2603" spans="1:39" x14ac:dyDescent="0.35">
      <c r="A2603">
        <v>2</v>
      </c>
      <c r="B2603">
        <v>0</v>
      </c>
      <c r="C2603">
        <v>0</v>
      </c>
      <c r="D2603">
        <v>0</v>
      </c>
      <c r="E2603">
        <v>0</v>
      </c>
      <c r="F2603">
        <v>0</v>
      </c>
      <c r="G2603">
        <v>0</v>
      </c>
      <c r="H2603" s="9">
        <v>2542.0619357821101</v>
      </c>
      <c r="I2603" s="9">
        <v>-1.819844</v>
      </c>
      <c r="J2603" s="9">
        <v>-1.819744</v>
      </c>
      <c r="K2603" s="9">
        <v>-2.4060793</v>
      </c>
      <c r="L2603" s="9">
        <v>-2.7091509752796199</v>
      </c>
      <c r="M2603" s="9">
        <v>-9.7529430000000001</v>
      </c>
      <c r="N2603" s="9">
        <v>-9.7529430000000001</v>
      </c>
      <c r="O2603" s="9">
        <v>-2.7091509752796199</v>
      </c>
      <c r="P2603">
        <v>0</v>
      </c>
      <c r="Q2603" s="9">
        <v>68.849991000000003</v>
      </c>
      <c r="R2603" s="9">
        <v>-6.8172553173706497E-4</v>
      </c>
      <c r="S2603" s="9">
        <v>2.7091509752796199</v>
      </c>
      <c r="T2603" s="9">
        <v>0</v>
      </c>
      <c r="U2603" s="9">
        <v>2.7091509752796199</v>
      </c>
      <c r="V2603" s="9" t="s">
        <v>97</v>
      </c>
      <c r="W2603" s="9">
        <v>0</v>
      </c>
      <c r="X2603" s="9">
        <v>4.3784482000000001E-3</v>
      </c>
      <c r="AM2603" s="9">
        <f>K2603-'Processed Potentiostat'!$J$3</f>
        <v>-2.4060793</v>
      </c>
    </row>
    <row r="2604" spans="1:39" x14ac:dyDescent="0.35">
      <c r="A2604">
        <v>2</v>
      </c>
      <c r="B2604">
        <v>0</v>
      </c>
      <c r="C2604">
        <v>0</v>
      </c>
      <c r="D2604">
        <v>0</v>
      </c>
      <c r="E2604">
        <v>0</v>
      </c>
      <c r="F2604">
        <v>0</v>
      </c>
      <c r="G2604">
        <v>0</v>
      </c>
      <c r="H2604" s="9">
        <v>2543.0619357568498</v>
      </c>
      <c r="I2604" s="9">
        <v>-1.8198699</v>
      </c>
      <c r="J2604" s="9">
        <v>-1.8198582000000001</v>
      </c>
      <c r="K2604" s="9">
        <v>-2.49071</v>
      </c>
      <c r="L2604" s="9">
        <v>-2.7098432930143401</v>
      </c>
      <c r="M2604" s="9">
        <v>-9.7554359000000002</v>
      </c>
      <c r="N2604" s="9">
        <v>-9.7554359000000002</v>
      </c>
      <c r="O2604" s="9">
        <v>-2.7098432930143401</v>
      </c>
      <c r="P2604">
        <v>0</v>
      </c>
      <c r="Q2604" s="9">
        <v>68.849991000000003</v>
      </c>
      <c r="R2604" s="9">
        <v>-6.9231773471845005E-4</v>
      </c>
      <c r="S2604" s="9">
        <v>2.7098432930143401</v>
      </c>
      <c r="T2604" s="9">
        <v>0</v>
      </c>
      <c r="U2604" s="9">
        <v>2.7098432930143401</v>
      </c>
      <c r="V2604" s="9" t="s">
        <v>97</v>
      </c>
      <c r="W2604" s="9">
        <v>0</v>
      </c>
      <c r="X2604" s="9">
        <v>4.5327390999999996E-3</v>
      </c>
      <c r="AM2604" s="9">
        <f>K2604-'Processed Potentiostat'!$J$3</f>
        <v>-2.49071</v>
      </c>
    </row>
    <row r="2605" spans="1:39" x14ac:dyDescent="0.35">
      <c r="A2605">
        <v>2</v>
      </c>
      <c r="B2605">
        <v>0</v>
      </c>
      <c r="C2605">
        <v>0</v>
      </c>
      <c r="D2605">
        <v>0</v>
      </c>
      <c r="E2605">
        <v>0</v>
      </c>
      <c r="F2605">
        <v>0</v>
      </c>
      <c r="G2605">
        <v>0</v>
      </c>
      <c r="H2605" s="9">
        <v>2544.06193573158</v>
      </c>
      <c r="I2605" s="9">
        <v>-1.8199966000000001</v>
      </c>
      <c r="J2605" s="9">
        <v>-1.8200156999999999</v>
      </c>
      <c r="K2605" s="9">
        <v>-2.7133946</v>
      </c>
      <c r="L2605" s="9">
        <v>-2.7105425462492301</v>
      </c>
      <c r="M2605" s="9">
        <v>-9.7579527000000006</v>
      </c>
      <c r="N2605" s="9">
        <v>-9.7579527000000006</v>
      </c>
      <c r="O2605" s="9">
        <v>-2.7105425462492301</v>
      </c>
      <c r="P2605">
        <v>0</v>
      </c>
      <c r="Q2605" s="9">
        <v>68.849991000000003</v>
      </c>
      <c r="R2605" s="9">
        <v>-6.9925323488950698E-4</v>
      </c>
      <c r="S2605" s="9">
        <v>2.7105425462492301</v>
      </c>
      <c r="T2605" s="9">
        <v>0</v>
      </c>
      <c r="U2605" s="9">
        <v>2.7105425462492301</v>
      </c>
      <c r="V2605" s="9" t="s">
        <v>97</v>
      </c>
      <c r="W2605" s="9">
        <v>0</v>
      </c>
      <c r="X2605" s="9">
        <v>4.9384208000000001E-3</v>
      </c>
      <c r="AM2605" s="9">
        <f>K2605-'Processed Potentiostat'!$J$3</f>
        <v>-2.7133946</v>
      </c>
    </row>
    <row r="2606" spans="1:39" x14ac:dyDescent="0.35">
      <c r="A2606">
        <v>2</v>
      </c>
      <c r="B2606">
        <v>0</v>
      </c>
      <c r="C2606">
        <v>0</v>
      </c>
      <c r="D2606">
        <v>0</v>
      </c>
      <c r="E2606">
        <v>0</v>
      </c>
      <c r="F2606">
        <v>0</v>
      </c>
      <c r="G2606">
        <v>0</v>
      </c>
      <c r="H2606" s="9">
        <v>2545.0619357063201</v>
      </c>
      <c r="I2606" s="9">
        <v>-1.8200997000000001</v>
      </c>
      <c r="J2606" s="9">
        <v>-1.8200778</v>
      </c>
      <c r="K2606" s="9">
        <v>-2.6482735000000002</v>
      </c>
      <c r="L2606" s="9">
        <v>-2.7113012811469499</v>
      </c>
      <c r="M2606" s="9">
        <v>-9.7606850000000005</v>
      </c>
      <c r="N2606" s="9">
        <v>-9.7606850000000005</v>
      </c>
      <c r="O2606" s="9">
        <v>-2.7113012811469499</v>
      </c>
      <c r="P2606">
        <v>0</v>
      </c>
      <c r="Q2606" s="9">
        <v>68.849991000000003</v>
      </c>
      <c r="R2606" s="9">
        <v>-7.5873489771982605E-4</v>
      </c>
      <c r="S2606" s="9">
        <v>2.7113012811469499</v>
      </c>
      <c r="T2606" s="9">
        <v>0</v>
      </c>
      <c r="U2606" s="9">
        <v>2.7113012811469499</v>
      </c>
      <c r="V2606" s="9" t="s">
        <v>97</v>
      </c>
      <c r="W2606" s="9">
        <v>0</v>
      </c>
      <c r="X2606" s="9">
        <v>4.8200637000000001E-3</v>
      </c>
      <c r="AM2606" s="9">
        <f>K2606-'Processed Potentiostat'!$J$3</f>
        <v>-2.6482735000000002</v>
      </c>
    </row>
    <row r="2607" spans="1:39" x14ac:dyDescent="0.35">
      <c r="A2607">
        <v>2</v>
      </c>
      <c r="B2607">
        <v>0</v>
      </c>
      <c r="C2607">
        <v>0</v>
      </c>
      <c r="D2607">
        <v>0</v>
      </c>
      <c r="E2607">
        <v>0</v>
      </c>
      <c r="F2607">
        <v>0</v>
      </c>
      <c r="G2607">
        <v>0</v>
      </c>
      <c r="H2607" s="9">
        <v>2546.0619356810598</v>
      </c>
      <c r="I2607" s="9">
        <v>-1.8199033</v>
      </c>
      <c r="J2607" s="9">
        <v>-1.8199970000000001</v>
      </c>
      <c r="K2607" s="9">
        <v>-2.8545349</v>
      </c>
      <c r="L2607" s="9">
        <v>-2.7120708053944602</v>
      </c>
      <c r="M2607" s="9">
        <v>-9.7634544000000005</v>
      </c>
      <c r="N2607" s="9">
        <v>-9.7634544000000005</v>
      </c>
      <c r="O2607" s="9">
        <v>-2.7120708053944602</v>
      </c>
      <c r="P2607">
        <v>0</v>
      </c>
      <c r="Q2607" s="9">
        <v>68.849991000000003</v>
      </c>
      <c r="R2607" s="9">
        <v>-7.6952424751386395E-4</v>
      </c>
      <c r="S2607" s="9">
        <v>2.7120708053944602</v>
      </c>
      <c r="T2607" s="9">
        <v>0</v>
      </c>
      <c r="U2607" s="9">
        <v>2.7120708053944602</v>
      </c>
      <c r="V2607" s="9" t="s">
        <v>97</v>
      </c>
      <c r="W2607" s="9">
        <v>0</v>
      </c>
      <c r="X2607" s="9">
        <v>5.1952446999999997E-3</v>
      </c>
      <c r="AM2607" s="9">
        <f>K2607-'Processed Potentiostat'!$J$3</f>
        <v>-2.8545349</v>
      </c>
    </row>
    <row r="2608" spans="1:39" x14ac:dyDescent="0.35">
      <c r="A2608">
        <v>2</v>
      </c>
      <c r="B2608">
        <v>0</v>
      </c>
      <c r="C2608">
        <v>0</v>
      </c>
      <c r="D2608">
        <v>0</v>
      </c>
      <c r="E2608">
        <v>0</v>
      </c>
      <c r="F2608">
        <v>0</v>
      </c>
      <c r="G2608">
        <v>0</v>
      </c>
      <c r="H2608" s="9">
        <v>2547.0619356558</v>
      </c>
      <c r="I2608" s="9">
        <v>-1.8200723000000001</v>
      </c>
      <c r="J2608" s="9">
        <v>-1.8201065000000001</v>
      </c>
      <c r="K2608" s="9">
        <v>-2.5043894999999998</v>
      </c>
      <c r="L2608" s="9">
        <v>-2.7128288303892001</v>
      </c>
      <c r="M2608" s="9">
        <v>-9.7661838999999997</v>
      </c>
      <c r="N2608" s="9">
        <v>-9.7661838999999997</v>
      </c>
      <c r="O2608" s="9">
        <v>-2.7128288303892001</v>
      </c>
      <c r="P2608">
        <v>0</v>
      </c>
      <c r="Q2608" s="9">
        <v>68.849991000000003</v>
      </c>
      <c r="R2608" s="9">
        <v>-7.5802499474386599E-4</v>
      </c>
      <c r="S2608" s="9">
        <v>2.7128288303892001</v>
      </c>
      <c r="T2608" s="9">
        <v>0</v>
      </c>
      <c r="U2608" s="9">
        <v>2.7128288303892001</v>
      </c>
      <c r="V2608" s="9" t="s">
        <v>97</v>
      </c>
      <c r="W2608" s="9">
        <v>0</v>
      </c>
      <c r="X2608" s="9">
        <v>4.5582558999999996E-3</v>
      </c>
      <c r="AM2608" s="9">
        <f>K2608-'Processed Potentiostat'!$J$3</f>
        <v>-2.5043894999999998</v>
      </c>
    </row>
    <row r="2609" spans="1:39" x14ac:dyDescent="0.35">
      <c r="A2609">
        <v>2</v>
      </c>
      <c r="B2609">
        <v>0</v>
      </c>
      <c r="C2609">
        <v>0</v>
      </c>
      <c r="D2609">
        <v>0</v>
      </c>
      <c r="E2609">
        <v>0</v>
      </c>
      <c r="F2609">
        <v>0</v>
      </c>
      <c r="G2609">
        <v>0</v>
      </c>
      <c r="H2609" s="9">
        <v>2548.0619356305401</v>
      </c>
      <c r="I2609" s="9">
        <v>-1.8201027000000001</v>
      </c>
      <c r="J2609" s="9">
        <v>-1.8201361</v>
      </c>
      <c r="K2609" s="9">
        <v>-2.7659793000000001</v>
      </c>
      <c r="L2609" s="9">
        <v>-2.7135631446807098</v>
      </c>
      <c r="M2609" s="9">
        <v>-9.7688273999999993</v>
      </c>
      <c r="N2609" s="9">
        <v>-9.7688273999999993</v>
      </c>
      <c r="O2609" s="9">
        <v>-2.7135631446807098</v>
      </c>
      <c r="P2609">
        <v>0</v>
      </c>
      <c r="Q2609" s="9">
        <v>68.849991000000003</v>
      </c>
      <c r="R2609" s="9">
        <v>-7.3431429150394502E-4</v>
      </c>
      <c r="S2609" s="9">
        <v>2.7135631446807098</v>
      </c>
      <c r="T2609" s="9">
        <v>0</v>
      </c>
      <c r="U2609" s="9">
        <v>2.7135631446807098</v>
      </c>
      <c r="V2609" s="9" t="s">
        <v>97</v>
      </c>
      <c r="W2609" s="9">
        <v>0</v>
      </c>
      <c r="X2609" s="9">
        <v>5.0344587999999997E-3</v>
      </c>
      <c r="AM2609" s="9">
        <f>K2609-'Processed Potentiostat'!$J$3</f>
        <v>-2.7659793000000001</v>
      </c>
    </row>
    <row r="2610" spans="1:39" x14ac:dyDescent="0.35">
      <c r="A2610">
        <v>2</v>
      </c>
      <c r="B2610">
        <v>0</v>
      </c>
      <c r="C2610">
        <v>0</v>
      </c>
      <c r="D2610">
        <v>0</v>
      </c>
      <c r="E2610">
        <v>0</v>
      </c>
      <c r="F2610">
        <v>0</v>
      </c>
      <c r="G2610">
        <v>0</v>
      </c>
      <c r="H2610" s="9">
        <v>2549.0619356052698</v>
      </c>
      <c r="I2610" s="9">
        <v>-1.8201008999999999</v>
      </c>
      <c r="J2610" s="9">
        <v>-1.820187</v>
      </c>
      <c r="K2610" s="9">
        <v>-2.6907600999999999</v>
      </c>
      <c r="L2610" s="9">
        <v>-2.7143195956222699</v>
      </c>
      <c r="M2610" s="9">
        <v>-9.7715502000000001</v>
      </c>
      <c r="N2610" s="9">
        <v>-9.7715502000000001</v>
      </c>
      <c r="O2610" s="9">
        <v>-2.7143195956222699</v>
      </c>
      <c r="P2610">
        <v>0</v>
      </c>
      <c r="Q2610" s="9">
        <v>68.849991000000003</v>
      </c>
      <c r="R2610" s="9">
        <v>-7.5645094156273596E-4</v>
      </c>
      <c r="S2610" s="9">
        <v>2.7143195956222699</v>
      </c>
      <c r="T2610" s="9">
        <v>0</v>
      </c>
      <c r="U2610" s="9">
        <v>2.7143195956222699</v>
      </c>
      <c r="V2610" s="9" t="s">
        <v>97</v>
      </c>
      <c r="W2610" s="9">
        <v>0</v>
      </c>
      <c r="X2610" s="9">
        <v>4.8976866999999999E-3</v>
      </c>
      <c r="AM2610" s="9">
        <f>K2610-'Processed Potentiostat'!$J$3</f>
        <v>-2.6907600999999999</v>
      </c>
    </row>
    <row r="2611" spans="1:39" x14ac:dyDescent="0.35">
      <c r="A2611">
        <v>2</v>
      </c>
      <c r="B2611">
        <v>0</v>
      </c>
      <c r="C2611">
        <v>0</v>
      </c>
      <c r="D2611">
        <v>0</v>
      </c>
      <c r="E2611">
        <v>0</v>
      </c>
      <c r="F2611">
        <v>0</v>
      </c>
      <c r="G2611">
        <v>0</v>
      </c>
      <c r="H2611" s="9">
        <v>2550.06193558001</v>
      </c>
      <c r="I2611" s="9">
        <v>-1.8201233000000001</v>
      </c>
      <c r="J2611" s="9">
        <v>-1.820112</v>
      </c>
      <c r="K2611" s="9">
        <v>-2.5480575999999999</v>
      </c>
      <c r="L2611" s="9">
        <v>-2.7150496622251099</v>
      </c>
      <c r="M2611" s="9">
        <v>-9.7741784999999997</v>
      </c>
      <c r="N2611" s="9">
        <v>-9.7741784999999997</v>
      </c>
      <c r="O2611" s="9">
        <v>-2.7150496622251099</v>
      </c>
      <c r="P2611">
        <v>0</v>
      </c>
      <c r="Q2611" s="9">
        <v>68.849991000000003</v>
      </c>
      <c r="R2611" s="9">
        <v>-7.3006660283914105E-4</v>
      </c>
      <c r="S2611" s="9">
        <v>2.7150496622251099</v>
      </c>
      <c r="T2611" s="9">
        <v>0</v>
      </c>
      <c r="U2611" s="9">
        <v>2.7150496622251099</v>
      </c>
      <c r="V2611" s="9" t="s">
        <v>97</v>
      </c>
      <c r="W2611" s="9">
        <v>0</v>
      </c>
      <c r="X2611" s="9">
        <v>4.6377503E-3</v>
      </c>
      <c r="AM2611" s="9">
        <f>K2611-'Processed Potentiostat'!$J$3</f>
        <v>-2.5480575999999999</v>
      </c>
    </row>
    <row r="2612" spans="1:39" x14ac:dyDescent="0.35">
      <c r="A2612">
        <v>2</v>
      </c>
      <c r="B2612">
        <v>0</v>
      </c>
      <c r="C2612">
        <v>0</v>
      </c>
      <c r="D2612">
        <v>0</v>
      </c>
      <c r="E2612">
        <v>0</v>
      </c>
      <c r="F2612">
        <v>0</v>
      </c>
      <c r="G2612">
        <v>0</v>
      </c>
      <c r="H2612" s="9">
        <v>2551.0619355547501</v>
      </c>
      <c r="I2612" s="9">
        <v>-1.820074</v>
      </c>
      <c r="J2612" s="9">
        <v>-1.8201103999999999</v>
      </c>
      <c r="K2612" s="9">
        <v>-2.4995885000000002</v>
      </c>
      <c r="L2612" s="9">
        <v>-2.7157491041670099</v>
      </c>
      <c r="M2612" s="9">
        <v>-9.7766971999999992</v>
      </c>
      <c r="N2612" s="9">
        <v>-9.7766971999999992</v>
      </c>
      <c r="O2612" s="9">
        <v>-2.7157491041670099</v>
      </c>
      <c r="P2612">
        <v>0</v>
      </c>
      <c r="Q2612" s="9">
        <v>68.849991000000003</v>
      </c>
      <c r="R2612" s="9">
        <v>-6.9944194189730502E-4</v>
      </c>
      <c r="S2612" s="9">
        <v>2.7157491041670099</v>
      </c>
      <c r="T2612" s="9">
        <v>0</v>
      </c>
      <c r="U2612" s="9">
        <v>2.7157491041670099</v>
      </c>
      <c r="V2612" s="9" t="s">
        <v>97</v>
      </c>
      <c r="W2612" s="9">
        <v>0</v>
      </c>
      <c r="X2612" s="9">
        <v>4.5495270999999999E-3</v>
      </c>
      <c r="AM2612" s="9">
        <f>K2612-'Processed Potentiostat'!$J$3</f>
        <v>-2.4995885000000002</v>
      </c>
    </row>
    <row r="2613" spans="1:39" x14ac:dyDescent="0.35">
      <c r="A2613">
        <v>2</v>
      </c>
      <c r="B2613">
        <v>0</v>
      </c>
      <c r="C2613">
        <v>0</v>
      </c>
      <c r="D2613">
        <v>0</v>
      </c>
      <c r="E2613">
        <v>0</v>
      </c>
      <c r="F2613">
        <v>0</v>
      </c>
      <c r="G2613">
        <v>0</v>
      </c>
      <c r="H2613" s="9">
        <v>2552.0619355294898</v>
      </c>
      <c r="I2613" s="9">
        <v>-1.8199631999999999</v>
      </c>
      <c r="J2613" s="9">
        <v>-1.8200251999999999</v>
      </c>
      <c r="K2613" s="9">
        <v>-2.6396236000000002</v>
      </c>
      <c r="L2613" s="9">
        <v>-2.7164731550688299</v>
      </c>
      <c r="M2613" s="9">
        <v>-9.7793036000000004</v>
      </c>
      <c r="N2613" s="9">
        <v>-9.7793036000000004</v>
      </c>
      <c r="O2613" s="9">
        <v>-2.7164731550688299</v>
      </c>
      <c r="P2613">
        <v>0</v>
      </c>
      <c r="Q2613" s="9">
        <v>68.849991000000003</v>
      </c>
      <c r="R2613" s="9">
        <v>-7.2405090182359102E-4</v>
      </c>
      <c r="S2613" s="9">
        <v>2.7164731550688299</v>
      </c>
      <c r="T2613" s="9">
        <v>0</v>
      </c>
      <c r="U2613" s="9">
        <v>2.7164731550688299</v>
      </c>
      <c r="V2613" s="9" t="s">
        <v>97</v>
      </c>
      <c r="W2613" s="9">
        <v>0</v>
      </c>
      <c r="X2613" s="9">
        <v>4.8041814000000004E-3</v>
      </c>
      <c r="AM2613" s="9">
        <f>K2613-'Processed Potentiostat'!$J$3</f>
        <v>-2.6396236000000002</v>
      </c>
    </row>
    <row r="2614" spans="1:39" x14ac:dyDescent="0.35">
      <c r="A2614">
        <v>2</v>
      </c>
      <c r="B2614">
        <v>0</v>
      </c>
      <c r="C2614">
        <v>0</v>
      </c>
      <c r="D2614">
        <v>0</v>
      </c>
      <c r="E2614">
        <v>0</v>
      </c>
      <c r="F2614">
        <v>0</v>
      </c>
      <c r="G2614">
        <v>0</v>
      </c>
      <c r="H2614" s="9">
        <v>2553.0619355042199</v>
      </c>
      <c r="I2614" s="9">
        <v>-1.8199487000000001</v>
      </c>
      <c r="J2614" s="9">
        <v>-1.820014</v>
      </c>
      <c r="K2614" s="9">
        <v>-2.5882961999999998</v>
      </c>
      <c r="L2614" s="9">
        <v>-2.7172121837022001</v>
      </c>
      <c r="M2614" s="9">
        <v>-9.7819643000000003</v>
      </c>
      <c r="N2614" s="9">
        <v>-9.7819643000000003</v>
      </c>
      <c r="O2614" s="9">
        <v>-2.7172121837022001</v>
      </c>
      <c r="P2614">
        <v>0</v>
      </c>
      <c r="Q2614" s="9">
        <v>68.849991000000003</v>
      </c>
      <c r="R2614" s="9">
        <v>-7.3902863336927605E-4</v>
      </c>
      <c r="S2614" s="9">
        <v>2.7172121837022001</v>
      </c>
      <c r="T2614" s="9">
        <v>0</v>
      </c>
      <c r="U2614" s="9">
        <v>2.7172121837022001</v>
      </c>
      <c r="V2614" s="9" t="s">
        <v>97</v>
      </c>
      <c r="W2614" s="9">
        <v>0</v>
      </c>
      <c r="X2614" s="9">
        <v>4.7107353000000003E-3</v>
      </c>
      <c r="AM2614" s="9">
        <f>K2614-'Processed Potentiostat'!$J$3</f>
        <v>-2.5882961999999998</v>
      </c>
    </row>
    <row r="2615" spans="1:39" x14ac:dyDescent="0.35">
      <c r="A2615">
        <v>2</v>
      </c>
      <c r="B2615">
        <v>0</v>
      </c>
      <c r="C2615">
        <v>0</v>
      </c>
      <c r="D2615">
        <v>0</v>
      </c>
      <c r="E2615">
        <v>0</v>
      </c>
      <c r="F2615">
        <v>0</v>
      </c>
      <c r="G2615">
        <v>0</v>
      </c>
      <c r="H2615" s="9">
        <v>2554.0619354789601</v>
      </c>
      <c r="I2615" s="9">
        <v>-1.8201072</v>
      </c>
      <c r="J2615" s="9">
        <v>-1.8202243</v>
      </c>
      <c r="K2615" s="9">
        <v>-2.7273790999999998</v>
      </c>
      <c r="L2615" s="9">
        <v>-2.71795396480212</v>
      </c>
      <c r="M2615" s="9">
        <v>-9.7846346000000004</v>
      </c>
      <c r="N2615" s="9">
        <v>-9.7846346000000004</v>
      </c>
      <c r="O2615" s="9">
        <v>-2.71795396480212</v>
      </c>
      <c r="P2615">
        <v>0</v>
      </c>
      <c r="Q2615" s="9">
        <v>68.849991000000003</v>
      </c>
      <c r="R2615" s="9">
        <v>-7.41781099915517E-4</v>
      </c>
      <c r="S2615" s="9">
        <v>2.71795396480212</v>
      </c>
      <c r="T2615" s="9">
        <v>0</v>
      </c>
      <c r="U2615" s="9">
        <v>2.71795396480212</v>
      </c>
      <c r="V2615" s="9" t="s">
        <v>97</v>
      </c>
      <c r="W2615" s="9">
        <v>0</v>
      </c>
      <c r="X2615" s="9">
        <v>4.9644414999999997E-3</v>
      </c>
      <c r="AM2615" s="9">
        <f>K2615-'Processed Potentiostat'!$J$3</f>
        <v>-2.7273790999999998</v>
      </c>
    </row>
    <row r="2616" spans="1:39" x14ac:dyDescent="0.35">
      <c r="A2616">
        <v>2</v>
      </c>
      <c r="B2616">
        <v>0</v>
      </c>
      <c r="C2616">
        <v>0</v>
      </c>
      <c r="D2616">
        <v>0</v>
      </c>
      <c r="E2616">
        <v>0</v>
      </c>
      <c r="F2616">
        <v>0</v>
      </c>
      <c r="G2616">
        <v>0</v>
      </c>
      <c r="H2616" s="9">
        <v>2555.0619354536998</v>
      </c>
      <c r="I2616" s="9">
        <v>-1.8201189</v>
      </c>
      <c r="J2616" s="9">
        <v>-1.820146</v>
      </c>
      <c r="K2616" s="9">
        <v>-2.5769793999999999</v>
      </c>
      <c r="L2616" s="9">
        <v>-2.71868819286773</v>
      </c>
      <c r="M2616" s="9">
        <v>-9.7872772000000001</v>
      </c>
      <c r="N2616" s="9">
        <v>-9.7872772000000001</v>
      </c>
      <c r="O2616" s="9">
        <v>-2.71868819286773</v>
      </c>
      <c r="P2616">
        <v>0</v>
      </c>
      <c r="Q2616" s="9">
        <v>68.849991000000003</v>
      </c>
      <c r="R2616" s="9">
        <v>-7.3422806560996502E-4</v>
      </c>
      <c r="S2616" s="9">
        <v>2.71868819286773</v>
      </c>
      <c r="T2616" s="9">
        <v>0</v>
      </c>
      <c r="U2616" s="9">
        <v>2.71868819286773</v>
      </c>
      <c r="V2616" s="9" t="s">
        <v>97</v>
      </c>
      <c r="W2616" s="9">
        <v>0</v>
      </c>
      <c r="X2616" s="9">
        <v>4.6904785999999999E-3</v>
      </c>
      <c r="AM2616" s="9">
        <f>K2616-'Processed Potentiostat'!$J$3</f>
        <v>-2.5769793999999999</v>
      </c>
    </row>
    <row r="2617" spans="1:39" x14ac:dyDescent="0.35">
      <c r="A2617">
        <v>2</v>
      </c>
      <c r="B2617">
        <v>0</v>
      </c>
      <c r="C2617">
        <v>0</v>
      </c>
      <c r="D2617">
        <v>0</v>
      </c>
      <c r="E2617">
        <v>0</v>
      </c>
      <c r="F2617">
        <v>0</v>
      </c>
      <c r="G2617">
        <v>0</v>
      </c>
      <c r="H2617" s="9">
        <v>2556.0619354284399</v>
      </c>
      <c r="I2617" s="9">
        <v>-1.8200057999999999</v>
      </c>
      <c r="J2617" s="9">
        <v>-1.820001</v>
      </c>
      <c r="K2617" s="9">
        <v>-2.5687866000000001</v>
      </c>
      <c r="L2617" s="9">
        <v>-2.7193990524389</v>
      </c>
      <c r="M2617" s="9">
        <v>-9.7898368999999992</v>
      </c>
      <c r="N2617" s="9">
        <v>-9.7898368999999992</v>
      </c>
      <c r="O2617" s="9">
        <v>-2.7193990524389</v>
      </c>
      <c r="P2617">
        <v>0</v>
      </c>
      <c r="Q2617" s="9">
        <v>68.849991000000003</v>
      </c>
      <c r="R2617" s="9">
        <v>-7.10859571178446E-4</v>
      </c>
      <c r="S2617" s="9">
        <v>2.7193990524389</v>
      </c>
      <c r="T2617" s="9">
        <v>0</v>
      </c>
      <c r="U2617" s="9">
        <v>2.7193990524389</v>
      </c>
      <c r="V2617" s="9" t="s">
        <v>97</v>
      </c>
      <c r="W2617" s="9">
        <v>0</v>
      </c>
      <c r="X2617" s="9">
        <v>4.6751941999999998E-3</v>
      </c>
      <c r="AM2617" s="9">
        <f>K2617-'Processed Potentiostat'!$J$3</f>
        <v>-2.5687866000000001</v>
      </c>
    </row>
    <row r="2618" spans="1:39" x14ac:dyDescent="0.35">
      <c r="A2618">
        <v>2</v>
      </c>
      <c r="B2618">
        <v>0</v>
      </c>
      <c r="C2618">
        <v>0</v>
      </c>
      <c r="D2618">
        <v>0</v>
      </c>
      <c r="E2618">
        <v>0</v>
      </c>
      <c r="F2618">
        <v>0</v>
      </c>
      <c r="G2618">
        <v>0</v>
      </c>
      <c r="H2618" s="9">
        <v>2557.0619354031801</v>
      </c>
      <c r="I2618" s="9">
        <v>-1.8199171999999999</v>
      </c>
      <c r="J2618" s="9">
        <v>-1.8198698</v>
      </c>
      <c r="K2618" s="9">
        <v>-2.6880166999999999</v>
      </c>
      <c r="L2618" s="9">
        <v>-2.7201147984225198</v>
      </c>
      <c r="M2618" s="9">
        <v>-9.7924137000000009</v>
      </c>
      <c r="N2618" s="9">
        <v>-9.7924137000000009</v>
      </c>
      <c r="O2618" s="9">
        <v>-2.7201147984225198</v>
      </c>
      <c r="P2618">
        <v>0</v>
      </c>
      <c r="Q2618" s="9">
        <v>68.849991000000003</v>
      </c>
      <c r="R2618" s="9">
        <v>-7.1574598361401299E-4</v>
      </c>
      <c r="S2618" s="9">
        <v>2.7201147984225198</v>
      </c>
      <c r="T2618" s="9">
        <v>0</v>
      </c>
      <c r="U2618" s="9">
        <v>2.7201147984225198</v>
      </c>
      <c r="V2618" s="9" t="s">
        <v>97</v>
      </c>
      <c r="W2618" s="9">
        <v>0</v>
      </c>
      <c r="X2618" s="9">
        <v>4.8918403000000003E-3</v>
      </c>
      <c r="AM2618" s="9">
        <f>K2618-'Processed Potentiostat'!$J$3</f>
        <v>-2.6880166999999999</v>
      </c>
    </row>
    <row r="2619" spans="1:39" x14ac:dyDescent="0.35">
      <c r="A2619">
        <v>2</v>
      </c>
      <c r="B2619">
        <v>0</v>
      </c>
      <c r="C2619">
        <v>0</v>
      </c>
      <c r="D2619">
        <v>0</v>
      </c>
      <c r="E2619">
        <v>0</v>
      </c>
      <c r="F2619">
        <v>0</v>
      </c>
      <c r="G2619">
        <v>0</v>
      </c>
      <c r="H2619" s="9">
        <v>2558.0619353779098</v>
      </c>
      <c r="I2619" s="9">
        <v>-1.8201411000000001</v>
      </c>
      <c r="J2619" s="9">
        <v>-1.8201156999999999</v>
      </c>
      <c r="K2619" s="9">
        <v>-2.5280144</v>
      </c>
      <c r="L2619" s="9">
        <v>-2.72082529744974</v>
      </c>
      <c r="M2619" s="9">
        <v>-9.7949715000000008</v>
      </c>
      <c r="N2619" s="9">
        <v>-9.7949715000000008</v>
      </c>
      <c r="O2619" s="9">
        <v>-2.72082529744974</v>
      </c>
      <c r="P2619">
        <v>0</v>
      </c>
      <c r="Q2619" s="9">
        <v>68.849991000000003</v>
      </c>
      <c r="R2619" s="9">
        <v>-7.1049902722552995E-4</v>
      </c>
      <c r="S2619" s="9">
        <v>2.72082529744974</v>
      </c>
      <c r="T2619" s="9">
        <v>0</v>
      </c>
      <c r="U2619" s="9">
        <v>2.72082529744974</v>
      </c>
      <c r="V2619" s="9" t="s">
        <v>97</v>
      </c>
      <c r="W2619" s="9">
        <v>0</v>
      </c>
      <c r="X2619" s="9">
        <v>4.6012787999999997E-3</v>
      </c>
      <c r="AM2619" s="9">
        <f>K2619-'Processed Potentiostat'!$J$3</f>
        <v>-2.5280144</v>
      </c>
    </row>
    <row r="2620" spans="1:39" x14ac:dyDescent="0.35">
      <c r="A2620">
        <v>2</v>
      </c>
      <c r="B2620">
        <v>0</v>
      </c>
      <c r="C2620">
        <v>0</v>
      </c>
      <c r="D2620">
        <v>0</v>
      </c>
      <c r="E2620">
        <v>0</v>
      </c>
      <c r="F2620">
        <v>0</v>
      </c>
      <c r="G2620">
        <v>0</v>
      </c>
      <c r="H2620" s="9">
        <v>2559.0619353526499</v>
      </c>
      <c r="I2620" s="9">
        <v>-1.8198538</v>
      </c>
      <c r="J2620" s="9">
        <v>-1.8199525999999999</v>
      </c>
      <c r="K2620" s="9">
        <v>-2.4761538999999999</v>
      </c>
      <c r="L2620" s="9">
        <v>-2.7215023992240601</v>
      </c>
      <c r="M2620" s="9">
        <v>-9.7974090999999994</v>
      </c>
      <c r="N2620" s="9">
        <v>-9.7974090999999994</v>
      </c>
      <c r="O2620" s="9">
        <v>-2.7215023992240601</v>
      </c>
      <c r="P2620">
        <v>0</v>
      </c>
      <c r="Q2620" s="9">
        <v>68.849991000000003</v>
      </c>
      <c r="R2620" s="9">
        <v>-6.7710177432189701E-4</v>
      </c>
      <c r="S2620" s="9">
        <v>2.7215023992240601</v>
      </c>
      <c r="T2620" s="9">
        <v>0</v>
      </c>
      <c r="U2620" s="9">
        <v>2.7215023992240601</v>
      </c>
      <c r="V2620" s="9" t="s">
        <v>97</v>
      </c>
      <c r="W2620" s="9">
        <v>0</v>
      </c>
      <c r="X2620" s="9">
        <v>4.5064826999999998E-3</v>
      </c>
      <c r="AM2620" s="9">
        <f>K2620-'Processed Potentiostat'!$J$3</f>
        <v>-2.4761538999999999</v>
      </c>
    </row>
    <row r="2621" spans="1:39" x14ac:dyDescent="0.35">
      <c r="A2621">
        <v>2</v>
      </c>
      <c r="B2621">
        <v>0</v>
      </c>
      <c r="C2621">
        <v>0</v>
      </c>
      <c r="D2621">
        <v>0</v>
      </c>
      <c r="E2621">
        <v>0</v>
      </c>
      <c r="F2621">
        <v>0</v>
      </c>
      <c r="G2621">
        <v>0</v>
      </c>
      <c r="H2621" s="9">
        <v>2560.0619353273901</v>
      </c>
      <c r="I2621" s="9">
        <v>-1.819895</v>
      </c>
      <c r="J2621" s="9">
        <v>-1.8198924999999999</v>
      </c>
      <c r="K2621" s="9">
        <v>-2.5440185</v>
      </c>
      <c r="L2621" s="9">
        <v>-2.7222127889190202</v>
      </c>
      <c r="M2621" s="9">
        <v>-9.7999659000000001</v>
      </c>
      <c r="N2621" s="9">
        <v>-9.7999659000000001</v>
      </c>
      <c r="O2621" s="9">
        <v>-2.7222127889190202</v>
      </c>
      <c r="P2621">
        <v>0</v>
      </c>
      <c r="Q2621" s="9">
        <v>68.849991000000003</v>
      </c>
      <c r="R2621" s="9">
        <v>-7.10389694955626E-4</v>
      </c>
      <c r="S2621" s="9">
        <v>2.7222127889190202</v>
      </c>
      <c r="T2621" s="9">
        <v>0</v>
      </c>
      <c r="U2621" s="9">
        <v>2.7222127889190202</v>
      </c>
      <c r="V2621" s="9" t="s">
        <v>97</v>
      </c>
      <c r="W2621" s="9">
        <v>0</v>
      </c>
      <c r="X2621" s="9">
        <v>4.6298401000000001E-3</v>
      </c>
      <c r="AM2621" s="9">
        <f>K2621-'Processed Potentiostat'!$J$3</f>
        <v>-2.5440185</v>
      </c>
    </row>
    <row r="2622" spans="1:39" x14ac:dyDescent="0.35">
      <c r="A2622">
        <v>2</v>
      </c>
      <c r="B2622">
        <v>0</v>
      </c>
      <c r="C2622">
        <v>0</v>
      </c>
      <c r="D2622">
        <v>0</v>
      </c>
      <c r="E2622">
        <v>0</v>
      </c>
      <c r="F2622">
        <v>0</v>
      </c>
      <c r="G2622">
        <v>0</v>
      </c>
      <c r="H2622" s="9">
        <v>2561.0619353021302</v>
      </c>
      <c r="I2622" s="9">
        <v>-1.8198752</v>
      </c>
      <c r="J2622" s="9">
        <v>-1.8198719000000001</v>
      </c>
      <c r="K2622" s="9">
        <v>-2.5916115999999998</v>
      </c>
      <c r="L2622" s="9">
        <v>-2.72293438941665</v>
      </c>
      <c r="M2622" s="9">
        <v>-9.8025637000000003</v>
      </c>
      <c r="N2622" s="9">
        <v>-9.8025637000000003</v>
      </c>
      <c r="O2622" s="9">
        <v>-2.72293438941665</v>
      </c>
      <c r="P2622">
        <v>0</v>
      </c>
      <c r="Q2622" s="9">
        <v>68.849991000000003</v>
      </c>
      <c r="R2622" s="9">
        <v>-7.2160049762981504E-4</v>
      </c>
      <c r="S2622" s="9">
        <v>2.72293438941665</v>
      </c>
      <c r="T2622" s="9">
        <v>0</v>
      </c>
      <c r="U2622" s="9">
        <v>2.72293438941665</v>
      </c>
      <c r="V2622" s="9" t="s">
        <v>97</v>
      </c>
      <c r="W2622" s="9">
        <v>0</v>
      </c>
      <c r="X2622" s="9">
        <v>4.7164010000000003E-3</v>
      </c>
      <c r="AM2622" s="9">
        <f>K2622-'Processed Potentiostat'!$J$3</f>
        <v>-2.5916115999999998</v>
      </c>
    </row>
    <row r="2623" spans="1:39" x14ac:dyDescent="0.35">
      <c r="A2623">
        <v>2</v>
      </c>
      <c r="B2623">
        <v>0</v>
      </c>
      <c r="C2623">
        <v>0</v>
      </c>
      <c r="D2623">
        <v>0</v>
      </c>
      <c r="E2623">
        <v>0</v>
      </c>
      <c r="F2623">
        <v>0</v>
      </c>
      <c r="G2623">
        <v>0</v>
      </c>
      <c r="H2623" s="9">
        <v>2562.0619352768699</v>
      </c>
      <c r="I2623" s="9">
        <v>-1.8198411000000001</v>
      </c>
      <c r="J2623" s="9">
        <v>-1.81979</v>
      </c>
      <c r="K2623" s="9">
        <v>-2.4947872000000002</v>
      </c>
      <c r="L2623" s="9">
        <v>-2.7236230848438199</v>
      </c>
      <c r="M2623" s="9">
        <v>-9.8050432000000001</v>
      </c>
      <c r="N2623" s="9">
        <v>-9.8050432000000001</v>
      </c>
      <c r="O2623" s="9">
        <v>-2.7236230848438199</v>
      </c>
      <c r="P2623">
        <v>0</v>
      </c>
      <c r="Q2623" s="9">
        <v>68.849991000000003</v>
      </c>
      <c r="R2623" s="9">
        <v>-6.8869542716631905E-4</v>
      </c>
      <c r="S2623" s="9">
        <v>2.7236230848438199</v>
      </c>
      <c r="T2623" s="9">
        <v>0</v>
      </c>
      <c r="U2623" s="9">
        <v>2.7236230848438199</v>
      </c>
      <c r="V2623" s="9" t="s">
        <v>97</v>
      </c>
      <c r="W2623" s="9">
        <v>0</v>
      </c>
      <c r="X2623" s="9">
        <v>4.5399888999999999E-3</v>
      </c>
      <c r="AM2623" s="9">
        <f>K2623-'Processed Potentiostat'!$J$3</f>
        <v>-2.4947872000000002</v>
      </c>
    </row>
    <row r="2624" spans="1:39" x14ac:dyDescent="0.35">
      <c r="A2624">
        <v>2</v>
      </c>
      <c r="B2624">
        <v>0</v>
      </c>
      <c r="C2624">
        <v>0</v>
      </c>
      <c r="D2624">
        <v>0</v>
      </c>
      <c r="E2624">
        <v>0</v>
      </c>
      <c r="F2624">
        <v>0</v>
      </c>
      <c r="G2624">
        <v>0</v>
      </c>
      <c r="H2624" s="9">
        <v>2563.0619352516001</v>
      </c>
      <c r="I2624" s="9">
        <v>-1.8198525000000001</v>
      </c>
      <c r="J2624" s="9">
        <v>-1.8198194999999999</v>
      </c>
      <c r="K2624" s="9">
        <v>-2.5269856000000002</v>
      </c>
      <c r="L2624" s="9">
        <v>-2.7243028282697699</v>
      </c>
      <c r="M2624" s="9">
        <v>-9.8074902999999996</v>
      </c>
      <c r="N2624" s="9">
        <v>-9.8074902999999996</v>
      </c>
      <c r="O2624" s="9">
        <v>-2.7243028282697699</v>
      </c>
      <c r="P2624">
        <v>0</v>
      </c>
      <c r="Q2624" s="9">
        <v>68.849991000000003</v>
      </c>
      <c r="R2624" s="9">
        <v>-6.7974342595178395E-4</v>
      </c>
      <c r="S2624" s="9">
        <v>2.7243028282697699</v>
      </c>
      <c r="T2624" s="9">
        <v>0</v>
      </c>
      <c r="U2624" s="9">
        <v>2.7243028282697699</v>
      </c>
      <c r="V2624" s="9" t="s">
        <v>97</v>
      </c>
      <c r="W2624" s="9">
        <v>0</v>
      </c>
      <c r="X2624" s="9">
        <v>4.5986576000000001E-3</v>
      </c>
      <c r="AM2624" s="9">
        <f>K2624-'Processed Potentiostat'!$J$3</f>
        <v>-2.5269856000000002</v>
      </c>
    </row>
    <row r="2625" spans="1:39" x14ac:dyDescent="0.35">
      <c r="A2625">
        <v>2</v>
      </c>
      <c r="B2625">
        <v>0</v>
      </c>
      <c r="C2625">
        <v>0</v>
      </c>
      <c r="D2625">
        <v>0</v>
      </c>
      <c r="E2625">
        <v>0</v>
      </c>
      <c r="F2625">
        <v>0</v>
      </c>
      <c r="G2625">
        <v>0</v>
      </c>
      <c r="H2625" s="9">
        <v>2564.0619352263402</v>
      </c>
      <c r="I2625" s="9">
        <v>-1.8200805</v>
      </c>
      <c r="J2625" s="9">
        <v>-1.8199805</v>
      </c>
      <c r="K2625" s="9">
        <v>-2.6133313</v>
      </c>
      <c r="L2625" s="9">
        <v>-2.7249928822242002</v>
      </c>
      <c r="M2625" s="9">
        <v>-9.8099746999999997</v>
      </c>
      <c r="N2625" s="9">
        <v>-9.8099746999999997</v>
      </c>
      <c r="O2625" s="9">
        <v>-2.7249928822242002</v>
      </c>
      <c r="P2625">
        <v>0</v>
      </c>
      <c r="Q2625" s="9">
        <v>68.849991000000003</v>
      </c>
      <c r="R2625" s="9">
        <v>-6.9005395442900397E-4</v>
      </c>
      <c r="S2625" s="9">
        <v>2.7249928822242002</v>
      </c>
      <c r="T2625" s="9">
        <v>0</v>
      </c>
      <c r="U2625" s="9">
        <v>2.7249928822242002</v>
      </c>
      <c r="V2625" s="9" t="s">
        <v>97</v>
      </c>
      <c r="W2625" s="9">
        <v>0</v>
      </c>
      <c r="X2625" s="9">
        <v>4.7562122000000002E-3</v>
      </c>
      <c r="AM2625" s="9">
        <f>K2625-'Processed Potentiostat'!$J$3</f>
        <v>-2.6133313</v>
      </c>
    </row>
    <row r="2626" spans="1:39" x14ac:dyDescent="0.35">
      <c r="A2626">
        <v>2</v>
      </c>
      <c r="B2626">
        <v>0</v>
      </c>
      <c r="C2626">
        <v>0</v>
      </c>
      <c r="D2626">
        <v>0</v>
      </c>
      <c r="E2626">
        <v>0</v>
      </c>
      <c r="F2626">
        <v>0</v>
      </c>
      <c r="G2626">
        <v>0</v>
      </c>
      <c r="H2626" s="9">
        <v>2565.0619352010799</v>
      </c>
      <c r="I2626" s="9">
        <v>-1.8199953</v>
      </c>
      <c r="J2626" s="9">
        <v>-1.8200814000000001</v>
      </c>
      <c r="K2626" s="9">
        <v>-2.4590448999999999</v>
      </c>
      <c r="L2626" s="9">
        <v>-2.7257162954381098</v>
      </c>
      <c r="M2626" s="9">
        <v>-9.8125782000000008</v>
      </c>
      <c r="N2626" s="9">
        <v>-9.8125782000000008</v>
      </c>
      <c r="O2626" s="9">
        <v>-2.7257162954381098</v>
      </c>
      <c r="P2626">
        <v>0</v>
      </c>
      <c r="Q2626" s="9">
        <v>68.849991000000003</v>
      </c>
      <c r="R2626" s="9">
        <v>-7.2341321391533597E-4</v>
      </c>
      <c r="S2626" s="9">
        <v>2.7257162954381098</v>
      </c>
      <c r="T2626" s="9">
        <v>0</v>
      </c>
      <c r="U2626" s="9">
        <v>2.7257162954381098</v>
      </c>
      <c r="V2626" s="9" t="s">
        <v>97</v>
      </c>
      <c r="W2626" s="9">
        <v>0</v>
      </c>
      <c r="X2626" s="9">
        <v>4.475662E-3</v>
      </c>
      <c r="AM2626" s="9">
        <f>K2626-'Processed Potentiostat'!$J$3</f>
        <v>-2.4590448999999999</v>
      </c>
    </row>
    <row r="2627" spans="1:39" x14ac:dyDescent="0.35">
      <c r="A2627">
        <v>2</v>
      </c>
      <c r="B2627">
        <v>0</v>
      </c>
      <c r="C2627">
        <v>0</v>
      </c>
      <c r="D2627">
        <v>0</v>
      </c>
      <c r="E2627">
        <v>0</v>
      </c>
      <c r="F2627">
        <v>0</v>
      </c>
      <c r="G2627">
        <v>0</v>
      </c>
      <c r="H2627" s="9">
        <v>2566.0619351758201</v>
      </c>
      <c r="I2627" s="9">
        <v>-1.8200349</v>
      </c>
      <c r="J2627" s="9">
        <v>-1.8201057</v>
      </c>
      <c r="K2627" s="9">
        <v>-2.8660804999999998</v>
      </c>
      <c r="L2627" s="9">
        <v>-2.7264326508615002</v>
      </c>
      <c r="M2627" s="9">
        <v>-9.8151579000000009</v>
      </c>
      <c r="N2627" s="9">
        <v>-9.8151579000000009</v>
      </c>
      <c r="O2627" s="9">
        <v>-2.7264326508615002</v>
      </c>
      <c r="P2627">
        <v>0</v>
      </c>
      <c r="Q2627" s="9">
        <v>68.849991000000003</v>
      </c>
      <c r="R2627" s="9">
        <v>-7.1635542338421799E-4</v>
      </c>
      <c r="S2627" s="9">
        <v>2.7264326508615002</v>
      </c>
      <c r="T2627" s="9">
        <v>0</v>
      </c>
      <c r="U2627" s="9">
        <v>2.7264326508615002</v>
      </c>
      <c r="V2627" s="9" t="s">
        <v>97</v>
      </c>
      <c r="W2627" s="9">
        <v>0</v>
      </c>
      <c r="X2627" s="9">
        <v>5.2165696000000001E-3</v>
      </c>
      <c r="AM2627" s="9">
        <f>K2627-'Processed Potentiostat'!$J$3</f>
        <v>-2.8660804999999998</v>
      </c>
    </row>
    <row r="2628" spans="1:39" x14ac:dyDescent="0.35">
      <c r="A2628">
        <v>2</v>
      </c>
      <c r="B2628">
        <v>0</v>
      </c>
      <c r="C2628">
        <v>0</v>
      </c>
      <c r="D2628">
        <v>0</v>
      </c>
      <c r="E2628">
        <v>0</v>
      </c>
      <c r="F2628">
        <v>0</v>
      </c>
      <c r="G2628">
        <v>0</v>
      </c>
      <c r="H2628" s="9">
        <v>2567.0619351505502</v>
      </c>
      <c r="I2628" s="9">
        <v>-1.8198699</v>
      </c>
      <c r="J2628" s="9">
        <v>-1.8199886000000001</v>
      </c>
      <c r="K2628" s="9">
        <v>-2.7844601</v>
      </c>
      <c r="L2628" s="9">
        <v>-2.7272046412844899</v>
      </c>
      <c r="M2628" s="9">
        <v>-9.8179368999999994</v>
      </c>
      <c r="N2628" s="9">
        <v>-9.8179368999999994</v>
      </c>
      <c r="O2628" s="9">
        <v>-2.7272046412844899</v>
      </c>
      <c r="P2628">
        <v>0</v>
      </c>
      <c r="Q2628" s="9">
        <v>68.849991000000003</v>
      </c>
      <c r="R2628" s="9">
        <v>-7.7199042299058696E-4</v>
      </c>
      <c r="S2628" s="9">
        <v>2.7272046412844899</v>
      </c>
      <c r="T2628" s="9">
        <v>0</v>
      </c>
      <c r="U2628" s="9">
        <v>2.7272046412844899</v>
      </c>
      <c r="V2628" s="9" t="s">
        <v>97</v>
      </c>
      <c r="W2628" s="9">
        <v>0</v>
      </c>
      <c r="X2628" s="9">
        <v>5.0676855999999999E-3</v>
      </c>
      <c r="AM2628" s="9">
        <f>K2628-'Processed Potentiostat'!$J$3</f>
        <v>-2.7844601</v>
      </c>
    </row>
    <row r="2629" spans="1:39" x14ac:dyDescent="0.35">
      <c r="A2629">
        <v>2</v>
      </c>
      <c r="B2629">
        <v>0</v>
      </c>
      <c r="C2629">
        <v>0</v>
      </c>
      <c r="D2629">
        <v>0</v>
      </c>
      <c r="E2629">
        <v>0</v>
      </c>
      <c r="F2629">
        <v>0</v>
      </c>
      <c r="G2629">
        <v>0</v>
      </c>
      <c r="H2629" s="9">
        <v>2568.0619351252899</v>
      </c>
      <c r="I2629" s="9">
        <v>-1.8201063</v>
      </c>
      <c r="J2629" s="9">
        <v>-1.8201320999999999</v>
      </c>
      <c r="K2629" s="9">
        <v>-2.5943170000000002</v>
      </c>
      <c r="L2629" s="9">
        <v>-2.7279255241985298</v>
      </c>
      <c r="M2629" s="9">
        <v>-9.8205317999999995</v>
      </c>
      <c r="N2629" s="9">
        <v>-9.8205317999999995</v>
      </c>
      <c r="O2629" s="9">
        <v>-2.7279255241985298</v>
      </c>
      <c r="P2629">
        <v>0</v>
      </c>
      <c r="Q2629" s="9">
        <v>68.849991000000003</v>
      </c>
      <c r="R2629" s="9">
        <v>-7.2088291403993299E-4</v>
      </c>
      <c r="S2629" s="9">
        <v>2.7279255241985298</v>
      </c>
      <c r="T2629" s="9">
        <v>0</v>
      </c>
      <c r="U2629" s="9">
        <v>2.7279255241985298</v>
      </c>
      <c r="V2629" s="9" t="s">
        <v>97</v>
      </c>
      <c r="W2629" s="9">
        <v>0</v>
      </c>
      <c r="X2629" s="9">
        <v>4.7219996000000004E-3</v>
      </c>
      <c r="AM2629" s="9">
        <f>K2629-'Processed Potentiostat'!$J$3</f>
        <v>-2.5943170000000002</v>
      </c>
    </row>
    <row r="2630" spans="1:39" x14ac:dyDescent="0.35">
      <c r="A2630">
        <v>2</v>
      </c>
      <c r="B2630">
        <v>0</v>
      </c>
      <c r="C2630">
        <v>0</v>
      </c>
      <c r="D2630">
        <v>0</v>
      </c>
      <c r="E2630">
        <v>0</v>
      </c>
      <c r="F2630">
        <v>0</v>
      </c>
      <c r="G2630">
        <v>0</v>
      </c>
      <c r="H2630" s="9">
        <v>2569.06193510003</v>
      </c>
      <c r="I2630" s="9">
        <v>-1.8200228000000001</v>
      </c>
      <c r="J2630" s="9">
        <v>-1.8201373000000001</v>
      </c>
      <c r="K2630" s="9">
        <v>-2.7119083000000002</v>
      </c>
      <c r="L2630" s="9">
        <v>-2.7286350198627098</v>
      </c>
      <c r="M2630" s="9">
        <v>-9.8230857999999994</v>
      </c>
      <c r="N2630" s="9">
        <v>-9.8230857999999994</v>
      </c>
      <c r="O2630" s="9">
        <v>-2.7286350198627098</v>
      </c>
      <c r="P2630">
        <v>0</v>
      </c>
      <c r="Q2630" s="9">
        <v>68.849991000000003</v>
      </c>
      <c r="R2630" s="9">
        <v>-7.0949566418576605E-4</v>
      </c>
      <c r="S2630" s="9">
        <v>2.7286350198627098</v>
      </c>
      <c r="T2630" s="9">
        <v>0</v>
      </c>
      <c r="U2630" s="9">
        <v>2.7286350198627098</v>
      </c>
      <c r="V2630" s="9" t="s">
        <v>97</v>
      </c>
      <c r="W2630" s="9">
        <v>0</v>
      </c>
      <c r="X2630" s="9">
        <v>4.9360454999999998E-3</v>
      </c>
      <c r="AM2630" s="9">
        <f>K2630-'Processed Potentiostat'!$J$3</f>
        <v>-2.7119083000000002</v>
      </c>
    </row>
    <row r="2631" spans="1:39" x14ac:dyDescent="0.35">
      <c r="A2631">
        <v>2</v>
      </c>
      <c r="B2631">
        <v>0</v>
      </c>
      <c r="C2631">
        <v>0</v>
      </c>
      <c r="D2631">
        <v>0</v>
      </c>
      <c r="E2631">
        <v>0</v>
      </c>
      <c r="F2631">
        <v>0</v>
      </c>
      <c r="G2631">
        <v>0</v>
      </c>
      <c r="H2631" s="9">
        <v>2570.0619350747702</v>
      </c>
      <c r="I2631" s="9">
        <v>-1.8199609999999999</v>
      </c>
      <c r="J2631" s="9">
        <v>-1.8201259000000001</v>
      </c>
      <c r="K2631" s="9">
        <v>-2.6653826</v>
      </c>
      <c r="L2631" s="9">
        <v>-2.7293934878399302</v>
      </c>
      <c r="M2631" s="9">
        <v>-9.8258162000000002</v>
      </c>
      <c r="N2631" s="9">
        <v>-9.8258162000000002</v>
      </c>
      <c r="O2631" s="9">
        <v>-2.7293934878399302</v>
      </c>
      <c r="P2631">
        <v>0</v>
      </c>
      <c r="Q2631" s="9">
        <v>68.849991000000003</v>
      </c>
      <c r="R2631" s="9">
        <v>-7.5846797721945605E-4</v>
      </c>
      <c r="S2631" s="9">
        <v>2.7293934878399302</v>
      </c>
      <c r="T2631" s="9">
        <v>0</v>
      </c>
      <c r="U2631" s="9">
        <v>2.7293934878399302</v>
      </c>
      <c r="V2631" s="9" t="s">
        <v>97</v>
      </c>
      <c r="W2631" s="9">
        <v>0</v>
      </c>
      <c r="X2631" s="9">
        <v>4.8513319000000003E-3</v>
      </c>
      <c r="AM2631" s="9">
        <f>K2631-'Processed Potentiostat'!$J$3</f>
        <v>-2.6653826</v>
      </c>
    </row>
    <row r="2632" spans="1:39" x14ac:dyDescent="0.35">
      <c r="A2632">
        <v>2</v>
      </c>
      <c r="B2632">
        <v>0</v>
      </c>
      <c r="C2632">
        <v>0</v>
      </c>
      <c r="D2632">
        <v>0</v>
      </c>
      <c r="E2632">
        <v>0</v>
      </c>
      <c r="F2632">
        <v>0</v>
      </c>
      <c r="G2632">
        <v>0</v>
      </c>
      <c r="H2632" s="9">
        <v>2571.0619350495099</v>
      </c>
      <c r="I2632" s="9">
        <v>-1.8200638</v>
      </c>
      <c r="J2632" s="9">
        <v>-1.8199866</v>
      </c>
      <c r="K2632" s="9">
        <v>-2.5831141</v>
      </c>
      <c r="L2632" s="9">
        <v>-2.7301141152419999</v>
      </c>
      <c r="M2632" s="9">
        <v>-9.8284111000000003</v>
      </c>
      <c r="N2632" s="9">
        <v>-9.8284111000000003</v>
      </c>
      <c r="O2632" s="9">
        <v>-2.7301141152419999</v>
      </c>
      <c r="P2632">
        <v>0</v>
      </c>
      <c r="Q2632" s="9">
        <v>68.849991000000003</v>
      </c>
      <c r="R2632" s="9">
        <v>-7.2062740206702003E-4</v>
      </c>
      <c r="S2632" s="9">
        <v>2.7301141152419999</v>
      </c>
      <c r="T2632" s="9">
        <v>0</v>
      </c>
      <c r="U2632" s="9">
        <v>2.7301141152419999</v>
      </c>
      <c r="V2632" s="9" t="s">
        <v>97</v>
      </c>
      <c r="W2632" s="9">
        <v>0</v>
      </c>
      <c r="X2632" s="9">
        <v>4.701233E-3</v>
      </c>
      <c r="AM2632" s="9">
        <f>K2632-'Processed Potentiostat'!$J$3</f>
        <v>-2.5831141</v>
      </c>
    </row>
    <row r="2633" spans="1:39" x14ac:dyDescent="0.35">
      <c r="A2633">
        <v>2</v>
      </c>
      <c r="B2633">
        <v>0</v>
      </c>
      <c r="C2633">
        <v>0</v>
      </c>
      <c r="D2633">
        <v>0</v>
      </c>
      <c r="E2633">
        <v>0</v>
      </c>
      <c r="F2633">
        <v>0</v>
      </c>
      <c r="G2633">
        <v>0</v>
      </c>
      <c r="H2633" s="9">
        <v>2572.06193502424</v>
      </c>
      <c r="I2633" s="9">
        <v>-1.8200377000000001</v>
      </c>
      <c r="J2633" s="9">
        <v>-1.8200928000000001</v>
      </c>
      <c r="K2633" s="9">
        <v>-2.5878009999999998</v>
      </c>
      <c r="L2633" s="9">
        <v>-2.7308213699414399</v>
      </c>
      <c r="M2633" s="9">
        <v>-9.8309564999999992</v>
      </c>
      <c r="N2633" s="9">
        <v>-9.8309564999999992</v>
      </c>
      <c r="O2633" s="9">
        <v>-2.7308213699414399</v>
      </c>
      <c r="P2633">
        <v>0</v>
      </c>
      <c r="Q2633" s="9">
        <v>68.849991000000003</v>
      </c>
      <c r="R2633" s="9">
        <v>-7.0725469944221599E-4</v>
      </c>
      <c r="S2633" s="9">
        <v>2.7308213699414399</v>
      </c>
      <c r="T2633" s="9">
        <v>0</v>
      </c>
      <c r="U2633" s="9">
        <v>2.7308213699414399</v>
      </c>
      <c r="V2633" s="9" t="s">
        <v>97</v>
      </c>
      <c r="W2633" s="9">
        <v>0</v>
      </c>
      <c r="X2633" s="9">
        <v>4.7100377000000001E-3</v>
      </c>
      <c r="AM2633" s="9">
        <f>K2633-'Processed Potentiostat'!$J$3</f>
        <v>-2.5878009999999998</v>
      </c>
    </row>
    <row r="2634" spans="1:39" x14ac:dyDescent="0.35">
      <c r="A2634">
        <v>2</v>
      </c>
      <c r="B2634">
        <v>0</v>
      </c>
      <c r="C2634">
        <v>0</v>
      </c>
      <c r="D2634">
        <v>0</v>
      </c>
      <c r="E2634">
        <v>0</v>
      </c>
      <c r="F2634">
        <v>0</v>
      </c>
      <c r="G2634">
        <v>0</v>
      </c>
      <c r="H2634" s="9">
        <v>2573.0619349989802</v>
      </c>
      <c r="I2634" s="9">
        <v>-1.8200274999999999</v>
      </c>
      <c r="J2634" s="9">
        <v>-1.8199723999999999</v>
      </c>
      <c r="K2634" s="9">
        <v>-2.6875974999999999</v>
      </c>
      <c r="L2634" s="9">
        <v>-2.7315414346911702</v>
      </c>
      <c r="M2634" s="9">
        <v>-9.8335495000000002</v>
      </c>
      <c r="N2634" s="9">
        <v>-9.8335495000000002</v>
      </c>
      <c r="O2634" s="9">
        <v>-2.7315414346911702</v>
      </c>
      <c r="P2634">
        <v>0</v>
      </c>
      <c r="Q2634" s="9">
        <v>68.849991000000003</v>
      </c>
      <c r="R2634" s="9">
        <v>-7.2006474973074198E-4</v>
      </c>
      <c r="S2634" s="9">
        <v>2.7315414346911702</v>
      </c>
      <c r="T2634" s="9">
        <v>0</v>
      </c>
      <c r="U2634" s="9">
        <v>2.7315414346911702</v>
      </c>
      <c r="V2634" s="9" t="s">
        <v>97</v>
      </c>
      <c r="W2634" s="9">
        <v>0</v>
      </c>
      <c r="X2634" s="9">
        <v>4.8913532000000003E-3</v>
      </c>
      <c r="AM2634" s="9">
        <f>K2634-'Processed Potentiostat'!$J$3</f>
        <v>-2.6875974999999999</v>
      </c>
    </row>
    <row r="2635" spans="1:39" x14ac:dyDescent="0.35">
      <c r="A2635">
        <v>2</v>
      </c>
      <c r="B2635">
        <v>0</v>
      </c>
      <c r="C2635">
        <v>0</v>
      </c>
      <c r="D2635">
        <v>0</v>
      </c>
      <c r="E2635">
        <v>0</v>
      </c>
      <c r="F2635">
        <v>0</v>
      </c>
      <c r="G2635">
        <v>0</v>
      </c>
      <c r="H2635" s="9">
        <v>2574.0619349737199</v>
      </c>
      <c r="I2635" s="9">
        <v>-1.8201385000000001</v>
      </c>
      <c r="J2635" s="9">
        <v>-1.8200843</v>
      </c>
      <c r="K2635" s="9">
        <v>-2.6233149</v>
      </c>
      <c r="L2635" s="9">
        <v>-2.7322830746493798</v>
      </c>
      <c r="M2635" s="9">
        <v>-9.8362187999999993</v>
      </c>
      <c r="N2635" s="9">
        <v>-9.8362187999999993</v>
      </c>
      <c r="O2635" s="9">
        <v>-2.7322830746493798</v>
      </c>
      <c r="P2635">
        <v>0</v>
      </c>
      <c r="Q2635" s="9">
        <v>68.849991000000003</v>
      </c>
      <c r="R2635" s="9">
        <v>-7.4163995820963804E-4</v>
      </c>
      <c r="S2635" s="9">
        <v>2.7322830746493798</v>
      </c>
      <c r="T2635" s="9">
        <v>0</v>
      </c>
      <c r="U2635" s="9">
        <v>2.7322830746493798</v>
      </c>
      <c r="V2635" s="9" t="s">
        <v>97</v>
      </c>
      <c r="W2635" s="9">
        <v>0</v>
      </c>
      <c r="X2635" s="9">
        <v>4.7746543000000002E-3</v>
      </c>
      <c r="AM2635" s="9">
        <f>K2635-'Processed Potentiostat'!$J$3</f>
        <v>-2.6233149</v>
      </c>
    </row>
    <row r="2636" spans="1:39" x14ac:dyDescent="0.35">
      <c r="A2636">
        <v>2</v>
      </c>
      <c r="B2636">
        <v>0</v>
      </c>
      <c r="C2636">
        <v>0</v>
      </c>
      <c r="D2636">
        <v>0</v>
      </c>
      <c r="E2636">
        <v>0</v>
      </c>
      <c r="F2636">
        <v>0</v>
      </c>
      <c r="G2636">
        <v>0</v>
      </c>
      <c r="H2636" s="9">
        <v>2575.06193494846</v>
      </c>
      <c r="I2636" s="9">
        <v>-1.8199033</v>
      </c>
      <c r="J2636" s="9">
        <v>-1.8199156999999999</v>
      </c>
      <c r="K2636" s="9">
        <v>-2.6661446</v>
      </c>
      <c r="L2636" s="9">
        <v>-2.7330099536970498</v>
      </c>
      <c r="M2636" s="9">
        <v>-9.8388357000000006</v>
      </c>
      <c r="N2636" s="9">
        <v>-9.8388357000000006</v>
      </c>
      <c r="O2636" s="9">
        <v>-2.7330099536970498</v>
      </c>
      <c r="P2636">
        <v>0</v>
      </c>
      <c r="Q2636" s="9">
        <v>68.849991000000003</v>
      </c>
      <c r="R2636" s="9">
        <v>-7.2687904767176903E-4</v>
      </c>
      <c r="S2636" s="9">
        <v>2.7330099536970498</v>
      </c>
      <c r="T2636" s="9">
        <v>0</v>
      </c>
      <c r="U2636" s="9">
        <v>2.7330099536970498</v>
      </c>
      <c r="V2636" s="9" t="s">
        <v>97</v>
      </c>
      <c r="W2636" s="9">
        <v>0</v>
      </c>
      <c r="X2636" s="9">
        <v>4.8521585000000002E-3</v>
      </c>
      <c r="AM2636" s="9">
        <f>K2636-'Processed Potentiostat'!$J$3</f>
        <v>-2.6661446</v>
      </c>
    </row>
    <row r="2637" spans="1:39" x14ac:dyDescent="0.35">
      <c r="A2637">
        <v>2</v>
      </c>
      <c r="B2637">
        <v>0</v>
      </c>
      <c r="C2637">
        <v>0</v>
      </c>
      <c r="D2637">
        <v>0</v>
      </c>
      <c r="E2637">
        <v>0</v>
      </c>
      <c r="F2637">
        <v>0</v>
      </c>
      <c r="G2637">
        <v>0</v>
      </c>
      <c r="H2637" s="9">
        <v>2576.0619349232002</v>
      </c>
      <c r="I2637" s="9">
        <v>-1.8198639999999999</v>
      </c>
      <c r="J2637" s="9">
        <v>-1.8199331000000001</v>
      </c>
      <c r="K2637" s="9">
        <v>-2.3642018</v>
      </c>
      <c r="L2637" s="9">
        <v>-2.7336925496548798</v>
      </c>
      <c r="M2637" s="9">
        <v>-9.8412933000000002</v>
      </c>
      <c r="N2637" s="9">
        <v>-9.8412933000000002</v>
      </c>
      <c r="O2637" s="9">
        <v>-2.7336925496548798</v>
      </c>
      <c r="P2637">
        <v>0</v>
      </c>
      <c r="Q2637" s="9">
        <v>68.849991000000003</v>
      </c>
      <c r="R2637" s="9">
        <v>-6.8259595782249605E-4</v>
      </c>
      <c r="S2637" s="9">
        <v>2.7336925496548798</v>
      </c>
      <c r="T2637" s="9">
        <v>0</v>
      </c>
      <c r="U2637" s="9">
        <v>2.7336925496548798</v>
      </c>
      <c r="V2637" s="9" t="s">
        <v>97</v>
      </c>
      <c r="W2637" s="9">
        <v>0</v>
      </c>
      <c r="X2637" s="9">
        <v>4.3026888999999997E-3</v>
      </c>
      <c r="AM2637" s="9">
        <f>K2637-'Processed Potentiostat'!$J$3</f>
        <v>-2.3642018</v>
      </c>
    </row>
    <row r="2638" spans="1:39" x14ac:dyDescent="0.35">
      <c r="A2638">
        <v>2</v>
      </c>
      <c r="B2638">
        <v>0</v>
      </c>
      <c r="C2638">
        <v>0</v>
      </c>
      <c r="D2638">
        <v>0</v>
      </c>
      <c r="E2638">
        <v>0</v>
      </c>
      <c r="F2638">
        <v>0</v>
      </c>
      <c r="G2638">
        <v>0</v>
      </c>
      <c r="H2638" s="9">
        <v>2577.0619348979299</v>
      </c>
      <c r="I2638" s="9">
        <v>-1.8199741</v>
      </c>
      <c r="J2638" s="9">
        <v>-1.820071</v>
      </c>
      <c r="K2638" s="9">
        <v>-2.5561739999999999</v>
      </c>
      <c r="L2638" s="9">
        <v>-2.73439512529708</v>
      </c>
      <c r="M2638" s="9">
        <v>-9.8438224999999999</v>
      </c>
      <c r="N2638" s="9">
        <v>-9.8438224999999999</v>
      </c>
      <c r="O2638" s="9">
        <v>-2.73439512529708</v>
      </c>
      <c r="P2638">
        <v>0</v>
      </c>
      <c r="Q2638" s="9">
        <v>68.849991000000003</v>
      </c>
      <c r="R2638" s="9">
        <v>-7.0257564220144099E-4</v>
      </c>
      <c r="S2638" s="9">
        <v>2.73439512529708</v>
      </c>
      <c r="T2638" s="9">
        <v>0</v>
      </c>
      <c r="U2638" s="9">
        <v>2.73439512529708</v>
      </c>
      <c r="V2638" s="9" t="s">
        <v>97</v>
      </c>
      <c r="W2638" s="9">
        <v>0</v>
      </c>
      <c r="X2638" s="9">
        <v>4.6524182000000002E-3</v>
      </c>
      <c r="AM2638" s="9">
        <f>K2638-'Processed Potentiostat'!$J$3</f>
        <v>-2.5561739999999999</v>
      </c>
    </row>
    <row r="2639" spans="1:39" x14ac:dyDescent="0.35">
      <c r="A2639">
        <v>2</v>
      </c>
      <c r="B2639">
        <v>0</v>
      </c>
      <c r="C2639">
        <v>0</v>
      </c>
      <c r="D2639">
        <v>0</v>
      </c>
      <c r="E2639">
        <v>0</v>
      </c>
      <c r="F2639">
        <v>0</v>
      </c>
      <c r="G2639">
        <v>0</v>
      </c>
      <c r="H2639" s="9">
        <v>2578.06193487267</v>
      </c>
      <c r="I2639" s="9">
        <v>-1.8198399999999999</v>
      </c>
      <c r="J2639" s="9">
        <v>-1.8198106999999999</v>
      </c>
      <c r="K2639" s="9">
        <v>-2.5407798000000001</v>
      </c>
      <c r="L2639" s="9">
        <v>-2.7350935948828798</v>
      </c>
      <c r="M2639" s="9">
        <v>-9.8463373000000001</v>
      </c>
      <c r="N2639" s="9">
        <v>-9.8463373000000001</v>
      </c>
      <c r="O2639" s="9">
        <v>-2.7350935948828798</v>
      </c>
      <c r="P2639">
        <v>0</v>
      </c>
      <c r="Q2639" s="9">
        <v>68.849991000000003</v>
      </c>
      <c r="R2639" s="9">
        <v>-6.9846958580299602E-4</v>
      </c>
      <c r="S2639" s="9">
        <v>2.7350935948828798</v>
      </c>
      <c r="T2639" s="9">
        <v>0</v>
      </c>
      <c r="U2639" s="9">
        <v>2.7350935948828798</v>
      </c>
      <c r="V2639" s="9" t="s">
        <v>97</v>
      </c>
      <c r="W2639" s="9">
        <v>0</v>
      </c>
      <c r="X2639" s="9">
        <v>4.6237385999999998E-3</v>
      </c>
      <c r="AM2639" s="9">
        <f>K2639-'Processed Potentiostat'!$J$3</f>
        <v>-2.5407798000000001</v>
      </c>
    </row>
    <row r="2640" spans="1:39" x14ac:dyDescent="0.35">
      <c r="A2640">
        <v>2</v>
      </c>
      <c r="B2640">
        <v>0</v>
      </c>
      <c r="C2640">
        <v>0</v>
      </c>
      <c r="D2640">
        <v>0</v>
      </c>
      <c r="E2640">
        <v>0</v>
      </c>
      <c r="F2640">
        <v>0</v>
      </c>
      <c r="G2640">
        <v>0</v>
      </c>
      <c r="H2640" s="9">
        <v>2579.0619348474102</v>
      </c>
      <c r="I2640" s="9">
        <v>-1.8200856000000001</v>
      </c>
      <c r="J2640" s="9">
        <v>-1.8201402</v>
      </c>
      <c r="K2640" s="9">
        <v>-2.5032464999999999</v>
      </c>
      <c r="L2640" s="9">
        <v>-2.7358019114245802</v>
      </c>
      <c r="M2640" s="9">
        <v>-9.8488865000000008</v>
      </c>
      <c r="N2640" s="9">
        <v>-9.8488865000000008</v>
      </c>
      <c r="O2640" s="9">
        <v>-2.7358019114245802</v>
      </c>
      <c r="P2640">
        <v>0</v>
      </c>
      <c r="Q2640" s="9">
        <v>68.849991000000003</v>
      </c>
      <c r="R2640" s="9">
        <v>-7.0831654169811699E-4</v>
      </c>
      <c r="S2640" s="9">
        <v>2.7358019114245802</v>
      </c>
      <c r="T2640" s="9">
        <v>0</v>
      </c>
      <c r="U2640" s="9">
        <v>2.7358019114245802</v>
      </c>
      <c r="V2640" s="9" t="s">
        <v>97</v>
      </c>
      <c r="W2640" s="9">
        <v>0</v>
      </c>
      <c r="X2640" s="9">
        <v>4.5562596000000002E-3</v>
      </c>
      <c r="AM2640" s="9">
        <f>K2640-'Processed Potentiostat'!$J$3</f>
        <v>-2.5032464999999999</v>
      </c>
    </row>
    <row r="2641" spans="1:39" x14ac:dyDescent="0.35">
      <c r="A2641">
        <v>2</v>
      </c>
      <c r="B2641">
        <v>0</v>
      </c>
      <c r="C2641">
        <v>0</v>
      </c>
      <c r="D2641">
        <v>0</v>
      </c>
      <c r="E2641">
        <v>0</v>
      </c>
      <c r="F2641">
        <v>0</v>
      </c>
      <c r="G2641">
        <v>0</v>
      </c>
      <c r="H2641" s="9">
        <v>2580.0619348221499</v>
      </c>
      <c r="I2641" s="9">
        <v>-1.8201544000000001</v>
      </c>
      <c r="J2641" s="9">
        <v>-1.8201716999999999</v>
      </c>
      <c r="K2641" s="9">
        <v>-2.4405258000000001</v>
      </c>
      <c r="L2641" s="9">
        <v>-2.7365126628165899</v>
      </c>
      <c r="M2641" s="9">
        <v>-9.8514452000000006</v>
      </c>
      <c r="N2641" s="9">
        <v>-9.8514452000000006</v>
      </c>
      <c r="O2641" s="9">
        <v>-2.7365126628165899</v>
      </c>
      <c r="P2641">
        <v>0</v>
      </c>
      <c r="Q2641" s="9">
        <v>68.849991000000003</v>
      </c>
      <c r="R2641" s="9">
        <v>-7.1075139200704697E-4</v>
      </c>
      <c r="S2641" s="9">
        <v>2.7365126628165899</v>
      </c>
      <c r="T2641" s="9">
        <v>0</v>
      </c>
      <c r="U2641" s="9">
        <v>2.7365126628165899</v>
      </c>
      <c r="V2641" s="9" t="s">
        <v>97</v>
      </c>
      <c r="W2641" s="9">
        <v>0</v>
      </c>
      <c r="X2641" s="9">
        <v>4.4421759000000003E-3</v>
      </c>
      <c r="AM2641" s="9">
        <f>K2641-'Processed Potentiostat'!$J$3</f>
        <v>-2.4405258000000001</v>
      </c>
    </row>
    <row r="2642" spans="1:39" x14ac:dyDescent="0.35">
      <c r="A2642">
        <v>2</v>
      </c>
      <c r="B2642">
        <v>0</v>
      </c>
      <c r="C2642">
        <v>0</v>
      </c>
      <c r="D2642">
        <v>0</v>
      </c>
      <c r="E2642">
        <v>0</v>
      </c>
      <c r="F2642">
        <v>0</v>
      </c>
      <c r="G2642">
        <v>0</v>
      </c>
      <c r="H2642" s="9">
        <v>2581.06193479689</v>
      </c>
      <c r="I2642" s="9">
        <v>-1.8201350999999999</v>
      </c>
      <c r="J2642" s="9">
        <v>-1.8200783</v>
      </c>
      <c r="K2642" s="9">
        <v>-2.3972006000000001</v>
      </c>
      <c r="L2642" s="9">
        <v>-2.73719339710668</v>
      </c>
      <c r="M2642" s="9">
        <v>-9.8538961</v>
      </c>
      <c r="N2642" s="9">
        <v>-9.8538961</v>
      </c>
      <c r="O2642" s="9">
        <v>-2.73719339710668</v>
      </c>
      <c r="P2642">
        <v>0</v>
      </c>
      <c r="Q2642" s="9">
        <v>68.849991000000003</v>
      </c>
      <c r="R2642" s="9">
        <v>-6.8073429009629595E-4</v>
      </c>
      <c r="S2642" s="9">
        <v>2.73719339710668</v>
      </c>
      <c r="T2642" s="9">
        <v>0</v>
      </c>
      <c r="U2642" s="9">
        <v>2.73719339710668</v>
      </c>
      <c r="V2642" s="9" t="s">
        <v>97</v>
      </c>
      <c r="W2642" s="9">
        <v>0</v>
      </c>
      <c r="X2642" s="9">
        <v>4.3630926E-3</v>
      </c>
      <c r="AM2642" s="9">
        <f>K2642-'Processed Potentiostat'!$J$3</f>
        <v>-2.3972006000000001</v>
      </c>
    </row>
    <row r="2643" spans="1:39" x14ac:dyDescent="0.35">
      <c r="A2643">
        <v>2</v>
      </c>
      <c r="B2643">
        <v>0</v>
      </c>
      <c r="C2643">
        <v>0</v>
      </c>
      <c r="D2643">
        <v>0</v>
      </c>
      <c r="E2643">
        <v>0</v>
      </c>
      <c r="F2643">
        <v>0</v>
      </c>
      <c r="G2643">
        <v>0</v>
      </c>
      <c r="H2643" s="9">
        <v>2582.0619347716201</v>
      </c>
      <c r="I2643" s="9">
        <v>-1.8200281</v>
      </c>
      <c r="J2643" s="9">
        <v>-1.8201004999999999</v>
      </c>
      <c r="K2643" s="9">
        <v>-2.5201652000000001</v>
      </c>
      <c r="L2643" s="9">
        <v>-2.7378725397102399</v>
      </c>
      <c r="M2643" s="9">
        <v>-9.8563413999999998</v>
      </c>
      <c r="N2643" s="9">
        <v>-9.8563413999999998</v>
      </c>
      <c r="O2643" s="9">
        <v>-2.7378725397102399</v>
      </c>
      <c r="P2643">
        <v>0</v>
      </c>
      <c r="Q2643" s="9">
        <v>68.849991000000003</v>
      </c>
      <c r="R2643" s="9">
        <v>-6.79142603556393E-4</v>
      </c>
      <c r="S2643" s="9">
        <v>2.7378725397102399</v>
      </c>
      <c r="T2643" s="9">
        <v>0</v>
      </c>
      <c r="U2643" s="9">
        <v>2.7378725397102399</v>
      </c>
      <c r="V2643" s="9" t="s">
        <v>97</v>
      </c>
      <c r="W2643" s="9">
        <v>0</v>
      </c>
      <c r="X2643" s="9">
        <v>4.5869541000000003E-3</v>
      </c>
      <c r="AM2643" s="9">
        <f>K2643-'Processed Potentiostat'!$J$3</f>
        <v>-2.5201652000000001</v>
      </c>
    </row>
    <row r="2644" spans="1:39" x14ac:dyDescent="0.35">
      <c r="A2644">
        <v>2</v>
      </c>
      <c r="B2644">
        <v>0</v>
      </c>
      <c r="C2644">
        <v>0</v>
      </c>
      <c r="D2644">
        <v>0</v>
      </c>
      <c r="E2644">
        <v>0</v>
      </c>
      <c r="F2644">
        <v>0</v>
      </c>
      <c r="G2644">
        <v>0</v>
      </c>
      <c r="H2644" s="9">
        <v>2583.0619347463598</v>
      </c>
      <c r="I2644" s="9">
        <v>-1.8198955999999999</v>
      </c>
      <c r="J2644" s="9">
        <v>-1.8198601999999999</v>
      </c>
      <c r="K2644" s="9">
        <v>-2.5684059000000001</v>
      </c>
      <c r="L2644" s="9">
        <v>-2.7385806108569102</v>
      </c>
      <c r="M2644" s="9">
        <v>-9.8588904999999993</v>
      </c>
      <c r="N2644" s="9">
        <v>-9.8588904999999993</v>
      </c>
      <c r="O2644" s="9">
        <v>-2.7385806108569102</v>
      </c>
      <c r="P2644">
        <v>0</v>
      </c>
      <c r="Q2644" s="9">
        <v>68.849991000000003</v>
      </c>
      <c r="R2644" s="9">
        <v>-7.08071146673816E-4</v>
      </c>
      <c r="S2644" s="9">
        <v>2.7385806108569102</v>
      </c>
      <c r="T2644" s="9">
        <v>0</v>
      </c>
      <c r="U2644" s="9">
        <v>2.7385806108569102</v>
      </c>
      <c r="V2644" s="9" t="s">
        <v>97</v>
      </c>
      <c r="W2644" s="9">
        <v>0</v>
      </c>
      <c r="X2644" s="9">
        <v>4.6741394E-3</v>
      </c>
      <c r="AM2644" s="9">
        <f>K2644-'Processed Potentiostat'!$J$3</f>
        <v>-2.5684059000000001</v>
      </c>
    </row>
    <row r="2645" spans="1:39" x14ac:dyDescent="0.35">
      <c r="A2645">
        <v>2</v>
      </c>
      <c r="B2645">
        <v>0</v>
      </c>
      <c r="C2645">
        <v>0</v>
      </c>
      <c r="D2645">
        <v>0</v>
      </c>
      <c r="E2645">
        <v>0</v>
      </c>
      <c r="F2645">
        <v>0</v>
      </c>
      <c r="G2645">
        <v>0</v>
      </c>
      <c r="H2645" s="9">
        <v>2584.0619347211</v>
      </c>
      <c r="I2645" s="9">
        <v>-1.8200673000000001</v>
      </c>
      <c r="J2645" s="9">
        <v>-1.8200551</v>
      </c>
      <c r="K2645" s="9">
        <v>-2.4197587999999999</v>
      </c>
      <c r="L2645" s="9">
        <v>-2.73925513246509</v>
      </c>
      <c r="M2645" s="9">
        <v>-9.8613186000000006</v>
      </c>
      <c r="N2645" s="9">
        <v>-9.8613186000000006</v>
      </c>
      <c r="O2645" s="9">
        <v>-2.73925513246509</v>
      </c>
      <c r="P2645">
        <v>0</v>
      </c>
      <c r="Q2645" s="9">
        <v>68.849991000000003</v>
      </c>
      <c r="R2645" s="9">
        <v>-6.7452160818026697E-4</v>
      </c>
      <c r="S2645" s="9">
        <v>2.73925513246509</v>
      </c>
      <c r="T2645" s="9">
        <v>0</v>
      </c>
      <c r="U2645" s="9">
        <v>2.73925513246509</v>
      </c>
      <c r="V2645" s="9" t="s">
        <v>97</v>
      </c>
      <c r="W2645" s="9">
        <v>0</v>
      </c>
      <c r="X2645" s="9">
        <v>4.4040944999999996E-3</v>
      </c>
      <c r="AM2645" s="9">
        <f>K2645-'Processed Potentiostat'!$J$3</f>
        <v>-2.4197587999999999</v>
      </c>
    </row>
    <row r="2646" spans="1:39" x14ac:dyDescent="0.35">
      <c r="A2646">
        <v>2</v>
      </c>
      <c r="B2646">
        <v>0</v>
      </c>
      <c r="C2646">
        <v>0</v>
      </c>
      <c r="D2646">
        <v>0</v>
      </c>
      <c r="E2646">
        <v>0</v>
      </c>
      <c r="F2646">
        <v>0</v>
      </c>
      <c r="G2646">
        <v>0</v>
      </c>
      <c r="H2646" s="9">
        <v>2585.0619346958401</v>
      </c>
      <c r="I2646" s="9">
        <v>-1.8199654999999999</v>
      </c>
      <c r="J2646" s="9">
        <v>-1.8199578999999999</v>
      </c>
      <c r="K2646" s="9">
        <v>-2.7326755999999999</v>
      </c>
      <c r="L2646" s="9">
        <v>-2.73997255060186</v>
      </c>
      <c r="M2646" s="9">
        <v>-9.8639010999999996</v>
      </c>
      <c r="N2646" s="9">
        <v>-9.8639010999999996</v>
      </c>
      <c r="O2646" s="9">
        <v>-2.73997255060186</v>
      </c>
      <c r="P2646">
        <v>0</v>
      </c>
      <c r="Q2646" s="9">
        <v>68.849991000000003</v>
      </c>
      <c r="R2646" s="9">
        <v>-7.1741813676906498E-4</v>
      </c>
      <c r="S2646" s="9">
        <v>2.73997255060186</v>
      </c>
      <c r="T2646" s="9">
        <v>0</v>
      </c>
      <c r="U2646" s="9">
        <v>2.73997255060186</v>
      </c>
      <c r="V2646" s="9" t="s">
        <v>97</v>
      </c>
      <c r="W2646" s="9">
        <v>0</v>
      </c>
      <c r="X2646" s="9">
        <v>4.9733542999999998E-3</v>
      </c>
      <c r="AM2646" s="9">
        <f>K2646-'Processed Potentiostat'!$J$3</f>
        <v>-2.7326755999999999</v>
      </c>
    </row>
    <row r="2647" spans="1:39" x14ac:dyDescent="0.35">
      <c r="A2647">
        <v>2</v>
      </c>
      <c r="B2647">
        <v>0</v>
      </c>
      <c r="C2647">
        <v>0</v>
      </c>
      <c r="D2647">
        <v>0</v>
      </c>
      <c r="E2647">
        <v>0</v>
      </c>
      <c r="F2647">
        <v>0</v>
      </c>
      <c r="G2647">
        <v>0</v>
      </c>
      <c r="H2647" s="9">
        <v>2586.0619346705698</v>
      </c>
      <c r="I2647" s="9">
        <v>-1.8198866</v>
      </c>
      <c r="J2647" s="9">
        <v>-1.8198737</v>
      </c>
      <c r="K2647" s="9">
        <v>-2.7218919000000001</v>
      </c>
      <c r="L2647" s="9">
        <v>-2.7407535086267099</v>
      </c>
      <c r="M2647" s="9">
        <v>-9.8667125999999996</v>
      </c>
      <c r="N2647" s="9">
        <v>-9.8667125999999996</v>
      </c>
      <c r="O2647" s="9">
        <v>-2.7407535086267099</v>
      </c>
      <c r="P2647">
        <v>0</v>
      </c>
      <c r="Q2647" s="9">
        <v>68.849991000000003</v>
      </c>
      <c r="R2647" s="9">
        <v>-7.8095802484590105E-4</v>
      </c>
      <c r="S2647" s="9">
        <v>2.7407535086267099</v>
      </c>
      <c r="T2647" s="9">
        <v>0</v>
      </c>
      <c r="U2647" s="9">
        <v>2.7407535086267099</v>
      </c>
      <c r="V2647" s="9" t="s">
        <v>97</v>
      </c>
      <c r="W2647" s="9">
        <v>0</v>
      </c>
      <c r="X2647" s="9">
        <v>4.9534994000000002E-3</v>
      </c>
      <c r="AM2647" s="9">
        <f>K2647-'Processed Potentiostat'!$J$3</f>
        <v>-2.7218919000000001</v>
      </c>
    </row>
    <row r="2648" spans="1:39" x14ac:dyDescent="0.35">
      <c r="A2648">
        <v>2</v>
      </c>
      <c r="B2648">
        <v>0</v>
      </c>
      <c r="C2648">
        <v>0</v>
      </c>
      <c r="D2648">
        <v>0</v>
      </c>
      <c r="E2648">
        <v>0</v>
      </c>
      <c r="F2648">
        <v>0</v>
      </c>
      <c r="G2648">
        <v>0</v>
      </c>
      <c r="H2648" s="9">
        <v>2587.06193464531</v>
      </c>
      <c r="I2648" s="9">
        <v>-1.8200334</v>
      </c>
      <c r="J2648" s="9">
        <v>-1.8200969</v>
      </c>
      <c r="K2648" s="9">
        <v>-2.7162144000000001</v>
      </c>
      <c r="L2648" s="9">
        <v>-2.74149458553606</v>
      </c>
      <c r="M2648" s="9">
        <v>-9.8693810000000006</v>
      </c>
      <c r="N2648" s="9">
        <v>-9.8693810000000006</v>
      </c>
      <c r="O2648" s="9">
        <v>-2.74149458553606</v>
      </c>
      <c r="P2648">
        <v>0</v>
      </c>
      <c r="Q2648" s="9">
        <v>68.849991000000003</v>
      </c>
      <c r="R2648" s="9">
        <v>-7.4107690935676298E-4</v>
      </c>
      <c r="S2648" s="9">
        <v>2.74149458553606</v>
      </c>
      <c r="T2648" s="9">
        <v>0</v>
      </c>
      <c r="U2648" s="9">
        <v>2.74149458553606</v>
      </c>
      <c r="V2648" s="9" t="s">
        <v>97</v>
      </c>
      <c r="W2648" s="9">
        <v>0</v>
      </c>
      <c r="X2648" s="9">
        <v>4.9437732000000003E-3</v>
      </c>
      <c r="AM2648" s="9">
        <f>K2648-'Processed Potentiostat'!$J$3</f>
        <v>-2.7162144000000001</v>
      </c>
    </row>
    <row r="2649" spans="1:39" x14ac:dyDescent="0.35">
      <c r="A2649">
        <v>2</v>
      </c>
      <c r="B2649">
        <v>0</v>
      </c>
      <c r="C2649">
        <v>0</v>
      </c>
      <c r="D2649">
        <v>0</v>
      </c>
      <c r="E2649">
        <v>0</v>
      </c>
      <c r="F2649">
        <v>0</v>
      </c>
      <c r="G2649">
        <v>0</v>
      </c>
      <c r="H2649" s="9">
        <v>2588.0619346200501</v>
      </c>
      <c r="I2649" s="9">
        <v>-1.8201588</v>
      </c>
      <c r="J2649" s="9">
        <v>-1.8202005999999999</v>
      </c>
      <c r="K2649" s="9">
        <v>-2.697962</v>
      </c>
      <c r="L2649" s="9">
        <v>-2.7422418910915898</v>
      </c>
      <c r="M2649" s="9">
        <v>-9.8720713</v>
      </c>
      <c r="N2649" s="9">
        <v>-9.8720713</v>
      </c>
      <c r="O2649" s="9">
        <v>-2.7422418910915898</v>
      </c>
      <c r="P2649">
        <v>0</v>
      </c>
      <c r="Q2649" s="9">
        <v>68.849991000000003</v>
      </c>
      <c r="R2649" s="9">
        <v>-7.4730555552893197E-4</v>
      </c>
      <c r="S2649" s="9">
        <v>2.7422418910915898</v>
      </c>
      <c r="T2649" s="9">
        <v>0</v>
      </c>
      <c r="U2649" s="9">
        <v>2.7422418910915898</v>
      </c>
      <c r="V2649" s="9" t="s">
        <v>97</v>
      </c>
      <c r="W2649" s="9">
        <v>0</v>
      </c>
      <c r="X2649" s="9">
        <v>4.9108318000000003E-3</v>
      </c>
      <c r="AM2649" s="9">
        <f>K2649-'Processed Potentiostat'!$J$3</f>
        <v>-2.697962</v>
      </c>
    </row>
    <row r="2650" spans="1:39" x14ac:dyDescent="0.35">
      <c r="A2650">
        <v>2</v>
      </c>
      <c r="B2650">
        <v>0</v>
      </c>
      <c r="C2650">
        <v>0</v>
      </c>
      <c r="D2650">
        <v>0</v>
      </c>
      <c r="E2650">
        <v>0</v>
      </c>
      <c r="F2650">
        <v>0</v>
      </c>
      <c r="G2650">
        <v>0</v>
      </c>
      <c r="H2650" s="9">
        <v>2589.0619345947898</v>
      </c>
      <c r="I2650" s="9">
        <v>-1.8201126000000001</v>
      </c>
      <c r="J2650" s="9">
        <v>-1.8201807999999999</v>
      </c>
      <c r="K2650" s="9">
        <v>-2.6395094000000001</v>
      </c>
      <c r="L2650" s="9">
        <v>-2.7429644270879798</v>
      </c>
      <c r="M2650" s="9">
        <v>-9.8746718999999992</v>
      </c>
      <c r="N2650" s="9">
        <v>-9.8746718999999992</v>
      </c>
      <c r="O2650" s="9">
        <v>-2.7429644270879798</v>
      </c>
      <c r="P2650">
        <v>0</v>
      </c>
      <c r="Q2650" s="9">
        <v>68.849991000000003</v>
      </c>
      <c r="R2650" s="9">
        <v>-7.2253599638427701E-4</v>
      </c>
      <c r="S2650" s="9">
        <v>2.7429644270879798</v>
      </c>
      <c r="T2650" s="9">
        <v>0</v>
      </c>
      <c r="U2650" s="9">
        <v>2.7429644270879798</v>
      </c>
      <c r="V2650" s="9" t="s">
        <v>97</v>
      </c>
      <c r="W2650" s="9">
        <v>0</v>
      </c>
      <c r="X2650" s="9">
        <v>4.8043844000000002E-3</v>
      </c>
      <c r="AM2650" s="9">
        <f>K2650-'Processed Potentiostat'!$J$3</f>
        <v>-2.6395094000000001</v>
      </c>
    </row>
    <row r="2651" spans="1:39" x14ac:dyDescent="0.35">
      <c r="A2651">
        <v>2</v>
      </c>
      <c r="B2651">
        <v>0</v>
      </c>
      <c r="C2651">
        <v>0</v>
      </c>
      <c r="D2651">
        <v>0</v>
      </c>
      <c r="E2651">
        <v>0</v>
      </c>
      <c r="F2651">
        <v>0</v>
      </c>
      <c r="G2651">
        <v>0</v>
      </c>
      <c r="H2651" s="9">
        <v>2590.06193456953</v>
      </c>
      <c r="I2651" s="9">
        <v>-1.8199742999999999</v>
      </c>
      <c r="J2651" s="9">
        <v>-1.8198825000000001</v>
      </c>
      <c r="K2651" s="9">
        <v>-2.6700694999999999</v>
      </c>
      <c r="L2651" s="9">
        <v>-2.74369077608111</v>
      </c>
      <c r="M2651" s="9">
        <v>-9.8772868999999996</v>
      </c>
      <c r="N2651" s="9">
        <v>-9.8772868999999996</v>
      </c>
      <c r="O2651" s="9">
        <v>-2.74369077608111</v>
      </c>
      <c r="P2651">
        <v>0</v>
      </c>
      <c r="Q2651" s="9">
        <v>68.849991000000003</v>
      </c>
      <c r="R2651" s="9">
        <v>-7.2634899312928804E-4</v>
      </c>
      <c r="S2651" s="9">
        <v>2.74369077608111</v>
      </c>
      <c r="T2651" s="9">
        <v>0</v>
      </c>
      <c r="U2651" s="9">
        <v>2.74369077608111</v>
      </c>
      <c r="V2651" s="9" t="s">
        <v>97</v>
      </c>
      <c r="W2651" s="9">
        <v>0</v>
      </c>
      <c r="X2651" s="9">
        <v>4.8592128000000002E-3</v>
      </c>
      <c r="AM2651" s="9">
        <f>K2651-'Processed Potentiostat'!$J$3</f>
        <v>-2.6700694999999999</v>
      </c>
    </row>
    <row r="2652" spans="1:39" x14ac:dyDescent="0.35">
      <c r="A2652">
        <v>2</v>
      </c>
      <c r="B2652">
        <v>0</v>
      </c>
      <c r="C2652">
        <v>0</v>
      </c>
      <c r="D2652">
        <v>0</v>
      </c>
      <c r="E2652">
        <v>0</v>
      </c>
      <c r="F2652">
        <v>0</v>
      </c>
      <c r="G2652">
        <v>0</v>
      </c>
      <c r="H2652" s="9">
        <v>2591.0619345442601</v>
      </c>
      <c r="I2652" s="9">
        <v>-1.8199719999999999</v>
      </c>
      <c r="J2652" s="9">
        <v>-1.8200163</v>
      </c>
      <c r="K2652" s="9">
        <v>-2.4804978000000002</v>
      </c>
      <c r="L2652" s="9">
        <v>-2.74440880350926</v>
      </c>
      <c r="M2652" s="9">
        <v>-9.8798714000000007</v>
      </c>
      <c r="N2652" s="9">
        <v>-9.8798714000000007</v>
      </c>
      <c r="O2652" s="9">
        <v>-2.74440880350926</v>
      </c>
      <c r="P2652">
        <v>0</v>
      </c>
      <c r="Q2652" s="9">
        <v>68.849991000000003</v>
      </c>
      <c r="R2652" s="9">
        <v>-7.1802742814996903E-4</v>
      </c>
      <c r="S2652" s="9">
        <v>2.74440880350926</v>
      </c>
      <c r="T2652" s="9">
        <v>0</v>
      </c>
      <c r="U2652" s="9">
        <v>2.74440880350926</v>
      </c>
      <c r="V2652" s="9" t="s">
        <v>97</v>
      </c>
      <c r="W2652" s="9">
        <v>0</v>
      </c>
      <c r="X2652" s="9">
        <v>4.5145465999999997E-3</v>
      </c>
      <c r="AM2652" s="9">
        <f>K2652-'Processed Potentiostat'!$J$3</f>
        <v>-2.4804978000000002</v>
      </c>
    </row>
    <row r="2653" spans="1:39" x14ac:dyDescent="0.35">
      <c r="A2653">
        <v>2</v>
      </c>
      <c r="B2653">
        <v>0</v>
      </c>
      <c r="C2653">
        <v>0</v>
      </c>
      <c r="D2653">
        <v>0</v>
      </c>
      <c r="E2653">
        <v>0</v>
      </c>
      <c r="F2653">
        <v>0</v>
      </c>
      <c r="G2653">
        <v>0</v>
      </c>
      <c r="H2653" s="9">
        <v>2592.0619345189998</v>
      </c>
      <c r="I2653" s="9">
        <v>-1.8198935999999999</v>
      </c>
      <c r="J2653" s="9">
        <v>-1.819941</v>
      </c>
      <c r="K2653" s="9">
        <v>-2.3973532</v>
      </c>
      <c r="L2653" s="9">
        <v>-2.7451017385571799</v>
      </c>
      <c r="M2653" s="9">
        <v>-9.8823661999999999</v>
      </c>
      <c r="N2653" s="9">
        <v>-9.8823661999999999</v>
      </c>
      <c r="O2653" s="9">
        <v>-2.7451017385571799</v>
      </c>
      <c r="P2653">
        <v>0</v>
      </c>
      <c r="Q2653" s="9">
        <v>68.849991000000003</v>
      </c>
      <c r="R2653" s="9">
        <v>-6.9293504791811901E-4</v>
      </c>
      <c r="S2653" s="9">
        <v>2.7451017385571799</v>
      </c>
      <c r="T2653" s="9">
        <v>0</v>
      </c>
      <c r="U2653" s="9">
        <v>2.7451017385571799</v>
      </c>
      <c r="V2653" s="9" t="s">
        <v>97</v>
      </c>
      <c r="W2653" s="9">
        <v>0</v>
      </c>
      <c r="X2653" s="9">
        <v>4.3630413999999999E-3</v>
      </c>
      <c r="AM2653" s="9">
        <f>K2653-'Processed Potentiostat'!$J$3</f>
        <v>-2.3973532</v>
      </c>
    </row>
    <row r="2654" spans="1:39" x14ac:dyDescent="0.35">
      <c r="A2654">
        <v>2</v>
      </c>
      <c r="B2654">
        <v>0</v>
      </c>
      <c r="C2654">
        <v>0</v>
      </c>
      <c r="D2654">
        <v>0</v>
      </c>
      <c r="E2654">
        <v>0</v>
      </c>
      <c r="F2654">
        <v>0</v>
      </c>
      <c r="G2654">
        <v>0</v>
      </c>
      <c r="H2654" s="9">
        <v>2593.06193449374</v>
      </c>
      <c r="I2654" s="9">
        <v>-1.8198881</v>
      </c>
      <c r="J2654" s="9">
        <v>-1.8199692000000001</v>
      </c>
      <c r="K2654" s="9">
        <v>-2.6789858</v>
      </c>
      <c r="L2654" s="9">
        <v>-2.7458148502249502</v>
      </c>
      <c r="M2654" s="9">
        <v>-9.8849335000000007</v>
      </c>
      <c r="N2654" s="9">
        <v>-9.8849335000000007</v>
      </c>
      <c r="O2654" s="9">
        <v>-2.7458148502249502</v>
      </c>
      <c r="P2654">
        <v>0</v>
      </c>
      <c r="Q2654" s="9">
        <v>68.849991000000003</v>
      </c>
      <c r="R2654" s="9">
        <v>-7.1311166777876501E-4</v>
      </c>
      <c r="S2654" s="9">
        <v>2.7458148502249502</v>
      </c>
      <c r="T2654" s="9">
        <v>0</v>
      </c>
      <c r="U2654" s="9">
        <v>2.7458148502249502</v>
      </c>
      <c r="V2654" s="9" t="s">
        <v>97</v>
      </c>
      <c r="W2654" s="9">
        <v>0</v>
      </c>
      <c r="X2654" s="9">
        <v>4.8756716E-3</v>
      </c>
      <c r="AM2654" s="9">
        <f>K2654-'Processed Potentiostat'!$J$3</f>
        <v>-2.6789858</v>
      </c>
    </row>
    <row r="2655" spans="1:39" x14ac:dyDescent="0.35">
      <c r="A2655">
        <v>2</v>
      </c>
      <c r="B2655">
        <v>0</v>
      </c>
      <c r="C2655">
        <v>0</v>
      </c>
      <c r="D2655">
        <v>0</v>
      </c>
      <c r="E2655">
        <v>0</v>
      </c>
      <c r="F2655">
        <v>0</v>
      </c>
      <c r="G2655">
        <v>0</v>
      </c>
      <c r="H2655" s="9">
        <v>2594.0619344684801</v>
      </c>
      <c r="I2655" s="9">
        <v>-1.819952</v>
      </c>
      <c r="J2655" s="9">
        <v>-1.8199413</v>
      </c>
      <c r="K2655" s="9">
        <v>-2.6260583</v>
      </c>
      <c r="L2655" s="9">
        <v>-2.74654369097675</v>
      </c>
      <c r="M2655" s="9">
        <v>-9.8875569999999993</v>
      </c>
      <c r="N2655" s="9">
        <v>-9.8875569999999993</v>
      </c>
      <c r="O2655" s="9">
        <v>-2.74654369097675</v>
      </c>
      <c r="P2655">
        <v>0</v>
      </c>
      <c r="Q2655" s="9">
        <v>68.849991000000003</v>
      </c>
      <c r="R2655" s="9">
        <v>-7.2884075179357999E-4</v>
      </c>
      <c r="S2655" s="9">
        <v>2.74654369097675</v>
      </c>
      <c r="T2655" s="9">
        <v>0</v>
      </c>
      <c r="U2655" s="9">
        <v>2.74654369097675</v>
      </c>
      <c r="V2655" s="9" t="s">
        <v>97</v>
      </c>
      <c r="W2655" s="9">
        <v>0</v>
      </c>
      <c r="X2655" s="9">
        <v>4.7792718000000001E-3</v>
      </c>
      <c r="AM2655" s="9">
        <f>K2655-'Processed Potentiostat'!$J$3</f>
        <v>-2.6260583</v>
      </c>
    </row>
    <row r="2656" spans="1:39" x14ac:dyDescent="0.35">
      <c r="A2656">
        <v>2</v>
      </c>
      <c r="B2656">
        <v>0</v>
      </c>
      <c r="C2656">
        <v>0</v>
      </c>
      <c r="D2656">
        <v>0</v>
      </c>
      <c r="E2656">
        <v>0</v>
      </c>
      <c r="F2656">
        <v>0</v>
      </c>
      <c r="G2656">
        <v>0</v>
      </c>
      <c r="H2656" s="9">
        <v>2595.0619344432198</v>
      </c>
      <c r="I2656" s="9">
        <v>-1.8199742999999999</v>
      </c>
      <c r="J2656" s="9">
        <v>-1.8201137999999999</v>
      </c>
      <c r="K2656" s="9">
        <v>-2.4681899999999999</v>
      </c>
      <c r="L2656" s="9">
        <v>-2.7472569004417098</v>
      </c>
      <c r="M2656" s="9">
        <v>-9.8901252999999993</v>
      </c>
      <c r="N2656" s="9">
        <v>-9.8901252999999993</v>
      </c>
      <c r="O2656" s="9">
        <v>-2.7472569004417098</v>
      </c>
      <c r="P2656">
        <v>0</v>
      </c>
      <c r="Q2656" s="9">
        <v>68.849991000000003</v>
      </c>
      <c r="R2656" s="9">
        <v>-7.1320946496067296E-4</v>
      </c>
      <c r="S2656" s="9">
        <v>2.7472569004417098</v>
      </c>
      <c r="T2656" s="9">
        <v>0</v>
      </c>
      <c r="U2656" s="9">
        <v>2.7472569004417098</v>
      </c>
      <c r="V2656" s="9" t="s">
        <v>97</v>
      </c>
      <c r="W2656" s="9">
        <v>0</v>
      </c>
      <c r="X2656" s="9">
        <v>4.4923866999999999E-3</v>
      </c>
      <c r="AM2656" s="9">
        <f>K2656-'Processed Potentiostat'!$J$3</f>
        <v>-2.4681899999999999</v>
      </c>
    </row>
    <row r="2657" spans="1:39" x14ac:dyDescent="0.35">
      <c r="A2657">
        <v>2</v>
      </c>
      <c r="B2657">
        <v>0</v>
      </c>
      <c r="C2657">
        <v>0</v>
      </c>
      <c r="D2657">
        <v>0</v>
      </c>
      <c r="E2657">
        <v>0</v>
      </c>
      <c r="F2657">
        <v>0</v>
      </c>
      <c r="G2657">
        <v>0</v>
      </c>
      <c r="H2657" s="9">
        <v>2596.0619344179499</v>
      </c>
      <c r="I2657" s="9">
        <v>-1.8198730999999999</v>
      </c>
      <c r="J2657" s="9">
        <v>-1.8198736</v>
      </c>
      <c r="K2657" s="9">
        <v>-2.6116163999999999</v>
      </c>
      <c r="L2657" s="9">
        <v>-2.74796898705985</v>
      </c>
      <c r="M2657" s="9">
        <v>-9.8926888000000002</v>
      </c>
      <c r="N2657" s="9">
        <v>-9.8926888000000002</v>
      </c>
      <c r="O2657" s="9">
        <v>-2.74796898705985</v>
      </c>
      <c r="P2657">
        <v>0</v>
      </c>
      <c r="Q2657" s="9">
        <v>68.849991000000003</v>
      </c>
      <c r="R2657" s="9">
        <v>-7.1208661814514598E-4</v>
      </c>
      <c r="S2657" s="9">
        <v>2.74796898705985</v>
      </c>
      <c r="T2657" s="9">
        <v>0</v>
      </c>
      <c r="U2657" s="9">
        <v>2.74796898705985</v>
      </c>
      <c r="V2657" s="9" t="s">
        <v>97</v>
      </c>
      <c r="W2657" s="9">
        <v>0</v>
      </c>
      <c r="X2657" s="9">
        <v>4.7528114999999998E-3</v>
      </c>
      <c r="AM2657" s="9">
        <f>K2657-'Processed Potentiostat'!$J$3</f>
        <v>-2.6116163999999999</v>
      </c>
    </row>
    <row r="2658" spans="1:39" x14ac:dyDescent="0.35">
      <c r="A2658">
        <v>2</v>
      </c>
      <c r="B2658">
        <v>0</v>
      </c>
      <c r="C2658">
        <v>0</v>
      </c>
      <c r="D2658">
        <v>0</v>
      </c>
      <c r="E2658">
        <v>0</v>
      </c>
      <c r="F2658">
        <v>0</v>
      </c>
      <c r="G2658">
        <v>0</v>
      </c>
      <c r="H2658" s="9">
        <v>2597.0619343926901</v>
      </c>
      <c r="I2658" s="9">
        <v>-1.8199475000000001</v>
      </c>
      <c r="J2658" s="9">
        <v>-1.8199306</v>
      </c>
      <c r="K2658" s="9">
        <v>-2.4564154</v>
      </c>
      <c r="L2658" s="9">
        <v>-2.7486695935814298</v>
      </c>
      <c r="M2658" s="9">
        <v>-9.8952103000000005</v>
      </c>
      <c r="N2658" s="9">
        <v>-9.8952103000000005</v>
      </c>
      <c r="O2658" s="9">
        <v>-2.7486695935814298</v>
      </c>
      <c r="P2658">
        <v>0</v>
      </c>
      <c r="Q2658" s="9">
        <v>68.849991000000003</v>
      </c>
      <c r="R2658" s="9">
        <v>-7.0060652158021597E-4</v>
      </c>
      <c r="S2658" s="9">
        <v>2.7486695935814298</v>
      </c>
      <c r="T2658" s="9">
        <v>0</v>
      </c>
      <c r="U2658" s="9">
        <v>2.7486695935814298</v>
      </c>
      <c r="V2658" s="9" t="s">
        <v>97</v>
      </c>
      <c r="W2658" s="9">
        <v>0</v>
      </c>
      <c r="X2658" s="9">
        <v>4.4705053000000002E-3</v>
      </c>
      <c r="AM2658" s="9">
        <f>K2658-'Processed Potentiostat'!$J$3</f>
        <v>-2.4564154</v>
      </c>
    </row>
    <row r="2659" spans="1:39" x14ac:dyDescent="0.35">
      <c r="A2659">
        <v>2</v>
      </c>
      <c r="B2659">
        <v>0</v>
      </c>
      <c r="C2659">
        <v>0</v>
      </c>
      <c r="D2659">
        <v>0</v>
      </c>
      <c r="E2659">
        <v>0</v>
      </c>
      <c r="F2659">
        <v>0</v>
      </c>
      <c r="G2659">
        <v>0</v>
      </c>
      <c r="H2659" s="9">
        <v>2598.0619343674298</v>
      </c>
      <c r="I2659" s="9">
        <v>-1.8199198999999999</v>
      </c>
      <c r="J2659" s="9">
        <v>-1.8198955999999999</v>
      </c>
      <c r="K2659" s="9">
        <v>-2.4978356000000002</v>
      </c>
      <c r="L2659" s="9">
        <v>-2.74935428605135</v>
      </c>
      <c r="M2659" s="9">
        <v>-9.8976755000000001</v>
      </c>
      <c r="N2659" s="9">
        <v>-9.8976755000000001</v>
      </c>
      <c r="O2659" s="9">
        <v>-2.74935428605135</v>
      </c>
      <c r="P2659">
        <v>0</v>
      </c>
      <c r="Q2659" s="9">
        <v>68.849991000000003</v>
      </c>
      <c r="R2659" s="9">
        <v>-6.8469246991442701E-4</v>
      </c>
      <c r="S2659" s="9">
        <v>2.74935428605135</v>
      </c>
      <c r="T2659" s="9">
        <v>0</v>
      </c>
      <c r="U2659" s="9">
        <v>2.74935428605135</v>
      </c>
      <c r="V2659" s="9" t="s">
        <v>97</v>
      </c>
      <c r="W2659" s="9">
        <v>0</v>
      </c>
      <c r="X2659" s="9">
        <v>4.5457999000000004E-3</v>
      </c>
      <c r="AM2659" s="9">
        <f>K2659-'Processed Potentiostat'!$J$3</f>
        <v>-2.4978356000000002</v>
      </c>
    </row>
    <row r="2660" spans="1:39" x14ac:dyDescent="0.35">
      <c r="A2660">
        <v>2</v>
      </c>
      <c r="B2660">
        <v>0</v>
      </c>
      <c r="C2660">
        <v>0</v>
      </c>
      <c r="D2660">
        <v>0</v>
      </c>
      <c r="E2660">
        <v>0</v>
      </c>
      <c r="F2660">
        <v>0</v>
      </c>
      <c r="G2660">
        <v>0</v>
      </c>
      <c r="H2660" s="9">
        <v>2599.0619343421699</v>
      </c>
      <c r="I2660" s="9">
        <v>-1.8200190000000001</v>
      </c>
      <c r="J2660" s="9">
        <v>-1.8200543</v>
      </c>
      <c r="K2660" s="9">
        <v>-2.4725720999999998</v>
      </c>
      <c r="L2660" s="9">
        <v>-2.7500582899999801</v>
      </c>
      <c r="M2660" s="9">
        <v>-9.9002093999999996</v>
      </c>
      <c r="N2660" s="9">
        <v>-9.9002093999999996</v>
      </c>
      <c r="O2660" s="9">
        <v>-2.7500582899999801</v>
      </c>
      <c r="P2660">
        <v>0</v>
      </c>
      <c r="Q2660" s="9">
        <v>68.849991000000003</v>
      </c>
      <c r="R2660" s="9">
        <v>-7.0400394863545602E-4</v>
      </c>
      <c r="S2660" s="9">
        <v>2.7500582899999801</v>
      </c>
      <c r="T2660" s="9">
        <v>0</v>
      </c>
      <c r="U2660" s="9">
        <v>2.7500582899999801</v>
      </c>
      <c r="V2660" s="9" t="s">
        <v>97</v>
      </c>
      <c r="W2660" s="9">
        <v>0</v>
      </c>
      <c r="X2660" s="9">
        <v>4.5002154000000003E-3</v>
      </c>
      <c r="AM2660" s="9">
        <f>K2660-'Processed Potentiostat'!$J$3</f>
        <v>-2.4725720999999998</v>
      </c>
    </row>
    <row r="2661" spans="1:39" x14ac:dyDescent="0.35">
      <c r="A2661">
        <v>2</v>
      </c>
      <c r="B2661">
        <v>0</v>
      </c>
      <c r="C2661">
        <v>0</v>
      </c>
      <c r="D2661">
        <v>0</v>
      </c>
      <c r="E2661">
        <v>0</v>
      </c>
      <c r="F2661">
        <v>0</v>
      </c>
      <c r="G2661">
        <v>0</v>
      </c>
      <c r="H2661" s="9">
        <v>2600.0619343169001</v>
      </c>
      <c r="I2661" s="9">
        <v>-1.8199483999999999</v>
      </c>
      <c r="J2661" s="9">
        <v>-1.8199877</v>
      </c>
      <c r="K2661" s="9">
        <v>-2.4865946999999999</v>
      </c>
      <c r="L2661" s="9">
        <v>-2.7507661009329101</v>
      </c>
      <c r="M2661" s="9">
        <v>-9.9027575999999993</v>
      </c>
      <c r="N2661" s="9">
        <v>-9.9027575999999993</v>
      </c>
      <c r="O2661" s="9">
        <v>-2.7507661009329101</v>
      </c>
      <c r="P2661">
        <v>0</v>
      </c>
      <c r="Q2661" s="9">
        <v>68.849991000000003</v>
      </c>
      <c r="R2661" s="9">
        <v>-7.0781093292771003E-4</v>
      </c>
      <c r="S2661" s="9">
        <v>2.7507661009329101</v>
      </c>
      <c r="T2661" s="9">
        <v>0</v>
      </c>
      <c r="U2661" s="9">
        <v>2.7507661009329101</v>
      </c>
      <c r="V2661" s="9" t="s">
        <v>97</v>
      </c>
      <c r="W2661" s="9">
        <v>0</v>
      </c>
      <c r="X2661" s="9">
        <v>4.5255716000000001E-3</v>
      </c>
      <c r="AM2661" s="9">
        <f>K2661-'Processed Potentiostat'!$J$3</f>
        <v>-2.4865946999999999</v>
      </c>
    </row>
    <row r="2662" spans="1:39" x14ac:dyDescent="0.35">
      <c r="A2662">
        <v>2</v>
      </c>
      <c r="B2662">
        <v>0</v>
      </c>
      <c r="C2662">
        <v>0</v>
      </c>
      <c r="D2662">
        <v>0</v>
      </c>
      <c r="E2662">
        <v>0</v>
      </c>
      <c r="F2662">
        <v>0</v>
      </c>
      <c r="G2662">
        <v>0</v>
      </c>
      <c r="H2662" s="9">
        <v>2601.0619342916398</v>
      </c>
      <c r="I2662" s="9">
        <v>-1.8199371</v>
      </c>
      <c r="J2662" s="9">
        <v>-1.8199608</v>
      </c>
      <c r="K2662" s="9">
        <v>-2.4591973</v>
      </c>
      <c r="L2662" s="9">
        <v>-2.7514326899835502</v>
      </c>
      <c r="M2662" s="9">
        <v>-9.9051580000000001</v>
      </c>
      <c r="N2662" s="9">
        <v>-9.9051580000000001</v>
      </c>
      <c r="O2662" s="9">
        <v>-2.7514326899835502</v>
      </c>
      <c r="P2662">
        <v>0</v>
      </c>
      <c r="Q2662" s="9">
        <v>68.849991000000003</v>
      </c>
      <c r="R2662" s="9">
        <v>-6.6658905063743303E-4</v>
      </c>
      <c r="S2662" s="9">
        <v>2.7514326899835502</v>
      </c>
      <c r="T2662" s="9">
        <v>0</v>
      </c>
      <c r="U2662" s="9">
        <v>2.7514326899835502</v>
      </c>
      <c r="V2662" s="9" t="s">
        <v>97</v>
      </c>
      <c r="W2662" s="9">
        <v>0</v>
      </c>
      <c r="X2662" s="9">
        <v>4.4756429E-3</v>
      </c>
      <c r="AM2662" s="9">
        <f>K2662-'Processed Potentiostat'!$J$3</f>
        <v>-2.4591973</v>
      </c>
    </row>
    <row r="2663" spans="1:39" x14ac:dyDescent="0.35">
      <c r="A2663">
        <v>2</v>
      </c>
      <c r="B2663">
        <v>0</v>
      </c>
      <c r="C2663">
        <v>0</v>
      </c>
      <c r="D2663">
        <v>0</v>
      </c>
      <c r="E2663">
        <v>0</v>
      </c>
      <c r="F2663">
        <v>0</v>
      </c>
      <c r="G2663">
        <v>0</v>
      </c>
      <c r="H2663" s="9">
        <v>2602.0619342663799</v>
      </c>
      <c r="I2663" s="9">
        <v>-1.8199342000000001</v>
      </c>
      <c r="J2663" s="9">
        <v>-1.8200101</v>
      </c>
      <c r="K2663" s="9">
        <v>-2.4458988000000002</v>
      </c>
      <c r="L2663" s="9">
        <v>-2.7521038972138401</v>
      </c>
      <c r="M2663" s="9">
        <v>-9.9075737000000004</v>
      </c>
      <c r="N2663" s="9">
        <v>-9.9075737000000004</v>
      </c>
      <c r="O2663" s="9">
        <v>-2.7521038972138401</v>
      </c>
      <c r="P2663">
        <v>0</v>
      </c>
      <c r="Q2663" s="9">
        <v>68.849991000000003</v>
      </c>
      <c r="R2663" s="9">
        <v>-6.7120723028990504E-4</v>
      </c>
      <c r="S2663" s="9">
        <v>2.7521038972138401</v>
      </c>
      <c r="T2663" s="9">
        <v>0</v>
      </c>
      <c r="U2663" s="9">
        <v>2.7521038972138401</v>
      </c>
      <c r="V2663" s="9" t="s">
        <v>97</v>
      </c>
      <c r="W2663" s="9">
        <v>0</v>
      </c>
      <c r="X2663" s="9">
        <v>4.4515602999999999E-3</v>
      </c>
      <c r="AM2663" s="9">
        <f>K2663-'Processed Potentiostat'!$J$3</f>
        <v>-2.4458988000000002</v>
      </c>
    </row>
    <row r="2664" spans="1:39" x14ac:dyDescent="0.35">
      <c r="A2664">
        <v>2</v>
      </c>
      <c r="B2664">
        <v>0</v>
      </c>
      <c r="C2664">
        <v>0</v>
      </c>
      <c r="D2664">
        <v>0</v>
      </c>
      <c r="E2664">
        <v>0</v>
      </c>
      <c r="F2664">
        <v>0</v>
      </c>
      <c r="G2664">
        <v>0</v>
      </c>
      <c r="H2664" s="9">
        <v>2603.0619342411201</v>
      </c>
      <c r="I2664" s="9">
        <v>-1.8200191999999999</v>
      </c>
      <c r="J2664" s="9">
        <v>-1.8200023999999999</v>
      </c>
      <c r="K2664" s="9">
        <v>-2.4815266</v>
      </c>
      <c r="L2664" s="9">
        <v>-2.7527717931217399</v>
      </c>
      <c r="M2664" s="9">
        <v>-9.9099789000000005</v>
      </c>
      <c r="N2664" s="9">
        <v>-9.9099789000000005</v>
      </c>
      <c r="O2664" s="9">
        <v>-2.7527717931217399</v>
      </c>
      <c r="P2664">
        <v>0</v>
      </c>
      <c r="Q2664" s="9">
        <v>68.849991000000003</v>
      </c>
      <c r="R2664" s="9">
        <v>-6.6789590790516896E-4</v>
      </c>
      <c r="S2664" s="9">
        <v>2.7527717931217399</v>
      </c>
      <c r="T2664" s="9">
        <v>0</v>
      </c>
      <c r="U2664" s="9">
        <v>2.7527717931217399</v>
      </c>
      <c r="V2664" s="9" t="s">
        <v>97</v>
      </c>
      <c r="W2664" s="9">
        <v>0</v>
      </c>
      <c r="X2664" s="9">
        <v>4.5163846000000002E-3</v>
      </c>
      <c r="AM2664" s="9">
        <f>K2664-'Processed Potentiostat'!$J$3</f>
        <v>-2.4815266</v>
      </c>
    </row>
    <row r="2665" spans="1:39" x14ac:dyDescent="0.35">
      <c r="A2665">
        <v>2</v>
      </c>
      <c r="B2665">
        <v>0</v>
      </c>
      <c r="C2665">
        <v>0</v>
      </c>
      <c r="D2665">
        <v>0</v>
      </c>
      <c r="E2665">
        <v>0</v>
      </c>
      <c r="F2665">
        <v>0</v>
      </c>
      <c r="G2665">
        <v>0</v>
      </c>
      <c r="H2665" s="9">
        <v>2604.0619342158602</v>
      </c>
      <c r="I2665" s="9">
        <v>-1.8199235</v>
      </c>
      <c r="J2665" s="9">
        <v>-1.8200437</v>
      </c>
      <c r="K2665" s="9">
        <v>-2.8317481999999998</v>
      </c>
      <c r="L2665" s="9">
        <v>-2.7534697787605098</v>
      </c>
      <c r="M2665" s="9">
        <v>-9.9124908000000005</v>
      </c>
      <c r="N2665" s="9">
        <v>-9.9124908000000005</v>
      </c>
      <c r="O2665" s="9">
        <v>-2.7534697787605098</v>
      </c>
      <c r="P2665">
        <v>0</v>
      </c>
      <c r="Q2665" s="9">
        <v>68.849991000000003</v>
      </c>
      <c r="R2665" s="9">
        <v>-6.9798563876410902E-4</v>
      </c>
      <c r="S2665" s="9">
        <v>2.7534697787605098</v>
      </c>
      <c r="T2665" s="9">
        <v>0</v>
      </c>
      <c r="U2665" s="9">
        <v>2.7534697787605098</v>
      </c>
      <c r="V2665" s="9" t="s">
        <v>97</v>
      </c>
      <c r="W2665" s="9">
        <v>0</v>
      </c>
      <c r="X2665" s="9">
        <v>5.1539055999999996E-3</v>
      </c>
      <c r="AM2665" s="9">
        <f>K2665-'Processed Potentiostat'!$J$3</f>
        <v>-2.8317481999999998</v>
      </c>
    </row>
    <row r="2666" spans="1:39" x14ac:dyDescent="0.35">
      <c r="A2666">
        <v>2</v>
      </c>
      <c r="B2666">
        <v>0</v>
      </c>
      <c r="C2666">
        <v>0</v>
      </c>
      <c r="D2666">
        <v>0</v>
      </c>
      <c r="E2666">
        <v>0</v>
      </c>
      <c r="F2666">
        <v>0</v>
      </c>
      <c r="G2666">
        <v>0</v>
      </c>
      <c r="H2666" s="9">
        <v>2605.0619341905899</v>
      </c>
      <c r="I2666" s="9">
        <v>-1.8200305999999999</v>
      </c>
      <c r="J2666" s="9">
        <v>-1.8201088000000001</v>
      </c>
      <c r="K2666" s="9">
        <v>-2.8030550000000001</v>
      </c>
      <c r="L2666" s="9">
        <v>-2.7542546142831901</v>
      </c>
      <c r="M2666" s="9">
        <v>-9.9153166000000006</v>
      </c>
      <c r="N2666" s="9">
        <v>-9.9153166000000006</v>
      </c>
      <c r="O2666" s="9">
        <v>-2.7542546142831901</v>
      </c>
      <c r="P2666">
        <v>0</v>
      </c>
      <c r="Q2666" s="9">
        <v>68.849991000000003</v>
      </c>
      <c r="R2666" s="9">
        <v>-7.84835522678495E-4</v>
      </c>
      <c r="S2666" s="9">
        <v>2.7542546142831901</v>
      </c>
      <c r="T2666" s="9">
        <v>0</v>
      </c>
      <c r="U2666" s="9">
        <v>2.7542546142831901</v>
      </c>
      <c r="V2666" s="9" t="s">
        <v>97</v>
      </c>
      <c r="W2666" s="9">
        <v>0</v>
      </c>
      <c r="X2666" s="9">
        <v>5.1018651999999998E-3</v>
      </c>
      <c r="AM2666" s="9">
        <f>K2666-'Processed Potentiostat'!$J$3</f>
        <v>-2.8030550000000001</v>
      </c>
    </row>
    <row r="2667" spans="1:39" x14ac:dyDescent="0.35">
      <c r="A2667">
        <v>2</v>
      </c>
      <c r="B2667">
        <v>0</v>
      </c>
      <c r="C2667">
        <v>0</v>
      </c>
      <c r="D2667">
        <v>0</v>
      </c>
      <c r="E2667">
        <v>0</v>
      </c>
      <c r="F2667">
        <v>0</v>
      </c>
      <c r="G2667">
        <v>0</v>
      </c>
      <c r="H2667" s="9">
        <v>2606.0619341653301</v>
      </c>
      <c r="I2667" s="9">
        <v>-1.820112</v>
      </c>
      <c r="J2667" s="9">
        <v>-1.8200349</v>
      </c>
      <c r="K2667" s="9">
        <v>-2.6153127999999999</v>
      </c>
      <c r="L2667" s="9">
        <v>-2.7549894395212</v>
      </c>
      <c r="M2667" s="9">
        <v>-9.9179621000000004</v>
      </c>
      <c r="N2667" s="9">
        <v>-9.9179621000000004</v>
      </c>
      <c r="O2667" s="9">
        <v>-2.7549894395212</v>
      </c>
      <c r="P2667">
        <v>0</v>
      </c>
      <c r="Q2667" s="9">
        <v>68.849991000000003</v>
      </c>
      <c r="R2667" s="9">
        <v>-7.34825238015712E-4</v>
      </c>
      <c r="S2667" s="9">
        <v>2.7549894395212</v>
      </c>
      <c r="T2667" s="9">
        <v>0</v>
      </c>
      <c r="U2667" s="9">
        <v>2.7549894395212</v>
      </c>
      <c r="V2667" s="9" t="s">
        <v>97</v>
      </c>
      <c r="W2667" s="9">
        <v>0</v>
      </c>
      <c r="X2667" s="9">
        <v>4.7599603000000002E-3</v>
      </c>
      <c r="AM2667" s="9">
        <f>K2667-'Processed Potentiostat'!$J$3</f>
        <v>-2.6153127999999999</v>
      </c>
    </row>
    <row r="2668" spans="1:39" x14ac:dyDescent="0.35">
      <c r="A2668">
        <v>2</v>
      </c>
      <c r="B2668">
        <v>0</v>
      </c>
      <c r="C2668">
        <v>0</v>
      </c>
      <c r="D2668">
        <v>0</v>
      </c>
      <c r="E2668">
        <v>0</v>
      </c>
      <c r="F2668">
        <v>0</v>
      </c>
      <c r="G2668">
        <v>0</v>
      </c>
      <c r="H2668" s="9">
        <v>2607.0619341400702</v>
      </c>
      <c r="I2668" s="9">
        <v>-1.8200387</v>
      </c>
      <c r="J2668" s="9">
        <v>-1.8199780999999999</v>
      </c>
      <c r="K2668" s="9">
        <v>-2.6251055999999999</v>
      </c>
      <c r="L2668" s="9">
        <v>-2.7557402241156801</v>
      </c>
      <c r="M2668" s="9">
        <v>-9.9206648000000008</v>
      </c>
      <c r="N2668" s="9">
        <v>-9.9206648000000008</v>
      </c>
      <c r="O2668" s="9">
        <v>-2.7557402241156801</v>
      </c>
      <c r="P2668">
        <v>0</v>
      </c>
      <c r="Q2668" s="9">
        <v>68.849991000000003</v>
      </c>
      <c r="R2668" s="9">
        <v>-7.5078459448274504E-4</v>
      </c>
      <c r="S2668" s="9">
        <v>2.7557402241156801</v>
      </c>
      <c r="T2668" s="9">
        <v>0</v>
      </c>
      <c r="U2668" s="9">
        <v>2.7557402241156801</v>
      </c>
      <c r="V2668" s="9" t="s">
        <v>97</v>
      </c>
      <c r="W2668" s="9">
        <v>0</v>
      </c>
      <c r="X2668" s="9">
        <v>4.7776349999999997E-3</v>
      </c>
      <c r="AM2668" s="9">
        <f>K2668-'Processed Potentiostat'!$J$3</f>
        <v>-2.6251055999999999</v>
      </c>
    </row>
    <row r="2669" spans="1:39" x14ac:dyDescent="0.35">
      <c r="A2669">
        <v>2</v>
      </c>
      <c r="B2669">
        <v>0</v>
      </c>
      <c r="C2669">
        <v>0</v>
      </c>
      <c r="D2669">
        <v>0</v>
      </c>
      <c r="E2669">
        <v>0</v>
      </c>
      <c r="F2669">
        <v>0</v>
      </c>
      <c r="G2669">
        <v>0</v>
      </c>
      <c r="H2669" s="9">
        <v>2608.0619341148099</v>
      </c>
      <c r="I2669" s="9">
        <v>-1.8200723999999999</v>
      </c>
      <c r="J2669" s="9">
        <v>-1.8200365999999999</v>
      </c>
      <c r="K2669" s="9">
        <v>-2.7069928999999999</v>
      </c>
      <c r="L2669" s="9">
        <v>-2.7564715450916899</v>
      </c>
      <c r="M2669" s="9">
        <v>-9.9232978999999997</v>
      </c>
      <c r="N2669" s="9">
        <v>-9.9232978999999997</v>
      </c>
      <c r="O2669" s="9">
        <v>-2.7564715450916899</v>
      </c>
      <c r="P2669">
        <v>0</v>
      </c>
      <c r="Q2669" s="9">
        <v>68.849991000000003</v>
      </c>
      <c r="R2669" s="9">
        <v>-7.3132097600581104E-4</v>
      </c>
      <c r="S2669" s="9">
        <v>2.7564715450916899</v>
      </c>
      <c r="T2669" s="9">
        <v>0</v>
      </c>
      <c r="U2669" s="9">
        <v>2.7564715450916899</v>
      </c>
      <c r="V2669" s="9" t="s">
        <v>97</v>
      </c>
      <c r="W2669" s="9">
        <v>0</v>
      </c>
      <c r="X2669" s="9">
        <v>4.9268263000000001E-3</v>
      </c>
      <c r="AM2669" s="9">
        <f>K2669-'Processed Potentiostat'!$J$3</f>
        <v>-2.7069928999999999</v>
      </c>
    </row>
    <row r="2670" spans="1:39" x14ac:dyDescent="0.35">
      <c r="A2670">
        <v>2</v>
      </c>
      <c r="B2670">
        <v>0</v>
      </c>
      <c r="C2670">
        <v>0</v>
      </c>
      <c r="D2670">
        <v>0</v>
      </c>
      <c r="E2670">
        <v>0</v>
      </c>
      <c r="F2670">
        <v>0</v>
      </c>
      <c r="G2670">
        <v>0</v>
      </c>
      <c r="H2670" s="9">
        <v>2609.06193408955</v>
      </c>
      <c r="I2670" s="9">
        <v>-1.8200221999999999</v>
      </c>
      <c r="J2670" s="9">
        <v>-1.8201092000000001</v>
      </c>
      <c r="K2670" s="9">
        <v>-2.5996134</v>
      </c>
      <c r="L2670" s="9">
        <v>-2.7572186950037598</v>
      </c>
      <c r="M2670" s="9">
        <v>-9.9259871999999998</v>
      </c>
      <c r="N2670" s="9">
        <v>-9.9259871999999998</v>
      </c>
      <c r="O2670" s="9">
        <v>-2.7572186950037598</v>
      </c>
      <c r="P2670">
        <v>0</v>
      </c>
      <c r="Q2670" s="9">
        <v>68.849991000000003</v>
      </c>
      <c r="R2670" s="9">
        <v>-7.4714991206592497E-4</v>
      </c>
      <c r="S2670" s="9">
        <v>2.7572186950037598</v>
      </c>
      <c r="T2670" s="9">
        <v>0</v>
      </c>
      <c r="U2670" s="9">
        <v>2.7572186950037598</v>
      </c>
      <c r="V2670" s="9" t="s">
        <v>97</v>
      </c>
      <c r="W2670" s="9">
        <v>0</v>
      </c>
      <c r="X2670" s="9">
        <v>4.7315806000000002E-3</v>
      </c>
      <c r="AM2670" s="9">
        <f>K2670-'Processed Potentiostat'!$J$3</f>
        <v>-2.5996134</v>
      </c>
    </row>
    <row r="2671" spans="1:39" x14ac:dyDescent="0.35">
      <c r="A2671">
        <v>2</v>
      </c>
      <c r="B2671">
        <v>0</v>
      </c>
      <c r="C2671">
        <v>0</v>
      </c>
      <c r="D2671">
        <v>0</v>
      </c>
      <c r="E2671">
        <v>0</v>
      </c>
      <c r="F2671">
        <v>0</v>
      </c>
      <c r="G2671">
        <v>0</v>
      </c>
      <c r="H2671" s="9">
        <v>2610.0619340642802</v>
      </c>
      <c r="I2671" s="9">
        <v>-1.8200475</v>
      </c>
      <c r="J2671" s="9">
        <v>-1.8200586000000001</v>
      </c>
      <c r="K2671" s="9">
        <v>-2.4620171000000002</v>
      </c>
      <c r="L2671" s="9">
        <v>-2.75793889498684</v>
      </c>
      <c r="M2671" s="9">
        <v>-9.9285803000000001</v>
      </c>
      <c r="N2671" s="9">
        <v>-9.9285803000000001</v>
      </c>
      <c r="O2671" s="9">
        <v>-2.75793889498684</v>
      </c>
      <c r="P2671">
        <v>0</v>
      </c>
      <c r="Q2671" s="9">
        <v>68.849991000000003</v>
      </c>
      <c r="R2671" s="9">
        <v>-7.20199983080149E-4</v>
      </c>
      <c r="S2671" s="9">
        <v>2.75793889498684</v>
      </c>
      <c r="T2671" s="9">
        <v>0</v>
      </c>
      <c r="U2671" s="9">
        <v>2.75793889498684</v>
      </c>
      <c r="V2671" s="9" t="s">
        <v>97</v>
      </c>
      <c r="W2671" s="9">
        <v>0</v>
      </c>
      <c r="X2671" s="9">
        <v>4.4810153000000002E-3</v>
      </c>
      <c r="AM2671" s="9">
        <f>K2671-'Processed Potentiostat'!$J$3</f>
        <v>-2.4620171000000002</v>
      </c>
    </row>
    <row r="2672" spans="1:39" x14ac:dyDescent="0.35">
      <c r="A2672">
        <v>2</v>
      </c>
      <c r="B2672">
        <v>0</v>
      </c>
      <c r="C2672">
        <v>0</v>
      </c>
      <c r="D2672">
        <v>0</v>
      </c>
      <c r="E2672">
        <v>0</v>
      </c>
      <c r="F2672">
        <v>0</v>
      </c>
      <c r="G2672">
        <v>0</v>
      </c>
      <c r="H2672" s="9">
        <v>2611.0619340390199</v>
      </c>
      <c r="I2672" s="9">
        <v>-1.8198417</v>
      </c>
      <c r="J2672" s="9">
        <v>-1.8197760999999999</v>
      </c>
      <c r="K2672" s="9">
        <v>-2.6139793</v>
      </c>
      <c r="L2672" s="9">
        <v>-2.7586544009240601</v>
      </c>
      <c r="M2672" s="9">
        <v>-9.9311562000000002</v>
      </c>
      <c r="N2672" s="9">
        <v>-9.9311562000000002</v>
      </c>
      <c r="O2672" s="9">
        <v>-2.7586544009240601</v>
      </c>
      <c r="P2672">
        <v>0</v>
      </c>
      <c r="Q2672" s="9">
        <v>68.849991000000003</v>
      </c>
      <c r="R2672" s="9">
        <v>-7.1550593721880697E-4</v>
      </c>
      <c r="S2672" s="9">
        <v>2.7586544009240601</v>
      </c>
      <c r="T2672" s="9">
        <v>0</v>
      </c>
      <c r="U2672" s="9">
        <v>2.7586544009240601</v>
      </c>
      <c r="V2672" s="9" t="s">
        <v>97</v>
      </c>
      <c r="W2672" s="9">
        <v>0</v>
      </c>
      <c r="X2672" s="9">
        <v>4.7568571999999998E-3</v>
      </c>
      <c r="AM2672" s="9">
        <f>K2672-'Processed Potentiostat'!$J$3</f>
        <v>-2.6139793</v>
      </c>
    </row>
    <row r="2673" spans="1:39" x14ac:dyDescent="0.35">
      <c r="A2673">
        <v>2</v>
      </c>
      <c r="B2673">
        <v>0</v>
      </c>
      <c r="C2673">
        <v>0</v>
      </c>
      <c r="D2673">
        <v>0</v>
      </c>
      <c r="E2673">
        <v>0</v>
      </c>
      <c r="F2673">
        <v>0</v>
      </c>
      <c r="G2673">
        <v>0</v>
      </c>
      <c r="H2673" s="9">
        <v>2612.06193401376</v>
      </c>
      <c r="I2673" s="9">
        <v>-1.8201020999999999</v>
      </c>
      <c r="J2673" s="9">
        <v>-1.8202077000000001</v>
      </c>
      <c r="K2673" s="9">
        <v>-2.5408940000000002</v>
      </c>
      <c r="L2673" s="9">
        <v>-2.7593770449434101</v>
      </c>
      <c r="M2673" s="9">
        <v>-9.9337578000000004</v>
      </c>
      <c r="N2673" s="9">
        <v>-9.9337578000000004</v>
      </c>
      <c r="O2673" s="9">
        <v>-2.7593770449434101</v>
      </c>
      <c r="P2673">
        <v>0</v>
      </c>
      <c r="Q2673" s="9">
        <v>68.849991000000003</v>
      </c>
      <c r="R2673" s="9">
        <v>-7.2264401935218103E-4</v>
      </c>
      <c r="S2673" s="9">
        <v>2.7593770449434101</v>
      </c>
      <c r="T2673" s="9">
        <v>0</v>
      </c>
      <c r="U2673" s="9">
        <v>2.7593770449434101</v>
      </c>
      <c r="V2673" s="9" t="s">
        <v>97</v>
      </c>
      <c r="W2673" s="9">
        <v>0</v>
      </c>
      <c r="X2673" s="9">
        <v>4.6249548999999996E-3</v>
      </c>
      <c r="AM2673" s="9">
        <f>K2673-'Processed Potentiostat'!$J$3</f>
        <v>-2.5408940000000002</v>
      </c>
    </row>
    <row r="2674" spans="1:39" x14ac:dyDescent="0.35">
      <c r="A2674">
        <v>2</v>
      </c>
      <c r="B2674">
        <v>0</v>
      </c>
      <c r="C2674">
        <v>0</v>
      </c>
      <c r="D2674">
        <v>0</v>
      </c>
      <c r="E2674">
        <v>0</v>
      </c>
      <c r="F2674">
        <v>0</v>
      </c>
      <c r="G2674">
        <v>0</v>
      </c>
      <c r="H2674" s="9">
        <v>2613.0619339885002</v>
      </c>
      <c r="I2674" s="9">
        <v>-1.8200976</v>
      </c>
      <c r="J2674" s="9">
        <v>-1.8200194999999999</v>
      </c>
      <c r="K2674" s="9">
        <v>-2.4703238000000001</v>
      </c>
      <c r="L2674" s="9">
        <v>-2.76007566013334</v>
      </c>
      <c r="M2674" s="9">
        <v>-9.9362726000000006</v>
      </c>
      <c r="N2674" s="9">
        <v>-9.9362726000000006</v>
      </c>
      <c r="O2674" s="9">
        <v>-2.76007566013334</v>
      </c>
      <c r="P2674">
        <v>0</v>
      </c>
      <c r="Q2674" s="9">
        <v>68.849991000000003</v>
      </c>
      <c r="R2674" s="9">
        <v>-6.9861518993619099E-4</v>
      </c>
      <c r="S2674" s="9">
        <v>2.76007566013334</v>
      </c>
      <c r="T2674" s="9">
        <v>0</v>
      </c>
      <c r="U2674" s="9">
        <v>2.76007566013334</v>
      </c>
      <c r="V2674" s="9" t="s">
        <v>97</v>
      </c>
      <c r="W2674" s="9">
        <v>0</v>
      </c>
      <c r="X2674" s="9">
        <v>4.4960375000000002E-3</v>
      </c>
      <c r="AM2674" s="9">
        <f>K2674-'Processed Potentiostat'!$J$3</f>
        <v>-2.4703238000000001</v>
      </c>
    </row>
    <row r="2675" spans="1:39" x14ac:dyDescent="0.35">
      <c r="A2675">
        <v>2</v>
      </c>
      <c r="B2675">
        <v>0</v>
      </c>
      <c r="C2675">
        <v>0</v>
      </c>
      <c r="D2675">
        <v>0</v>
      </c>
      <c r="E2675">
        <v>0</v>
      </c>
      <c r="F2675">
        <v>0</v>
      </c>
      <c r="G2675">
        <v>0</v>
      </c>
      <c r="H2675" s="9">
        <v>2614.0619339632299</v>
      </c>
      <c r="I2675" s="9">
        <v>-1.8199779</v>
      </c>
      <c r="J2675" s="9">
        <v>-1.8200045</v>
      </c>
      <c r="K2675" s="9">
        <v>-2.5090384000000001</v>
      </c>
      <c r="L2675" s="9">
        <v>-2.7607627578738398</v>
      </c>
      <c r="M2675" s="9">
        <v>-9.9387454999999996</v>
      </c>
      <c r="N2675" s="9">
        <v>-9.9387454999999996</v>
      </c>
      <c r="O2675" s="9">
        <v>-2.7607627578738398</v>
      </c>
      <c r="P2675">
        <v>0</v>
      </c>
      <c r="Q2675" s="9">
        <v>68.849991000000003</v>
      </c>
      <c r="R2675" s="9">
        <v>-6.8709774049135997E-4</v>
      </c>
      <c r="S2675" s="9">
        <v>2.7607627578738398</v>
      </c>
      <c r="T2675" s="9">
        <v>0</v>
      </c>
      <c r="U2675" s="9">
        <v>2.7607627578738398</v>
      </c>
      <c r="V2675" s="9" t="s">
        <v>97</v>
      </c>
      <c r="W2675" s="9">
        <v>0</v>
      </c>
      <c r="X2675" s="9">
        <v>4.5664612999999996E-3</v>
      </c>
      <c r="AM2675" s="9">
        <f>K2675-'Processed Potentiostat'!$J$3</f>
        <v>-2.5090384000000001</v>
      </c>
    </row>
    <row r="2676" spans="1:39" x14ac:dyDescent="0.35">
      <c r="A2676">
        <v>2</v>
      </c>
      <c r="B2676">
        <v>0</v>
      </c>
      <c r="C2676">
        <v>0</v>
      </c>
      <c r="D2676">
        <v>0</v>
      </c>
      <c r="E2676">
        <v>0</v>
      </c>
      <c r="F2676">
        <v>0</v>
      </c>
      <c r="G2676">
        <v>0</v>
      </c>
      <c r="H2676" s="9">
        <v>2615.06193393797</v>
      </c>
      <c r="I2676" s="9">
        <v>-1.8198748</v>
      </c>
      <c r="J2676" s="9">
        <v>-1.8198382</v>
      </c>
      <c r="K2676" s="9">
        <v>-2.5763316000000001</v>
      </c>
      <c r="L2676" s="9">
        <v>-2.7614659348633599</v>
      </c>
      <c r="M2676" s="9">
        <v>-9.9412775</v>
      </c>
      <c r="N2676" s="9">
        <v>-9.9412775</v>
      </c>
      <c r="O2676" s="9">
        <v>-2.7614659348633599</v>
      </c>
      <c r="P2676">
        <v>0</v>
      </c>
      <c r="Q2676" s="9">
        <v>68.849991000000003</v>
      </c>
      <c r="R2676" s="9">
        <v>-7.0317698952892995E-4</v>
      </c>
      <c r="S2676" s="9">
        <v>2.7614659348633599</v>
      </c>
      <c r="T2676" s="9">
        <v>0</v>
      </c>
      <c r="U2676" s="9">
        <v>2.7614659348633599</v>
      </c>
      <c r="V2676" s="9" t="s">
        <v>97</v>
      </c>
      <c r="W2676" s="9">
        <v>0</v>
      </c>
      <c r="X2676" s="9">
        <v>4.6885065E-3</v>
      </c>
      <c r="AM2676" s="9">
        <f>K2676-'Processed Potentiostat'!$J$3</f>
        <v>-2.5763316000000001</v>
      </c>
    </row>
    <row r="2677" spans="1:39" x14ac:dyDescent="0.35">
      <c r="A2677">
        <v>2</v>
      </c>
      <c r="B2677">
        <v>0</v>
      </c>
      <c r="C2677">
        <v>0</v>
      </c>
      <c r="D2677">
        <v>0</v>
      </c>
      <c r="E2677">
        <v>0</v>
      </c>
      <c r="F2677">
        <v>0</v>
      </c>
      <c r="G2677">
        <v>0</v>
      </c>
      <c r="H2677" s="9">
        <v>2616.0619339127102</v>
      </c>
      <c r="I2677" s="9">
        <v>-1.8199510999999999</v>
      </c>
      <c r="J2677" s="9">
        <v>-1.8199730000000001</v>
      </c>
      <c r="K2677" s="9">
        <v>-2.5862004999999999</v>
      </c>
      <c r="L2677" s="9">
        <v>-2.7621847182346801</v>
      </c>
      <c r="M2677" s="9">
        <v>-9.9438648000000001</v>
      </c>
      <c r="N2677" s="9">
        <v>-9.9438648000000001</v>
      </c>
      <c r="O2677" s="9">
        <v>-2.7621847182346801</v>
      </c>
      <c r="P2677">
        <v>0</v>
      </c>
      <c r="Q2677" s="9">
        <v>68.849991000000003</v>
      </c>
      <c r="R2677" s="9">
        <v>-7.1878337131581205E-4</v>
      </c>
      <c r="S2677" s="9">
        <v>2.7621847182346801</v>
      </c>
      <c r="T2677" s="9">
        <v>0</v>
      </c>
      <c r="U2677" s="9">
        <v>2.7621847182346801</v>
      </c>
      <c r="V2677" s="9" t="s">
        <v>97</v>
      </c>
      <c r="W2677" s="9">
        <v>0</v>
      </c>
      <c r="X2677" s="9">
        <v>4.7068149E-3</v>
      </c>
      <c r="AM2677" s="9">
        <f>K2677-'Processed Potentiostat'!$J$3</f>
        <v>-2.5862004999999999</v>
      </c>
    </row>
    <row r="2678" spans="1:39" x14ac:dyDescent="0.35">
      <c r="A2678">
        <v>2</v>
      </c>
      <c r="B2678">
        <v>0</v>
      </c>
      <c r="C2678">
        <v>0</v>
      </c>
      <c r="D2678">
        <v>0</v>
      </c>
      <c r="E2678">
        <v>0</v>
      </c>
      <c r="F2678">
        <v>0</v>
      </c>
      <c r="G2678">
        <v>0</v>
      </c>
      <c r="H2678" s="9">
        <v>2617.0619338874499</v>
      </c>
      <c r="I2678" s="9">
        <v>-1.820103</v>
      </c>
      <c r="J2678" s="9">
        <v>-1.8200339999999999</v>
      </c>
      <c r="K2678" s="9">
        <v>-2.4783257999999999</v>
      </c>
      <c r="L2678" s="9">
        <v>-2.7628953256453399</v>
      </c>
      <c r="M2678" s="9">
        <v>-9.9464234999999999</v>
      </c>
      <c r="N2678" s="9">
        <v>-9.9464234999999999</v>
      </c>
      <c r="O2678" s="9">
        <v>-2.7628953256453399</v>
      </c>
      <c r="P2678">
        <v>0</v>
      </c>
      <c r="Q2678" s="9">
        <v>68.849991000000003</v>
      </c>
      <c r="R2678" s="9">
        <v>-7.1060741065620504E-4</v>
      </c>
      <c r="S2678" s="9">
        <v>2.7628953256453399</v>
      </c>
      <c r="T2678" s="9">
        <v>0</v>
      </c>
      <c r="U2678" s="9">
        <v>2.7628953256453399</v>
      </c>
      <c r="V2678" s="9" t="s">
        <v>97</v>
      </c>
      <c r="W2678" s="9">
        <v>0</v>
      </c>
      <c r="X2678" s="9">
        <v>4.5106373999999998E-3</v>
      </c>
      <c r="AM2678" s="9">
        <f>K2678-'Processed Potentiostat'!$J$3</f>
        <v>-2.4783257999999999</v>
      </c>
    </row>
    <row r="2679" spans="1:39" x14ac:dyDescent="0.35">
      <c r="A2679">
        <v>2</v>
      </c>
      <c r="B2679">
        <v>0</v>
      </c>
      <c r="C2679">
        <v>0</v>
      </c>
      <c r="D2679">
        <v>0</v>
      </c>
      <c r="E2679">
        <v>0</v>
      </c>
      <c r="F2679">
        <v>0</v>
      </c>
      <c r="G2679">
        <v>0</v>
      </c>
      <c r="H2679" s="9">
        <v>2618.06193386219</v>
      </c>
      <c r="I2679" s="9">
        <v>-1.8201398</v>
      </c>
      <c r="J2679" s="9">
        <v>-1.8201012999999999</v>
      </c>
      <c r="K2679" s="9">
        <v>-2.4819078000000001</v>
      </c>
      <c r="L2679" s="9">
        <v>-2.7635788382681001</v>
      </c>
      <c r="M2679" s="9">
        <v>-9.9488839999999996</v>
      </c>
      <c r="N2679" s="9">
        <v>-9.9488839999999996</v>
      </c>
      <c r="O2679" s="9">
        <v>-2.7635788382681001</v>
      </c>
      <c r="P2679">
        <v>0</v>
      </c>
      <c r="Q2679" s="9">
        <v>68.849991000000003</v>
      </c>
      <c r="R2679" s="9">
        <v>-6.8351262276688998E-4</v>
      </c>
      <c r="S2679" s="9">
        <v>2.7635788382681001</v>
      </c>
      <c r="T2679" s="9">
        <v>0</v>
      </c>
      <c r="U2679" s="9">
        <v>2.7635788382681001</v>
      </c>
      <c r="V2679" s="9" t="s">
        <v>97</v>
      </c>
      <c r="W2679" s="9">
        <v>0</v>
      </c>
      <c r="X2679" s="9">
        <v>4.5173237999999996E-3</v>
      </c>
      <c r="AM2679" s="9">
        <f>K2679-'Processed Potentiostat'!$J$3</f>
        <v>-2.4819078000000001</v>
      </c>
    </row>
    <row r="2680" spans="1:39" x14ac:dyDescent="0.35">
      <c r="A2680">
        <v>2</v>
      </c>
      <c r="B2680">
        <v>0</v>
      </c>
      <c r="C2680">
        <v>0</v>
      </c>
      <c r="D2680">
        <v>0</v>
      </c>
      <c r="E2680">
        <v>0</v>
      </c>
      <c r="F2680">
        <v>0</v>
      </c>
      <c r="G2680">
        <v>0</v>
      </c>
      <c r="H2680" s="9">
        <v>2619.0619338369202</v>
      </c>
      <c r="I2680" s="9">
        <v>-1.8199529999999999</v>
      </c>
      <c r="J2680" s="9">
        <v>-1.8199289999999999</v>
      </c>
      <c r="K2680" s="9">
        <v>-2.5571647</v>
      </c>
      <c r="L2680" s="9">
        <v>-2.76426857968938</v>
      </c>
      <c r="M2680" s="9">
        <v>-9.9513663999999995</v>
      </c>
      <c r="N2680" s="9">
        <v>-9.9513663999999995</v>
      </c>
      <c r="O2680" s="9">
        <v>-2.76426857968938</v>
      </c>
      <c r="P2680">
        <v>0</v>
      </c>
      <c r="Q2680" s="9">
        <v>68.849991000000003</v>
      </c>
      <c r="R2680" s="9">
        <v>-6.8974142127586902E-4</v>
      </c>
      <c r="S2680" s="9">
        <v>2.76426857968938</v>
      </c>
      <c r="T2680" s="9">
        <v>0</v>
      </c>
      <c r="U2680" s="9">
        <v>2.76426857968938</v>
      </c>
      <c r="V2680" s="9" t="s">
        <v>97</v>
      </c>
      <c r="W2680" s="9">
        <v>0</v>
      </c>
      <c r="X2680" s="9">
        <v>4.6538580000000003E-3</v>
      </c>
      <c r="AM2680" s="9">
        <f>K2680-'Processed Potentiostat'!$J$3</f>
        <v>-2.5571647</v>
      </c>
    </row>
    <row r="2681" spans="1:39" x14ac:dyDescent="0.35">
      <c r="A2681">
        <v>2</v>
      </c>
      <c r="B2681">
        <v>0</v>
      </c>
      <c r="C2681">
        <v>0</v>
      </c>
      <c r="D2681">
        <v>0</v>
      </c>
      <c r="E2681">
        <v>0</v>
      </c>
      <c r="F2681">
        <v>0</v>
      </c>
      <c r="G2681">
        <v>0</v>
      </c>
      <c r="H2681" s="9">
        <v>2620.0619338116599</v>
      </c>
      <c r="I2681" s="9">
        <v>-1.8200422999999999</v>
      </c>
      <c r="J2681" s="9">
        <v>-1.8199978999999999</v>
      </c>
      <c r="K2681" s="9">
        <v>-2.5580031999999999</v>
      </c>
      <c r="L2681" s="9">
        <v>-2.7649729387234898</v>
      </c>
      <c r="M2681" s="9">
        <v>-9.9539021999999999</v>
      </c>
      <c r="N2681" s="9">
        <v>-9.9539021999999999</v>
      </c>
      <c r="O2681" s="9">
        <v>-2.7649729387234898</v>
      </c>
      <c r="P2681">
        <v>0</v>
      </c>
      <c r="Q2681" s="9">
        <v>68.849991000000003</v>
      </c>
      <c r="R2681" s="9">
        <v>-7.0435903411425395E-4</v>
      </c>
      <c r="S2681" s="9">
        <v>2.7649729387234898</v>
      </c>
      <c r="T2681" s="9">
        <v>0</v>
      </c>
      <c r="U2681" s="9">
        <v>2.7649729387234898</v>
      </c>
      <c r="V2681" s="9" t="s">
        <v>97</v>
      </c>
      <c r="W2681" s="9">
        <v>0</v>
      </c>
      <c r="X2681" s="9">
        <v>4.6555605000000002E-3</v>
      </c>
      <c r="AM2681" s="9">
        <f>K2681-'Processed Potentiostat'!$J$3</f>
        <v>-2.5580031999999999</v>
      </c>
    </row>
    <row r="2682" spans="1:39" x14ac:dyDescent="0.35">
      <c r="A2682">
        <v>2</v>
      </c>
      <c r="B2682">
        <v>0</v>
      </c>
      <c r="C2682">
        <v>0</v>
      </c>
      <c r="D2682">
        <v>0</v>
      </c>
      <c r="E2682">
        <v>0</v>
      </c>
      <c r="F2682">
        <v>0</v>
      </c>
      <c r="G2682">
        <v>0</v>
      </c>
      <c r="H2682" s="9">
        <v>2621.0619337864</v>
      </c>
      <c r="I2682" s="9">
        <v>-1.8200269</v>
      </c>
      <c r="J2682" s="9">
        <v>-1.8201118000000001</v>
      </c>
      <c r="K2682" s="9">
        <v>-2.4763061999999998</v>
      </c>
      <c r="L2682" s="9">
        <v>-2.7656727324780599</v>
      </c>
      <c r="M2682" s="9">
        <v>-9.9564219000000005</v>
      </c>
      <c r="N2682" s="9">
        <v>-9.9564219000000005</v>
      </c>
      <c r="O2682" s="9">
        <v>-2.7656727324780599</v>
      </c>
      <c r="P2682">
        <v>0</v>
      </c>
      <c r="Q2682" s="9">
        <v>68.849991000000003</v>
      </c>
      <c r="R2682" s="9">
        <v>-6.9979375456430404E-4</v>
      </c>
      <c r="S2682" s="9">
        <v>2.7656727324780599</v>
      </c>
      <c r="T2682" s="9">
        <v>0</v>
      </c>
      <c r="U2682" s="9">
        <v>2.7656727324780599</v>
      </c>
      <c r="V2682" s="9" t="s">
        <v>97</v>
      </c>
      <c r="W2682" s="9">
        <v>0</v>
      </c>
      <c r="X2682" s="9">
        <v>4.5071542000000003E-3</v>
      </c>
      <c r="AM2682" s="9">
        <f>K2682-'Processed Potentiostat'!$J$3</f>
        <v>-2.4763061999999998</v>
      </c>
    </row>
    <row r="2683" spans="1:39" x14ac:dyDescent="0.35">
      <c r="A2683">
        <v>2</v>
      </c>
      <c r="B2683">
        <v>0</v>
      </c>
      <c r="C2683">
        <v>0</v>
      </c>
      <c r="D2683">
        <v>0</v>
      </c>
      <c r="E2683">
        <v>0</v>
      </c>
      <c r="F2683">
        <v>0</v>
      </c>
      <c r="G2683">
        <v>0</v>
      </c>
      <c r="H2683" s="9">
        <v>2622.0619337611402</v>
      </c>
      <c r="I2683" s="9">
        <v>-1.8199006</v>
      </c>
      <c r="J2683" s="9">
        <v>-1.8199136</v>
      </c>
      <c r="K2683" s="9">
        <v>-2.3658404000000002</v>
      </c>
      <c r="L2683" s="9">
        <v>-2.76635807076805</v>
      </c>
      <c r="M2683" s="9">
        <v>-9.9588889999999992</v>
      </c>
      <c r="N2683" s="9">
        <v>-9.9588889999999992</v>
      </c>
      <c r="O2683" s="9">
        <v>-2.76635807076805</v>
      </c>
      <c r="P2683">
        <v>0</v>
      </c>
      <c r="Q2683" s="9">
        <v>68.849991000000003</v>
      </c>
      <c r="R2683" s="9">
        <v>-6.8533828998962299E-4</v>
      </c>
      <c r="S2683" s="9">
        <v>2.76635807076805</v>
      </c>
      <c r="T2683" s="9">
        <v>0</v>
      </c>
      <c r="U2683" s="9">
        <v>2.76635807076805</v>
      </c>
      <c r="V2683" s="9" t="s">
        <v>97</v>
      </c>
      <c r="W2683" s="9">
        <v>0</v>
      </c>
      <c r="X2683" s="9">
        <v>4.3056253000000001E-3</v>
      </c>
      <c r="AM2683" s="9">
        <f>K2683-'Processed Potentiostat'!$J$3</f>
        <v>-2.3658404000000002</v>
      </c>
    </row>
    <row r="2684" spans="1:39" x14ac:dyDescent="0.35">
      <c r="A2684">
        <v>2</v>
      </c>
      <c r="B2684">
        <v>0</v>
      </c>
      <c r="C2684">
        <v>0</v>
      </c>
      <c r="D2684">
        <v>0</v>
      </c>
      <c r="E2684">
        <v>0</v>
      </c>
      <c r="F2684">
        <v>0</v>
      </c>
      <c r="G2684">
        <v>0</v>
      </c>
      <c r="H2684" s="9">
        <v>2623.0619337358798</v>
      </c>
      <c r="I2684" s="9">
        <v>-1.8198805</v>
      </c>
      <c r="J2684" s="9">
        <v>-1.8199019000000001</v>
      </c>
      <c r="K2684" s="9">
        <v>-2.4978356000000002</v>
      </c>
      <c r="L2684" s="9">
        <v>-2.7670368956660498</v>
      </c>
      <c r="M2684" s="9">
        <v>-9.9613332999999997</v>
      </c>
      <c r="N2684" s="9">
        <v>-9.9613332999999997</v>
      </c>
      <c r="O2684" s="9">
        <v>-2.7670368956660498</v>
      </c>
      <c r="P2684">
        <v>0</v>
      </c>
      <c r="Q2684" s="9">
        <v>68.849991000000003</v>
      </c>
      <c r="R2684" s="9">
        <v>-6.7882489800430402E-4</v>
      </c>
      <c r="S2684" s="9">
        <v>2.7670368956660498</v>
      </c>
      <c r="T2684" s="9">
        <v>0</v>
      </c>
      <c r="U2684" s="9">
        <v>2.7670368956660498</v>
      </c>
      <c r="V2684" s="9" t="s">
        <v>97</v>
      </c>
      <c r="W2684" s="9">
        <v>0</v>
      </c>
      <c r="X2684" s="9">
        <v>4.5458158000000002E-3</v>
      </c>
      <c r="AM2684" s="9">
        <f>K2684-'Processed Potentiostat'!$J$3</f>
        <v>-2.4978356000000002</v>
      </c>
    </row>
    <row r="2685" spans="1:39" x14ac:dyDescent="0.35">
      <c r="A2685">
        <v>2</v>
      </c>
      <c r="B2685">
        <v>0</v>
      </c>
      <c r="C2685">
        <v>0</v>
      </c>
      <c r="D2685">
        <v>0</v>
      </c>
      <c r="E2685">
        <v>0</v>
      </c>
      <c r="F2685">
        <v>0</v>
      </c>
      <c r="G2685">
        <v>0</v>
      </c>
      <c r="H2685" s="9">
        <v>2624.06193371061</v>
      </c>
      <c r="I2685" s="9">
        <v>-1.819877</v>
      </c>
      <c r="J2685" s="9">
        <v>-1.8199276</v>
      </c>
      <c r="K2685" s="9">
        <v>-2.6682785</v>
      </c>
      <c r="L2685" s="9">
        <v>-2.7677608884836702</v>
      </c>
      <c r="M2685" s="9">
        <v>-9.9639396999999992</v>
      </c>
      <c r="N2685" s="9">
        <v>-9.9639396999999992</v>
      </c>
      <c r="O2685" s="9">
        <v>-2.7677608884836702</v>
      </c>
      <c r="P2685">
        <v>0</v>
      </c>
      <c r="Q2685" s="9">
        <v>68.849991000000003</v>
      </c>
      <c r="R2685" s="9">
        <v>-7.2399281761414904E-4</v>
      </c>
      <c r="S2685" s="9">
        <v>2.7677608884836702</v>
      </c>
      <c r="T2685" s="9">
        <v>0</v>
      </c>
      <c r="U2685" s="9">
        <v>2.7677608884836702</v>
      </c>
      <c r="V2685" s="9" t="s">
        <v>97</v>
      </c>
      <c r="W2685" s="9">
        <v>0</v>
      </c>
      <c r="X2685" s="9">
        <v>4.8560738000000001E-3</v>
      </c>
      <c r="AM2685" s="9">
        <f>K2685-'Processed Potentiostat'!$J$3</f>
        <v>-2.6682785</v>
      </c>
    </row>
    <row r="2686" spans="1:39" x14ac:dyDescent="0.35">
      <c r="A2686">
        <v>2</v>
      </c>
      <c r="B2686">
        <v>0</v>
      </c>
      <c r="C2686">
        <v>0</v>
      </c>
      <c r="D2686">
        <v>0</v>
      </c>
      <c r="E2686">
        <v>0</v>
      </c>
      <c r="F2686">
        <v>0</v>
      </c>
      <c r="G2686">
        <v>0</v>
      </c>
      <c r="H2686" s="9">
        <v>2625.0619336853501</v>
      </c>
      <c r="I2686" s="9">
        <v>-1.8198364</v>
      </c>
      <c r="J2686" s="9">
        <v>-1.8199329</v>
      </c>
      <c r="K2686" s="9">
        <v>-2.7136230000000001</v>
      </c>
      <c r="L2686" s="9">
        <v>-2.7685079660154499</v>
      </c>
      <c r="M2686" s="9">
        <v>-9.9666289999999993</v>
      </c>
      <c r="N2686" s="9">
        <v>-9.9666289999999993</v>
      </c>
      <c r="O2686" s="9">
        <v>-2.7685079660154499</v>
      </c>
      <c r="P2686">
        <v>0</v>
      </c>
      <c r="Q2686" s="9">
        <v>68.849991000000003</v>
      </c>
      <c r="R2686" s="9">
        <v>-7.4707753178770899E-4</v>
      </c>
      <c r="S2686" s="9">
        <v>2.7685079660154499</v>
      </c>
      <c r="T2686" s="9">
        <v>0</v>
      </c>
      <c r="U2686" s="9">
        <v>2.7685079660154499</v>
      </c>
      <c r="V2686" s="9" t="s">
        <v>97</v>
      </c>
      <c r="W2686" s="9">
        <v>0</v>
      </c>
      <c r="X2686" s="9">
        <v>4.9386118000000001E-3</v>
      </c>
      <c r="AM2686" s="9">
        <f>K2686-'Processed Potentiostat'!$J$3</f>
        <v>-2.7136230000000001</v>
      </c>
    </row>
    <row r="2687" spans="1:39" x14ac:dyDescent="0.35">
      <c r="A2687">
        <v>2</v>
      </c>
      <c r="B2687">
        <v>0</v>
      </c>
      <c r="C2687">
        <v>0</v>
      </c>
      <c r="D2687">
        <v>0</v>
      </c>
      <c r="E2687">
        <v>0</v>
      </c>
      <c r="F2687">
        <v>0</v>
      </c>
      <c r="G2687">
        <v>0</v>
      </c>
      <c r="H2687" s="9">
        <v>2626.0619336600898</v>
      </c>
      <c r="I2687" s="9">
        <v>-1.8199759</v>
      </c>
      <c r="J2687" s="9">
        <v>-1.8200388000000001</v>
      </c>
      <c r="K2687" s="9">
        <v>-2.6350891999999999</v>
      </c>
      <c r="L2687" s="9">
        <v>-2.76926094608076</v>
      </c>
      <c r="M2687" s="9">
        <v>-9.9693394000000009</v>
      </c>
      <c r="N2687" s="9">
        <v>-9.9693394000000009</v>
      </c>
      <c r="O2687" s="9">
        <v>-2.76926094608076</v>
      </c>
      <c r="P2687">
        <v>0</v>
      </c>
      <c r="Q2687" s="9">
        <v>68.849991000000003</v>
      </c>
      <c r="R2687" s="9">
        <v>-7.5298006530610795E-4</v>
      </c>
      <c r="S2687" s="9">
        <v>2.76926094608076</v>
      </c>
      <c r="T2687" s="9">
        <v>0</v>
      </c>
      <c r="U2687" s="9">
        <v>2.76926094608076</v>
      </c>
      <c r="V2687" s="9" t="s">
        <v>97</v>
      </c>
      <c r="W2687" s="9">
        <v>0</v>
      </c>
      <c r="X2687" s="9">
        <v>4.7959643000000003E-3</v>
      </c>
      <c r="AM2687" s="9">
        <f>K2687-'Processed Potentiostat'!$J$3</f>
        <v>-2.6350891999999999</v>
      </c>
    </row>
    <row r="2688" spans="1:39" x14ac:dyDescent="0.35">
      <c r="A2688">
        <v>2</v>
      </c>
      <c r="B2688">
        <v>0</v>
      </c>
      <c r="C2688">
        <v>0</v>
      </c>
      <c r="D2688">
        <v>0</v>
      </c>
      <c r="E2688">
        <v>0</v>
      </c>
      <c r="F2688">
        <v>0</v>
      </c>
      <c r="G2688">
        <v>0</v>
      </c>
      <c r="H2688" s="9">
        <v>2627.06193363483</v>
      </c>
      <c r="I2688" s="9">
        <v>-1.8201438000000001</v>
      </c>
      <c r="J2688" s="9">
        <v>-1.8201419000000001</v>
      </c>
      <c r="K2688" s="9">
        <v>-2.6374133</v>
      </c>
      <c r="L2688" s="9">
        <v>-2.7699803910927101</v>
      </c>
      <c r="M2688" s="9">
        <v>-9.9719295999999993</v>
      </c>
      <c r="N2688" s="9">
        <v>-9.9719295999999993</v>
      </c>
      <c r="O2688" s="9">
        <v>-2.7699803910927101</v>
      </c>
      <c r="P2688">
        <v>0</v>
      </c>
      <c r="Q2688" s="9">
        <v>68.849991000000003</v>
      </c>
      <c r="R2688" s="9">
        <v>-7.1944501194698396E-4</v>
      </c>
      <c r="S2688" s="9">
        <v>2.7699803910927101</v>
      </c>
      <c r="T2688" s="9">
        <v>0</v>
      </c>
      <c r="U2688" s="9">
        <v>2.7699803910927101</v>
      </c>
      <c r="V2688" s="9" t="s">
        <v>97</v>
      </c>
      <c r="W2688" s="9">
        <v>0</v>
      </c>
      <c r="X2688" s="9">
        <v>4.8004663999999999E-3</v>
      </c>
      <c r="AM2688" s="9">
        <f>K2688-'Processed Potentiostat'!$J$3</f>
        <v>-2.6374133</v>
      </c>
    </row>
    <row r="2689" spans="1:39" x14ac:dyDescent="0.35">
      <c r="A2689">
        <v>2</v>
      </c>
      <c r="B2689">
        <v>0</v>
      </c>
      <c r="C2689">
        <v>0</v>
      </c>
      <c r="D2689">
        <v>0</v>
      </c>
      <c r="E2689">
        <v>0</v>
      </c>
      <c r="F2689">
        <v>0</v>
      </c>
      <c r="G2689">
        <v>0</v>
      </c>
      <c r="H2689" s="9">
        <v>2628.0619336095701</v>
      </c>
      <c r="I2689" s="9">
        <v>-1.8198768000000001</v>
      </c>
      <c r="J2689" s="9">
        <v>-1.8199719000000001</v>
      </c>
      <c r="K2689" s="9">
        <v>-2.661953</v>
      </c>
      <c r="L2689" s="9">
        <v>-2.7707118625524001</v>
      </c>
      <c r="M2689" s="9">
        <v>-9.9745626000000005</v>
      </c>
      <c r="N2689" s="9">
        <v>-9.9745626000000005</v>
      </c>
      <c r="O2689" s="9">
        <v>-2.7707118625524001</v>
      </c>
      <c r="P2689">
        <v>0</v>
      </c>
      <c r="Q2689" s="9">
        <v>68.849991000000003</v>
      </c>
      <c r="R2689" s="9">
        <v>-7.31471459693544E-4</v>
      </c>
      <c r="S2689" s="9">
        <v>2.7707118625524001</v>
      </c>
      <c r="T2689" s="9">
        <v>0</v>
      </c>
      <c r="U2689" s="9">
        <v>2.7707118625524001</v>
      </c>
      <c r="V2689" s="9" t="s">
        <v>97</v>
      </c>
      <c r="W2689" s="9">
        <v>0</v>
      </c>
      <c r="X2689" s="9">
        <v>4.8446794999999999E-3</v>
      </c>
      <c r="AM2689" s="9">
        <f>K2689-'Processed Potentiostat'!$J$3</f>
        <v>-2.661953</v>
      </c>
    </row>
    <row r="2690" spans="1:39" x14ac:dyDescent="0.35">
      <c r="A2690">
        <v>2</v>
      </c>
      <c r="B2690">
        <v>0</v>
      </c>
      <c r="C2690">
        <v>0</v>
      </c>
      <c r="D2690">
        <v>0</v>
      </c>
      <c r="E2690">
        <v>0</v>
      </c>
      <c r="F2690">
        <v>0</v>
      </c>
      <c r="G2690">
        <v>0</v>
      </c>
      <c r="H2690" s="9">
        <v>2629.0619335842998</v>
      </c>
      <c r="I2690" s="9">
        <v>-1.8198620000000001</v>
      </c>
      <c r="J2690" s="9">
        <v>-1.8198433999999999</v>
      </c>
      <c r="K2690" s="9">
        <v>-2.7925</v>
      </c>
      <c r="L2690" s="9">
        <v>-2.7714643870234701</v>
      </c>
      <c r="M2690" s="9">
        <v>-9.9772719999999993</v>
      </c>
      <c r="N2690" s="9">
        <v>-9.9772719999999993</v>
      </c>
      <c r="O2690" s="9">
        <v>-2.7714643870234701</v>
      </c>
      <c r="P2690">
        <v>0</v>
      </c>
      <c r="Q2690" s="9">
        <v>68.849991000000003</v>
      </c>
      <c r="R2690" s="9">
        <v>-7.5252447107088105E-4</v>
      </c>
      <c r="S2690" s="9">
        <v>2.7714643870234701</v>
      </c>
      <c r="T2690" s="9">
        <v>0</v>
      </c>
      <c r="U2690" s="9">
        <v>2.7714643870234701</v>
      </c>
      <c r="V2690" s="9" t="s">
        <v>97</v>
      </c>
      <c r="W2690" s="9">
        <v>0</v>
      </c>
      <c r="X2690" s="9">
        <v>5.0819130000000004E-3</v>
      </c>
      <c r="AM2690" s="9">
        <f>K2690-'Processed Potentiostat'!$J$3</f>
        <v>-2.7925</v>
      </c>
    </row>
    <row r="2691" spans="1:39" x14ac:dyDescent="0.35">
      <c r="A2691">
        <v>2</v>
      </c>
      <c r="B2691">
        <v>0</v>
      </c>
      <c r="C2691">
        <v>0</v>
      </c>
      <c r="D2691">
        <v>0</v>
      </c>
      <c r="E2691">
        <v>0</v>
      </c>
      <c r="F2691">
        <v>0</v>
      </c>
      <c r="G2691">
        <v>0</v>
      </c>
      <c r="H2691" s="9">
        <v>2630.06193355904</v>
      </c>
      <c r="I2691" s="9">
        <v>-1.8198989999999999</v>
      </c>
      <c r="J2691" s="9">
        <v>-1.8199974000000001</v>
      </c>
      <c r="K2691" s="9">
        <v>-2.5979752999999999</v>
      </c>
      <c r="L2691" s="9">
        <v>-2.7722054036985302</v>
      </c>
      <c r="M2691" s="9">
        <v>-9.9799395000000004</v>
      </c>
      <c r="N2691" s="9">
        <v>-9.9799395000000004</v>
      </c>
      <c r="O2691" s="9">
        <v>-2.7722054036985302</v>
      </c>
      <c r="P2691">
        <v>0</v>
      </c>
      <c r="Q2691" s="9">
        <v>68.849991000000003</v>
      </c>
      <c r="R2691" s="9">
        <v>-7.4101667506187797E-4</v>
      </c>
      <c r="S2691" s="9">
        <v>2.7722054036985302</v>
      </c>
      <c r="T2691" s="9">
        <v>0</v>
      </c>
      <c r="U2691" s="9">
        <v>2.7722054036985302</v>
      </c>
      <c r="V2691" s="9" t="s">
        <v>97</v>
      </c>
      <c r="W2691" s="9">
        <v>0</v>
      </c>
      <c r="X2691" s="9">
        <v>4.7283083999999998E-3</v>
      </c>
      <c r="AM2691" s="9">
        <f>K2691-'Processed Potentiostat'!$J$3</f>
        <v>-2.5979752999999999</v>
      </c>
    </row>
    <row r="2692" spans="1:39" x14ac:dyDescent="0.35">
      <c r="A2692">
        <v>2</v>
      </c>
      <c r="B2692">
        <v>0</v>
      </c>
      <c r="C2692">
        <v>0</v>
      </c>
      <c r="D2692">
        <v>0</v>
      </c>
      <c r="E2692">
        <v>0</v>
      </c>
      <c r="F2692">
        <v>0</v>
      </c>
      <c r="G2692">
        <v>0</v>
      </c>
      <c r="H2692" s="9">
        <v>2631.0619335337801</v>
      </c>
      <c r="I2692" s="9">
        <v>-1.8199338</v>
      </c>
      <c r="J2692" s="9">
        <v>-1.8199057999999999</v>
      </c>
      <c r="K2692" s="9">
        <v>-2.5317105999999998</v>
      </c>
      <c r="L2692" s="9">
        <v>-2.7729065250986098</v>
      </c>
      <c r="M2692" s="9">
        <v>-9.9824637999999997</v>
      </c>
      <c r="N2692" s="9">
        <v>-9.9824637999999997</v>
      </c>
      <c r="O2692" s="9">
        <v>-2.7729065250986098</v>
      </c>
      <c r="P2692">
        <v>0</v>
      </c>
      <c r="Q2692" s="9">
        <v>68.849991000000003</v>
      </c>
      <c r="R2692" s="9">
        <v>-7.0112140007783097E-4</v>
      </c>
      <c r="S2692" s="9">
        <v>2.7729065250986098</v>
      </c>
      <c r="T2692" s="9">
        <v>0</v>
      </c>
      <c r="U2692" s="9">
        <v>2.7729065250986098</v>
      </c>
      <c r="V2692" s="9" t="s">
        <v>97</v>
      </c>
      <c r="W2692" s="9">
        <v>0</v>
      </c>
      <c r="X2692" s="9">
        <v>4.6074749000000002E-3</v>
      </c>
      <c r="AM2692" s="9">
        <f>K2692-'Processed Potentiostat'!$J$3</f>
        <v>-2.5317105999999998</v>
      </c>
    </row>
    <row r="2693" spans="1:39" x14ac:dyDescent="0.35">
      <c r="A2693">
        <v>2</v>
      </c>
      <c r="B2693">
        <v>0</v>
      </c>
      <c r="C2693">
        <v>0</v>
      </c>
      <c r="D2693">
        <v>0</v>
      </c>
      <c r="E2693">
        <v>0</v>
      </c>
      <c r="F2693">
        <v>0</v>
      </c>
      <c r="G2693">
        <v>0</v>
      </c>
      <c r="H2693" s="9">
        <v>2632.0619335085198</v>
      </c>
      <c r="I2693" s="9">
        <v>-1.8199341</v>
      </c>
      <c r="J2693" s="9">
        <v>-1.8199565</v>
      </c>
      <c r="K2693" s="9">
        <v>-2.6363468000000001</v>
      </c>
      <c r="L2693" s="9">
        <v>-2.7736201386775901</v>
      </c>
      <c r="M2693" s="9">
        <v>-9.9850320999999997</v>
      </c>
      <c r="N2693" s="9">
        <v>-9.9850320999999997</v>
      </c>
      <c r="O2693" s="9">
        <v>-2.7736201386775901</v>
      </c>
      <c r="P2693">
        <v>0</v>
      </c>
      <c r="Q2693" s="9">
        <v>68.849991000000003</v>
      </c>
      <c r="R2693" s="9">
        <v>-7.1361357898202995E-4</v>
      </c>
      <c r="S2693" s="9">
        <v>2.7736201386775901</v>
      </c>
      <c r="T2693" s="9">
        <v>0</v>
      </c>
      <c r="U2693" s="9">
        <v>2.7736201386775901</v>
      </c>
      <c r="V2693" s="9" t="s">
        <v>97</v>
      </c>
      <c r="W2693" s="9">
        <v>0</v>
      </c>
      <c r="X2693" s="9">
        <v>4.7980365000000001E-3</v>
      </c>
      <c r="AM2693" s="9">
        <f>K2693-'Processed Potentiostat'!$J$3</f>
        <v>-2.6363468000000001</v>
      </c>
    </row>
    <row r="2694" spans="1:39" x14ac:dyDescent="0.35">
      <c r="A2694">
        <v>2</v>
      </c>
      <c r="B2694">
        <v>0</v>
      </c>
      <c r="C2694">
        <v>0</v>
      </c>
      <c r="D2694">
        <v>0</v>
      </c>
      <c r="E2694">
        <v>0</v>
      </c>
      <c r="F2694">
        <v>0</v>
      </c>
      <c r="G2694">
        <v>0</v>
      </c>
      <c r="H2694" s="9">
        <v>2633.06193348325</v>
      </c>
      <c r="I2694" s="9">
        <v>-1.8198428</v>
      </c>
      <c r="J2694" s="9">
        <v>-1.8198577</v>
      </c>
      <c r="K2694" s="9">
        <v>-2.4673897999999999</v>
      </c>
      <c r="L2694" s="9">
        <v>-2.7743378131243301</v>
      </c>
      <c r="M2694" s="9">
        <v>-9.9876164999999997</v>
      </c>
      <c r="N2694" s="9">
        <v>-9.9876164999999997</v>
      </c>
      <c r="O2694" s="9">
        <v>-2.7743378131243301</v>
      </c>
      <c r="P2694">
        <v>0</v>
      </c>
      <c r="Q2694" s="9">
        <v>68.849991000000003</v>
      </c>
      <c r="R2694" s="9">
        <v>-7.17674446741423E-4</v>
      </c>
      <c r="S2694" s="9">
        <v>2.7743378131243301</v>
      </c>
      <c r="T2694" s="9">
        <v>0</v>
      </c>
      <c r="U2694" s="9">
        <v>2.7743378131243301</v>
      </c>
      <c r="V2694" s="9" t="s">
        <v>97</v>
      </c>
      <c r="W2694" s="9">
        <v>0</v>
      </c>
      <c r="X2694" s="9">
        <v>4.4902982000000003E-3</v>
      </c>
      <c r="AM2694" s="9">
        <f>K2694-'Processed Potentiostat'!$J$3</f>
        <v>-2.4673897999999999</v>
      </c>
    </row>
    <row r="2695" spans="1:39" x14ac:dyDescent="0.35">
      <c r="A2695">
        <v>2</v>
      </c>
      <c r="B2695">
        <v>0</v>
      </c>
      <c r="C2695">
        <v>0</v>
      </c>
      <c r="D2695">
        <v>0</v>
      </c>
      <c r="E2695">
        <v>0</v>
      </c>
      <c r="F2695">
        <v>0</v>
      </c>
      <c r="G2695">
        <v>0</v>
      </c>
      <c r="H2695" s="9">
        <v>2634.0619334579901</v>
      </c>
      <c r="I2695" s="9">
        <v>-1.8200679</v>
      </c>
      <c r="J2695" s="9">
        <v>-1.8200793</v>
      </c>
      <c r="K2695" s="9">
        <v>-2.5352545000000002</v>
      </c>
      <c r="L2695" s="9">
        <v>-2.7750385333429901</v>
      </c>
      <c r="M2695" s="9">
        <v>-9.9901389999999992</v>
      </c>
      <c r="N2695" s="9">
        <v>-9.9901389999999992</v>
      </c>
      <c r="O2695" s="9">
        <v>-2.7750385333429901</v>
      </c>
      <c r="P2695">
        <v>0</v>
      </c>
      <c r="Q2695" s="9">
        <v>68.849991000000003</v>
      </c>
      <c r="R2695" s="9">
        <v>-7.00720218658634E-4</v>
      </c>
      <c r="S2695" s="9">
        <v>2.7750385333429901</v>
      </c>
      <c r="T2695" s="9">
        <v>0</v>
      </c>
      <c r="U2695" s="9">
        <v>2.7750385333429901</v>
      </c>
      <c r="V2695" s="9" t="s">
        <v>97</v>
      </c>
      <c r="W2695" s="9">
        <v>0</v>
      </c>
      <c r="X2695" s="9">
        <v>4.6143644000000003E-3</v>
      </c>
      <c r="AM2695" s="9">
        <f>K2695-'Processed Potentiostat'!$J$3</f>
        <v>-2.5352545000000002</v>
      </c>
    </row>
    <row r="2696" spans="1:39" x14ac:dyDescent="0.35">
      <c r="A2696">
        <v>2</v>
      </c>
      <c r="B2696">
        <v>0</v>
      </c>
      <c r="C2696">
        <v>0</v>
      </c>
      <c r="D2696">
        <v>0</v>
      </c>
      <c r="E2696">
        <v>0</v>
      </c>
      <c r="F2696">
        <v>0</v>
      </c>
      <c r="G2696">
        <v>0</v>
      </c>
      <c r="H2696" s="9">
        <v>2635.0619334327298</v>
      </c>
      <c r="I2696" s="9">
        <v>-1.8199392999999999</v>
      </c>
      <c r="J2696" s="9">
        <v>-1.8198713</v>
      </c>
      <c r="K2696" s="9">
        <v>-2.6363463</v>
      </c>
      <c r="L2696" s="9">
        <v>-2.7757521142341601</v>
      </c>
      <c r="M2696" s="9">
        <v>-9.9927072999999993</v>
      </c>
      <c r="N2696" s="9">
        <v>-9.9927072999999993</v>
      </c>
      <c r="O2696" s="9">
        <v>-2.7757521142341601</v>
      </c>
      <c r="P2696">
        <v>0</v>
      </c>
      <c r="Q2696" s="9">
        <v>68.849991000000003</v>
      </c>
      <c r="R2696" s="9">
        <v>-7.1358089117223801E-4</v>
      </c>
      <c r="S2696" s="9">
        <v>2.7757521142341601</v>
      </c>
      <c r="T2696" s="9">
        <v>0</v>
      </c>
      <c r="U2696" s="9">
        <v>2.7757521142341601</v>
      </c>
      <c r="V2696" s="9" t="s">
        <v>97</v>
      </c>
      <c r="W2696" s="9">
        <v>0</v>
      </c>
      <c r="X2696" s="9">
        <v>4.7978112E-3</v>
      </c>
      <c r="AM2696" s="9">
        <f>K2696-'Processed Potentiostat'!$J$3</f>
        <v>-2.6363463</v>
      </c>
    </row>
    <row r="2697" spans="1:39" x14ac:dyDescent="0.35">
      <c r="A2697">
        <v>2</v>
      </c>
      <c r="B2697">
        <v>0</v>
      </c>
      <c r="C2697">
        <v>0</v>
      </c>
      <c r="D2697">
        <v>0</v>
      </c>
      <c r="E2697">
        <v>0</v>
      </c>
      <c r="F2697">
        <v>0</v>
      </c>
      <c r="G2697">
        <v>0</v>
      </c>
      <c r="H2697" s="9">
        <v>2636.06193340747</v>
      </c>
      <c r="I2697" s="9">
        <v>-1.8199642</v>
      </c>
      <c r="J2697" s="9">
        <v>-1.8200504</v>
      </c>
      <c r="K2697" s="9">
        <v>-2.4832795000000001</v>
      </c>
      <c r="L2697" s="9">
        <v>-2.77646243933855</v>
      </c>
      <c r="M2697" s="9">
        <v>-9.9952649999999998</v>
      </c>
      <c r="N2697" s="9">
        <v>-9.9952649999999998</v>
      </c>
      <c r="O2697" s="9">
        <v>-2.77646243933855</v>
      </c>
      <c r="P2697">
        <v>0</v>
      </c>
      <c r="Q2697" s="9">
        <v>68.849991000000003</v>
      </c>
      <c r="R2697" s="9">
        <v>-7.1032510438229202E-4</v>
      </c>
      <c r="S2697" s="9">
        <v>2.77646243933855</v>
      </c>
      <c r="T2697" s="9">
        <v>0</v>
      </c>
      <c r="U2697" s="9">
        <v>2.77646243933855</v>
      </c>
      <c r="V2697" s="9" t="s">
        <v>97</v>
      </c>
      <c r="W2697" s="9">
        <v>0</v>
      </c>
      <c r="X2697" s="9">
        <v>4.5196936000000002E-3</v>
      </c>
      <c r="AM2697" s="9">
        <f>K2697-'Processed Potentiostat'!$J$3</f>
        <v>-2.4832795000000001</v>
      </c>
    </row>
    <row r="2698" spans="1:39" x14ac:dyDescent="0.35">
      <c r="A2698">
        <v>2</v>
      </c>
      <c r="B2698">
        <v>0</v>
      </c>
      <c r="C2698">
        <v>0</v>
      </c>
      <c r="D2698">
        <v>0</v>
      </c>
      <c r="E2698">
        <v>0</v>
      </c>
      <c r="F2698">
        <v>0</v>
      </c>
      <c r="G2698">
        <v>0</v>
      </c>
      <c r="H2698" s="9">
        <v>2637.0619333822101</v>
      </c>
      <c r="I2698" s="9">
        <v>-1.8201194999999999</v>
      </c>
      <c r="J2698" s="9">
        <v>-1.8201003</v>
      </c>
      <c r="K2698" s="9">
        <v>-2.5062568000000001</v>
      </c>
      <c r="L2698" s="9">
        <v>-2.7771680092220401</v>
      </c>
      <c r="M2698" s="9">
        <v>-9.9978046000000003</v>
      </c>
      <c r="N2698" s="9">
        <v>-9.9978046000000003</v>
      </c>
      <c r="O2698" s="9">
        <v>-2.7771680092220401</v>
      </c>
      <c r="P2698">
        <v>0</v>
      </c>
      <c r="Q2698" s="9">
        <v>68.849991000000003</v>
      </c>
      <c r="R2698" s="9">
        <v>-7.0556988349235097E-4</v>
      </c>
      <c r="S2698" s="9">
        <v>2.7771680092220401</v>
      </c>
      <c r="T2698" s="9">
        <v>0</v>
      </c>
      <c r="U2698" s="9">
        <v>2.7771680092220401</v>
      </c>
      <c r="V2698" s="9" t="s">
        <v>97</v>
      </c>
      <c r="W2698" s="9">
        <v>0</v>
      </c>
      <c r="X2698" s="9">
        <v>4.5616388999999997E-3</v>
      </c>
      <c r="AM2698" s="9">
        <f>K2698-'Processed Potentiostat'!$J$3</f>
        <v>-2.5062568000000001</v>
      </c>
    </row>
    <row r="2699" spans="1:39" x14ac:dyDescent="0.35">
      <c r="A2699">
        <v>2</v>
      </c>
      <c r="B2699">
        <v>0</v>
      </c>
      <c r="C2699">
        <v>0</v>
      </c>
      <c r="D2699">
        <v>0</v>
      </c>
      <c r="E2699">
        <v>0</v>
      </c>
      <c r="F2699">
        <v>0</v>
      </c>
      <c r="G2699">
        <v>0</v>
      </c>
      <c r="H2699" s="9">
        <v>2638.0619333569398</v>
      </c>
      <c r="I2699" s="9">
        <v>-1.8199455</v>
      </c>
      <c r="J2699" s="9">
        <v>-1.8200341</v>
      </c>
      <c r="K2699" s="9">
        <v>-2.4727622999999999</v>
      </c>
      <c r="L2699" s="9">
        <v>-2.7778905123986002</v>
      </c>
      <c r="M2699" s="9">
        <v>-10.000406</v>
      </c>
      <c r="N2699" s="9">
        <v>-10.000406</v>
      </c>
      <c r="O2699" s="9">
        <v>-2.7778905123986002</v>
      </c>
      <c r="P2699">
        <v>0</v>
      </c>
      <c r="Q2699" s="9">
        <v>68.849991000000003</v>
      </c>
      <c r="R2699" s="9">
        <v>-7.2250317655653197E-4</v>
      </c>
      <c r="S2699" s="9">
        <v>2.7778905123986002</v>
      </c>
      <c r="T2699" s="9">
        <v>0</v>
      </c>
      <c r="U2699" s="9">
        <v>2.7778905123986002</v>
      </c>
      <c r="V2699" s="9" t="s">
        <v>97</v>
      </c>
      <c r="W2699" s="9">
        <v>0</v>
      </c>
      <c r="X2699" s="9">
        <v>4.5005119999999999E-3</v>
      </c>
      <c r="AM2699" s="9">
        <f>K2699-'Processed Potentiostat'!$J$3</f>
        <v>-2.4727622999999999</v>
      </c>
    </row>
    <row r="2700" spans="1:39" x14ac:dyDescent="0.35">
      <c r="A2700">
        <v>2</v>
      </c>
      <c r="B2700">
        <v>0</v>
      </c>
      <c r="C2700">
        <v>0</v>
      </c>
      <c r="D2700">
        <v>0</v>
      </c>
      <c r="E2700">
        <v>0</v>
      </c>
      <c r="F2700">
        <v>0</v>
      </c>
      <c r="G2700">
        <v>0</v>
      </c>
      <c r="H2700" s="9">
        <v>2639.0619333316799</v>
      </c>
      <c r="I2700" s="9">
        <v>-1.8201244999999999</v>
      </c>
      <c r="J2700" s="9">
        <v>-1.8201612</v>
      </c>
      <c r="K2700" s="9">
        <v>-2.4942538999999999</v>
      </c>
      <c r="L2700" s="9">
        <v>-2.77857814646873</v>
      </c>
      <c r="M2700" s="9">
        <v>-10.002881</v>
      </c>
      <c r="N2700" s="9">
        <v>-10.002881</v>
      </c>
      <c r="O2700" s="9">
        <v>-2.77857814646873</v>
      </c>
      <c r="P2700">
        <v>0</v>
      </c>
      <c r="Q2700" s="9">
        <v>68.849991000000003</v>
      </c>
      <c r="R2700" s="9">
        <v>-6.8763407013161504E-4</v>
      </c>
      <c r="S2700" s="9">
        <v>2.77857814646873</v>
      </c>
      <c r="T2700" s="9">
        <v>0</v>
      </c>
      <c r="U2700" s="9">
        <v>2.77857814646873</v>
      </c>
      <c r="V2700" s="9" t="s">
        <v>97</v>
      </c>
      <c r="W2700" s="9">
        <v>0</v>
      </c>
      <c r="X2700" s="9">
        <v>4.5399441999999998E-3</v>
      </c>
      <c r="AM2700" s="9">
        <f>K2700-'Processed Potentiostat'!$J$3</f>
        <v>-2.4942538999999999</v>
      </c>
    </row>
    <row r="2701" spans="1:39" x14ac:dyDescent="0.35">
      <c r="A2701">
        <v>2</v>
      </c>
      <c r="B2701">
        <v>0</v>
      </c>
      <c r="C2701">
        <v>0</v>
      </c>
      <c r="D2701">
        <v>0</v>
      </c>
      <c r="E2701">
        <v>0</v>
      </c>
      <c r="F2701">
        <v>0</v>
      </c>
      <c r="G2701">
        <v>0</v>
      </c>
      <c r="H2701" s="9">
        <v>2640.0619333064201</v>
      </c>
      <c r="I2701" s="9">
        <v>-1.8199894000000001</v>
      </c>
      <c r="J2701" s="9">
        <v>-1.8199954</v>
      </c>
      <c r="K2701" s="9">
        <v>-2.6455297</v>
      </c>
      <c r="L2701" s="9">
        <v>-2.7792793786065801</v>
      </c>
      <c r="M2701" s="9">
        <v>-10.005405</v>
      </c>
      <c r="N2701" s="9">
        <v>-10.005405</v>
      </c>
      <c r="O2701" s="9">
        <v>-2.7792793786065801</v>
      </c>
      <c r="P2701">
        <v>0</v>
      </c>
      <c r="Q2701" s="9">
        <v>68.849991000000003</v>
      </c>
      <c r="R2701" s="9">
        <v>-7.0123213785189199E-4</v>
      </c>
      <c r="S2701" s="9">
        <v>2.7792793786065801</v>
      </c>
      <c r="T2701" s="9">
        <v>0</v>
      </c>
      <c r="U2701" s="9">
        <v>2.7792793786065801</v>
      </c>
      <c r="V2701" s="9" t="s">
        <v>97</v>
      </c>
      <c r="W2701" s="9">
        <v>0</v>
      </c>
      <c r="X2701" s="9">
        <v>4.8148519999999997E-3</v>
      </c>
      <c r="AM2701" s="9">
        <f>K2701-'Processed Potentiostat'!$J$3</f>
        <v>-2.6455297</v>
      </c>
    </row>
    <row r="2702" spans="1:39" x14ac:dyDescent="0.35">
      <c r="A2702">
        <v>2</v>
      </c>
      <c r="B2702">
        <v>0</v>
      </c>
      <c r="C2702">
        <v>0</v>
      </c>
      <c r="D2702">
        <v>0</v>
      </c>
      <c r="E2702">
        <v>0</v>
      </c>
      <c r="F2702">
        <v>0</v>
      </c>
      <c r="G2702">
        <v>0</v>
      </c>
      <c r="H2702" s="9">
        <v>2641.0619332811598</v>
      </c>
      <c r="I2702" s="9">
        <v>-1.8200229000000001</v>
      </c>
      <c r="J2702" s="9">
        <v>-1.8200597000000001</v>
      </c>
      <c r="K2702" s="9">
        <v>-2.7186913000000001</v>
      </c>
      <c r="L2702" s="9">
        <v>-2.77999687731627</v>
      </c>
      <c r="M2702" s="9">
        <v>-10.007989</v>
      </c>
      <c r="N2702" s="9">
        <v>-10.007989</v>
      </c>
      <c r="O2702" s="9">
        <v>-2.77999687731627</v>
      </c>
      <c r="P2702">
        <v>0</v>
      </c>
      <c r="Q2702" s="9">
        <v>68.849991000000003</v>
      </c>
      <c r="R2702" s="9">
        <v>-7.1749870969206597E-4</v>
      </c>
      <c r="S2702" s="9">
        <v>2.77999687731627</v>
      </c>
      <c r="T2702" s="9">
        <v>0</v>
      </c>
      <c r="U2702" s="9">
        <v>2.77999687731627</v>
      </c>
      <c r="V2702" s="9" t="s">
        <v>97</v>
      </c>
      <c r="W2702" s="9">
        <v>0</v>
      </c>
      <c r="X2702" s="9">
        <v>4.9481806000000001E-3</v>
      </c>
      <c r="AM2702" s="9">
        <f>K2702-'Processed Potentiostat'!$J$3</f>
        <v>-2.7186913000000001</v>
      </c>
    </row>
    <row r="2703" spans="1:39" x14ac:dyDescent="0.35">
      <c r="A2703">
        <v>2</v>
      </c>
      <c r="B2703">
        <v>0</v>
      </c>
      <c r="C2703">
        <v>0</v>
      </c>
      <c r="D2703">
        <v>0</v>
      </c>
      <c r="E2703">
        <v>0</v>
      </c>
      <c r="F2703">
        <v>0</v>
      </c>
      <c r="G2703">
        <v>0</v>
      </c>
      <c r="H2703" s="9">
        <v>2642.0619332558999</v>
      </c>
      <c r="I2703" s="9">
        <v>-1.8201039000000001</v>
      </c>
      <c r="J2703" s="9">
        <v>-1.8202246</v>
      </c>
      <c r="K2703" s="9">
        <v>-2.5090002999999999</v>
      </c>
      <c r="L2703" s="9">
        <v>-2.78069265696374</v>
      </c>
      <c r="M2703" s="9">
        <v>-10.010493</v>
      </c>
      <c r="N2703" s="9">
        <v>-10.010493</v>
      </c>
      <c r="O2703" s="9">
        <v>-2.78069265696374</v>
      </c>
      <c r="P2703">
        <v>0</v>
      </c>
      <c r="Q2703" s="9">
        <v>68.849991000000003</v>
      </c>
      <c r="R2703" s="9">
        <v>-6.9577964746958499E-4</v>
      </c>
      <c r="S2703" s="9">
        <v>2.78069265696374</v>
      </c>
      <c r="T2703" s="9">
        <v>0</v>
      </c>
      <c r="U2703" s="9">
        <v>2.78069265696374</v>
      </c>
      <c r="V2703" s="9" t="s">
        <v>97</v>
      </c>
      <c r="W2703" s="9">
        <v>0</v>
      </c>
      <c r="X2703" s="9">
        <v>4.5669441999999999E-3</v>
      </c>
      <c r="AM2703" s="9">
        <f>K2703-'Processed Potentiostat'!$J$3</f>
        <v>-2.5090002999999999</v>
      </c>
    </row>
    <row r="2704" spans="1:39" x14ac:dyDescent="0.35">
      <c r="A2704">
        <v>2</v>
      </c>
      <c r="B2704">
        <v>0</v>
      </c>
      <c r="C2704">
        <v>0</v>
      </c>
      <c r="D2704">
        <v>0</v>
      </c>
      <c r="E2704">
        <v>0</v>
      </c>
      <c r="F2704">
        <v>0</v>
      </c>
      <c r="G2704">
        <v>0</v>
      </c>
      <c r="H2704" s="9">
        <v>2643.0619332306301</v>
      </c>
      <c r="I2704" s="9">
        <v>-1.8200364</v>
      </c>
      <c r="J2704" s="9">
        <v>-1.8200669</v>
      </c>
      <c r="K2704" s="9">
        <v>-2.5331969000000001</v>
      </c>
      <c r="L2704" s="9">
        <v>-2.7813858883178701</v>
      </c>
      <c r="M2704" s="9">
        <v>-10.012988999999999</v>
      </c>
      <c r="N2704" s="9">
        <v>-10.012988999999999</v>
      </c>
      <c r="O2704" s="9">
        <v>-2.7813858883178701</v>
      </c>
      <c r="P2704">
        <v>0</v>
      </c>
      <c r="Q2704" s="9">
        <v>68.849991000000003</v>
      </c>
      <c r="R2704" s="9">
        <v>-6.9323135413057403E-4</v>
      </c>
      <c r="S2704" s="9">
        <v>2.7813858883178701</v>
      </c>
      <c r="T2704" s="9">
        <v>0</v>
      </c>
      <c r="U2704" s="9">
        <v>2.7813858883178701</v>
      </c>
      <c r="V2704" s="9" t="s">
        <v>97</v>
      </c>
      <c r="W2704" s="9">
        <v>0</v>
      </c>
      <c r="X2704" s="9">
        <v>4.6105877999999996E-3</v>
      </c>
      <c r="AM2704" s="9">
        <f>K2704-'Processed Potentiostat'!$J$3</f>
        <v>-2.5331969000000001</v>
      </c>
    </row>
    <row r="2705" spans="1:39" x14ac:dyDescent="0.35">
      <c r="A2705">
        <v>2</v>
      </c>
      <c r="B2705">
        <v>0</v>
      </c>
      <c r="C2705">
        <v>0</v>
      </c>
      <c r="D2705">
        <v>0</v>
      </c>
      <c r="E2705">
        <v>0</v>
      </c>
      <c r="F2705">
        <v>0</v>
      </c>
      <c r="G2705">
        <v>0</v>
      </c>
      <c r="H2705" s="9">
        <v>2644.0619332053702</v>
      </c>
      <c r="I2705" s="9">
        <v>-1.8199487999999999</v>
      </c>
      <c r="J2705" s="9">
        <v>-1.8200312999999999</v>
      </c>
      <c r="K2705" s="9">
        <v>-2.4920056000000002</v>
      </c>
      <c r="L2705" s="9">
        <v>-2.7820641201256699</v>
      </c>
      <c r="M2705" s="9">
        <v>-10.01543</v>
      </c>
      <c r="N2705" s="9">
        <v>-10.01543</v>
      </c>
      <c r="O2705" s="9">
        <v>-2.7820641201256699</v>
      </c>
      <c r="P2705">
        <v>0</v>
      </c>
      <c r="Q2705" s="9">
        <v>68.849991000000003</v>
      </c>
      <c r="R2705" s="9">
        <v>-6.7823180780157699E-4</v>
      </c>
      <c r="S2705" s="9">
        <v>2.7820641201256699</v>
      </c>
      <c r="T2705" s="9">
        <v>0</v>
      </c>
      <c r="U2705" s="9">
        <v>2.7820641201256699</v>
      </c>
      <c r="V2705" s="9" t="s">
        <v>97</v>
      </c>
      <c r="W2705" s="9">
        <v>0</v>
      </c>
      <c r="X2705" s="9">
        <v>4.5355279E-3</v>
      </c>
      <c r="AM2705" s="9">
        <f>K2705-'Processed Potentiostat'!$J$3</f>
        <v>-2.4920056000000002</v>
      </c>
    </row>
    <row r="2706" spans="1:39" x14ac:dyDescent="0.35">
      <c r="A2706">
        <v>2</v>
      </c>
      <c r="B2706">
        <v>0</v>
      </c>
      <c r="C2706">
        <v>0</v>
      </c>
      <c r="D2706">
        <v>0</v>
      </c>
      <c r="E2706">
        <v>0</v>
      </c>
      <c r="F2706">
        <v>0</v>
      </c>
      <c r="G2706">
        <v>0</v>
      </c>
      <c r="H2706" s="9">
        <v>2645.0619331801099</v>
      </c>
      <c r="I2706" s="9">
        <v>-1.8201050999999999</v>
      </c>
      <c r="J2706" s="9">
        <v>-1.8201383</v>
      </c>
      <c r="K2706" s="9">
        <v>-2.5476005000000002</v>
      </c>
      <c r="L2706" s="9">
        <v>-2.78275058226426</v>
      </c>
      <c r="M2706" s="9">
        <v>-10.017901999999999</v>
      </c>
      <c r="N2706" s="9">
        <v>-10.017901999999999</v>
      </c>
      <c r="O2706" s="9">
        <v>-2.78275058226426</v>
      </c>
      <c r="P2706">
        <v>0</v>
      </c>
      <c r="Q2706" s="9">
        <v>68.849991000000003</v>
      </c>
      <c r="R2706" s="9">
        <v>-6.8646213858647399E-4</v>
      </c>
      <c r="S2706" s="9">
        <v>2.78275058226426</v>
      </c>
      <c r="T2706" s="9">
        <v>0</v>
      </c>
      <c r="U2706" s="9">
        <v>2.78275058226426</v>
      </c>
      <c r="V2706" s="9" t="s">
        <v>97</v>
      </c>
      <c r="W2706" s="9">
        <v>0</v>
      </c>
      <c r="X2706" s="9">
        <v>4.6369851999999998E-3</v>
      </c>
      <c r="AM2706" s="9">
        <f>K2706-'Processed Potentiostat'!$J$3</f>
        <v>-2.5476005000000002</v>
      </c>
    </row>
    <row r="2707" spans="1:39" x14ac:dyDescent="0.35">
      <c r="A2707">
        <v>2</v>
      </c>
      <c r="B2707">
        <v>0</v>
      </c>
      <c r="C2707">
        <v>0</v>
      </c>
      <c r="D2707">
        <v>0</v>
      </c>
      <c r="E2707">
        <v>0</v>
      </c>
      <c r="F2707">
        <v>0</v>
      </c>
      <c r="G2707">
        <v>0</v>
      </c>
      <c r="H2707" s="9">
        <v>2646.0619331548501</v>
      </c>
      <c r="I2707" s="9">
        <v>-1.8201472000000001</v>
      </c>
      <c r="J2707" s="9">
        <v>-1.8202727999999999</v>
      </c>
      <c r="K2707" s="9">
        <v>-2.4611025</v>
      </c>
      <c r="L2707" s="9">
        <v>-2.7834421960987998</v>
      </c>
      <c r="M2707" s="9">
        <v>-10.020391</v>
      </c>
      <c r="N2707" s="9">
        <v>-10.020391</v>
      </c>
      <c r="O2707" s="9">
        <v>-2.7834421960987998</v>
      </c>
      <c r="P2707">
        <v>0</v>
      </c>
      <c r="Q2707" s="9">
        <v>68.849991000000003</v>
      </c>
      <c r="R2707" s="9">
        <v>-6.9161383453986104E-4</v>
      </c>
      <c r="S2707" s="9">
        <v>2.7834421960987998</v>
      </c>
      <c r="T2707" s="9">
        <v>0</v>
      </c>
      <c r="U2707" s="9">
        <v>2.7834421960987998</v>
      </c>
      <c r="V2707" s="9" t="s">
        <v>97</v>
      </c>
      <c r="W2707" s="9">
        <v>0</v>
      </c>
      <c r="X2707" s="9">
        <v>4.4798781000000001E-3</v>
      </c>
      <c r="AM2707" s="9">
        <f>K2707-'Processed Potentiostat'!$J$3</f>
        <v>-2.4611025</v>
      </c>
    </row>
    <row r="2708" spans="1:39" x14ac:dyDescent="0.35">
      <c r="A2708">
        <v>2</v>
      </c>
      <c r="B2708">
        <v>0</v>
      </c>
      <c r="C2708">
        <v>0</v>
      </c>
      <c r="D2708">
        <v>0</v>
      </c>
      <c r="E2708">
        <v>0</v>
      </c>
      <c r="F2708">
        <v>0</v>
      </c>
      <c r="G2708">
        <v>0</v>
      </c>
      <c r="H2708" s="9">
        <v>2647.0619331295802</v>
      </c>
      <c r="I2708" s="9">
        <v>-1.8198789</v>
      </c>
      <c r="J2708" s="9">
        <v>-1.8198675</v>
      </c>
      <c r="K2708" s="9">
        <v>-2.5352926</v>
      </c>
      <c r="L2708" s="9">
        <v>-2.78412700552088</v>
      </c>
      <c r="M2708" s="9">
        <v>-10.022857999999999</v>
      </c>
      <c r="N2708" s="9">
        <v>-10.022857999999999</v>
      </c>
      <c r="O2708" s="9">
        <v>-2.78412700552088</v>
      </c>
      <c r="P2708">
        <v>0</v>
      </c>
      <c r="Q2708" s="9">
        <v>68.849991000000003</v>
      </c>
      <c r="R2708" s="9">
        <v>-6.8480942208237695E-4</v>
      </c>
      <c r="S2708" s="9">
        <v>2.78412700552088</v>
      </c>
      <c r="T2708" s="9">
        <v>0</v>
      </c>
      <c r="U2708" s="9">
        <v>2.78412700552088</v>
      </c>
      <c r="V2708" s="9" t="s">
        <v>97</v>
      </c>
      <c r="W2708" s="9">
        <v>0</v>
      </c>
      <c r="X2708" s="9">
        <v>4.6138968000000004E-3</v>
      </c>
      <c r="AM2708" s="9">
        <f>K2708-'Processed Potentiostat'!$J$3</f>
        <v>-2.5352926</v>
      </c>
    </row>
    <row r="2709" spans="1:39" x14ac:dyDescent="0.35">
      <c r="A2709">
        <v>2</v>
      </c>
      <c r="B2709">
        <v>0</v>
      </c>
      <c r="C2709">
        <v>0</v>
      </c>
      <c r="D2709">
        <v>0</v>
      </c>
      <c r="E2709">
        <v>0</v>
      </c>
      <c r="F2709">
        <v>0</v>
      </c>
      <c r="G2709">
        <v>0</v>
      </c>
      <c r="H2709" s="9">
        <v>2648.0619331043199</v>
      </c>
      <c r="I2709" s="9">
        <v>-1.8198897999999999</v>
      </c>
      <c r="J2709" s="9">
        <v>-1.819869</v>
      </c>
      <c r="K2709" s="9">
        <v>-2.4531003999999998</v>
      </c>
      <c r="L2709" s="9">
        <v>-2.7848277526979701</v>
      </c>
      <c r="M2709" s="9">
        <v>-10.02538</v>
      </c>
      <c r="N2709" s="9">
        <v>-10.02538</v>
      </c>
      <c r="O2709" s="9">
        <v>-2.7848277526979701</v>
      </c>
      <c r="P2709">
        <v>0</v>
      </c>
      <c r="Q2709" s="9">
        <v>68.849991000000003</v>
      </c>
      <c r="R2709" s="9">
        <v>-7.0074717708434799E-4</v>
      </c>
      <c r="S2709" s="9">
        <v>2.7848277526979701</v>
      </c>
      <c r="T2709" s="9">
        <v>0</v>
      </c>
      <c r="U2709" s="9">
        <v>2.7848277526979701</v>
      </c>
      <c r="V2709" s="9" t="s">
        <v>97</v>
      </c>
      <c r="W2709" s="9">
        <v>0</v>
      </c>
      <c r="X2709" s="9">
        <v>4.4643217999999997E-3</v>
      </c>
      <c r="AM2709" s="9">
        <f>K2709-'Processed Potentiostat'!$J$3</f>
        <v>-2.4531003999999998</v>
      </c>
    </row>
    <row r="2710" spans="1:39" x14ac:dyDescent="0.35">
      <c r="A2710">
        <v>2</v>
      </c>
      <c r="B2710">
        <v>0</v>
      </c>
      <c r="C2710">
        <v>0</v>
      </c>
      <c r="D2710">
        <v>0</v>
      </c>
      <c r="E2710">
        <v>0</v>
      </c>
      <c r="F2710">
        <v>0</v>
      </c>
      <c r="G2710">
        <v>0</v>
      </c>
      <c r="H2710" s="9">
        <v>2649.0619330790601</v>
      </c>
      <c r="I2710" s="9">
        <v>-1.8200414</v>
      </c>
      <c r="J2710" s="9">
        <v>-1.8200293999999999</v>
      </c>
      <c r="K2710" s="9">
        <v>-2.4340861</v>
      </c>
      <c r="L2710" s="9">
        <v>-2.7854896875492199</v>
      </c>
      <c r="M2710" s="9">
        <v>-10.027761999999999</v>
      </c>
      <c r="N2710" s="9">
        <v>-10.027761999999999</v>
      </c>
      <c r="O2710" s="9">
        <v>-2.7854896875492199</v>
      </c>
      <c r="P2710">
        <v>0</v>
      </c>
      <c r="Q2710" s="9">
        <v>68.849991000000003</v>
      </c>
      <c r="R2710" s="9">
        <v>-6.6193485124932297E-4</v>
      </c>
      <c r="S2710" s="9">
        <v>2.7854896875492199</v>
      </c>
      <c r="T2710" s="9">
        <v>0</v>
      </c>
      <c r="U2710" s="9">
        <v>2.7854896875492199</v>
      </c>
      <c r="V2710" s="9" t="s">
        <v>97</v>
      </c>
      <c r="W2710" s="9">
        <v>0</v>
      </c>
      <c r="X2710" s="9">
        <v>4.4301082000000004E-3</v>
      </c>
      <c r="AM2710" s="9">
        <f>K2710-'Processed Potentiostat'!$J$3</f>
        <v>-2.4340861</v>
      </c>
    </row>
    <row r="2711" spans="1:39" x14ac:dyDescent="0.35">
      <c r="A2711">
        <v>2</v>
      </c>
      <c r="B2711">
        <v>0</v>
      </c>
      <c r="C2711">
        <v>0</v>
      </c>
      <c r="D2711">
        <v>0</v>
      </c>
      <c r="E2711">
        <v>0</v>
      </c>
      <c r="F2711">
        <v>0</v>
      </c>
      <c r="G2711">
        <v>0</v>
      </c>
      <c r="H2711" s="9">
        <v>2650.0619330538002</v>
      </c>
      <c r="I2711" s="9">
        <v>-1.8199734999999999</v>
      </c>
      <c r="J2711" s="9">
        <v>-1.8200417</v>
      </c>
      <c r="K2711" s="9">
        <v>-2.6447295999999998</v>
      </c>
      <c r="L2711" s="9">
        <v>-2.7861586088922601</v>
      </c>
      <c r="M2711" s="9">
        <v>-10.030170999999999</v>
      </c>
      <c r="N2711" s="9">
        <v>-10.030170999999999</v>
      </c>
      <c r="O2711" s="9">
        <v>-2.7861586088922601</v>
      </c>
      <c r="P2711">
        <v>0</v>
      </c>
      <c r="Q2711" s="9">
        <v>68.849991000000003</v>
      </c>
      <c r="R2711" s="9">
        <v>-6.6892134304818995E-4</v>
      </c>
      <c r="S2711" s="9">
        <v>2.7861586088922601</v>
      </c>
      <c r="T2711" s="9">
        <v>0</v>
      </c>
      <c r="U2711" s="9">
        <v>2.7861586088922601</v>
      </c>
      <c r="V2711" s="9" t="s">
        <v>97</v>
      </c>
      <c r="W2711" s="9">
        <v>0</v>
      </c>
      <c r="X2711" s="9">
        <v>4.8135178999999997E-3</v>
      </c>
      <c r="AM2711" s="9">
        <f>K2711-'Processed Potentiostat'!$J$3</f>
        <v>-2.6447295999999998</v>
      </c>
    </row>
    <row r="2712" spans="1:39" x14ac:dyDescent="0.35">
      <c r="A2712">
        <v>2</v>
      </c>
      <c r="B2712">
        <v>0</v>
      </c>
      <c r="C2712">
        <v>0</v>
      </c>
      <c r="D2712">
        <v>0</v>
      </c>
      <c r="E2712">
        <v>0</v>
      </c>
      <c r="F2712">
        <v>0</v>
      </c>
      <c r="G2712">
        <v>0</v>
      </c>
      <c r="H2712" s="9">
        <v>2651.0619330285399</v>
      </c>
      <c r="I2712" s="9">
        <v>-1.8198673000000001</v>
      </c>
      <c r="J2712" s="9">
        <v>-1.8200158</v>
      </c>
      <c r="K2712" s="9">
        <v>-2.6842065000000002</v>
      </c>
      <c r="L2712" s="9">
        <v>-2.7868926839155299</v>
      </c>
      <c r="M2712" s="9">
        <v>-10.032814</v>
      </c>
      <c r="N2712" s="9">
        <v>-10.032814</v>
      </c>
      <c r="O2712" s="9">
        <v>-2.7868926839155299</v>
      </c>
      <c r="P2712">
        <v>0</v>
      </c>
      <c r="Q2712" s="9">
        <v>68.849991000000003</v>
      </c>
      <c r="R2712" s="9">
        <v>-7.3407502326716602E-4</v>
      </c>
      <c r="S2712" s="9">
        <v>2.7868926839155299</v>
      </c>
      <c r="T2712" s="9">
        <v>0</v>
      </c>
      <c r="U2712" s="9">
        <v>2.7868926839155299</v>
      </c>
      <c r="V2712" s="9" t="s">
        <v>97</v>
      </c>
      <c r="W2712" s="9">
        <v>0</v>
      </c>
      <c r="X2712" s="9">
        <v>4.8852981999999998E-3</v>
      </c>
      <c r="AM2712" s="9">
        <f>K2712-'Processed Potentiostat'!$J$3</f>
        <v>-2.6842065000000002</v>
      </c>
    </row>
    <row r="2713" spans="1:39" x14ac:dyDescent="0.35">
      <c r="A2713">
        <v>2</v>
      </c>
      <c r="B2713">
        <v>0</v>
      </c>
      <c r="C2713">
        <v>0</v>
      </c>
      <c r="D2713">
        <v>0</v>
      </c>
      <c r="E2713">
        <v>0</v>
      </c>
      <c r="F2713">
        <v>0</v>
      </c>
      <c r="G2713">
        <v>0</v>
      </c>
      <c r="H2713" s="9">
        <v>2652.06193300327</v>
      </c>
      <c r="I2713" s="9">
        <v>-1.8201533999999999</v>
      </c>
      <c r="J2713" s="9">
        <v>-1.8201641</v>
      </c>
      <c r="K2713" s="9">
        <v>-2.7950534999999999</v>
      </c>
      <c r="L2713" s="9">
        <v>-2.78765116876736</v>
      </c>
      <c r="M2713" s="9">
        <v>-10.035544</v>
      </c>
      <c r="N2713" s="9">
        <v>-10.035544</v>
      </c>
      <c r="O2713" s="9">
        <v>-2.78765116876736</v>
      </c>
      <c r="P2713">
        <v>0</v>
      </c>
      <c r="Q2713" s="9">
        <v>68.849991000000003</v>
      </c>
      <c r="R2713" s="9">
        <v>-7.5848485182383697E-4</v>
      </c>
      <c r="S2713" s="9">
        <v>2.78765116876736</v>
      </c>
      <c r="T2713" s="9">
        <v>0</v>
      </c>
      <c r="U2713" s="9">
        <v>2.78765116876736</v>
      </c>
      <c r="V2713" s="9" t="s">
        <v>97</v>
      </c>
      <c r="W2713" s="9">
        <v>0</v>
      </c>
      <c r="X2713" s="9">
        <v>5.0874557000000001E-3</v>
      </c>
      <c r="AM2713" s="9">
        <f>K2713-'Processed Potentiostat'!$J$3</f>
        <v>-2.7950534999999999</v>
      </c>
    </row>
    <row r="2714" spans="1:39" x14ac:dyDescent="0.35">
      <c r="A2714">
        <v>2</v>
      </c>
      <c r="B2714">
        <v>0</v>
      </c>
      <c r="C2714">
        <v>0</v>
      </c>
      <c r="D2714">
        <v>0</v>
      </c>
      <c r="E2714">
        <v>0</v>
      </c>
      <c r="F2714">
        <v>0</v>
      </c>
      <c r="G2714">
        <v>0</v>
      </c>
      <c r="H2714" s="9">
        <v>2653.0619329780102</v>
      </c>
      <c r="I2714" s="9">
        <v>-1.8200774</v>
      </c>
      <c r="J2714" s="9">
        <v>-1.8200803999999999</v>
      </c>
      <c r="K2714" s="9">
        <v>-2.6024714000000002</v>
      </c>
      <c r="L2714" s="9">
        <v>-2.7883952783299901</v>
      </c>
      <c r="M2714" s="9">
        <v>-10.038223</v>
      </c>
      <c r="N2714" s="9">
        <v>-10.038223</v>
      </c>
      <c r="O2714" s="9">
        <v>-2.7883952783299901</v>
      </c>
      <c r="P2714">
        <v>0</v>
      </c>
      <c r="Q2714" s="9">
        <v>68.849991000000003</v>
      </c>
      <c r="R2714" s="9">
        <v>-7.4410956263548601E-4</v>
      </c>
      <c r="S2714" s="9">
        <v>2.7883952783299901</v>
      </c>
      <c r="T2714" s="9">
        <v>0</v>
      </c>
      <c r="U2714" s="9">
        <v>2.7883952783299901</v>
      </c>
      <c r="V2714" s="9" t="s">
        <v>97</v>
      </c>
      <c r="W2714" s="9">
        <v>0</v>
      </c>
      <c r="X2714" s="9">
        <v>4.7367071000000002E-3</v>
      </c>
      <c r="AM2714" s="9">
        <f>K2714-'Processed Potentiostat'!$J$3</f>
        <v>-2.6024714000000002</v>
      </c>
    </row>
    <row r="2715" spans="1:39" x14ac:dyDescent="0.35">
      <c r="A2715">
        <v>2</v>
      </c>
      <c r="B2715">
        <v>0</v>
      </c>
      <c r="C2715">
        <v>0</v>
      </c>
      <c r="D2715">
        <v>0</v>
      </c>
      <c r="E2715">
        <v>0</v>
      </c>
      <c r="F2715">
        <v>0</v>
      </c>
      <c r="G2715">
        <v>0</v>
      </c>
      <c r="H2715" s="9">
        <v>2654.0619329527499</v>
      </c>
      <c r="I2715" s="9">
        <v>-1.8200048</v>
      </c>
      <c r="J2715" s="9">
        <v>-1.8200582000000001</v>
      </c>
      <c r="K2715" s="9">
        <v>-2.7274554000000002</v>
      </c>
      <c r="L2715" s="9">
        <v>-2.7891298297657801</v>
      </c>
      <c r="M2715" s="9">
        <v>-10.040868</v>
      </c>
      <c r="N2715" s="9">
        <v>-10.040868</v>
      </c>
      <c r="O2715" s="9">
        <v>-2.7891298297657801</v>
      </c>
      <c r="P2715">
        <v>0</v>
      </c>
      <c r="Q2715" s="9">
        <v>68.849991000000003</v>
      </c>
      <c r="R2715" s="9">
        <v>-7.3455143578859895E-4</v>
      </c>
      <c r="S2715" s="9">
        <v>2.7891298297657801</v>
      </c>
      <c r="T2715" s="9">
        <v>0</v>
      </c>
      <c r="U2715" s="9">
        <v>2.7891298297657801</v>
      </c>
      <c r="V2715" s="9" t="s">
        <v>97</v>
      </c>
      <c r="W2715" s="9">
        <v>0</v>
      </c>
      <c r="X2715" s="9">
        <v>4.9641277000000003E-3</v>
      </c>
      <c r="AM2715" s="9">
        <f>K2715-'Processed Potentiostat'!$J$3</f>
        <v>-2.7274554000000002</v>
      </c>
    </row>
    <row r="2716" spans="1:39" x14ac:dyDescent="0.35">
      <c r="A2716">
        <v>2</v>
      </c>
      <c r="B2716">
        <v>0</v>
      </c>
      <c r="C2716">
        <v>0</v>
      </c>
      <c r="D2716">
        <v>0</v>
      </c>
      <c r="E2716">
        <v>0</v>
      </c>
      <c r="F2716">
        <v>0</v>
      </c>
      <c r="G2716">
        <v>0</v>
      </c>
      <c r="H2716" s="9">
        <v>2655.06193292749</v>
      </c>
      <c r="I2716" s="9">
        <v>-1.8200152999999999</v>
      </c>
      <c r="J2716" s="9">
        <v>-1.8200343999999999</v>
      </c>
      <c r="K2716" s="9">
        <v>-2.7272649000000002</v>
      </c>
      <c r="L2716" s="9">
        <v>-2.7898726718296398</v>
      </c>
      <c r="M2716" s="9">
        <v>-10.043542</v>
      </c>
      <c r="N2716" s="9">
        <v>-10.043542</v>
      </c>
      <c r="O2716" s="9">
        <v>-2.7898726718296398</v>
      </c>
      <c r="P2716">
        <v>0</v>
      </c>
      <c r="Q2716" s="9">
        <v>68.849991000000003</v>
      </c>
      <c r="R2716" s="9">
        <v>-7.4284206386376797E-4</v>
      </c>
      <c r="S2716" s="9">
        <v>2.7898726718296398</v>
      </c>
      <c r="T2716" s="9">
        <v>0</v>
      </c>
      <c r="U2716" s="9">
        <v>2.7898726718296398</v>
      </c>
      <c r="V2716" s="9" t="s">
        <v>97</v>
      </c>
      <c r="W2716" s="9">
        <v>0</v>
      </c>
      <c r="X2716" s="9">
        <v>4.963716E-3</v>
      </c>
      <c r="AM2716" s="9">
        <f>K2716-'Processed Potentiostat'!$J$3</f>
        <v>-2.7272649000000002</v>
      </c>
    </row>
    <row r="2717" spans="1:39" x14ac:dyDescent="0.35">
      <c r="A2717">
        <v>2</v>
      </c>
      <c r="B2717">
        <v>0</v>
      </c>
      <c r="C2717">
        <v>0</v>
      </c>
      <c r="D2717">
        <v>0</v>
      </c>
      <c r="E2717">
        <v>0</v>
      </c>
      <c r="F2717">
        <v>0</v>
      </c>
      <c r="G2717">
        <v>0</v>
      </c>
      <c r="H2717" s="9">
        <v>2656.0619329022302</v>
      </c>
      <c r="I2717" s="9">
        <v>-1.8201379</v>
      </c>
      <c r="J2717" s="9">
        <v>-1.8201491000000001</v>
      </c>
      <c r="K2717" s="9">
        <v>-2.6967808999999998</v>
      </c>
      <c r="L2717" s="9">
        <v>-2.7906218758854799</v>
      </c>
      <c r="M2717" s="9">
        <v>-10.046239</v>
      </c>
      <c r="N2717" s="9">
        <v>-10.046239</v>
      </c>
      <c r="O2717" s="9">
        <v>-2.7906218758854799</v>
      </c>
      <c r="P2717">
        <v>0</v>
      </c>
      <c r="Q2717" s="9">
        <v>68.849991000000003</v>
      </c>
      <c r="R2717" s="9">
        <v>-7.4920405583922501E-4</v>
      </c>
      <c r="S2717" s="9">
        <v>2.7906218758854799</v>
      </c>
      <c r="T2717" s="9">
        <v>0</v>
      </c>
      <c r="U2717" s="9">
        <v>2.7906218758854799</v>
      </c>
      <c r="V2717" s="9" t="s">
        <v>97</v>
      </c>
      <c r="W2717" s="9">
        <v>0</v>
      </c>
      <c r="X2717" s="9">
        <v>4.9085431000000001E-3</v>
      </c>
      <c r="AM2717" s="9">
        <f>K2717-'Processed Potentiostat'!$J$3</f>
        <v>-2.6967808999999998</v>
      </c>
    </row>
    <row r="2718" spans="1:39" x14ac:dyDescent="0.35">
      <c r="A2718">
        <v>2</v>
      </c>
      <c r="B2718">
        <v>0</v>
      </c>
      <c r="C2718">
        <v>0</v>
      </c>
      <c r="D2718">
        <v>0</v>
      </c>
      <c r="E2718">
        <v>0</v>
      </c>
      <c r="F2718">
        <v>0</v>
      </c>
      <c r="G2718">
        <v>0</v>
      </c>
      <c r="H2718" s="9">
        <v>2657.0619328769599</v>
      </c>
      <c r="I2718" s="9">
        <v>-1.8198707999999999</v>
      </c>
      <c r="J2718" s="9">
        <v>-1.8198776999999999</v>
      </c>
      <c r="K2718" s="9">
        <v>-2.6233528000000002</v>
      </c>
      <c r="L2718" s="9">
        <v>-2.7913561461257901</v>
      </c>
      <c r="M2718" s="9">
        <v>-10.048882000000001</v>
      </c>
      <c r="N2718" s="9">
        <v>-10.048882000000001</v>
      </c>
      <c r="O2718" s="9">
        <v>-2.7913561461257901</v>
      </c>
      <c r="P2718">
        <v>0</v>
      </c>
      <c r="Q2718" s="9">
        <v>68.849991000000003</v>
      </c>
      <c r="R2718" s="9">
        <v>-7.3427024030703304E-4</v>
      </c>
      <c r="S2718" s="9">
        <v>2.7913561461257901</v>
      </c>
      <c r="T2718" s="9">
        <v>0</v>
      </c>
      <c r="U2718" s="9">
        <v>2.7913561461257901</v>
      </c>
      <c r="V2718" s="9" t="s">
        <v>97</v>
      </c>
      <c r="W2718" s="9">
        <v>0</v>
      </c>
      <c r="X2718" s="9">
        <v>4.7741811999999998E-3</v>
      </c>
      <c r="AM2718" s="9">
        <f>K2718-'Processed Potentiostat'!$J$3</f>
        <v>-2.6233528000000002</v>
      </c>
    </row>
    <row r="2719" spans="1:39" x14ac:dyDescent="0.35">
      <c r="A2719">
        <v>2</v>
      </c>
      <c r="B2719">
        <v>0</v>
      </c>
      <c r="C2719">
        <v>0</v>
      </c>
      <c r="D2719">
        <v>0</v>
      </c>
      <c r="E2719">
        <v>0</v>
      </c>
      <c r="F2719">
        <v>0</v>
      </c>
      <c r="G2719">
        <v>0</v>
      </c>
      <c r="H2719" s="9">
        <v>2658.0619328517</v>
      </c>
      <c r="I2719" s="9">
        <v>-1.8199428</v>
      </c>
      <c r="J2719" s="9">
        <v>-1.819814</v>
      </c>
      <c r="K2719" s="9">
        <v>-2.4842702999999999</v>
      </c>
      <c r="L2719" s="9">
        <v>-2.7920774898426899</v>
      </c>
      <c r="M2719" s="9">
        <v>-10.051479</v>
      </c>
      <c r="N2719" s="9">
        <v>-10.051479</v>
      </c>
      <c r="O2719" s="9">
        <v>-2.7920774898426899</v>
      </c>
      <c r="P2719">
        <v>0</v>
      </c>
      <c r="Q2719" s="9">
        <v>68.849991000000003</v>
      </c>
      <c r="R2719" s="9">
        <v>-7.2134371689935796E-4</v>
      </c>
      <c r="S2719" s="9">
        <v>2.7920774898426899</v>
      </c>
      <c r="T2719" s="9">
        <v>0</v>
      </c>
      <c r="U2719" s="9">
        <v>2.7920774898426899</v>
      </c>
      <c r="V2719" s="9" t="s">
        <v>97</v>
      </c>
      <c r="W2719" s="9">
        <v>0</v>
      </c>
      <c r="X2719" s="9">
        <v>4.5209098999999999E-3</v>
      </c>
      <c r="AM2719" s="9">
        <f>K2719-'Processed Potentiostat'!$J$3</f>
        <v>-2.4842702999999999</v>
      </c>
    </row>
    <row r="2720" spans="1:39" x14ac:dyDescent="0.35">
      <c r="A2720">
        <v>2</v>
      </c>
      <c r="B2720">
        <v>0</v>
      </c>
      <c r="C2720">
        <v>0</v>
      </c>
      <c r="D2720">
        <v>0</v>
      </c>
      <c r="E2720">
        <v>0</v>
      </c>
      <c r="F2720">
        <v>0</v>
      </c>
      <c r="G2720">
        <v>0</v>
      </c>
      <c r="H2720" s="9">
        <v>2659.0619328264402</v>
      </c>
      <c r="I2720" s="9">
        <v>-1.8199890000000001</v>
      </c>
      <c r="J2720" s="9">
        <v>-1.8198776999999999</v>
      </c>
      <c r="K2720" s="9">
        <v>-2.4343910000000002</v>
      </c>
      <c r="L2720" s="9">
        <v>-2.7927845286334199</v>
      </c>
      <c r="M2720" s="9">
        <v>-10.054024999999999</v>
      </c>
      <c r="N2720" s="9">
        <v>-10.054024999999999</v>
      </c>
      <c r="O2720" s="9">
        <v>-2.7927845286334199</v>
      </c>
      <c r="P2720">
        <v>0</v>
      </c>
      <c r="Q2720" s="9">
        <v>68.849991000000003</v>
      </c>
      <c r="R2720" s="9">
        <v>-7.0703879072953003E-4</v>
      </c>
      <c r="S2720" s="9">
        <v>2.7927845286334199</v>
      </c>
      <c r="T2720" s="9">
        <v>0</v>
      </c>
      <c r="U2720" s="9">
        <v>2.7927845286334199</v>
      </c>
      <c r="V2720" s="9" t="s">
        <v>97</v>
      </c>
      <c r="W2720" s="9">
        <v>0</v>
      </c>
      <c r="X2720" s="9">
        <v>4.4302940000000004E-3</v>
      </c>
      <c r="AM2720" s="9">
        <f>K2720-'Processed Potentiostat'!$J$3</f>
        <v>-2.4343910000000002</v>
      </c>
    </row>
    <row r="2721" spans="1:39" x14ac:dyDescent="0.35">
      <c r="A2721">
        <v>2</v>
      </c>
      <c r="B2721">
        <v>0</v>
      </c>
      <c r="C2721">
        <v>0</v>
      </c>
      <c r="D2721">
        <v>0</v>
      </c>
      <c r="E2721">
        <v>0</v>
      </c>
      <c r="F2721">
        <v>0</v>
      </c>
      <c r="G2721">
        <v>0</v>
      </c>
      <c r="H2721" s="9">
        <v>2660.0619328011799</v>
      </c>
      <c r="I2721" s="9">
        <v>-1.8200607</v>
      </c>
      <c r="J2721" s="9">
        <v>-1.8200152000000001</v>
      </c>
      <c r="K2721" s="9">
        <v>-2.5603273</v>
      </c>
      <c r="L2721" s="9">
        <v>-2.79348881841082</v>
      </c>
      <c r="M2721" s="9">
        <v>-10.056559999999999</v>
      </c>
      <c r="N2721" s="9">
        <v>-10.056559999999999</v>
      </c>
      <c r="O2721" s="9">
        <v>-2.79348881841082</v>
      </c>
      <c r="P2721">
        <v>0</v>
      </c>
      <c r="Q2721" s="9">
        <v>68.849991000000003</v>
      </c>
      <c r="R2721" s="9">
        <v>-7.0428977739789202E-4</v>
      </c>
      <c r="S2721" s="9">
        <v>2.79348881841082</v>
      </c>
      <c r="T2721" s="9">
        <v>0</v>
      </c>
      <c r="U2721" s="9">
        <v>2.79348881841082</v>
      </c>
      <c r="V2721" s="9" t="s">
        <v>97</v>
      </c>
      <c r="W2721" s="9">
        <v>0</v>
      </c>
      <c r="X2721" s="9">
        <v>4.6598348000000001E-3</v>
      </c>
      <c r="AM2721" s="9">
        <f>K2721-'Processed Potentiostat'!$J$3</f>
        <v>-2.5603273</v>
      </c>
    </row>
    <row r="2722" spans="1:39" x14ac:dyDescent="0.35">
      <c r="A2722">
        <v>2</v>
      </c>
      <c r="B2722">
        <v>0</v>
      </c>
      <c r="C2722">
        <v>0</v>
      </c>
      <c r="D2722">
        <v>0</v>
      </c>
      <c r="E2722">
        <v>0</v>
      </c>
      <c r="F2722">
        <v>0</v>
      </c>
      <c r="G2722">
        <v>0</v>
      </c>
      <c r="H2722" s="9">
        <v>2661.06193277592</v>
      </c>
      <c r="I2722" s="9">
        <v>-1.8199474</v>
      </c>
      <c r="J2722" s="9">
        <v>-1.8200759</v>
      </c>
      <c r="K2722" s="9">
        <v>-2.5377312000000001</v>
      </c>
      <c r="L2722" s="9">
        <v>-2.7941792249152901</v>
      </c>
      <c r="M2722" s="9">
        <v>-10.059044999999999</v>
      </c>
      <c r="N2722" s="9">
        <v>-10.059044999999999</v>
      </c>
      <c r="O2722" s="9">
        <v>-2.7941792249152901</v>
      </c>
      <c r="P2722">
        <v>0</v>
      </c>
      <c r="Q2722" s="9">
        <v>68.849991000000003</v>
      </c>
      <c r="R2722" s="9">
        <v>-6.9040650447194096E-4</v>
      </c>
      <c r="S2722" s="9">
        <v>2.7941792249152901</v>
      </c>
      <c r="T2722" s="9">
        <v>0</v>
      </c>
      <c r="U2722" s="9">
        <v>2.7941792249152901</v>
      </c>
      <c r="V2722" s="9" t="s">
        <v>97</v>
      </c>
      <c r="W2722" s="9">
        <v>0</v>
      </c>
      <c r="X2722" s="9">
        <v>4.6188631000000004E-3</v>
      </c>
      <c r="AM2722" s="9">
        <f>K2722-'Processed Potentiostat'!$J$3</f>
        <v>-2.5377312000000001</v>
      </c>
    </row>
    <row r="2723" spans="1:39" x14ac:dyDescent="0.35">
      <c r="A2723">
        <v>2</v>
      </c>
      <c r="B2723">
        <v>0</v>
      </c>
      <c r="C2723">
        <v>0</v>
      </c>
      <c r="D2723">
        <v>0</v>
      </c>
      <c r="E2723">
        <v>0</v>
      </c>
      <c r="F2723">
        <v>0</v>
      </c>
      <c r="G2723">
        <v>0</v>
      </c>
      <c r="H2723" s="9">
        <v>2662.0619327506502</v>
      </c>
      <c r="I2723" s="9">
        <v>-1.8198622</v>
      </c>
      <c r="J2723" s="9">
        <v>-1.8199377999999999</v>
      </c>
      <c r="K2723" s="9">
        <v>-2.5974417000000001</v>
      </c>
      <c r="L2723" s="9">
        <v>-2.7948832254365099</v>
      </c>
      <c r="M2723" s="9">
        <v>-10.061579999999999</v>
      </c>
      <c r="N2723" s="9">
        <v>-10.061579999999999</v>
      </c>
      <c r="O2723" s="9">
        <v>-2.7948832254365099</v>
      </c>
      <c r="P2723">
        <v>0</v>
      </c>
      <c r="Q2723" s="9">
        <v>68.849991000000003</v>
      </c>
      <c r="R2723" s="9">
        <v>-7.0400052122288005E-4</v>
      </c>
      <c r="S2723" s="9">
        <v>2.7948832254365099</v>
      </c>
      <c r="T2723" s="9">
        <v>0</v>
      </c>
      <c r="U2723" s="9">
        <v>2.7948832254365099</v>
      </c>
      <c r="V2723" s="9" t="s">
        <v>97</v>
      </c>
      <c r="W2723" s="9">
        <v>0</v>
      </c>
      <c r="X2723" s="9">
        <v>4.7271824E-3</v>
      </c>
      <c r="AM2723" s="9">
        <f>K2723-'Processed Potentiostat'!$J$3</f>
        <v>-2.5974417000000001</v>
      </c>
    </row>
    <row r="2724" spans="1:39" x14ac:dyDescent="0.35">
      <c r="A2724">
        <v>2</v>
      </c>
      <c r="B2724">
        <v>0</v>
      </c>
      <c r="C2724">
        <v>0</v>
      </c>
      <c r="D2724">
        <v>0</v>
      </c>
      <c r="E2724">
        <v>0</v>
      </c>
      <c r="F2724">
        <v>0</v>
      </c>
      <c r="G2724">
        <v>0</v>
      </c>
      <c r="H2724" s="9">
        <v>2663.0619327253899</v>
      </c>
      <c r="I2724" s="9">
        <v>-1.8200371</v>
      </c>
      <c r="J2724" s="9">
        <v>-1.819958</v>
      </c>
      <c r="K2724" s="9">
        <v>-2.6642776000000001</v>
      </c>
      <c r="L2724" s="9">
        <v>-2.7956081142339699</v>
      </c>
      <c r="M2724" s="9">
        <v>-10.064189000000001</v>
      </c>
      <c r="N2724" s="9">
        <v>-10.064189000000001</v>
      </c>
      <c r="O2724" s="9">
        <v>-2.7956081142339699</v>
      </c>
      <c r="P2724">
        <v>0</v>
      </c>
      <c r="Q2724" s="9">
        <v>68.849991000000003</v>
      </c>
      <c r="R2724" s="9">
        <v>-7.2488879745558001E-4</v>
      </c>
      <c r="S2724" s="9">
        <v>2.7956081142339699</v>
      </c>
      <c r="T2724" s="9">
        <v>0</v>
      </c>
      <c r="U2724" s="9">
        <v>2.7956081142339699</v>
      </c>
      <c r="V2724" s="9" t="s">
        <v>97</v>
      </c>
      <c r="W2724" s="9">
        <v>0</v>
      </c>
      <c r="X2724" s="9">
        <v>4.8488732000000001E-3</v>
      </c>
      <c r="AM2724" s="9">
        <f>K2724-'Processed Potentiostat'!$J$3</f>
        <v>-2.6642776000000001</v>
      </c>
    </row>
    <row r="2725" spans="1:39" x14ac:dyDescent="0.35">
      <c r="A2725">
        <v>2</v>
      </c>
      <c r="B2725">
        <v>0</v>
      </c>
      <c r="C2725">
        <v>0</v>
      </c>
      <c r="D2725">
        <v>0</v>
      </c>
      <c r="E2725">
        <v>0</v>
      </c>
      <c r="F2725">
        <v>0</v>
      </c>
      <c r="G2725">
        <v>0</v>
      </c>
      <c r="H2725" s="9">
        <v>2664.06193270013</v>
      </c>
      <c r="I2725" s="9">
        <v>-1.8200962999999999</v>
      </c>
      <c r="J2725" s="9">
        <v>-1.8201451</v>
      </c>
      <c r="K2725" s="9">
        <v>-2.6096349000000001</v>
      </c>
      <c r="L2725" s="9">
        <v>-2.7963206658412298</v>
      </c>
      <c r="M2725" s="9">
        <v>-10.066754</v>
      </c>
      <c r="N2725" s="9">
        <v>-10.066754</v>
      </c>
      <c r="O2725" s="9">
        <v>-2.7963206658412298</v>
      </c>
      <c r="P2725">
        <v>0</v>
      </c>
      <c r="Q2725" s="9">
        <v>68.849991000000003</v>
      </c>
      <c r="R2725" s="9">
        <v>-7.1255160726435497E-4</v>
      </c>
      <c r="S2725" s="9">
        <v>2.7963206658412298</v>
      </c>
      <c r="T2725" s="9">
        <v>0</v>
      </c>
      <c r="U2725" s="9">
        <v>2.7963206658412298</v>
      </c>
      <c r="V2725" s="9" t="s">
        <v>97</v>
      </c>
      <c r="W2725" s="9">
        <v>0</v>
      </c>
      <c r="X2725" s="9">
        <v>4.7499142000000001E-3</v>
      </c>
      <c r="AM2725" s="9">
        <f>K2725-'Processed Potentiostat'!$J$3</f>
        <v>-2.6096349000000001</v>
      </c>
    </row>
    <row r="2726" spans="1:39" x14ac:dyDescent="0.35">
      <c r="A2726">
        <v>2</v>
      </c>
      <c r="B2726">
        <v>0</v>
      </c>
      <c r="C2726">
        <v>0</v>
      </c>
      <c r="D2726">
        <v>0</v>
      </c>
      <c r="E2726">
        <v>0</v>
      </c>
      <c r="F2726">
        <v>0</v>
      </c>
      <c r="G2726">
        <v>0</v>
      </c>
      <c r="H2726" s="9">
        <v>2665.0619326748701</v>
      </c>
      <c r="I2726" s="9">
        <v>-1.8198923</v>
      </c>
      <c r="J2726" s="9">
        <v>-1.8197759</v>
      </c>
      <c r="K2726" s="9">
        <v>-2.6438915999999999</v>
      </c>
      <c r="L2726" s="9">
        <v>-2.7970275597893601</v>
      </c>
      <c r="M2726" s="9">
        <v>-10.069299000000001</v>
      </c>
      <c r="N2726" s="9">
        <v>-10.069299000000001</v>
      </c>
      <c r="O2726" s="9">
        <v>-2.7970275597893601</v>
      </c>
      <c r="P2726">
        <v>0</v>
      </c>
      <c r="Q2726" s="9">
        <v>68.849991000000003</v>
      </c>
      <c r="R2726" s="9">
        <v>-7.0689394813117003E-4</v>
      </c>
      <c r="S2726" s="9">
        <v>2.7970275597893601</v>
      </c>
      <c r="T2726" s="9">
        <v>0</v>
      </c>
      <c r="U2726" s="9">
        <v>2.7970275597893601</v>
      </c>
      <c r="V2726" s="9" t="s">
        <v>97</v>
      </c>
      <c r="W2726" s="9">
        <v>0</v>
      </c>
      <c r="X2726" s="9">
        <v>4.8112902000000003E-3</v>
      </c>
      <c r="AM2726" s="9">
        <f>K2726-'Processed Potentiostat'!$J$3</f>
        <v>-2.6438915999999999</v>
      </c>
    </row>
    <row r="2727" spans="1:39" x14ac:dyDescent="0.35">
      <c r="A2727">
        <v>2</v>
      </c>
      <c r="B2727">
        <v>0</v>
      </c>
      <c r="C2727">
        <v>0</v>
      </c>
      <c r="D2727">
        <v>0</v>
      </c>
      <c r="E2727">
        <v>0</v>
      </c>
      <c r="F2727">
        <v>0</v>
      </c>
      <c r="G2727">
        <v>0</v>
      </c>
      <c r="H2727" s="9">
        <v>2666.0619326495998</v>
      </c>
      <c r="I2727" s="9">
        <v>-1.8200581</v>
      </c>
      <c r="J2727" s="9">
        <v>-1.8201423000000001</v>
      </c>
      <c r="K2727" s="9">
        <v>-2.5624611000000002</v>
      </c>
      <c r="L2727" s="9">
        <v>-2.7977314459115501</v>
      </c>
      <c r="M2727" s="9">
        <v>-10.071834000000001</v>
      </c>
      <c r="N2727" s="9">
        <v>-10.071834000000001</v>
      </c>
      <c r="O2727" s="9">
        <v>-2.7977314459115501</v>
      </c>
      <c r="P2727">
        <v>0</v>
      </c>
      <c r="Q2727" s="9">
        <v>68.849991000000003</v>
      </c>
      <c r="R2727" s="9">
        <v>-7.0388612218685799E-4</v>
      </c>
      <c r="S2727" s="9">
        <v>2.7977314459115501</v>
      </c>
      <c r="T2727" s="9">
        <v>0</v>
      </c>
      <c r="U2727" s="9">
        <v>2.7977314459115501</v>
      </c>
      <c r="V2727" s="9" t="s">
        <v>97</v>
      </c>
      <c r="W2727" s="9">
        <v>0</v>
      </c>
      <c r="X2727" s="9">
        <v>4.6640439000000004E-3</v>
      </c>
      <c r="AM2727" s="9">
        <f>K2727-'Processed Potentiostat'!$J$3</f>
        <v>-2.5624611000000002</v>
      </c>
    </row>
    <row r="2728" spans="1:39" x14ac:dyDescent="0.35">
      <c r="A2728">
        <v>2</v>
      </c>
      <c r="B2728">
        <v>0</v>
      </c>
      <c r="C2728">
        <v>0</v>
      </c>
      <c r="D2728">
        <v>0</v>
      </c>
      <c r="E2728">
        <v>0</v>
      </c>
      <c r="F2728">
        <v>0</v>
      </c>
      <c r="G2728">
        <v>0</v>
      </c>
      <c r="H2728" s="9">
        <v>2667.06193262434</v>
      </c>
      <c r="I2728" s="9">
        <v>-1.8198962999999999</v>
      </c>
      <c r="J2728" s="9">
        <v>-1.8199833999999999</v>
      </c>
      <c r="K2728" s="9">
        <v>-2.5955743999999998</v>
      </c>
      <c r="L2728" s="9">
        <v>-2.7984392638714901</v>
      </c>
      <c r="M2728" s="9">
        <v>-10.074381000000001</v>
      </c>
      <c r="N2728" s="9">
        <v>-10.074381000000001</v>
      </c>
      <c r="O2728" s="9">
        <v>-2.7984392638714901</v>
      </c>
      <c r="P2728">
        <v>0</v>
      </c>
      <c r="Q2728" s="9">
        <v>68.849991000000003</v>
      </c>
      <c r="R2728" s="9">
        <v>-7.0781795994445597E-4</v>
      </c>
      <c r="S2728" s="9">
        <v>2.7984392638714901</v>
      </c>
      <c r="T2728" s="9">
        <v>0</v>
      </c>
      <c r="U2728" s="9">
        <v>2.7984392638714901</v>
      </c>
      <c r="V2728" s="9" t="s">
        <v>97</v>
      </c>
      <c r="W2728" s="9">
        <v>0</v>
      </c>
      <c r="X2728" s="9">
        <v>4.7239023E-3</v>
      </c>
      <c r="AM2728" s="9">
        <f>K2728-'Processed Potentiostat'!$J$3</f>
        <v>-2.5955743999999998</v>
      </c>
    </row>
    <row r="2729" spans="1:39" x14ac:dyDescent="0.35">
      <c r="A2729">
        <v>2</v>
      </c>
      <c r="B2729">
        <v>0</v>
      </c>
      <c r="C2729">
        <v>0</v>
      </c>
      <c r="D2729">
        <v>0</v>
      </c>
      <c r="E2729">
        <v>0</v>
      </c>
      <c r="F2729">
        <v>0</v>
      </c>
      <c r="G2729">
        <v>0</v>
      </c>
      <c r="H2729" s="9">
        <v>2668.0619325990801</v>
      </c>
      <c r="I2729" s="9">
        <v>-1.8200244000000001</v>
      </c>
      <c r="J2729" s="9">
        <v>-1.8200889</v>
      </c>
      <c r="K2729" s="9">
        <v>-2.4798119000000001</v>
      </c>
      <c r="L2729" s="9">
        <v>-2.7991492295905802</v>
      </c>
      <c r="M2729" s="9">
        <v>-10.076938</v>
      </c>
      <c r="N2729" s="9">
        <v>-10.076938</v>
      </c>
      <c r="O2729" s="9">
        <v>-2.7991492295905802</v>
      </c>
      <c r="P2729">
        <v>0</v>
      </c>
      <c r="Q2729" s="9">
        <v>68.849991000000003</v>
      </c>
      <c r="R2729" s="9">
        <v>-7.0996571909054396E-4</v>
      </c>
      <c r="S2729" s="9">
        <v>2.7991492295905802</v>
      </c>
      <c r="T2729" s="9">
        <v>0</v>
      </c>
      <c r="U2729" s="9">
        <v>2.7991492295905802</v>
      </c>
      <c r="V2729" s="9" t="s">
        <v>97</v>
      </c>
      <c r="W2729" s="9">
        <v>0</v>
      </c>
      <c r="X2729" s="9">
        <v>4.5134779E-3</v>
      </c>
      <c r="AM2729" s="9">
        <f>K2729-'Processed Potentiostat'!$J$3</f>
        <v>-2.4798119000000001</v>
      </c>
    </row>
    <row r="2730" spans="1:39" x14ac:dyDescent="0.35">
      <c r="A2730">
        <v>2</v>
      </c>
      <c r="B2730">
        <v>0</v>
      </c>
      <c r="C2730">
        <v>0</v>
      </c>
      <c r="D2730">
        <v>0</v>
      </c>
      <c r="E2730">
        <v>0</v>
      </c>
      <c r="F2730">
        <v>0</v>
      </c>
      <c r="G2730">
        <v>0</v>
      </c>
      <c r="H2730" s="9">
        <v>2669.0619325738198</v>
      </c>
      <c r="I2730" s="9">
        <v>-1.8198723000000001</v>
      </c>
      <c r="J2730" s="9">
        <v>-1.8198497</v>
      </c>
      <c r="K2730" s="9">
        <v>-2.5769793999999999</v>
      </c>
      <c r="L2730" s="9">
        <v>-2.7998410526001498</v>
      </c>
      <c r="M2730" s="9">
        <v>-10.079428</v>
      </c>
      <c r="N2730" s="9">
        <v>-10.079428</v>
      </c>
      <c r="O2730" s="9">
        <v>-2.7998410526001498</v>
      </c>
      <c r="P2730">
        <v>0</v>
      </c>
      <c r="Q2730" s="9">
        <v>68.849991000000003</v>
      </c>
      <c r="R2730" s="9">
        <v>-6.9182300957049104E-4</v>
      </c>
      <c r="S2730" s="9">
        <v>2.7998410526001498</v>
      </c>
      <c r="T2730" s="9">
        <v>0</v>
      </c>
      <c r="U2730" s="9">
        <v>2.7998410526001498</v>
      </c>
      <c r="V2730" s="9" t="s">
        <v>97</v>
      </c>
      <c r="W2730" s="9">
        <v>0</v>
      </c>
      <c r="X2730" s="9">
        <v>4.6897153000000002E-3</v>
      </c>
      <c r="AM2730" s="9">
        <f>K2730-'Processed Potentiostat'!$J$3</f>
        <v>-2.5769793999999999</v>
      </c>
    </row>
    <row r="2731" spans="1:39" x14ac:dyDescent="0.35">
      <c r="A2731">
        <v>2</v>
      </c>
      <c r="B2731">
        <v>0</v>
      </c>
      <c r="C2731">
        <v>0</v>
      </c>
      <c r="D2731">
        <v>0</v>
      </c>
      <c r="E2731">
        <v>0</v>
      </c>
      <c r="F2731">
        <v>0</v>
      </c>
      <c r="G2731">
        <v>0</v>
      </c>
      <c r="H2731" s="9">
        <v>2670.06193254856</v>
      </c>
      <c r="I2731" s="9">
        <v>-1.8201501</v>
      </c>
      <c r="J2731" s="9">
        <v>-1.8202465000000001</v>
      </c>
      <c r="K2731" s="9">
        <v>-2.4695999999999998</v>
      </c>
      <c r="L2731" s="9">
        <v>-2.8005454423098701</v>
      </c>
      <c r="M2731" s="9">
        <v>-10.081963999999999</v>
      </c>
      <c r="N2731" s="9">
        <v>-10.081963999999999</v>
      </c>
      <c r="O2731" s="9">
        <v>-2.8005454423098701</v>
      </c>
      <c r="P2731">
        <v>0</v>
      </c>
      <c r="Q2731" s="9">
        <v>68.849991000000003</v>
      </c>
      <c r="R2731" s="9">
        <v>-7.0438970971098403E-4</v>
      </c>
      <c r="S2731" s="9">
        <v>2.8005454423098701</v>
      </c>
      <c r="T2731" s="9">
        <v>0</v>
      </c>
      <c r="U2731" s="9">
        <v>2.8005454423098701</v>
      </c>
      <c r="V2731" s="9" t="s">
        <v>97</v>
      </c>
      <c r="W2731" s="9">
        <v>0</v>
      </c>
      <c r="X2731" s="9">
        <v>4.4952808000000002E-3</v>
      </c>
      <c r="AM2731" s="9">
        <f>K2731-'Processed Potentiostat'!$J$3</f>
        <v>-2.4695999999999998</v>
      </c>
    </row>
    <row r="2732" spans="1:39" x14ac:dyDescent="0.35">
      <c r="A2732">
        <v>2</v>
      </c>
      <c r="B2732">
        <v>0</v>
      </c>
      <c r="C2732">
        <v>0</v>
      </c>
      <c r="D2732">
        <v>0</v>
      </c>
      <c r="E2732">
        <v>0</v>
      </c>
      <c r="F2732">
        <v>0</v>
      </c>
      <c r="G2732">
        <v>0</v>
      </c>
      <c r="H2732" s="9">
        <v>2671.0619325232901</v>
      </c>
      <c r="I2732" s="9">
        <v>-1.8199817</v>
      </c>
      <c r="J2732" s="9">
        <v>-1.8199894000000001</v>
      </c>
      <c r="K2732" s="9">
        <v>-2.5507631000000002</v>
      </c>
      <c r="L2732" s="9">
        <v>-2.8012394574711101</v>
      </c>
      <c r="M2732" s="9">
        <v>-10.084462</v>
      </c>
      <c r="N2732" s="9">
        <v>-10.084462</v>
      </c>
      <c r="O2732" s="9">
        <v>-2.8012394574711101</v>
      </c>
      <c r="P2732">
        <v>0</v>
      </c>
      <c r="Q2732" s="9">
        <v>68.849991000000003</v>
      </c>
      <c r="R2732" s="9">
        <v>-6.9401516124933905E-4</v>
      </c>
      <c r="S2732" s="9">
        <v>2.8012394574711101</v>
      </c>
      <c r="T2732" s="9">
        <v>0</v>
      </c>
      <c r="U2732" s="9">
        <v>2.8012394574711101</v>
      </c>
      <c r="V2732" s="9" t="s">
        <v>97</v>
      </c>
      <c r="W2732" s="9">
        <v>0</v>
      </c>
      <c r="X2732" s="9">
        <v>4.6423617999999996E-3</v>
      </c>
      <c r="AM2732" s="9">
        <f>K2732-'Processed Potentiostat'!$J$3</f>
        <v>-2.5507631000000002</v>
      </c>
    </row>
    <row r="2733" spans="1:39" x14ac:dyDescent="0.35">
      <c r="A2733">
        <v>2</v>
      </c>
      <c r="B2733">
        <v>0</v>
      </c>
      <c r="C2733">
        <v>0</v>
      </c>
      <c r="D2733">
        <v>0</v>
      </c>
      <c r="E2733">
        <v>0</v>
      </c>
      <c r="F2733">
        <v>0</v>
      </c>
      <c r="G2733">
        <v>0</v>
      </c>
      <c r="H2733" s="9">
        <v>2672.0619324980298</v>
      </c>
      <c r="I2733" s="9">
        <v>-1.8201524</v>
      </c>
      <c r="J2733" s="9">
        <v>-1.8200354999999999</v>
      </c>
      <c r="K2733" s="9">
        <v>-2.5577364</v>
      </c>
      <c r="L2733" s="9">
        <v>-2.8019406967704099</v>
      </c>
      <c r="M2733" s="9">
        <v>-10.086987000000001</v>
      </c>
      <c r="N2733" s="9">
        <v>-10.086987000000001</v>
      </c>
      <c r="O2733" s="9">
        <v>-2.8019406967704099</v>
      </c>
      <c r="P2733">
        <v>0</v>
      </c>
      <c r="Q2733" s="9">
        <v>68.849991000000003</v>
      </c>
      <c r="R2733" s="9">
        <v>-7.0123929929755103E-4</v>
      </c>
      <c r="S2733" s="9">
        <v>2.8019406967704099</v>
      </c>
      <c r="T2733" s="9">
        <v>0</v>
      </c>
      <c r="U2733" s="9">
        <v>2.8019406967704099</v>
      </c>
      <c r="V2733" s="9" t="s">
        <v>97</v>
      </c>
      <c r="W2733" s="9">
        <v>0</v>
      </c>
      <c r="X2733" s="9">
        <v>4.6551706999999999E-3</v>
      </c>
      <c r="AM2733" s="9">
        <f>K2733-'Processed Potentiostat'!$J$3</f>
        <v>-2.5577364</v>
      </c>
    </row>
    <row r="2734" spans="1:39" x14ac:dyDescent="0.35">
      <c r="A2734">
        <v>2</v>
      </c>
      <c r="B2734">
        <v>0</v>
      </c>
      <c r="C2734">
        <v>0</v>
      </c>
      <c r="D2734">
        <v>0</v>
      </c>
      <c r="E2734">
        <v>0</v>
      </c>
      <c r="F2734">
        <v>0</v>
      </c>
      <c r="G2734">
        <v>0</v>
      </c>
      <c r="H2734" s="9">
        <v>2673.06193247277</v>
      </c>
      <c r="I2734" s="9">
        <v>-1.8200687</v>
      </c>
      <c r="J2734" s="9">
        <v>-1.8201395</v>
      </c>
      <c r="K2734" s="9">
        <v>-2.4670849000000001</v>
      </c>
      <c r="L2734" s="9">
        <v>-2.8026334700648698</v>
      </c>
      <c r="M2734" s="9">
        <v>-10.08948</v>
      </c>
      <c r="N2734" s="9">
        <v>-10.08948</v>
      </c>
      <c r="O2734" s="9">
        <v>-2.8026334700648698</v>
      </c>
      <c r="P2734">
        <v>0</v>
      </c>
      <c r="Q2734" s="9">
        <v>68.849991000000003</v>
      </c>
      <c r="R2734" s="9">
        <v>-6.92773294461712E-4</v>
      </c>
      <c r="S2734" s="9">
        <v>2.8026334700648698</v>
      </c>
      <c r="T2734" s="9">
        <v>0</v>
      </c>
      <c r="U2734" s="9">
        <v>2.8026334700648698</v>
      </c>
      <c r="V2734" s="9" t="s">
        <v>97</v>
      </c>
      <c r="W2734" s="9">
        <v>0</v>
      </c>
      <c r="X2734" s="9">
        <v>4.4904387999999996E-3</v>
      </c>
      <c r="AM2734" s="9">
        <f>K2734-'Processed Potentiostat'!$J$3</f>
        <v>-2.4670849000000001</v>
      </c>
    </row>
    <row r="2735" spans="1:39" x14ac:dyDescent="0.35">
      <c r="A2735">
        <v>2</v>
      </c>
      <c r="B2735">
        <v>0</v>
      </c>
      <c r="C2735">
        <v>0</v>
      </c>
      <c r="D2735">
        <v>0</v>
      </c>
      <c r="E2735">
        <v>0</v>
      </c>
      <c r="F2735">
        <v>0</v>
      </c>
      <c r="G2735">
        <v>0</v>
      </c>
      <c r="H2735" s="9">
        <v>2674.0619324475101</v>
      </c>
      <c r="I2735" s="9">
        <v>-1.8201528</v>
      </c>
      <c r="J2735" s="9">
        <v>-1.8201048</v>
      </c>
      <c r="K2735" s="9">
        <v>-2.3794057</v>
      </c>
      <c r="L2735" s="9">
        <v>-2.80331912221388</v>
      </c>
      <c r="M2735" s="9">
        <v>-10.091949</v>
      </c>
      <c r="N2735" s="9">
        <v>-10.091949</v>
      </c>
      <c r="O2735" s="9">
        <v>-2.80331912221388</v>
      </c>
      <c r="P2735">
        <v>0</v>
      </c>
      <c r="Q2735" s="9">
        <v>68.849991000000003</v>
      </c>
      <c r="R2735" s="9">
        <v>-6.85652149001736E-4</v>
      </c>
      <c r="S2735" s="9">
        <v>2.80331912221388</v>
      </c>
      <c r="T2735" s="9">
        <v>0</v>
      </c>
      <c r="U2735" s="9">
        <v>2.80331912221388</v>
      </c>
      <c r="V2735" s="9" t="s">
        <v>97</v>
      </c>
      <c r="W2735" s="9">
        <v>0</v>
      </c>
      <c r="X2735" s="9">
        <v>4.3307678000000004E-3</v>
      </c>
      <c r="AM2735" s="9">
        <f>K2735-'Processed Potentiostat'!$J$3</f>
        <v>-2.3794057</v>
      </c>
    </row>
    <row r="2736" spans="1:39" x14ac:dyDescent="0.35">
      <c r="A2736">
        <v>2</v>
      </c>
      <c r="B2736">
        <v>0</v>
      </c>
      <c r="C2736">
        <v>0</v>
      </c>
      <c r="D2736">
        <v>0</v>
      </c>
      <c r="E2736">
        <v>0</v>
      </c>
      <c r="F2736">
        <v>0</v>
      </c>
      <c r="G2736">
        <v>0</v>
      </c>
      <c r="H2736" s="9">
        <v>2675.0619324222498</v>
      </c>
      <c r="I2736" s="9">
        <v>-1.8201137999999999</v>
      </c>
      <c r="J2736" s="9">
        <v>-1.8201803000000001</v>
      </c>
      <c r="K2736" s="9">
        <v>-2.5872297</v>
      </c>
      <c r="L2736" s="9">
        <v>-2.8040311075809101</v>
      </c>
      <c r="M2736" s="9">
        <v>-10.094512</v>
      </c>
      <c r="N2736" s="9">
        <v>-10.094512</v>
      </c>
      <c r="O2736" s="9">
        <v>-2.8040311075809101</v>
      </c>
      <c r="P2736">
        <v>0</v>
      </c>
      <c r="Q2736" s="9">
        <v>68.849991000000003</v>
      </c>
      <c r="R2736" s="9">
        <v>-7.1198536703320704E-4</v>
      </c>
      <c r="S2736" s="9">
        <v>2.8040311075809101</v>
      </c>
      <c r="T2736" s="9">
        <v>0</v>
      </c>
      <c r="U2736" s="9">
        <v>2.8040311075809101</v>
      </c>
      <c r="V2736" s="9" t="s">
        <v>97</v>
      </c>
      <c r="W2736" s="9">
        <v>0</v>
      </c>
      <c r="X2736" s="9">
        <v>4.7092247000000004E-3</v>
      </c>
      <c r="AM2736" s="9">
        <f>K2736-'Processed Potentiostat'!$J$3</f>
        <v>-2.5872297</v>
      </c>
    </row>
    <row r="2737" spans="1:39" x14ac:dyDescent="0.35">
      <c r="A2737">
        <v>2</v>
      </c>
      <c r="B2737">
        <v>0</v>
      </c>
      <c r="C2737">
        <v>0</v>
      </c>
      <c r="D2737">
        <v>0</v>
      </c>
      <c r="E2737">
        <v>0</v>
      </c>
      <c r="F2737">
        <v>0</v>
      </c>
      <c r="G2737">
        <v>0</v>
      </c>
      <c r="H2737" s="9">
        <v>2676.06193239698</v>
      </c>
      <c r="I2737" s="9">
        <v>-1.8199738999999999</v>
      </c>
      <c r="J2737" s="9">
        <v>-1.8200288</v>
      </c>
      <c r="K2737" s="9">
        <v>-2.7503563999999998</v>
      </c>
      <c r="L2737" s="9">
        <v>-2.8047739651869801</v>
      </c>
      <c r="M2737" s="9">
        <v>-10.097186000000001</v>
      </c>
      <c r="N2737" s="9">
        <v>-10.097186000000001</v>
      </c>
      <c r="O2737" s="9">
        <v>-2.8047739651869801</v>
      </c>
      <c r="P2737">
        <v>0</v>
      </c>
      <c r="Q2737" s="9">
        <v>68.849991000000003</v>
      </c>
      <c r="R2737" s="9">
        <v>-7.4285760606684903E-4</v>
      </c>
      <c r="S2737" s="9">
        <v>2.8047739651869801</v>
      </c>
      <c r="T2737" s="9">
        <v>0</v>
      </c>
      <c r="U2737" s="9">
        <v>2.8047739651869801</v>
      </c>
      <c r="V2737" s="9" t="s">
        <v>97</v>
      </c>
      <c r="W2737" s="9">
        <v>0</v>
      </c>
      <c r="X2737" s="9">
        <v>5.0057280000000001E-3</v>
      </c>
      <c r="AM2737" s="9">
        <f>K2737-'Processed Potentiostat'!$J$3</f>
        <v>-2.7503563999999998</v>
      </c>
    </row>
    <row r="2738" spans="1:39" x14ac:dyDescent="0.35">
      <c r="A2738">
        <v>2</v>
      </c>
      <c r="B2738">
        <v>0</v>
      </c>
      <c r="C2738">
        <v>0</v>
      </c>
      <c r="D2738">
        <v>0</v>
      </c>
      <c r="E2738">
        <v>0</v>
      </c>
      <c r="F2738">
        <v>0</v>
      </c>
      <c r="G2738">
        <v>0</v>
      </c>
      <c r="H2738" s="9">
        <v>2677.0619323717201</v>
      </c>
      <c r="I2738" s="9">
        <v>-1.8199406</v>
      </c>
      <c r="J2738" s="9">
        <v>-1.8200521000000001</v>
      </c>
      <c r="K2738" s="9">
        <v>-2.8746923999999998</v>
      </c>
      <c r="L2738" s="9">
        <v>-2.8055460513091401</v>
      </c>
      <c r="M2738" s="9">
        <v>-10.099966</v>
      </c>
      <c r="N2738" s="9">
        <v>-10.099966</v>
      </c>
      <c r="O2738" s="9">
        <v>-2.8055460513091401</v>
      </c>
      <c r="P2738">
        <v>0</v>
      </c>
      <c r="Q2738" s="9">
        <v>68.849991000000003</v>
      </c>
      <c r="R2738" s="9">
        <v>-7.7208612216850205E-4</v>
      </c>
      <c r="S2738" s="9">
        <v>2.8055460513091401</v>
      </c>
      <c r="T2738" s="9">
        <v>0</v>
      </c>
      <c r="U2738" s="9">
        <v>2.8055460513091401</v>
      </c>
      <c r="V2738" s="9" t="s">
        <v>97</v>
      </c>
      <c r="W2738" s="9">
        <v>0</v>
      </c>
      <c r="X2738" s="9">
        <v>5.2320900999999996E-3</v>
      </c>
      <c r="AM2738" s="9">
        <f>K2738-'Processed Potentiostat'!$J$3</f>
        <v>-2.8746923999999998</v>
      </c>
    </row>
    <row r="2739" spans="1:39" x14ac:dyDescent="0.35">
      <c r="A2739">
        <v>2</v>
      </c>
      <c r="B2739">
        <v>0</v>
      </c>
      <c r="C2739">
        <v>0</v>
      </c>
      <c r="D2739">
        <v>0</v>
      </c>
      <c r="E2739">
        <v>0</v>
      </c>
      <c r="F2739">
        <v>0</v>
      </c>
      <c r="G2739">
        <v>0</v>
      </c>
      <c r="H2739" s="9">
        <v>2678.0619323464598</v>
      </c>
      <c r="I2739" s="9">
        <v>-1.8200619</v>
      </c>
      <c r="J2739" s="9">
        <v>-1.8201864000000001</v>
      </c>
      <c r="K2739" s="9">
        <v>-2.7015440000000002</v>
      </c>
      <c r="L2739" s="9">
        <v>-2.8063035514771899</v>
      </c>
      <c r="M2739" s="9">
        <v>-10.102693</v>
      </c>
      <c r="N2739" s="9">
        <v>-10.102693</v>
      </c>
      <c r="O2739" s="9">
        <v>-2.8063035514771899</v>
      </c>
      <c r="P2739">
        <v>0</v>
      </c>
      <c r="Q2739" s="9">
        <v>68.849991000000003</v>
      </c>
      <c r="R2739" s="9">
        <v>-7.5750016804532097E-4</v>
      </c>
      <c r="S2739" s="9">
        <v>2.8063035514771899</v>
      </c>
      <c r="T2739" s="9">
        <v>0</v>
      </c>
      <c r="U2739" s="9">
        <v>2.8063035514771899</v>
      </c>
      <c r="V2739" s="9" t="s">
        <v>97</v>
      </c>
      <c r="W2739" s="9">
        <v>0</v>
      </c>
      <c r="X2739" s="9">
        <v>4.9173137999999998E-3</v>
      </c>
      <c r="AM2739" s="9">
        <f>K2739-'Processed Potentiostat'!$J$3</f>
        <v>-2.7015440000000002</v>
      </c>
    </row>
    <row r="2740" spans="1:39" x14ac:dyDescent="0.35">
      <c r="A2740">
        <v>2</v>
      </c>
      <c r="B2740">
        <v>0</v>
      </c>
      <c r="C2740">
        <v>0</v>
      </c>
      <c r="D2740">
        <v>0</v>
      </c>
      <c r="E2740">
        <v>0</v>
      </c>
      <c r="F2740">
        <v>0</v>
      </c>
      <c r="G2740">
        <v>0</v>
      </c>
      <c r="H2740" s="9">
        <v>2679.0619323211999</v>
      </c>
      <c r="I2740" s="9">
        <v>-1.8201522999999999</v>
      </c>
      <c r="J2740" s="9">
        <v>-1.8202130999999999</v>
      </c>
      <c r="K2740" s="9">
        <v>-2.6537986</v>
      </c>
      <c r="L2740" s="9">
        <v>-2.8070312066379199</v>
      </c>
      <c r="M2740" s="9">
        <v>-10.105312</v>
      </c>
      <c r="N2740" s="9">
        <v>-10.105312</v>
      </c>
      <c r="O2740" s="9">
        <v>-2.8070312066379199</v>
      </c>
      <c r="P2740">
        <v>0</v>
      </c>
      <c r="Q2740" s="9">
        <v>68.849991000000003</v>
      </c>
      <c r="R2740" s="9">
        <v>-7.2765516073181003E-4</v>
      </c>
      <c r="S2740" s="9">
        <v>2.8070312066379199</v>
      </c>
      <c r="T2740" s="9">
        <v>0</v>
      </c>
      <c r="U2740" s="9">
        <v>2.8070312066379199</v>
      </c>
      <c r="V2740" s="9" t="s">
        <v>97</v>
      </c>
      <c r="W2740" s="9">
        <v>0</v>
      </c>
      <c r="X2740" s="9">
        <v>4.8304786999999998E-3</v>
      </c>
      <c r="AM2740" s="9">
        <f>K2740-'Processed Potentiostat'!$J$3</f>
        <v>-2.6537986</v>
      </c>
    </row>
    <row r="2741" spans="1:39" x14ac:dyDescent="0.35">
      <c r="A2741">
        <v>2</v>
      </c>
      <c r="B2741">
        <v>0</v>
      </c>
      <c r="C2741">
        <v>0</v>
      </c>
      <c r="D2741">
        <v>0</v>
      </c>
      <c r="E2741">
        <v>0</v>
      </c>
      <c r="F2741">
        <v>0</v>
      </c>
      <c r="G2741">
        <v>0</v>
      </c>
      <c r="H2741" s="9">
        <v>2680.0619322959301</v>
      </c>
      <c r="I2741" s="9">
        <v>-1.8200061000000001</v>
      </c>
      <c r="J2741" s="9">
        <v>-1.8200388000000001</v>
      </c>
      <c r="K2741" s="9">
        <v>-2.6736890999999998</v>
      </c>
      <c r="L2741" s="9">
        <v>-2.8077633868821299</v>
      </c>
      <c r="M2741" s="9">
        <v>-10.107948</v>
      </c>
      <c r="N2741" s="9">
        <v>-10.107948</v>
      </c>
      <c r="O2741" s="9">
        <v>-2.8077633868821299</v>
      </c>
      <c r="P2741">
        <v>0</v>
      </c>
      <c r="Q2741" s="9">
        <v>68.849991000000003</v>
      </c>
      <c r="R2741" s="9">
        <v>-7.32180244207292E-4</v>
      </c>
      <c r="S2741" s="9">
        <v>2.8077633868821299</v>
      </c>
      <c r="T2741" s="9">
        <v>0</v>
      </c>
      <c r="U2741" s="9">
        <v>2.8077633868821299</v>
      </c>
      <c r="V2741" s="9" t="s">
        <v>97</v>
      </c>
      <c r="W2741" s="9">
        <v>0</v>
      </c>
      <c r="X2741" s="9">
        <v>4.8662176999999997E-3</v>
      </c>
      <c r="AM2741" s="9">
        <f>K2741-'Processed Potentiostat'!$J$3</f>
        <v>-2.6736890999999998</v>
      </c>
    </row>
    <row r="2742" spans="1:39" x14ac:dyDescent="0.35">
      <c r="A2742">
        <v>2</v>
      </c>
      <c r="B2742">
        <v>0</v>
      </c>
      <c r="C2742">
        <v>0</v>
      </c>
      <c r="D2742">
        <v>0</v>
      </c>
      <c r="E2742">
        <v>0</v>
      </c>
      <c r="F2742">
        <v>0</v>
      </c>
      <c r="G2742">
        <v>0</v>
      </c>
      <c r="H2742" s="9">
        <v>2681.0619322706698</v>
      </c>
      <c r="I2742" s="9">
        <v>-1.8200080000000001</v>
      </c>
      <c r="J2742" s="9">
        <v>-1.8199847</v>
      </c>
      <c r="K2742" s="9">
        <v>-2.6545987000000002</v>
      </c>
      <c r="L2742" s="9">
        <v>-2.8084926242974202</v>
      </c>
      <c r="M2742" s="9">
        <v>-10.110574</v>
      </c>
      <c r="N2742" s="9">
        <v>-10.110574</v>
      </c>
      <c r="O2742" s="9">
        <v>-2.8084926242974202</v>
      </c>
      <c r="P2742">
        <v>0</v>
      </c>
      <c r="Q2742" s="9">
        <v>68.849991000000003</v>
      </c>
      <c r="R2742" s="9">
        <v>-7.29237415287187E-4</v>
      </c>
      <c r="S2742" s="9">
        <v>2.8084926242974202</v>
      </c>
      <c r="T2742" s="9">
        <v>0</v>
      </c>
      <c r="U2742" s="9">
        <v>2.8084926242974202</v>
      </c>
      <c r="V2742" s="9" t="s">
        <v>97</v>
      </c>
      <c r="W2742" s="9">
        <v>0</v>
      </c>
      <c r="X2742" s="9">
        <v>4.8313289999999997E-3</v>
      </c>
      <c r="AM2742" s="9">
        <f>K2742-'Processed Potentiostat'!$J$3</f>
        <v>-2.6545987000000002</v>
      </c>
    </row>
    <row r="2743" spans="1:39" x14ac:dyDescent="0.35">
      <c r="A2743">
        <v>2</v>
      </c>
      <c r="B2743">
        <v>0</v>
      </c>
      <c r="C2743">
        <v>0</v>
      </c>
      <c r="D2743">
        <v>0</v>
      </c>
      <c r="E2743">
        <v>0</v>
      </c>
      <c r="F2743">
        <v>0</v>
      </c>
      <c r="G2743">
        <v>0</v>
      </c>
      <c r="H2743" s="9">
        <v>2682.0619322454099</v>
      </c>
      <c r="I2743" s="9">
        <v>-1.8200368</v>
      </c>
      <c r="J2743" s="9">
        <v>-1.8200605999999999</v>
      </c>
      <c r="K2743" s="9">
        <v>-2.6469779</v>
      </c>
      <c r="L2743" s="9">
        <v>-2.8091966390958301</v>
      </c>
      <c r="M2743" s="9">
        <v>-10.113108</v>
      </c>
      <c r="N2743" s="9">
        <v>-10.113108</v>
      </c>
      <c r="O2743" s="9">
        <v>-2.8091966390958301</v>
      </c>
      <c r="P2743">
        <v>0</v>
      </c>
      <c r="Q2743" s="9">
        <v>68.849991000000003</v>
      </c>
      <c r="R2743" s="9">
        <v>-7.0401479841608605E-4</v>
      </c>
      <c r="S2743" s="9">
        <v>2.8091966390958301</v>
      </c>
      <c r="T2743" s="9">
        <v>0</v>
      </c>
      <c r="U2743" s="9">
        <v>2.8091966390958301</v>
      </c>
      <c r="V2743" s="9" t="s">
        <v>97</v>
      </c>
      <c r="W2743" s="9">
        <v>0</v>
      </c>
      <c r="X2743" s="9">
        <v>4.8176603999999998E-3</v>
      </c>
      <c r="AM2743" s="9">
        <f>K2743-'Processed Potentiostat'!$J$3</f>
        <v>-2.6469779</v>
      </c>
    </row>
    <row r="2744" spans="1:39" x14ac:dyDescent="0.35">
      <c r="A2744">
        <v>2</v>
      </c>
      <c r="B2744">
        <v>0</v>
      </c>
      <c r="C2744">
        <v>0</v>
      </c>
      <c r="D2744">
        <v>0</v>
      </c>
      <c r="E2744">
        <v>0</v>
      </c>
      <c r="F2744">
        <v>0</v>
      </c>
      <c r="G2744">
        <v>0</v>
      </c>
      <c r="H2744" s="9">
        <v>2683.0619322201501</v>
      </c>
      <c r="I2744" s="9">
        <v>-1.8201258</v>
      </c>
      <c r="J2744" s="9">
        <v>-1.8202417</v>
      </c>
      <c r="K2744" s="9">
        <v>-2.5402081000000001</v>
      </c>
      <c r="L2744" s="9">
        <v>-2.8099243984376798</v>
      </c>
      <c r="M2744" s="9">
        <v>-10.115727</v>
      </c>
      <c r="N2744" s="9">
        <v>-10.115727</v>
      </c>
      <c r="O2744" s="9">
        <v>-2.8099243984376798</v>
      </c>
      <c r="P2744">
        <v>0</v>
      </c>
      <c r="Q2744" s="9">
        <v>68.849991000000003</v>
      </c>
      <c r="R2744" s="9">
        <v>-7.2775934184932101E-4</v>
      </c>
      <c r="S2744" s="9">
        <v>2.8099243984376798</v>
      </c>
      <c r="T2744" s="9">
        <v>0</v>
      </c>
      <c r="U2744" s="9">
        <v>2.8099243984376798</v>
      </c>
      <c r="V2744" s="9" t="s">
        <v>97</v>
      </c>
      <c r="W2744" s="9">
        <v>0</v>
      </c>
      <c r="X2744" s="9">
        <v>4.6237926E-3</v>
      </c>
      <c r="AM2744" s="9">
        <f>K2744-'Processed Potentiostat'!$J$3</f>
        <v>-2.5402081000000001</v>
      </c>
    </row>
    <row r="2745" spans="1:39" x14ac:dyDescent="0.35">
      <c r="A2745">
        <v>2</v>
      </c>
      <c r="B2745">
        <v>0</v>
      </c>
      <c r="C2745">
        <v>0</v>
      </c>
      <c r="D2745">
        <v>0</v>
      </c>
      <c r="E2745">
        <v>0</v>
      </c>
      <c r="F2745">
        <v>0</v>
      </c>
      <c r="G2745">
        <v>0</v>
      </c>
      <c r="H2745" s="9">
        <v>2684.0619321948898</v>
      </c>
      <c r="I2745" s="9">
        <v>-1.8201517</v>
      </c>
      <c r="J2745" s="9">
        <v>-1.8202198000000001</v>
      </c>
      <c r="K2745" s="9">
        <v>-2.4246360999999998</v>
      </c>
      <c r="L2745" s="9">
        <v>-2.8106318401424999</v>
      </c>
      <c r="M2745" s="9">
        <v>-10.118275000000001</v>
      </c>
      <c r="N2745" s="9">
        <v>-10.118275000000001</v>
      </c>
      <c r="O2745" s="9">
        <v>-2.8106318401424999</v>
      </c>
      <c r="P2745">
        <v>0</v>
      </c>
      <c r="Q2745" s="9">
        <v>68.849991000000003</v>
      </c>
      <c r="R2745" s="9">
        <v>-7.0744170481606896E-4</v>
      </c>
      <c r="S2745" s="9">
        <v>2.8106318401424999</v>
      </c>
      <c r="T2745" s="9">
        <v>0</v>
      </c>
      <c r="U2745" s="9">
        <v>2.8106318401424999</v>
      </c>
      <c r="V2745" s="9" t="s">
        <v>97</v>
      </c>
      <c r="W2745" s="9">
        <v>0</v>
      </c>
      <c r="X2745" s="9">
        <v>4.4133705000000004E-3</v>
      </c>
      <c r="AM2745" s="9">
        <f>K2745-'Processed Potentiostat'!$J$3</f>
        <v>-2.4246360999999998</v>
      </c>
    </row>
    <row r="2746" spans="1:39" x14ac:dyDescent="0.35">
      <c r="A2746">
        <v>2</v>
      </c>
      <c r="B2746">
        <v>0</v>
      </c>
      <c r="C2746">
        <v>0</v>
      </c>
      <c r="D2746">
        <v>0</v>
      </c>
      <c r="E2746">
        <v>0</v>
      </c>
      <c r="F2746">
        <v>0</v>
      </c>
      <c r="G2746">
        <v>0</v>
      </c>
      <c r="H2746" s="9">
        <v>2685.0619321696199</v>
      </c>
      <c r="I2746" s="9">
        <v>-1.8201555</v>
      </c>
      <c r="J2746" s="9">
        <v>-1.8201132</v>
      </c>
      <c r="K2746" s="9">
        <v>-2.4677327</v>
      </c>
      <c r="L2746" s="9">
        <v>-2.8113344197346102</v>
      </c>
      <c r="M2746" s="9">
        <v>-10.120804</v>
      </c>
      <c r="N2746" s="9">
        <v>-10.120804</v>
      </c>
      <c r="O2746" s="9">
        <v>-2.8113344197346102</v>
      </c>
      <c r="P2746">
        <v>0</v>
      </c>
      <c r="Q2746" s="9">
        <v>68.849991000000003</v>
      </c>
      <c r="R2746" s="9">
        <v>-7.0257959210895296E-4</v>
      </c>
      <c r="S2746" s="9">
        <v>2.8113344197346102</v>
      </c>
      <c r="T2746" s="9">
        <v>0</v>
      </c>
      <c r="U2746" s="9">
        <v>2.8113344197346102</v>
      </c>
      <c r="V2746" s="9" t="s">
        <v>97</v>
      </c>
      <c r="W2746" s="9">
        <v>0</v>
      </c>
      <c r="X2746" s="9">
        <v>4.4915527E-3</v>
      </c>
      <c r="AM2746" s="9">
        <f>K2746-'Processed Potentiostat'!$J$3</f>
        <v>-2.4677327</v>
      </c>
    </row>
    <row r="2747" spans="1:39" x14ac:dyDescent="0.35">
      <c r="A2747">
        <v>2</v>
      </c>
      <c r="B2747">
        <v>0</v>
      </c>
      <c r="C2747">
        <v>0</v>
      </c>
      <c r="D2747">
        <v>0</v>
      </c>
      <c r="E2747">
        <v>0</v>
      </c>
      <c r="F2747">
        <v>0</v>
      </c>
      <c r="G2747">
        <v>0</v>
      </c>
      <c r="H2747" s="9">
        <v>2686.0619321443601</v>
      </c>
      <c r="I2747" s="9">
        <v>-1.8199154</v>
      </c>
      <c r="J2747" s="9">
        <v>-1.8198434999999999</v>
      </c>
      <c r="K2747" s="9">
        <v>-2.4264652999999998</v>
      </c>
      <c r="L2747" s="9">
        <v>-2.8120245066092799</v>
      </c>
      <c r="M2747" s="9">
        <v>-10.123288000000001</v>
      </c>
      <c r="N2747" s="9">
        <v>-10.123288000000001</v>
      </c>
      <c r="O2747" s="9">
        <v>-2.8120245066092799</v>
      </c>
      <c r="P2747">
        <v>0</v>
      </c>
      <c r="Q2747" s="9">
        <v>68.849991000000003</v>
      </c>
      <c r="R2747" s="9">
        <v>-6.9008687467020304E-4</v>
      </c>
      <c r="S2747" s="9">
        <v>2.8120245066092799</v>
      </c>
      <c r="T2747" s="9">
        <v>0</v>
      </c>
      <c r="U2747" s="9">
        <v>2.8120245066092799</v>
      </c>
      <c r="V2747" s="9" t="s">
        <v>97</v>
      </c>
      <c r="W2747" s="9">
        <v>0</v>
      </c>
      <c r="X2747" s="9">
        <v>4.4157872999999997E-3</v>
      </c>
      <c r="AM2747" s="9">
        <f>K2747-'Processed Potentiostat'!$J$3</f>
        <v>-2.4264652999999998</v>
      </c>
    </row>
    <row r="2748" spans="1:39" x14ac:dyDescent="0.35">
      <c r="A2748">
        <v>2</v>
      </c>
      <c r="B2748">
        <v>0</v>
      </c>
      <c r="C2748">
        <v>0</v>
      </c>
      <c r="D2748">
        <v>0</v>
      </c>
      <c r="E2748">
        <v>0</v>
      </c>
      <c r="F2748">
        <v>0</v>
      </c>
      <c r="G2748">
        <v>0</v>
      </c>
      <c r="H2748" s="9">
        <v>2687.0619321191002</v>
      </c>
      <c r="I2748" s="9">
        <v>-1.8198749999999999</v>
      </c>
      <c r="J2748" s="9">
        <v>-1.8198798</v>
      </c>
      <c r="K2748" s="9">
        <v>-2.4846132000000001</v>
      </c>
      <c r="L2748" s="9">
        <v>-2.8127002775209302</v>
      </c>
      <c r="M2748" s="9">
        <v>-10.125721</v>
      </c>
      <c r="N2748" s="9">
        <v>-10.125721</v>
      </c>
      <c r="O2748" s="9">
        <v>-2.8127002775209302</v>
      </c>
      <c r="P2748">
        <v>0</v>
      </c>
      <c r="Q2748" s="9">
        <v>68.849991000000003</v>
      </c>
      <c r="R2748" s="9">
        <v>-6.7577091165382797E-4</v>
      </c>
      <c r="S2748" s="9">
        <v>2.8127002775209302</v>
      </c>
      <c r="T2748" s="9">
        <v>0</v>
      </c>
      <c r="U2748" s="9">
        <v>2.8127002775209302</v>
      </c>
      <c r="V2748" s="9" t="s">
        <v>97</v>
      </c>
      <c r="W2748" s="9">
        <v>0</v>
      </c>
      <c r="X2748" s="9">
        <v>4.5216973000000004E-3</v>
      </c>
      <c r="AM2748" s="9">
        <f>K2748-'Processed Potentiostat'!$J$3</f>
        <v>-2.4846132000000001</v>
      </c>
    </row>
    <row r="2749" spans="1:39" x14ac:dyDescent="0.35">
      <c r="A2749">
        <v>2</v>
      </c>
      <c r="B2749">
        <v>0</v>
      </c>
      <c r="C2749">
        <v>0</v>
      </c>
      <c r="D2749">
        <v>0</v>
      </c>
      <c r="E2749">
        <v>0</v>
      </c>
      <c r="F2749">
        <v>0</v>
      </c>
      <c r="G2749">
        <v>0</v>
      </c>
      <c r="H2749" s="9">
        <v>2688.0619320938399</v>
      </c>
      <c r="I2749" s="9">
        <v>-1.8198711999999999</v>
      </c>
      <c r="J2749" s="9">
        <v>-1.8199856000000001</v>
      </c>
      <c r="K2749" s="9">
        <v>-2.543752</v>
      </c>
      <c r="L2749" s="9">
        <v>-2.81340716872158</v>
      </c>
      <c r="M2749" s="9">
        <v>-10.128265000000001</v>
      </c>
      <c r="N2749" s="9">
        <v>-10.128265000000001</v>
      </c>
      <c r="O2749" s="9">
        <v>-2.81340716872158</v>
      </c>
      <c r="P2749">
        <v>0</v>
      </c>
      <c r="Q2749" s="9">
        <v>68.849991000000003</v>
      </c>
      <c r="R2749" s="9">
        <v>-7.0689120064848499E-4</v>
      </c>
      <c r="S2749" s="9">
        <v>2.81340716872158</v>
      </c>
      <c r="T2749" s="9">
        <v>0</v>
      </c>
      <c r="U2749" s="9">
        <v>2.81340716872158</v>
      </c>
      <c r="V2749" s="9" t="s">
        <v>97</v>
      </c>
      <c r="W2749" s="9">
        <v>0</v>
      </c>
      <c r="X2749" s="9">
        <v>4.6295918999999996E-3</v>
      </c>
      <c r="AM2749" s="9">
        <f>K2749-'Processed Potentiostat'!$J$3</f>
        <v>-2.543752</v>
      </c>
    </row>
    <row r="2750" spans="1:39" x14ac:dyDescent="0.35">
      <c r="A2750">
        <v>2</v>
      </c>
      <c r="B2750">
        <v>0</v>
      </c>
      <c r="C2750">
        <v>0</v>
      </c>
      <c r="D2750">
        <v>0</v>
      </c>
      <c r="E2750">
        <v>0</v>
      </c>
      <c r="F2750">
        <v>0</v>
      </c>
      <c r="G2750">
        <v>0</v>
      </c>
      <c r="H2750" s="9">
        <v>2689.0619320685801</v>
      </c>
      <c r="I2750" s="9">
        <v>-1.8200449000000001</v>
      </c>
      <c r="J2750" s="9">
        <v>-1.8200864999999999</v>
      </c>
      <c r="K2750" s="9">
        <v>-2.4618266000000002</v>
      </c>
      <c r="L2750" s="9">
        <v>-2.8141064250903201</v>
      </c>
      <c r="M2750" s="9">
        <v>-10.130782999999999</v>
      </c>
      <c r="N2750" s="9">
        <v>-10.130782999999999</v>
      </c>
      <c r="O2750" s="9">
        <v>-2.8141064250903201</v>
      </c>
      <c r="P2750">
        <v>0</v>
      </c>
      <c r="Q2750" s="9">
        <v>68.849991000000003</v>
      </c>
      <c r="R2750" s="9">
        <v>-6.9925636874312803E-4</v>
      </c>
      <c r="S2750" s="9">
        <v>2.8141064250903201</v>
      </c>
      <c r="T2750" s="9">
        <v>0</v>
      </c>
      <c r="U2750" s="9">
        <v>2.8141064250903201</v>
      </c>
      <c r="V2750" s="9" t="s">
        <v>97</v>
      </c>
      <c r="W2750" s="9">
        <v>0</v>
      </c>
      <c r="X2750" s="9">
        <v>4.4807372999999999E-3</v>
      </c>
      <c r="AM2750" s="9">
        <f>K2750-'Processed Potentiostat'!$J$3</f>
        <v>-2.4618266000000002</v>
      </c>
    </row>
    <row r="2751" spans="1:39" x14ac:dyDescent="0.35">
      <c r="A2751">
        <v>2</v>
      </c>
      <c r="B2751">
        <v>0</v>
      </c>
      <c r="C2751">
        <v>0</v>
      </c>
      <c r="D2751">
        <v>0</v>
      </c>
      <c r="E2751">
        <v>0</v>
      </c>
      <c r="F2751">
        <v>0</v>
      </c>
      <c r="G2751">
        <v>0</v>
      </c>
      <c r="H2751" s="9">
        <v>2690.0619320433102</v>
      </c>
      <c r="I2751" s="9">
        <v>-1.8201537999999999</v>
      </c>
      <c r="J2751" s="9">
        <v>-1.8201849000000001</v>
      </c>
      <c r="K2751" s="9">
        <v>-2.4126332000000001</v>
      </c>
      <c r="L2751" s="9">
        <v>-2.81478434107856</v>
      </c>
      <c r="M2751" s="9">
        <v>-10.133224</v>
      </c>
      <c r="N2751" s="9">
        <v>-10.133224</v>
      </c>
      <c r="O2751" s="9">
        <v>-2.81478434107856</v>
      </c>
      <c r="P2751">
        <v>0</v>
      </c>
      <c r="Q2751" s="9">
        <v>68.849991000000003</v>
      </c>
      <c r="R2751" s="9">
        <v>-6.7791598823330104E-4</v>
      </c>
      <c r="S2751" s="9">
        <v>2.81478434107856</v>
      </c>
      <c r="T2751" s="9">
        <v>0</v>
      </c>
      <c r="U2751" s="9">
        <v>2.81478434107856</v>
      </c>
      <c r="V2751" s="9" t="s">
        <v>97</v>
      </c>
      <c r="W2751" s="9">
        <v>0</v>
      </c>
      <c r="X2751" s="9">
        <v>4.3914388000000004E-3</v>
      </c>
      <c r="AM2751" s="9">
        <f>K2751-'Processed Potentiostat'!$J$3</f>
        <v>-2.4126332000000001</v>
      </c>
    </row>
    <row r="2752" spans="1:39" x14ac:dyDescent="0.35">
      <c r="A2752">
        <v>2</v>
      </c>
      <c r="B2752">
        <v>0</v>
      </c>
      <c r="C2752">
        <v>0</v>
      </c>
      <c r="D2752">
        <v>0</v>
      </c>
      <c r="E2752">
        <v>0</v>
      </c>
      <c r="F2752">
        <v>0</v>
      </c>
      <c r="G2752">
        <v>0</v>
      </c>
      <c r="H2752" s="9">
        <v>2691.0619320180499</v>
      </c>
      <c r="I2752" s="9">
        <v>-1.8199406</v>
      </c>
      <c r="J2752" s="9">
        <v>-1.8200599</v>
      </c>
      <c r="K2752" s="9">
        <v>-2.4880426</v>
      </c>
      <c r="L2752" s="9">
        <v>-2.81547625477209</v>
      </c>
      <c r="M2752" s="9">
        <v>-10.135714999999999</v>
      </c>
      <c r="N2752" s="9">
        <v>-10.135714999999999</v>
      </c>
      <c r="O2752" s="9">
        <v>-2.81547625477209</v>
      </c>
      <c r="P2752">
        <v>0</v>
      </c>
      <c r="Q2752" s="9">
        <v>68.849991000000003</v>
      </c>
      <c r="R2752" s="9">
        <v>-6.9191369353393997E-4</v>
      </c>
      <c r="S2752" s="9">
        <v>2.81547625477209</v>
      </c>
      <c r="T2752" s="9">
        <v>0</v>
      </c>
      <c r="U2752" s="9">
        <v>2.81547625477209</v>
      </c>
      <c r="V2752" s="9" t="s">
        <v>97</v>
      </c>
      <c r="W2752" s="9">
        <v>0</v>
      </c>
      <c r="X2752" s="9">
        <v>4.5283865000000003E-3</v>
      </c>
      <c r="AM2752" s="9">
        <f>K2752-'Processed Potentiostat'!$J$3</f>
        <v>-2.4880426</v>
      </c>
    </row>
    <row r="2753" spans="1:39" x14ac:dyDescent="0.35">
      <c r="A2753">
        <v>2</v>
      </c>
      <c r="B2753">
        <v>0</v>
      </c>
      <c r="C2753">
        <v>0</v>
      </c>
      <c r="D2753">
        <v>0</v>
      </c>
      <c r="E2753">
        <v>0</v>
      </c>
      <c r="F2753">
        <v>0</v>
      </c>
      <c r="G2753">
        <v>0</v>
      </c>
      <c r="H2753" s="9">
        <v>2692.0619319927901</v>
      </c>
      <c r="I2753" s="9">
        <v>-1.8200729</v>
      </c>
      <c r="J2753" s="9">
        <v>-1.8201046999999999</v>
      </c>
      <c r="K2753" s="9">
        <v>-2.5271001000000002</v>
      </c>
      <c r="L2753" s="9">
        <v>-2.8161663761631499</v>
      </c>
      <c r="M2753" s="9">
        <v>-10.138199</v>
      </c>
      <c r="N2753" s="9">
        <v>-10.138199</v>
      </c>
      <c r="O2753" s="9">
        <v>-2.8161663761631499</v>
      </c>
      <c r="P2753">
        <v>0</v>
      </c>
      <c r="Q2753" s="9">
        <v>68.849991000000003</v>
      </c>
      <c r="R2753" s="9">
        <v>-6.9012139105817296E-4</v>
      </c>
      <c r="S2753" s="9">
        <v>2.8161663761631499</v>
      </c>
      <c r="T2753" s="9">
        <v>0</v>
      </c>
      <c r="U2753" s="9">
        <v>2.8161663761631499</v>
      </c>
      <c r="V2753" s="9" t="s">
        <v>97</v>
      </c>
      <c r="W2753" s="9">
        <v>0</v>
      </c>
      <c r="X2753" s="9">
        <v>4.5995866000000003E-3</v>
      </c>
      <c r="AM2753" s="9">
        <f>K2753-'Processed Potentiostat'!$J$3</f>
        <v>-2.5271001000000002</v>
      </c>
    </row>
    <row r="2754" spans="1:39" x14ac:dyDescent="0.35">
      <c r="A2754">
        <v>2</v>
      </c>
      <c r="B2754">
        <v>0</v>
      </c>
      <c r="C2754">
        <v>0</v>
      </c>
      <c r="D2754">
        <v>0</v>
      </c>
      <c r="E2754">
        <v>0</v>
      </c>
      <c r="F2754">
        <v>0</v>
      </c>
      <c r="G2754">
        <v>0</v>
      </c>
      <c r="H2754" s="9">
        <v>2693.0619319675302</v>
      </c>
      <c r="I2754" s="9">
        <v>-1.8201054000000001</v>
      </c>
      <c r="J2754" s="9">
        <v>-1.8201038</v>
      </c>
      <c r="K2754" s="9">
        <v>-2.4656370000000001</v>
      </c>
      <c r="L2754" s="9">
        <v>-2.8168579840259</v>
      </c>
      <c r="M2754" s="9">
        <v>-10.140689</v>
      </c>
      <c r="N2754" s="9">
        <v>-10.140689</v>
      </c>
      <c r="O2754" s="9">
        <v>-2.8168579840259</v>
      </c>
      <c r="P2754">
        <v>0</v>
      </c>
      <c r="Q2754" s="9">
        <v>68.849991000000003</v>
      </c>
      <c r="R2754" s="9">
        <v>-6.9160786275057596E-4</v>
      </c>
      <c r="S2754" s="9">
        <v>2.8168579840259</v>
      </c>
      <c r="T2754" s="9">
        <v>0</v>
      </c>
      <c r="U2754" s="9">
        <v>2.8168579840259</v>
      </c>
      <c r="V2754" s="9" t="s">
        <v>97</v>
      </c>
      <c r="W2754" s="9">
        <v>0</v>
      </c>
      <c r="X2754" s="9">
        <v>4.4877151999999998E-3</v>
      </c>
      <c r="AM2754" s="9">
        <f>K2754-'Processed Potentiostat'!$J$3</f>
        <v>-2.4656370000000001</v>
      </c>
    </row>
    <row r="2755" spans="1:39" x14ac:dyDescent="0.35">
      <c r="A2755">
        <v>2</v>
      </c>
      <c r="B2755">
        <v>0</v>
      </c>
      <c r="C2755">
        <v>0</v>
      </c>
      <c r="D2755">
        <v>0</v>
      </c>
      <c r="E2755">
        <v>0</v>
      </c>
      <c r="F2755">
        <v>0</v>
      </c>
      <c r="G2755">
        <v>0</v>
      </c>
      <c r="H2755" s="9">
        <v>2694.0619319422599</v>
      </c>
      <c r="I2755" s="9">
        <v>-1.8201305999999999</v>
      </c>
      <c r="J2755" s="9">
        <v>-1.8202229000000001</v>
      </c>
      <c r="K2755" s="9">
        <v>-2.4266939000000001</v>
      </c>
      <c r="L2755" s="9">
        <v>-2.8175363312446202</v>
      </c>
      <c r="M2755" s="9">
        <v>-10.143131</v>
      </c>
      <c r="N2755" s="9">
        <v>-10.143131</v>
      </c>
      <c r="O2755" s="9">
        <v>-2.8175363312446202</v>
      </c>
      <c r="P2755">
        <v>0</v>
      </c>
      <c r="Q2755" s="9">
        <v>68.849991000000003</v>
      </c>
      <c r="R2755" s="9">
        <v>-6.7834721872550498E-4</v>
      </c>
      <c r="S2755" s="9">
        <v>2.8175363312446202</v>
      </c>
      <c r="T2755" s="9">
        <v>0</v>
      </c>
      <c r="U2755" s="9">
        <v>2.8175363312446202</v>
      </c>
      <c r="V2755" s="9" t="s">
        <v>97</v>
      </c>
      <c r="W2755" s="9">
        <v>0</v>
      </c>
      <c r="X2755" s="9">
        <v>4.4171237E-3</v>
      </c>
      <c r="AM2755" s="9">
        <f>K2755-'Processed Potentiostat'!$J$3</f>
        <v>-2.4266939000000001</v>
      </c>
    </row>
    <row r="2756" spans="1:39" x14ac:dyDescent="0.35">
      <c r="A2756">
        <v>2</v>
      </c>
      <c r="B2756">
        <v>0</v>
      </c>
      <c r="C2756">
        <v>0</v>
      </c>
      <c r="D2756">
        <v>0</v>
      </c>
      <c r="E2756">
        <v>0</v>
      </c>
      <c r="F2756">
        <v>0</v>
      </c>
      <c r="G2756">
        <v>0</v>
      </c>
      <c r="H2756" s="9">
        <v>2695.061931917</v>
      </c>
      <c r="I2756" s="9">
        <v>-1.8198695</v>
      </c>
      <c r="J2756" s="9">
        <v>-1.8199003</v>
      </c>
      <c r="K2756" s="9">
        <v>-2.7703996000000002</v>
      </c>
      <c r="L2756" s="9">
        <v>-2.8182369740164201</v>
      </c>
      <c r="M2756" s="9">
        <v>-10.145652999999999</v>
      </c>
      <c r="N2756" s="9">
        <v>-10.145652999999999</v>
      </c>
      <c r="O2756" s="9">
        <v>-2.8182369740164201</v>
      </c>
      <c r="P2756">
        <v>0</v>
      </c>
      <c r="Q2756" s="9">
        <v>68.849991000000003</v>
      </c>
      <c r="R2756" s="9">
        <v>-7.0064277180037395E-4</v>
      </c>
      <c r="S2756" s="9">
        <v>2.8182369740164201</v>
      </c>
      <c r="T2756" s="9">
        <v>0</v>
      </c>
      <c r="U2756" s="9">
        <v>2.8182369740164201</v>
      </c>
      <c r="V2756" s="9" t="s">
        <v>97</v>
      </c>
      <c r="W2756" s="9">
        <v>0</v>
      </c>
      <c r="X2756" s="9">
        <v>5.0418507000000003E-3</v>
      </c>
      <c r="AM2756" s="9">
        <f>K2756-'Processed Potentiostat'!$J$3</f>
        <v>-2.7703996000000002</v>
      </c>
    </row>
    <row r="2757" spans="1:39" x14ac:dyDescent="0.35">
      <c r="A2757">
        <v>2</v>
      </c>
      <c r="B2757">
        <v>0</v>
      </c>
      <c r="C2757">
        <v>0</v>
      </c>
      <c r="D2757">
        <v>0</v>
      </c>
      <c r="E2757">
        <v>0</v>
      </c>
      <c r="F2757">
        <v>0</v>
      </c>
      <c r="G2757">
        <v>0</v>
      </c>
      <c r="H2757" s="9">
        <v>2696.0619318917402</v>
      </c>
      <c r="I2757" s="9">
        <v>-1.8201665</v>
      </c>
      <c r="J2757" s="9">
        <v>-1.8202296</v>
      </c>
      <c r="K2757" s="9">
        <v>-2.6906078</v>
      </c>
      <c r="L2757" s="9">
        <v>-2.8190140435734401</v>
      </c>
      <c r="M2757" s="9">
        <v>-10.148451</v>
      </c>
      <c r="N2757" s="9">
        <v>-10.148451</v>
      </c>
      <c r="O2757" s="9">
        <v>-2.8190140435734401</v>
      </c>
      <c r="P2757">
        <v>0</v>
      </c>
      <c r="Q2757" s="9">
        <v>68.849991000000003</v>
      </c>
      <c r="R2757" s="9">
        <v>-7.7706955701772797E-4</v>
      </c>
      <c r="S2757" s="9">
        <v>2.8190140435734401</v>
      </c>
      <c r="T2757" s="9">
        <v>0</v>
      </c>
      <c r="U2757" s="9">
        <v>2.8190140435734401</v>
      </c>
      <c r="V2757" s="9" t="s">
        <v>97</v>
      </c>
      <c r="W2757" s="9">
        <v>0</v>
      </c>
      <c r="X2757" s="9">
        <v>4.8975240999999999E-3</v>
      </c>
      <c r="AM2757" s="9">
        <f>K2757-'Processed Potentiostat'!$J$3</f>
        <v>-2.6906078</v>
      </c>
    </row>
    <row r="2758" spans="1:39" x14ac:dyDescent="0.35">
      <c r="A2758">
        <v>2</v>
      </c>
      <c r="B2758">
        <v>0</v>
      </c>
      <c r="C2758">
        <v>0</v>
      </c>
      <c r="D2758">
        <v>0</v>
      </c>
      <c r="E2758">
        <v>0</v>
      </c>
      <c r="F2758">
        <v>0</v>
      </c>
      <c r="G2758">
        <v>0</v>
      </c>
      <c r="H2758" s="9">
        <v>2697.0619318664799</v>
      </c>
      <c r="I2758" s="9">
        <v>-1.8198475000000001</v>
      </c>
      <c r="J2758" s="9">
        <v>-1.8198215</v>
      </c>
      <c r="K2758" s="9">
        <v>-2.6348224</v>
      </c>
      <c r="L2758" s="9">
        <v>-2.8197362644317798</v>
      </c>
      <c r="M2758" s="9">
        <v>-10.151051000000001</v>
      </c>
      <c r="N2758" s="9">
        <v>-10.151051000000001</v>
      </c>
      <c r="O2758" s="9">
        <v>-2.8197362644317798</v>
      </c>
      <c r="P2758">
        <v>0</v>
      </c>
      <c r="Q2758" s="9">
        <v>68.849991000000003</v>
      </c>
      <c r="R2758" s="9">
        <v>-7.2222085833528705E-4</v>
      </c>
      <c r="S2758" s="9">
        <v>2.8197362644317798</v>
      </c>
      <c r="T2758" s="9">
        <v>0</v>
      </c>
      <c r="U2758" s="9">
        <v>2.8197362644317798</v>
      </c>
      <c r="V2758" s="9" t="s">
        <v>97</v>
      </c>
      <c r="W2758" s="9">
        <v>0</v>
      </c>
      <c r="X2758" s="9">
        <v>4.7949064E-3</v>
      </c>
      <c r="AM2758" s="9">
        <f>K2758-'Processed Potentiostat'!$J$3</f>
        <v>-2.6348224</v>
      </c>
    </row>
    <row r="2759" spans="1:39" x14ac:dyDescent="0.35">
      <c r="A2759">
        <v>2</v>
      </c>
      <c r="B2759">
        <v>0</v>
      </c>
      <c r="C2759">
        <v>0</v>
      </c>
      <c r="D2759">
        <v>0</v>
      </c>
      <c r="E2759">
        <v>0</v>
      </c>
      <c r="F2759">
        <v>0</v>
      </c>
      <c r="G2759">
        <v>0</v>
      </c>
      <c r="H2759" s="9">
        <v>2698.06193184122</v>
      </c>
      <c r="I2759" s="9">
        <v>-1.8199704999999999</v>
      </c>
      <c r="J2759" s="9">
        <v>-1.8200768000000001</v>
      </c>
      <c r="K2759" s="9">
        <v>-2.6255628999999998</v>
      </c>
      <c r="L2759" s="9">
        <v>-2.8204595268930399</v>
      </c>
      <c r="M2759" s="9">
        <v>-10.153654</v>
      </c>
      <c r="N2759" s="9">
        <v>-10.153654</v>
      </c>
      <c r="O2759" s="9">
        <v>-2.8204595268930399</v>
      </c>
      <c r="P2759">
        <v>0</v>
      </c>
      <c r="Q2759" s="9">
        <v>68.849991000000003</v>
      </c>
      <c r="R2759" s="9">
        <v>-7.2326246126497296E-4</v>
      </c>
      <c r="S2759" s="9">
        <v>2.8204595268930399</v>
      </c>
      <c r="T2759" s="9">
        <v>0</v>
      </c>
      <c r="U2759" s="9">
        <v>2.8204595268930399</v>
      </c>
      <c r="V2759" s="9" t="s">
        <v>97</v>
      </c>
      <c r="W2759" s="9">
        <v>0</v>
      </c>
      <c r="X2759" s="9">
        <v>4.7787259999999996E-3</v>
      </c>
      <c r="AM2759" s="9">
        <f>K2759-'Processed Potentiostat'!$J$3</f>
        <v>-2.6255628999999998</v>
      </c>
    </row>
    <row r="2760" spans="1:39" x14ac:dyDescent="0.35">
      <c r="A2760">
        <v>2</v>
      </c>
      <c r="B2760">
        <v>0</v>
      </c>
      <c r="C2760">
        <v>0</v>
      </c>
      <c r="D2760">
        <v>0</v>
      </c>
      <c r="E2760">
        <v>0</v>
      </c>
      <c r="F2760">
        <v>0</v>
      </c>
      <c r="G2760">
        <v>0</v>
      </c>
      <c r="H2760" s="9">
        <v>2699.0619318159502</v>
      </c>
      <c r="I2760" s="9">
        <v>-1.8200262</v>
      </c>
      <c r="J2760" s="9">
        <v>-1.8200338</v>
      </c>
      <c r="K2760" s="9">
        <v>-2.7291701000000002</v>
      </c>
      <c r="L2760" s="9">
        <v>-2.82122371136232</v>
      </c>
      <c r="M2760" s="9">
        <v>-10.156404999999999</v>
      </c>
      <c r="N2760" s="9">
        <v>-10.156404999999999</v>
      </c>
      <c r="O2760" s="9">
        <v>-2.82122371136232</v>
      </c>
      <c r="P2760">
        <v>0</v>
      </c>
      <c r="Q2760" s="9">
        <v>68.849991000000003</v>
      </c>
      <c r="R2760" s="9">
        <v>-7.64184469276063E-4</v>
      </c>
      <c r="S2760" s="9">
        <v>2.82122371136232</v>
      </c>
      <c r="T2760" s="9">
        <v>0</v>
      </c>
      <c r="U2760" s="9">
        <v>2.82122371136232</v>
      </c>
      <c r="V2760" s="9" t="s">
        <v>97</v>
      </c>
      <c r="W2760" s="9">
        <v>0</v>
      </c>
      <c r="X2760" s="9">
        <v>4.9671819000000001E-3</v>
      </c>
      <c r="AM2760" s="9">
        <f>K2760-'Processed Potentiostat'!$J$3</f>
        <v>-2.7291701000000002</v>
      </c>
    </row>
    <row r="2761" spans="1:39" x14ac:dyDescent="0.35">
      <c r="A2761">
        <v>2</v>
      </c>
      <c r="B2761">
        <v>0</v>
      </c>
      <c r="C2761">
        <v>0</v>
      </c>
      <c r="D2761">
        <v>0</v>
      </c>
      <c r="E2761">
        <v>0</v>
      </c>
      <c r="F2761">
        <v>0</v>
      </c>
      <c r="G2761">
        <v>0</v>
      </c>
      <c r="H2761" s="9">
        <v>2700.0619317906899</v>
      </c>
      <c r="I2761" s="9">
        <v>-1.8200118999999999</v>
      </c>
      <c r="J2761" s="9">
        <v>-1.8200251000000001</v>
      </c>
      <c r="K2761" s="9">
        <v>-2.6010233999999999</v>
      </c>
      <c r="L2761" s="9">
        <v>-2.8219579936332</v>
      </c>
      <c r="M2761" s="9">
        <v>-10.159049</v>
      </c>
      <c r="N2761" s="9">
        <v>-10.159049</v>
      </c>
      <c r="O2761" s="9">
        <v>-2.8219579936332</v>
      </c>
      <c r="P2761">
        <v>0</v>
      </c>
      <c r="Q2761" s="9">
        <v>68.849991000000003</v>
      </c>
      <c r="R2761" s="9">
        <v>-7.3428227088179199E-4</v>
      </c>
      <c r="S2761" s="9">
        <v>2.8219579936332</v>
      </c>
      <c r="T2761" s="9">
        <v>0</v>
      </c>
      <c r="U2761" s="9">
        <v>2.8219579936332</v>
      </c>
      <c r="V2761" s="9" t="s">
        <v>97</v>
      </c>
      <c r="W2761" s="9">
        <v>0</v>
      </c>
      <c r="X2761" s="9">
        <v>4.7339280000000001E-3</v>
      </c>
      <c r="AM2761" s="9">
        <f>K2761-'Processed Potentiostat'!$J$3</f>
        <v>-2.6010233999999999</v>
      </c>
    </row>
    <row r="2762" spans="1:39" x14ac:dyDescent="0.35">
      <c r="A2762">
        <v>2</v>
      </c>
      <c r="B2762">
        <v>0</v>
      </c>
      <c r="C2762">
        <v>0</v>
      </c>
      <c r="D2762">
        <v>0</v>
      </c>
      <c r="E2762">
        <v>0</v>
      </c>
      <c r="F2762">
        <v>0</v>
      </c>
      <c r="G2762">
        <v>0</v>
      </c>
      <c r="H2762" s="9">
        <v>2701.06193176543</v>
      </c>
      <c r="I2762" s="9">
        <v>-1.8200045</v>
      </c>
      <c r="J2762" s="9">
        <v>-1.8200204</v>
      </c>
      <c r="K2762" s="9">
        <v>-2.6182848999999999</v>
      </c>
      <c r="L2762" s="9">
        <v>-2.8226779606567001</v>
      </c>
      <c r="M2762" s="9">
        <v>-10.161640999999999</v>
      </c>
      <c r="N2762" s="9">
        <v>-10.161640999999999</v>
      </c>
      <c r="O2762" s="9">
        <v>-2.8226779606567001</v>
      </c>
      <c r="P2762">
        <v>0</v>
      </c>
      <c r="Q2762" s="9">
        <v>68.849991000000003</v>
      </c>
      <c r="R2762" s="9">
        <v>-7.1996702350496302E-4</v>
      </c>
      <c r="S2762" s="9">
        <v>2.8226779606567001</v>
      </c>
      <c r="T2762" s="9">
        <v>0</v>
      </c>
      <c r="U2762" s="9">
        <v>2.8226779606567001</v>
      </c>
      <c r="V2762" s="9" t="s">
        <v>97</v>
      </c>
      <c r="W2762" s="9">
        <v>0</v>
      </c>
      <c r="X2762" s="9">
        <v>4.7653321999999998E-3</v>
      </c>
      <c r="AM2762" s="9">
        <f>K2762-'Processed Potentiostat'!$J$3</f>
        <v>-2.6182848999999999</v>
      </c>
    </row>
    <row r="2763" spans="1:39" x14ac:dyDescent="0.35">
      <c r="A2763">
        <v>2</v>
      </c>
      <c r="B2763">
        <v>0</v>
      </c>
      <c r="C2763">
        <v>0</v>
      </c>
      <c r="D2763">
        <v>0</v>
      </c>
      <c r="E2763">
        <v>0</v>
      </c>
      <c r="F2763">
        <v>0</v>
      </c>
      <c r="G2763">
        <v>0</v>
      </c>
      <c r="H2763" s="9">
        <v>2702.0619317401702</v>
      </c>
      <c r="I2763" s="9">
        <v>-1.8199654000000001</v>
      </c>
      <c r="J2763" s="9">
        <v>-1.8200168999999999</v>
      </c>
      <c r="K2763" s="9">
        <v>-2.6300211</v>
      </c>
      <c r="L2763" s="9">
        <v>-2.8234140341291498</v>
      </c>
      <c r="M2763" s="9">
        <v>-10.164289999999999</v>
      </c>
      <c r="N2763" s="9">
        <v>-10.164289999999999</v>
      </c>
      <c r="O2763" s="9">
        <v>-2.8234140341291498</v>
      </c>
      <c r="P2763">
        <v>0</v>
      </c>
      <c r="Q2763" s="9">
        <v>68.849991000000003</v>
      </c>
      <c r="R2763" s="9">
        <v>-7.3607347244708499E-4</v>
      </c>
      <c r="S2763" s="9">
        <v>2.8234140341291498</v>
      </c>
      <c r="T2763" s="9">
        <v>0</v>
      </c>
      <c r="U2763" s="9">
        <v>2.8234140341291498</v>
      </c>
      <c r="V2763" s="9" t="s">
        <v>97</v>
      </c>
      <c r="W2763" s="9">
        <v>0</v>
      </c>
      <c r="X2763" s="9">
        <v>4.7866827999999998E-3</v>
      </c>
      <c r="AM2763" s="9">
        <f>K2763-'Processed Potentiostat'!$J$3</f>
        <v>-2.6300211</v>
      </c>
    </row>
    <row r="2764" spans="1:39" x14ac:dyDescent="0.35">
      <c r="A2764">
        <v>2</v>
      </c>
      <c r="B2764">
        <v>0</v>
      </c>
      <c r="C2764">
        <v>0</v>
      </c>
      <c r="D2764">
        <v>0</v>
      </c>
      <c r="E2764">
        <v>0</v>
      </c>
      <c r="F2764">
        <v>0</v>
      </c>
      <c r="G2764">
        <v>0</v>
      </c>
      <c r="H2764" s="9">
        <v>2703.0619317149099</v>
      </c>
      <c r="I2764" s="9">
        <v>-1.8201003</v>
      </c>
      <c r="J2764" s="9">
        <v>-1.8201666999999999</v>
      </c>
      <c r="K2764" s="9">
        <v>-2.5681007</v>
      </c>
      <c r="L2764" s="9">
        <v>-2.8241408671093899</v>
      </c>
      <c r="M2764" s="9">
        <v>-10.166907</v>
      </c>
      <c r="N2764" s="9">
        <v>-10.166907</v>
      </c>
      <c r="O2764" s="9">
        <v>-2.8241408671093899</v>
      </c>
      <c r="P2764">
        <v>0</v>
      </c>
      <c r="Q2764" s="9">
        <v>68.849991000000003</v>
      </c>
      <c r="R2764" s="9">
        <v>-7.2683298023523604E-4</v>
      </c>
      <c r="S2764" s="9">
        <v>2.8241408671093899</v>
      </c>
      <c r="T2764" s="9">
        <v>0</v>
      </c>
      <c r="U2764" s="9">
        <v>2.8241408671093899</v>
      </c>
      <c r="V2764" s="9" t="s">
        <v>97</v>
      </c>
      <c r="W2764" s="9">
        <v>0</v>
      </c>
      <c r="X2764" s="9">
        <v>4.6743712999999998E-3</v>
      </c>
      <c r="AM2764" s="9">
        <f>K2764-'Processed Potentiostat'!$J$3</f>
        <v>-2.5681007</v>
      </c>
    </row>
    <row r="2765" spans="1:39" x14ac:dyDescent="0.35">
      <c r="A2765">
        <v>2</v>
      </c>
      <c r="B2765">
        <v>0</v>
      </c>
      <c r="C2765">
        <v>0</v>
      </c>
      <c r="D2765">
        <v>0</v>
      </c>
      <c r="E2765">
        <v>0</v>
      </c>
      <c r="F2765">
        <v>0</v>
      </c>
      <c r="G2765">
        <v>0</v>
      </c>
      <c r="H2765" s="9">
        <v>2704.06193168964</v>
      </c>
      <c r="I2765" s="9">
        <v>-1.8201647000000001</v>
      </c>
      <c r="J2765" s="9">
        <v>-1.8201029</v>
      </c>
      <c r="K2765" s="9">
        <v>-2.6210282</v>
      </c>
      <c r="L2765" s="9">
        <v>-2.8248751762748898</v>
      </c>
      <c r="M2765" s="9">
        <v>-10.169551</v>
      </c>
      <c r="N2765" s="9">
        <v>-10.169551</v>
      </c>
      <c r="O2765" s="9">
        <v>-2.8248751762748898</v>
      </c>
      <c r="P2765">
        <v>0</v>
      </c>
      <c r="Q2765" s="9">
        <v>68.849991000000003</v>
      </c>
      <c r="R2765" s="9">
        <v>-7.3430916550432102E-4</v>
      </c>
      <c r="S2765" s="9">
        <v>2.8248751762748898</v>
      </c>
      <c r="T2765" s="9">
        <v>0</v>
      </c>
      <c r="U2765" s="9">
        <v>2.8248751762748898</v>
      </c>
      <c r="V2765" s="9" t="s">
        <v>97</v>
      </c>
      <c r="W2765" s="9">
        <v>0</v>
      </c>
      <c r="X2765" s="9">
        <v>4.7705411000000001E-3</v>
      </c>
      <c r="AM2765" s="9">
        <f>K2765-'Processed Potentiostat'!$J$3</f>
        <v>-2.6210282</v>
      </c>
    </row>
    <row r="2766" spans="1:39" x14ac:dyDescent="0.35">
      <c r="A2766">
        <v>2</v>
      </c>
      <c r="B2766">
        <v>0</v>
      </c>
      <c r="C2766">
        <v>0</v>
      </c>
      <c r="D2766">
        <v>0</v>
      </c>
      <c r="E2766">
        <v>0</v>
      </c>
      <c r="F2766">
        <v>0</v>
      </c>
      <c r="G2766">
        <v>0</v>
      </c>
      <c r="H2766" s="9">
        <v>2705.0619316643802</v>
      </c>
      <c r="I2766" s="9">
        <v>-1.8198478</v>
      </c>
      <c r="J2766" s="9">
        <v>-1.8198335000000001</v>
      </c>
      <c r="K2766" s="9">
        <v>-2.6469779</v>
      </c>
      <c r="L2766" s="9">
        <v>-2.8256025250036498</v>
      </c>
      <c r="M2766" s="9">
        <v>-10.172169</v>
      </c>
      <c r="N2766" s="9">
        <v>-10.172169</v>
      </c>
      <c r="O2766" s="9">
        <v>-2.8256025250036498</v>
      </c>
      <c r="P2766">
        <v>0</v>
      </c>
      <c r="Q2766" s="9">
        <v>68.849991000000003</v>
      </c>
      <c r="R2766" s="9">
        <v>-7.27348728762677E-4</v>
      </c>
      <c r="S2766" s="9">
        <v>2.8256025250036498</v>
      </c>
      <c r="T2766" s="9">
        <v>0</v>
      </c>
      <c r="U2766" s="9">
        <v>2.8256025250036498</v>
      </c>
      <c r="V2766" s="9" t="s">
        <v>97</v>
      </c>
      <c r="W2766" s="9">
        <v>0</v>
      </c>
      <c r="X2766" s="9">
        <v>4.8170592999999999E-3</v>
      </c>
      <c r="AM2766" s="9">
        <f>K2766-'Processed Potentiostat'!$J$3</f>
        <v>-2.6469779</v>
      </c>
    </row>
    <row r="2767" spans="1:39" x14ac:dyDescent="0.35">
      <c r="A2767">
        <v>2</v>
      </c>
      <c r="B2767">
        <v>0</v>
      </c>
      <c r="C2767">
        <v>0</v>
      </c>
      <c r="D2767">
        <v>0</v>
      </c>
      <c r="E2767">
        <v>0</v>
      </c>
      <c r="F2767">
        <v>0</v>
      </c>
      <c r="G2767">
        <v>0</v>
      </c>
      <c r="H2767" s="9">
        <v>2706.0619316391198</v>
      </c>
      <c r="I2767" s="9">
        <v>-1.8201491000000001</v>
      </c>
      <c r="J2767" s="9">
        <v>-1.8202406</v>
      </c>
      <c r="K2767" s="9">
        <v>-2.7224634000000001</v>
      </c>
      <c r="L2767" s="9">
        <v>-2.8263489754819</v>
      </c>
      <c r="M2767" s="9">
        <v>-10.174856</v>
      </c>
      <c r="N2767" s="9">
        <v>-10.174856</v>
      </c>
      <c r="O2767" s="9">
        <v>-2.8263489754819</v>
      </c>
      <c r="P2767">
        <v>0</v>
      </c>
      <c r="Q2767" s="9">
        <v>68.849991000000003</v>
      </c>
      <c r="R2767" s="9">
        <v>-7.4645047824928301E-4</v>
      </c>
      <c r="S2767" s="9">
        <v>2.8263489754819</v>
      </c>
      <c r="T2767" s="9">
        <v>0</v>
      </c>
      <c r="U2767" s="9">
        <v>2.8263489754819</v>
      </c>
      <c r="V2767" s="9" t="s">
        <v>97</v>
      </c>
      <c r="W2767" s="9">
        <v>0</v>
      </c>
      <c r="X2767" s="9">
        <v>4.9555385000000004E-3</v>
      </c>
      <c r="AM2767" s="9">
        <f>K2767-'Processed Potentiostat'!$J$3</f>
        <v>-2.7224634000000001</v>
      </c>
    </row>
    <row r="2768" spans="1:39" x14ac:dyDescent="0.35">
      <c r="A2768">
        <v>2</v>
      </c>
      <c r="B2768">
        <v>0</v>
      </c>
      <c r="C2768">
        <v>0</v>
      </c>
      <c r="D2768">
        <v>0</v>
      </c>
      <c r="E2768">
        <v>0</v>
      </c>
      <c r="F2768">
        <v>0</v>
      </c>
      <c r="G2768">
        <v>0</v>
      </c>
      <c r="H2768" s="9">
        <v>2707.06193161386</v>
      </c>
      <c r="I2768" s="9">
        <v>-1.8201083</v>
      </c>
      <c r="J2768" s="9">
        <v>-1.8201575000000001</v>
      </c>
      <c r="K2768" s="9">
        <v>-2.4706286999999998</v>
      </c>
      <c r="L2768" s="9">
        <v>-2.8270872822154098</v>
      </c>
      <c r="M2768" s="9">
        <v>-10.177514</v>
      </c>
      <c r="N2768" s="9">
        <v>-10.177514</v>
      </c>
      <c r="O2768" s="9">
        <v>-2.8270872822154098</v>
      </c>
      <c r="P2768">
        <v>0</v>
      </c>
      <c r="Q2768" s="9">
        <v>68.849991000000003</v>
      </c>
      <c r="R2768" s="9">
        <v>-7.3830673350227995E-4</v>
      </c>
      <c r="S2768" s="9">
        <v>2.8270872822154098</v>
      </c>
      <c r="T2768" s="9">
        <v>0</v>
      </c>
      <c r="U2768" s="9">
        <v>2.8270872822154098</v>
      </c>
      <c r="V2768" s="9" t="s">
        <v>97</v>
      </c>
      <c r="W2768" s="9">
        <v>0</v>
      </c>
      <c r="X2768" s="9">
        <v>4.4969334E-3</v>
      </c>
      <c r="AM2768" s="9">
        <f>K2768-'Processed Potentiostat'!$J$3</f>
        <v>-2.4706286999999998</v>
      </c>
    </row>
    <row r="2769" spans="1:39" x14ac:dyDescent="0.35">
      <c r="A2769">
        <v>2</v>
      </c>
      <c r="B2769">
        <v>0</v>
      </c>
      <c r="C2769">
        <v>0</v>
      </c>
      <c r="D2769">
        <v>0</v>
      </c>
      <c r="E2769">
        <v>0</v>
      </c>
      <c r="F2769">
        <v>0</v>
      </c>
      <c r="G2769">
        <v>0</v>
      </c>
      <c r="H2769" s="9">
        <v>2708.0619315886001</v>
      </c>
      <c r="I2769" s="9">
        <v>-1.8200436</v>
      </c>
      <c r="J2769" s="9">
        <v>-1.8200153999999999</v>
      </c>
      <c r="K2769" s="9">
        <v>-2.5025225</v>
      </c>
      <c r="L2769" s="9">
        <v>-2.8277889913198599</v>
      </c>
      <c r="M2769" s="9">
        <v>-10.18004</v>
      </c>
      <c r="N2769" s="9">
        <v>-10.18004</v>
      </c>
      <c r="O2769" s="9">
        <v>-2.8277889913198599</v>
      </c>
      <c r="P2769">
        <v>0</v>
      </c>
      <c r="Q2769" s="9">
        <v>68.849991000000003</v>
      </c>
      <c r="R2769" s="9">
        <v>-7.0170910445854697E-4</v>
      </c>
      <c r="S2769" s="9">
        <v>2.8277889913198599</v>
      </c>
      <c r="T2769" s="9">
        <v>0</v>
      </c>
      <c r="U2769" s="9">
        <v>2.8277889913198599</v>
      </c>
      <c r="V2769" s="9" t="s">
        <v>97</v>
      </c>
      <c r="W2769" s="9">
        <v>0</v>
      </c>
      <c r="X2769" s="9">
        <v>4.5546292999999998E-3</v>
      </c>
      <c r="AM2769" s="9">
        <f>K2769-'Processed Potentiostat'!$J$3</f>
        <v>-2.5025225</v>
      </c>
    </row>
    <row r="2770" spans="1:39" x14ac:dyDescent="0.35">
      <c r="A2770">
        <v>2</v>
      </c>
      <c r="B2770">
        <v>0</v>
      </c>
      <c r="C2770">
        <v>0</v>
      </c>
      <c r="D2770">
        <v>0</v>
      </c>
      <c r="E2770">
        <v>0</v>
      </c>
      <c r="F2770">
        <v>0</v>
      </c>
      <c r="G2770">
        <v>0</v>
      </c>
      <c r="H2770" s="9">
        <v>2709.0619315633298</v>
      </c>
      <c r="I2770" s="9">
        <v>-1.8200144</v>
      </c>
      <c r="J2770" s="9">
        <v>-1.8199919</v>
      </c>
      <c r="K2770" s="9">
        <v>-2.3969339999999999</v>
      </c>
      <c r="L2770" s="9">
        <v>-2.82848013423297</v>
      </c>
      <c r="M2770" s="9">
        <v>-10.182528</v>
      </c>
      <c r="N2770" s="9">
        <v>-10.182528</v>
      </c>
      <c r="O2770" s="9">
        <v>-2.82848013423297</v>
      </c>
      <c r="P2770">
        <v>0</v>
      </c>
      <c r="Q2770" s="9">
        <v>68.849991000000003</v>
      </c>
      <c r="R2770" s="9">
        <v>-6.91142913102904E-4</v>
      </c>
      <c r="S2770" s="9">
        <v>2.82848013423297</v>
      </c>
      <c r="T2770" s="9">
        <v>0</v>
      </c>
      <c r="U2770" s="9">
        <v>2.82848013423297</v>
      </c>
      <c r="V2770" s="9" t="s">
        <v>97</v>
      </c>
      <c r="W2770" s="9">
        <v>0</v>
      </c>
      <c r="X2770" s="9">
        <v>4.3624006E-3</v>
      </c>
      <c r="AM2770" s="9">
        <f>K2770-'Processed Potentiostat'!$J$3</f>
        <v>-2.3969339999999999</v>
      </c>
    </row>
    <row r="2771" spans="1:39" x14ac:dyDescent="0.35">
      <c r="A2771">
        <v>2</v>
      </c>
      <c r="B2771">
        <v>0</v>
      </c>
      <c r="C2771">
        <v>0</v>
      </c>
      <c r="D2771">
        <v>0</v>
      </c>
      <c r="E2771">
        <v>0</v>
      </c>
      <c r="F2771">
        <v>0</v>
      </c>
      <c r="G2771">
        <v>0</v>
      </c>
      <c r="H2771" s="9">
        <v>2710.06193153807</v>
      </c>
      <c r="I2771" s="9">
        <v>-1.8201255000000001</v>
      </c>
      <c r="J2771" s="9">
        <v>-1.8201121</v>
      </c>
      <c r="K2771" s="9">
        <v>-2.6270870999999998</v>
      </c>
      <c r="L2771" s="9">
        <v>-2.8291971862099099</v>
      </c>
      <c r="M2771" s="9">
        <v>-10.18511</v>
      </c>
      <c r="N2771" s="9">
        <v>-10.18511</v>
      </c>
      <c r="O2771" s="9">
        <v>-2.8291971862099099</v>
      </c>
      <c r="P2771">
        <v>0</v>
      </c>
      <c r="Q2771" s="9">
        <v>68.849991000000003</v>
      </c>
      <c r="R2771" s="9">
        <v>-7.1705197694571499E-4</v>
      </c>
      <c r="S2771" s="9">
        <v>2.8291971862099099</v>
      </c>
      <c r="T2771" s="9">
        <v>0</v>
      </c>
      <c r="U2771" s="9">
        <v>2.8291971862099099</v>
      </c>
      <c r="V2771" s="9" t="s">
        <v>97</v>
      </c>
      <c r="W2771" s="9">
        <v>0</v>
      </c>
      <c r="X2771" s="9">
        <v>4.7815931000000002E-3</v>
      </c>
      <c r="AM2771" s="9">
        <f>K2771-'Processed Potentiostat'!$J$3</f>
        <v>-2.6270870999999998</v>
      </c>
    </row>
    <row r="2772" spans="1:39" x14ac:dyDescent="0.35">
      <c r="A2772">
        <v>2</v>
      </c>
      <c r="B2772">
        <v>0</v>
      </c>
      <c r="C2772">
        <v>0</v>
      </c>
      <c r="D2772">
        <v>0</v>
      </c>
      <c r="E2772">
        <v>0</v>
      </c>
      <c r="F2772">
        <v>0</v>
      </c>
      <c r="G2772">
        <v>0</v>
      </c>
      <c r="H2772" s="9">
        <v>2711.0619315128101</v>
      </c>
      <c r="I2772" s="9">
        <v>-1.8201052</v>
      </c>
      <c r="J2772" s="9">
        <v>-1.8200341</v>
      </c>
      <c r="K2772" s="9">
        <v>-2.5593366999999998</v>
      </c>
      <c r="L2772" s="9">
        <v>-2.8299139104387798</v>
      </c>
      <c r="M2772" s="9">
        <v>-10.18769</v>
      </c>
      <c r="N2772" s="9">
        <v>-10.18769</v>
      </c>
      <c r="O2772" s="9">
        <v>-2.8299139104387798</v>
      </c>
      <c r="P2772">
        <v>0</v>
      </c>
      <c r="Q2772" s="9">
        <v>68.849991000000003</v>
      </c>
      <c r="R2772" s="9">
        <v>-7.1672422887214505E-4</v>
      </c>
      <c r="S2772" s="9">
        <v>2.8299139104387798</v>
      </c>
      <c r="T2772" s="9">
        <v>0</v>
      </c>
      <c r="U2772" s="9">
        <v>2.8299139104387798</v>
      </c>
      <c r="V2772" s="9" t="s">
        <v>97</v>
      </c>
      <c r="W2772" s="9">
        <v>0</v>
      </c>
      <c r="X2772" s="9">
        <v>4.6580802000000003E-3</v>
      </c>
      <c r="AM2772" s="9">
        <f>K2772-'Processed Potentiostat'!$J$3</f>
        <v>-2.5593366999999998</v>
      </c>
    </row>
    <row r="2773" spans="1:39" x14ac:dyDescent="0.35">
      <c r="A2773">
        <v>2</v>
      </c>
      <c r="B2773">
        <v>0</v>
      </c>
      <c r="C2773">
        <v>0</v>
      </c>
      <c r="D2773">
        <v>0</v>
      </c>
      <c r="E2773">
        <v>0</v>
      </c>
      <c r="F2773">
        <v>0</v>
      </c>
      <c r="G2773">
        <v>0</v>
      </c>
      <c r="H2773" s="9">
        <v>2712.0619314875498</v>
      </c>
      <c r="I2773" s="9">
        <v>-1.8199079</v>
      </c>
      <c r="J2773" s="9">
        <v>-1.8199384000000001</v>
      </c>
      <c r="K2773" s="9">
        <v>-2.5336921000000001</v>
      </c>
      <c r="L2773" s="9">
        <v>-2.8306213635303799</v>
      </c>
      <c r="M2773" s="9">
        <v>-10.190237</v>
      </c>
      <c r="N2773" s="9">
        <v>-10.190237</v>
      </c>
      <c r="O2773" s="9">
        <v>-2.8306213635303799</v>
      </c>
      <c r="P2773">
        <v>0</v>
      </c>
      <c r="Q2773" s="9">
        <v>68.849991000000003</v>
      </c>
      <c r="R2773" s="9">
        <v>-7.0745309159514404E-4</v>
      </c>
      <c r="S2773" s="9">
        <v>2.8306213635303799</v>
      </c>
      <c r="T2773" s="9">
        <v>0</v>
      </c>
      <c r="U2773" s="9">
        <v>2.8306213635303799</v>
      </c>
      <c r="V2773" s="9" t="s">
        <v>97</v>
      </c>
      <c r="W2773" s="9">
        <v>0</v>
      </c>
      <c r="X2773" s="9">
        <v>4.6111638999999996E-3</v>
      </c>
      <c r="AM2773" s="9">
        <f>K2773-'Processed Potentiostat'!$J$3</f>
        <v>-2.5336921000000001</v>
      </c>
    </row>
    <row r="2774" spans="1:39" x14ac:dyDescent="0.35">
      <c r="A2774">
        <v>2</v>
      </c>
      <c r="B2774">
        <v>0</v>
      </c>
      <c r="C2774">
        <v>0</v>
      </c>
      <c r="D2774">
        <v>0</v>
      </c>
      <c r="E2774">
        <v>0</v>
      </c>
      <c r="F2774">
        <v>0</v>
      </c>
      <c r="G2774">
        <v>0</v>
      </c>
      <c r="H2774" s="9">
        <v>2713.06193146228</v>
      </c>
      <c r="I2774" s="9">
        <v>-1.8198576</v>
      </c>
      <c r="J2774" s="9">
        <v>-1.8198926</v>
      </c>
      <c r="K2774" s="9">
        <v>-2.6187800999999999</v>
      </c>
      <c r="L2774" s="9">
        <v>-2.8313496432303702</v>
      </c>
      <c r="M2774" s="9">
        <v>-10.192859</v>
      </c>
      <c r="N2774" s="9">
        <v>-10.192859</v>
      </c>
      <c r="O2774" s="9">
        <v>-2.8313496432303702</v>
      </c>
      <c r="P2774">
        <v>0</v>
      </c>
      <c r="Q2774" s="9">
        <v>68.849991000000003</v>
      </c>
      <c r="R2774" s="9">
        <v>-7.2827969998767695E-4</v>
      </c>
      <c r="S2774" s="9">
        <v>2.8313496432303702</v>
      </c>
      <c r="T2774" s="9">
        <v>0</v>
      </c>
      <c r="U2774" s="9">
        <v>2.8313496432303702</v>
      </c>
      <c r="V2774" s="9" t="s">
        <v>97</v>
      </c>
      <c r="W2774" s="9">
        <v>0</v>
      </c>
      <c r="X2774" s="9">
        <v>4.7658989000000001E-3</v>
      </c>
      <c r="AM2774" s="9">
        <f>K2774-'Processed Potentiostat'!$J$3</f>
        <v>-2.6187800999999999</v>
      </c>
    </row>
    <row r="2775" spans="1:39" x14ac:dyDescent="0.35">
      <c r="A2775">
        <v>2</v>
      </c>
      <c r="B2775">
        <v>0</v>
      </c>
      <c r="C2775">
        <v>0</v>
      </c>
      <c r="D2775">
        <v>0</v>
      </c>
      <c r="E2775">
        <v>0</v>
      </c>
      <c r="F2775">
        <v>0</v>
      </c>
      <c r="G2775">
        <v>0</v>
      </c>
      <c r="H2775" s="9">
        <v>2714.0619314370201</v>
      </c>
      <c r="I2775" s="9">
        <v>-1.8201115000000001</v>
      </c>
      <c r="J2775" s="9">
        <v>-1.8201833000000001</v>
      </c>
      <c r="K2775" s="9">
        <v>-2.5960695999999999</v>
      </c>
      <c r="L2775" s="9">
        <v>-2.8320827857041402</v>
      </c>
      <c r="M2775" s="9">
        <v>-10.195498000000001</v>
      </c>
      <c r="N2775" s="9">
        <v>-10.195498000000001</v>
      </c>
      <c r="O2775" s="9">
        <v>-2.8320827857041402</v>
      </c>
      <c r="P2775">
        <v>0</v>
      </c>
      <c r="Q2775" s="9">
        <v>68.849991000000003</v>
      </c>
      <c r="R2775" s="9">
        <v>-7.3314247377709296E-4</v>
      </c>
      <c r="S2775" s="9">
        <v>2.8320827857041402</v>
      </c>
      <c r="T2775" s="9">
        <v>0</v>
      </c>
      <c r="U2775" s="9">
        <v>2.8320827857041402</v>
      </c>
      <c r="V2775" s="9" t="s">
        <v>97</v>
      </c>
      <c r="W2775" s="9">
        <v>0</v>
      </c>
      <c r="X2775" s="9">
        <v>4.7253225999999999E-3</v>
      </c>
      <c r="AM2775" s="9">
        <f>K2775-'Processed Potentiostat'!$J$3</f>
        <v>-2.5960695999999999</v>
      </c>
    </row>
    <row r="2776" spans="1:39" x14ac:dyDescent="0.35">
      <c r="A2776">
        <v>2</v>
      </c>
      <c r="B2776">
        <v>0</v>
      </c>
      <c r="C2776">
        <v>0</v>
      </c>
      <c r="D2776">
        <v>0</v>
      </c>
      <c r="E2776">
        <v>0</v>
      </c>
      <c r="F2776">
        <v>0</v>
      </c>
      <c r="G2776">
        <v>0</v>
      </c>
      <c r="H2776" s="9">
        <v>2715.0619314117598</v>
      </c>
      <c r="I2776" s="9">
        <v>-1.8201115999999999</v>
      </c>
      <c r="J2776" s="9">
        <v>-1.8200772000000001</v>
      </c>
      <c r="K2776" s="9">
        <v>-2.5009220000000001</v>
      </c>
      <c r="L2776" s="9">
        <v>-2.8327970945790599</v>
      </c>
      <c r="M2776" s="9">
        <v>-10.19807</v>
      </c>
      <c r="N2776" s="9">
        <v>-10.19807</v>
      </c>
      <c r="O2776" s="9">
        <v>-2.8327970945790599</v>
      </c>
      <c r="P2776">
        <v>0</v>
      </c>
      <c r="Q2776" s="9">
        <v>68.849991000000003</v>
      </c>
      <c r="R2776" s="9">
        <v>-7.1430887491175099E-4</v>
      </c>
      <c r="S2776" s="9">
        <v>2.8327970945790599</v>
      </c>
      <c r="T2776" s="9">
        <v>0</v>
      </c>
      <c r="U2776" s="9">
        <v>2.8327970945790599</v>
      </c>
      <c r="V2776" s="9" t="s">
        <v>97</v>
      </c>
      <c r="W2776" s="9">
        <v>0</v>
      </c>
      <c r="X2776" s="9">
        <v>4.5518711999999999E-3</v>
      </c>
      <c r="AM2776" s="9">
        <f>K2776-'Processed Potentiostat'!$J$3</f>
        <v>-2.5009220000000001</v>
      </c>
    </row>
    <row r="2777" spans="1:39" x14ac:dyDescent="0.35">
      <c r="A2777">
        <v>2</v>
      </c>
      <c r="B2777">
        <v>0</v>
      </c>
      <c r="C2777">
        <v>0</v>
      </c>
      <c r="D2777">
        <v>0</v>
      </c>
      <c r="E2777">
        <v>0</v>
      </c>
      <c r="F2777">
        <v>0</v>
      </c>
      <c r="G2777">
        <v>0</v>
      </c>
      <c r="H2777" s="9">
        <v>2716.0619313865</v>
      </c>
      <c r="I2777" s="9">
        <v>-1.819977</v>
      </c>
      <c r="J2777" s="9">
        <v>-1.8199886999999999</v>
      </c>
      <c r="K2777" s="9">
        <v>-2.7728381</v>
      </c>
      <c r="L2777" s="9">
        <v>-2.8335496608674702</v>
      </c>
      <c r="M2777" s="9">
        <v>-10.200779000000001</v>
      </c>
      <c r="N2777" s="9">
        <v>-10.200779000000001</v>
      </c>
      <c r="O2777" s="9">
        <v>-2.8335496608674702</v>
      </c>
      <c r="P2777">
        <v>0</v>
      </c>
      <c r="Q2777" s="9">
        <v>68.849991000000003</v>
      </c>
      <c r="R2777" s="9">
        <v>-7.5256628841824304E-4</v>
      </c>
      <c r="S2777" s="9">
        <v>2.8335496608674702</v>
      </c>
      <c r="T2777" s="9">
        <v>0</v>
      </c>
      <c r="U2777" s="9">
        <v>2.8335496608674702</v>
      </c>
      <c r="V2777" s="9" t="s">
        <v>97</v>
      </c>
      <c r="W2777" s="9">
        <v>0</v>
      </c>
      <c r="X2777" s="9">
        <v>5.0465338999999996E-3</v>
      </c>
      <c r="AM2777" s="9">
        <f>K2777-'Processed Potentiostat'!$J$3</f>
        <v>-2.7728381</v>
      </c>
    </row>
    <row r="2778" spans="1:39" x14ac:dyDescent="0.35">
      <c r="A2778">
        <v>2</v>
      </c>
      <c r="B2778">
        <v>0</v>
      </c>
      <c r="C2778">
        <v>0</v>
      </c>
      <c r="D2778">
        <v>0</v>
      </c>
      <c r="E2778">
        <v>0</v>
      </c>
      <c r="F2778">
        <v>0</v>
      </c>
      <c r="G2778">
        <v>0</v>
      </c>
      <c r="H2778" s="9">
        <v>2717.0619313612401</v>
      </c>
      <c r="I2778" s="9">
        <v>-1.8201191000000001</v>
      </c>
      <c r="J2778" s="9">
        <v>-1.8200852999999999</v>
      </c>
      <c r="K2778" s="9">
        <v>-2.5925641000000001</v>
      </c>
      <c r="L2778" s="9">
        <v>-2.8342955068320501</v>
      </c>
      <c r="M2778" s="9">
        <v>-10.203464</v>
      </c>
      <c r="N2778" s="9">
        <v>-10.203464</v>
      </c>
      <c r="O2778" s="9">
        <v>-2.8342955068320501</v>
      </c>
      <c r="P2778">
        <v>0</v>
      </c>
      <c r="Q2778" s="9">
        <v>68.849991000000003</v>
      </c>
      <c r="R2778" s="9">
        <v>-7.4584596457771802E-4</v>
      </c>
      <c r="S2778" s="9">
        <v>2.8342955068320501</v>
      </c>
      <c r="T2778" s="9">
        <v>0</v>
      </c>
      <c r="U2778" s="9">
        <v>2.8342955068320501</v>
      </c>
      <c r="V2778" s="9" t="s">
        <v>97</v>
      </c>
      <c r="W2778" s="9">
        <v>0</v>
      </c>
      <c r="X2778" s="9">
        <v>4.7186878999999999E-3</v>
      </c>
      <c r="AM2778" s="9">
        <f>K2778-'Processed Potentiostat'!$J$3</f>
        <v>-2.5925641000000001</v>
      </c>
    </row>
    <row r="2779" spans="1:39" x14ac:dyDescent="0.35">
      <c r="A2779">
        <v>2</v>
      </c>
      <c r="B2779">
        <v>0</v>
      </c>
      <c r="C2779">
        <v>0</v>
      </c>
      <c r="D2779">
        <v>0</v>
      </c>
      <c r="E2779">
        <v>0</v>
      </c>
      <c r="F2779">
        <v>0</v>
      </c>
      <c r="G2779">
        <v>0</v>
      </c>
      <c r="H2779" s="9">
        <v>2718.0619313359698</v>
      </c>
      <c r="I2779" s="9">
        <v>-1.8201517</v>
      </c>
      <c r="J2779" s="9">
        <v>-1.8201727000000001</v>
      </c>
      <c r="K2779" s="9">
        <v>-2.6307068</v>
      </c>
      <c r="L2779" s="9">
        <v>-2.8350140670374202</v>
      </c>
      <c r="M2779" s="9">
        <v>-10.206051</v>
      </c>
      <c r="N2779" s="9">
        <v>-10.206051</v>
      </c>
      <c r="O2779" s="9">
        <v>-2.8350140670374202</v>
      </c>
      <c r="P2779">
        <v>0</v>
      </c>
      <c r="Q2779" s="9">
        <v>68.849991000000003</v>
      </c>
      <c r="R2779" s="9">
        <v>-7.1856020536653598E-4</v>
      </c>
      <c r="S2779" s="9">
        <v>2.8350140670374202</v>
      </c>
      <c r="T2779" s="9">
        <v>0</v>
      </c>
      <c r="U2779" s="9">
        <v>2.8350140670374202</v>
      </c>
      <c r="V2779" s="9" t="s">
        <v>97</v>
      </c>
      <c r="W2779" s="9">
        <v>0</v>
      </c>
      <c r="X2779" s="9">
        <v>4.7883405E-3</v>
      </c>
      <c r="AM2779" s="9">
        <f>K2779-'Processed Potentiostat'!$J$3</f>
        <v>-2.6307068</v>
      </c>
    </row>
    <row r="2780" spans="1:39" x14ac:dyDescent="0.35">
      <c r="A2780">
        <v>2</v>
      </c>
      <c r="B2780">
        <v>0</v>
      </c>
      <c r="C2780">
        <v>0</v>
      </c>
      <c r="D2780">
        <v>0</v>
      </c>
      <c r="E2780">
        <v>0</v>
      </c>
      <c r="F2780">
        <v>0</v>
      </c>
      <c r="G2780">
        <v>0</v>
      </c>
      <c r="H2780" s="9">
        <v>2719.06193131071</v>
      </c>
      <c r="I2780" s="9">
        <v>-1.8199623</v>
      </c>
      <c r="J2780" s="9">
        <v>-1.8199932999999999</v>
      </c>
      <c r="K2780" s="9">
        <v>-2.6072345000000001</v>
      </c>
      <c r="L2780" s="9">
        <v>-2.8357241792971601</v>
      </c>
      <c r="M2780" s="9">
        <v>-10.208607000000001</v>
      </c>
      <c r="N2780" s="9">
        <v>-10.208607000000001</v>
      </c>
      <c r="O2780" s="9">
        <v>-2.8357241792971601</v>
      </c>
      <c r="P2780">
        <v>0</v>
      </c>
      <c r="Q2780" s="9">
        <v>68.849991000000003</v>
      </c>
      <c r="R2780" s="9">
        <v>-7.1011225974570904E-4</v>
      </c>
      <c r="S2780" s="9">
        <v>2.8357241792971601</v>
      </c>
      <c r="T2780" s="9">
        <v>0</v>
      </c>
      <c r="U2780" s="9">
        <v>2.8357241792971601</v>
      </c>
      <c r="V2780" s="9" t="s">
        <v>97</v>
      </c>
      <c r="W2780" s="9">
        <v>0</v>
      </c>
      <c r="X2780" s="9">
        <v>4.7451491000000002E-3</v>
      </c>
      <c r="AM2780" s="9">
        <f>K2780-'Processed Potentiostat'!$J$3</f>
        <v>-2.6072345000000001</v>
      </c>
    </row>
    <row r="2781" spans="1:39" x14ac:dyDescent="0.35">
      <c r="A2781">
        <v>2</v>
      </c>
      <c r="B2781">
        <v>0</v>
      </c>
      <c r="C2781">
        <v>0</v>
      </c>
      <c r="D2781">
        <v>0</v>
      </c>
      <c r="E2781">
        <v>0</v>
      </c>
      <c r="F2781">
        <v>0</v>
      </c>
      <c r="G2781">
        <v>0</v>
      </c>
      <c r="H2781" s="9">
        <v>2720.0619312854501</v>
      </c>
      <c r="I2781" s="9">
        <v>-1.8200485</v>
      </c>
      <c r="J2781" s="9">
        <v>-1.8200620000000001</v>
      </c>
      <c r="K2781" s="9">
        <v>-2.6902648999999998</v>
      </c>
      <c r="L2781" s="9">
        <v>-2.8364489054155002</v>
      </c>
      <c r="M2781" s="9">
        <v>-10.211216</v>
      </c>
      <c r="N2781" s="9">
        <v>-10.211216</v>
      </c>
      <c r="O2781" s="9">
        <v>-2.8364489054155002</v>
      </c>
      <c r="P2781">
        <v>0</v>
      </c>
      <c r="Q2781" s="9">
        <v>68.849991000000003</v>
      </c>
      <c r="R2781" s="9">
        <v>-7.2472611833962399E-4</v>
      </c>
      <c r="S2781" s="9">
        <v>2.8364489054155002</v>
      </c>
      <c r="T2781" s="9">
        <v>0</v>
      </c>
      <c r="U2781" s="9">
        <v>2.8364489054155002</v>
      </c>
      <c r="V2781" s="9" t="s">
        <v>97</v>
      </c>
      <c r="W2781" s="9">
        <v>0</v>
      </c>
      <c r="X2781" s="9">
        <v>4.8964489000000002E-3</v>
      </c>
      <c r="AM2781" s="9">
        <f>K2781-'Processed Potentiostat'!$J$3</f>
        <v>-2.6902648999999998</v>
      </c>
    </row>
    <row r="2782" spans="1:39" x14ac:dyDescent="0.35">
      <c r="A2782">
        <v>2</v>
      </c>
      <c r="B2782">
        <v>0</v>
      </c>
      <c r="C2782">
        <v>0</v>
      </c>
      <c r="D2782">
        <v>0</v>
      </c>
      <c r="E2782">
        <v>0</v>
      </c>
      <c r="F2782">
        <v>0</v>
      </c>
      <c r="G2782">
        <v>0</v>
      </c>
      <c r="H2782" s="9">
        <v>2721.0619312601898</v>
      </c>
      <c r="I2782" s="9">
        <v>-1.8198953</v>
      </c>
      <c r="J2782" s="9">
        <v>-1.8199896</v>
      </c>
      <c r="K2782" s="9">
        <v>-2.5524778000000001</v>
      </c>
      <c r="L2782" s="9">
        <v>-2.8371642316896701</v>
      </c>
      <c r="M2782" s="9">
        <v>-10.213791000000001</v>
      </c>
      <c r="N2782" s="9">
        <v>-10.213791000000001</v>
      </c>
      <c r="O2782" s="9">
        <v>-2.8371642316896701</v>
      </c>
      <c r="P2782">
        <v>0</v>
      </c>
      <c r="Q2782" s="9">
        <v>68.849991000000003</v>
      </c>
      <c r="R2782" s="9">
        <v>-7.1532627416948102E-4</v>
      </c>
      <c r="S2782" s="9">
        <v>2.8371642316896701</v>
      </c>
      <c r="T2782" s="9">
        <v>0</v>
      </c>
      <c r="U2782" s="9">
        <v>2.8371642316896701</v>
      </c>
      <c r="V2782" s="9" t="s">
        <v>97</v>
      </c>
      <c r="W2782" s="9">
        <v>0</v>
      </c>
      <c r="X2782" s="9">
        <v>4.6454831000000002E-3</v>
      </c>
      <c r="AM2782" s="9">
        <f>K2782-'Processed Potentiostat'!$J$3</f>
        <v>-2.5524778000000001</v>
      </c>
    </row>
    <row r="2783" spans="1:39" x14ac:dyDescent="0.35">
      <c r="A2783">
        <v>2</v>
      </c>
      <c r="B2783">
        <v>0</v>
      </c>
      <c r="C2783">
        <v>0</v>
      </c>
      <c r="D2783">
        <v>0</v>
      </c>
      <c r="E2783">
        <v>0</v>
      </c>
      <c r="F2783">
        <v>0</v>
      </c>
      <c r="G2783">
        <v>0</v>
      </c>
      <c r="H2783" s="9">
        <v>2722.0619312349299</v>
      </c>
      <c r="I2783" s="9">
        <v>-1.8198354999999999</v>
      </c>
      <c r="J2783" s="9">
        <v>-1.8199274999999999</v>
      </c>
      <c r="K2783" s="9">
        <v>-2.5772841</v>
      </c>
      <c r="L2783" s="9">
        <v>-2.8378677927145799</v>
      </c>
      <c r="M2783" s="9">
        <v>-10.216324</v>
      </c>
      <c r="N2783" s="9">
        <v>-10.216324</v>
      </c>
      <c r="O2783" s="9">
        <v>-2.8378677927145799</v>
      </c>
      <c r="P2783">
        <v>0</v>
      </c>
      <c r="Q2783" s="9">
        <v>68.849991000000003</v>
      </c>
      <c r="R2783" s="9">
        <v>-7.0356102490443096E-4</v>
      </c>
      <c r="S2783" s="9">
        <v>2.8378677927145799</v>
      </c>
      <c r="T2783" s="9">
        <v>0</v>
      </c>
      <c r="U2783" s="9">
        <v>2.8378677927145799</v>
      </c>
      <c r="V2783" s="9" t="s">
        <v>97</v>
      </c>
      <c r="W2783" s="9">
        <v>0</v>
      </c>
      <c r="X2783" s="9">
        <v>4.6904701999999996E-3</v>
      </c>
      <c r="AM2783" s="9">
        <f>K2783-'Processed Potentiostat'!$J$3</f>
        <v>-2.5772841</v>
      </c>
    </row>
    <row r="2784" spans="1:39" x14ac:dyDescent="0.35">
      <c r="A2784">
        <v>2</v>
      </c>
      <c r="B2784">
        <v>0</v>
      </c>
      <c r="C2784">
        <v>0</v>
      </c>
      <c r="D2784">
        <v>0</v>
      </c>
      <c r="E2784">
        <v>0</v>
      </c>
      <c r="F2784">
        <v>0</v>
      </c>
      <c r="G2784">
        <v>0</v>
      </c>
      <c r="H2784" s="9">
        <v>2723.0619312096601</v>
      </c>
      <c r="I2784" s="9">
        <v>-1.8200923</v>
      </c>
      <c r="J2784" s="9">
        <v>-1.8201989000000001</v>
      </c>
      <c r="K2784" s="9">
        <v>-2.6697644999999999</v>
      </c>
      <c r="L2784" s="9">
        <v>-2.83860711493874</v>
      </c>
      <c r="M2784" s="9">
        <v>-10.218985999999999</v>
      </c>
      <c r="N2784" s="9">
        <v>-10.218985999999999</v>
      </c>
      <c r="O2784" s="9">
        <v>-2.83860711493874</v>
      </c>
      <c r="P2784">
        <v>0</v>
      </c>
      <c r="Q2784" s="9">
        <v>68.849991000000003</v>
      </c>
      <c r="R2784" s="9">
        <v>-7.39322224166727E-4</v>
      </c>
      <c r="S2784" s="9">
        <v>2.83860711493874</v>
      </c>
      <c r="T2784" s="9">
        <v>0</v>
      </c>
      <c r="U2784" s="9">
        <v>2.83860711493874</v>
      </c>
      <c r="V2784" s="9" t="s">
        <v>97</v>
      </c>
      <c r="W2784" s="9">
        <v>0</v>
      </c>
      <c r="X2784" s="9">
        <v>4.8595024000000001E-3</v>
      </c>
      <c r="AM2784" s="9">
        <f>K2784-'Processed Potentiostat'!$J$3</f>
        <v>-2.6697644999999999</v>
      </c>
    </row>
    <row r="2785" spans="1:39" x14ac:dyDescent="0.35">
      <c r="A2785">
        <v>2</v>
      </c>
      <c r="B2785">
        <v>0</v>
      </c>
      <c r="C2785">
        <v>0</v>
      </c>
      <c r="D2785">
        <v>0</v>
      </c>
      <c r="E2785">
        <v>0</v>
      </c>
      <c r="F2785">
        <v>0</v>
      </c>
      <c r="G2785">
        <v>0</v>
      </c>
      <c r="H2785" s="9">
        <v>2724.0619311843998</v>
      </c>
      <c r="I2785" s="9">
        <v>-1.8201326</v>
      </c>
      <c r="J2785" s="9">
        <v>-1.8202566</v>
      </c>
      <c r="K2785" s="9">
        <v>-2.5970987999999999</v>
      </c>
      <c r="L2785" s="9">
        <v>-2.8393362098339101</v>
      </c>
      <c r="M2785" s="9">
        <v>-10.22161</v>
      </c>
      <c r="N2785" s="9">
        <v>-10.22161</v>
      </c>
      <c r="O2785" s="9">
        <v>-2.8393362098339101</v>
      </c>
      <c r="P2785">
        <v>0</v>
      </c>
      <c r="Q2785" s="9">
        <v>68.849991000000003</v>
      </c>
      <c r="R2785" s="9">
        <v>-7.2909489516392802E-4</v>
      </c>
      <c r="S2785" s="9">
        <v>2.8393362098339101</v>
      </c>
      <c r="T2785" s="9">
        <v>0</v>
      </c>
      <c r="U2785" s="9">
        <v>2.8393362098339101</v>
      </c>
      <c r="V2785" s="9" t="s">
        <v>97</v>
      </c>
      <c r="W2785" s="9">
        <v>0</v>
      </c>
      <c r="X2785" s="9">
        <v>4.7273864000000002E-3</v>
      </c>
      <c r="AM2785" s="9">
        <f>K2785-'Processed Potentiostat'!$J$3</f>
        <v>-2.5970987999999999</v>
      </c>
    </row>
    <row r="2786" spans="1:39" x14ac:dyDescent="0.35">
      <c r="A2786">
        <v>2</v>
      </c>
      <c r="B2786">
        <v>0</v>
      </c>
      <c r="C2786">
        <v>0</v>
      </c>
      <c r="D2786">
        <v>0</v>
      </c>
      <c r="E2786">
        <v>0</v>
      </c>
      <c r="F2786">
        <v>0</v>
      </c>
      <c r="G2786">
        <v>0</v>
      </c>
      <c r="H2786" s="9">
        <v>2725.0619311591399</v>
      </c>
      <c r="I2786" s="9">
        <v>-1.8200923</v>
      </c>
      <c r="J2786" s="9">
        <v>-1.820125</v>
      </c>
      <c r="K2786" s="9">
        <v>-2.4658655999999999</v>
      </c>
      <c r="L2786" s="9">
        <v>-2.8400270471471001</v>
      </c>
      <c r="M2786" s="9">
        <v>-10.224097</v>
      </c>
      <c r="N2786" s="9">
        <v>-10.224097</v>
      </c>
      <c r="O2786" s="9">
        <v>-2.8400270471471001</v>
      </c>
      <c r="P2786">
        <v>0</v>
      </c>
      <c r="Q2786" s="9">
        <v>68.849991000000003</v>
      </c>
      <c r="R2786" s="9">
        <v>-6.9083731318864096E-4</v>
      </c>
      <c r="S2786" s="9">
        <v>2.8400270471471001</v>
      </c>
      <c r="T2786" s="9">
        <v>0</v>
      </c>
      <c r="U2786" s="9">
        <v>2.8400270471471001</v>
      </c>
      <c r="V2786" s="9" t="s">
        <v>97</v>
      </c>
      <c r="W2786" s="9">
        <v>0</v>
      </c>
      <c r="X2786" s="9">
        <v>4.4881837000000004E-3</v>
      </c>
      <c r="AM2786" s="9">
        <f>K2786-'Processed Potentiostat'!$J$3</f>
        <v>-2.4658655999999999</v>
      </c>
    </row>
    <row r="2787" spans="1:39" x14ac:dyDescent="0.35">
      <c r="A2787">
        <v>2</v>
      </c>
      <c r="B2787">
        <v>0</v>
      </c>
      <c r="C2787">
        <v>0</v>
      </c>
      <c r="D2787">
        <v>0</v>
      </c>
      <c r="E2787">
        <v>0</v>
      </c>
      <c r="F2787">
        <v>0</v>
      </c>
      <c r="G2787">
        <v>0</v>
      </c>
      <c r="H2787" s="9">
        <v>2726.0619311338801</v>
      </c>
      <c r="I2787" s="9">
        <v>-1.8198391</v>
      </c>
      <c r="J2787" s="9">
        <v>-1.8200164999999999</v>
      </c>
      <c r="K2787" s="9">
        <v>-2.6152367999999999</v>
      </c>
      <c r="L2787" s="9">
        <v>-2.84074042389424</v>
      </c>
      <c r="M2787" s="9">
        <v>-10.226665000000001</v>
      </c>
      <c r="N2787" s="9">
        <v>-10.226665000000001</v>
      </c>
      <c r="O2787" s="9">
        <v>-2.84074042389424</v>
      </c>
      <c r="P2787">
        <v>0</v>
      </c>
      <c r="Q2787" s="9">
        <v>68.849991000000003</v>
      </c>
      <c r="R2787" s="9">
        <v>-7.1337674714477795E-4</v>
      </c>
      <c r="S2787" s="9">
        <v>2.84074042389424</v>
      </c>
      <c r="T2787" s="9">
        <v>0</v>
      </c>
      <c r="U2787" s="9">
        <v>2.84074042389424</v>
      </c>
      <c r="V2787" s="9" t="s">
        <v>97</v>
      </c>
      <c r="W2787" s="9">
        <v>0</v>
      </c>
      <c r="X2787" s="9">
        <v>4.7597741000000001E-3</v>
      </c>
      <c r="AM2787" s="9">
        <f>K2787-'Processed Potentiostat'!$J$3</f>
        <v>-2.6152367999999999</v>
      </c>
    </row>
    <row r="2788" spans="1:39" x14ac:dyDescent="0.35">
      <c r="A2788">
        <v>2</v>
      </c>
      <c r="B2788">
        <v>0</v>
      </c>
      <c r="C2788">
        <v>0</v>
      </c>
      <c r="D2788">
        <v>0</v>
      </c>
      <c r="E2788">
        <v>0</v>
      </c>
      <c r="F2788">
        <v>0</v>
      </c>
      <c r="G2788">
        <v>0</v>
      </c>
      <c r="H2788" s="9">
        <v>2727.0619311086102</v>
      </c>
      <c r="I2788" s="9">
        <v>-1.8198487999999999</v>
      </c>
      <c r="J2788" s="9">
        <v>-1.8197618</v>
      </c>
      <c r="K2788" s="9">
        <v>-2.6781476</v>
      </c>
      <c r="L2788" s="9">
        <v>-2.8414629789263901</v>
      </c>
      <c r="M2788" s="9">
        <v>-10.229267</v>
      </c>
      <c r="N2788" s="9">
        <v>-10.229267</v>
      </c>
      <c r="O2788" s="9">
        <v>-2.8414629789263901</v>
      </c>
      <c r="P2788">
        <v>0</v>
      </c>
      <c r="Q2788" s="9">
        <v>68.849991000000003</v>
      </c>
      <c r="R2788" s="9">
        <v>-7.2255503214702001E-4</v>
      </c>
      <c r="S2788" s="9">
        <v>2.8414629789263901</v>
      </c>
      <c r="T2788" s="9">
        <v>0</v>
      </c>
      <c r="U2788" s="9">
        <v>2.8414629789263901</v>
      </c>
      <c r="V2788" s="9" t="s">
        <v>97</v>
      </c>
      <c r="W2788" s="9">
        <v>0</v>
      </c>
      <c r="X2788" s="9">
        <v>4.8735905000000003E-3</v>
      </c>
      <c r="AM2788" s="9">
        <f>K2788-'Processed Potentiostat'!$J$3</f>
        <v>-2.6781476</v>
      </c>
    </row>
    <row r="2789" spans="1:39" x14ac:dyDescent="0.35">
      <c r="A2789">
        <v>2</v>
      </c>
      <c r="B2789">
        <v>0</v>
      </c>
      <c r="C2789">
        <v>0</v>
      </c>
      <c r="D2789">
        <v>0</v>
      </c>
      <c r="E2789">
        <v>0</v>
      </c>
      <c r="F2789">
        <v>0</v>
      </c>
      <c r="G2789">
        <v>0</v>
      </c>
      <c r="H2789" s="9">
        <v>2728.0619310833499</v>
      </c>
      <c r="I2789" s="9">
        <v>-1.8200772000000001</v>
      </c>
      <c r="J2789" s="9">
        <v>-1.8200769000000001</v>
      </c>
      <c r="K2789" s="9">
        <v>-2.4896812000000001</v>
      </c>
      <c r="L2789" s="9">
        <v>-2.8421452236946099</v>
      </c>
      <c r="M2789" s="9">
        <v>-10.231723000000001</v>
      </c>
      <c r="N2789" s="9">
        <v>-10.231723000000001</v>
      </c>
      <c r="O2789" s="9">
        <v>-2.8421452236946099</v>
      </c>
      <c r="P2789">
        <v>0</v>
      </c>
      <c r="Q2789" s="9">
        <v>68.849991000000003</v>
      </c>
      <c r="R2789" s="9">
        <v>-6.8224476822242798E-4</v>
      </c>
      <c r="S2789" s="9">
        <v>2.8421452236946099</v>
      </c>
      <c r="T2789" s="9">
        <v>0</v>
      </c>
      <c r="U2789" s="9">
        <v>2.8421452236946099</v>
      </c>
      <c r="V2789" s="9" t="s">
        <v>97</v>
      </c>
      <c r="W2789" s="9">
        <v>0</v>
      </c>
      <c r="X2789" s="9">
        <v>4.5314114999999997E-3</v>
      </c>
      <c r="AM2789" s="9">
        <f>K2789-'Processed Potentiostat'!$J$3</f>
        <v>-2.4896812000000001</v>
      </c>
    </row>
    <row r="2790" spans="1:39" x14ac:dyDescent="0.35">
      <c r="A2790">
        <v>2</v>
      </c>
      <c r="B2790">
        <v>0</v>
      </c>
      <c r="C2790">
        <v>0</v>
      </c>
      <c r="D2790">
        <v>0</v>
      </c>
      <c r="E2790">
        <v>0</v>
      </c>
      <c r="F2790">
        <v>0</v>
      </c>
      <c r="G2790">
        <v>0</v>
      </c>
      <c r="H2790" s="9">
        <v>2729.0619310580901</v>
      </c>
      <c r="I2790" s="9">
        <v>-1.8201174</v>
      </c>
      <c r="J2790" s="9">
        <v>-1.8200875999999999</v>
      </c>
      <c r="K2790" s="9">
        <v>-2.6188183</v>
      </c>
      <c r="L2790" s="9">
        <v>-2.8428466704179698</v>
      </c>
      <c r="M2790" s="9">
        <v>-10.234247999999999</v>
      </c>
      <c r="N2790" s="9">
        <v>-10.234247999999999</v>
      </c>
      <c r="O2790" s="9">
        <v>-2.8428466704179698</v>
      </c>
      <c r="P2790">
        <v>0</v>
      </c>
      <c r="Q2790" s="9">
        <v>68.849991000000003</v>
      </c>
      <c r="R2790" s="9">
        <v>-7.0144672335503699E-4</v>
      </c>
      <c r="S2790" s="9">
        <v>2.8428466704179698</v>
      </c>
      <c r="T2790" s="9">
        <v>0</v>
      </c>
      <c r="U2790" s="9">
        <v>2.8428466704179698</v>
      </c>
      <c r="V2790" s="9" t="s">
        <v>97</v>
      </c>
      <c r="W2790" s="9">
        <v>0</v>
      </c>
      <c r="X2790" s="9">
        <v>4.7664787E-3</v>
      </c>
      <c r="AM2790" s="9">
        <f>K2790-'Processed Potentiostat'!$J$3</f>
        <v>-2.6188183</v>
      </c>
    </row>
    <row r="2791" spans="1:39" x14ac:dyDescent="0.35">
      <c r="A2791">
        <v>2</v>
      </c>
      <c r="B2791">
        <v>0</v>
      </c>
      <c r="C2791">
        <v>0</v>
      </c>
      <c r="D2791">
        <v>0</v>
      </c>
      <c r="E2791">
        <v>0</v>
      </c>
      <c r="F2791">
        <v>0</v>
      </c>
      <c r="G2791">
        <v>0</v>
      </c>
      <c r="H2791" s="9">
        <v>2730.0619310328302</v>
      </c>
      <c r="I2791" s="9">
        <v>-1.8200954</v>
      </c>
      <c r="J2791" s="9">
        <v>-1.8201575000000001</v>
      </c>
      <c r="K2791" s="9">
        <v>-2.4868611999999999</v>
      </c>
      <c r="L2791" s="9">
        <v>-2.84356489067991</v>
      </c>
      <c r="M2791" s="9">
        <v>-10.236834</v>
      </c>
      <c r="N2791" s="9">
        <v>-10.236834</v>
      </c>
      <c r="O2791" s="9">
        <v>-2.84356489067991</v>
      </c>
      <c r="P2791">
        <v>0</v>
      </c>
      <c r="Q2791" s="9">
        <v>68.849991000000003</v>
      </c>
      <c r="R2791" s="9">
        <v>-7.1822026194467905E-4</v>
      </c>
      <c r="S2791" s="9">
        <v>2.84356489067991</v>
      </c>
      <c r="T2791" s="9">
        <v>0</v>
      </c>
      <c r="U2791" s="9">
        <v>2.84356489067991</v>
      </c>
      <c r="V2791" s="9" t="s">
        <v>97</v>
      </c>
      <c r="W2791" s="9">
        <v>0</v>
      </c>
      <c r="X2791" s="9">
        <v>4.5264792E-3</v>
      </c>
      <c r="AM2791" s="9">
        <f>K2791-'Processed Potentiostat'!$J$3</f>
        <v>-2.4868611999999999</v>
      </c>
    </row>
    <row r="2792" spans="1:39" x14ac:dyDescent="0.35">
      <c r="A2792">
        <v>2</v>
      </c>
      <c r="B2792">
        <v>0</v>
      </c>
      <c r="C2792">
        <v>0</v>
      </c>
      <c r="D2792">
        <v>0</v>
      </c>
      <c r="E2792">
        <v>0</v>
      </c>
      <c r="F2792">
        <v>0</v>
      </c>
      <c r="G2792">
        <v>0</v>
      </c>
      <c r="H2792" s="9">
        <v>2731.0619310075699</v>
      </c>
      <c r="I2792" s="9">
        <v>-1.8200217000000001</v>
      </c>
      <c r="J2792" s="9">
        <v>-1.8200946</v>
      </c>
      <c r="K2792" s="9">
        <v>-2.5835333</v>
      </c>
      <c r="L2792" s="9">
        <v>-2.8442589040029702</v>
      </c>
      <c r="M2792" s="9">
        <v>-10.239331999999999</v>
      </c>
      <c r="N2792" s="9">
        <v>-10.239331999999999</v>
      </c>
      <c r="O2792" s="9">
        <v>-2.8442589040029702</v>
      </c>
      <c r="P2792">
        <v>0</v>
      </c>
      <c r="Q2792" s="9">
        <v>68.849991000000003</v>
      </c>
      <c r="R2792" s="9">
        <v>-6.9401332305529795E-4</v>
      </c>
      <c r="S2792" s="9">
        <v>2.8442589040029702</v>
      </c>
      <c r="T2792" s="9">
        <v>0</v>
      </c>
      <c r="U2792" s="9">
        <v>2.8442589040029702</v>
      </c>
      <c r="V2792" s="9" t="s">
        <v>97</v>
      </c>
      <c r="W2792" s="9">
        <v>0</v>
      </c>
      <c r="X2792" s="9">
        <v>4.7022751999999998E-3</v>
      </c>
      <c r="AM2792" s="9">
        <f>K2792-'Processed Potentiostat'!$J$3</f>
        <v>-2.5835333</v>
      </c>
    </row>
    <row r="2793" spans="1:39" x14ac:dyDescent="0.35">
      <c r="A2793">
        <v>2</v>
      </c>
      <c r="B2793">
        <v>0</v>
      </c>
      <c r="C2793">
        <v>0</v>
      </c>
      <c r="D2793">
        <v>0</v>
      </c>
      <c r="E2793">
        <v>0</v>
      </c>
      <c r="F2793">
        <v>0</v>
      </c>
      <c r="G2793">
        <v>0</v>
      </c>
      <c r="H2793" s="9">
        <v>2732.0619309823001</v>
      </c>
      <c r="I2793" s="9">
        <v>-1.8198494000000001</v>
      </c>
      <c r="J2793" s="9">
        <v>-1.8199320000000001</v>
      </c>
      <c r="K2793" s="9">
        <v>-2.5111723000000001</v>
      </c>
      <c r="L2793" s="9">
        <v>-2.8449702891553601</v>
      </c>
      <c r="M2793" s="9">
        <v>-10.241892999999999</v>
      </c>
      <c r="N2793" s="9">
        <v>-10.241892999999999</v>
      </c>
      <c r="O2793" s="9">
        <v>-2.8449702891553601</v>
      </c>
      <c r="P2793">
        <v>0</v>
      </c>
      <c r="Q2793" s="9">
        <v>68.849991000000003</v>
      </c>
      <c r="R2793" s="9">
        <v>-7.1138515239299496E-4</v>
      </c>
      <c r="S2793" s="9">
        <v>2.8449702891553601</v>
      </c>
      <c r="T2793" s="9">
        <v>0</v>
      </c>
      <c r="U2793" s="9">
        <v>2.8449702891553601</v>
      </c>
      <c r="V2793" s="9" t="s">
        <v>97</v>
      </c>
      <c r="W2793" s="9">
        <v>0</v>
      </c>
      <c r="X2793" s="9">
        <v>4.5701628999999999E-3</v>
      </c>
      <c r="AM2793" s="9">
        <f>K2793-'Processed Potentiostat'!$J$3</f>
        <v>-2.5111723000000001</v>
      </c>
    </row>
    <row r="2794" spans="1:39" x14ac:dyDescent="0.35">
      <c r="A2794">
        <v>2</v>
      </c>
      <c r="B2794">
        <v>0</v>
      </c>
      <c r="C2794">
        <v>0</v>
      </c>
      <c r="D2794">
        <v>0</v>
      </c>
      <c r="E2794">
        <v>0</v>
      </c>
      <c r="F2794">
        <v>0</v>
      </c>
      <c r="G2794">
        <v>0</v>
      </c>
      <c r="H2794" s="9">
        <v>2733.0619309570402</v>
      </c>
      <c r="I2794" s="9">
        <v>-1.8200656</v>
      </c>
      <c r="J2794" s="9">
        <v>-1.8200284</v>
      </c>
      <c r="K2794" s="9">
        <v>-2.6490735999999999</v>
      </c>
      <c r="L2794" s="9">
        <v>-2.8456866737391899</v>
      </c>
      <c r="M2794" s="9">
        <v>-10.244472</v>
      </c>
      <c r="N2794" s="9">
        <v>-10.244472</v>
      </c>
      <c r="O2794" s="9">
        <v>-2.8456866737391899</v>
      </c>
      <c r="P2794">
        <v>0</v>
      </c>
      <c r="Q2794" s="9">
        <v>68.849991000000003</v>
      </c>
      <c r="R2794" s="9">
        <v>-7.1638458383072002E-4</v>
      </c>
      <c r="S2794" s="9">
        <v>2.8456866737391899</v>
      </c>
      <c r="T2794" s="9">
        <v>0</v>
      </c>
      <c r="U2794" s="9">
        <v>2.8456866737391899</v>
      </c>
      <c r="V2794" s="9" t="s">
        <v>97</v>
      </c>
      <c r="W2794" s="9">
        <v>0</v>
      </c>
      <c r="X2794" s="9">
        <v>4.8213893999999998E-3</v>
      </c>
      <c r="AM2794" s="9">
        <f>K2794-'Processed Potentiostat'!$J$3</f>
        <v>-2.6490735999999999</v>
      </c>
    </row>
    <row r="2795" spans="1:39" x14ac:dyDescent="0.35">
      <c r="A2795">
        <v>2</v>
      </c>
      <c r="B2795">
        <v>0</v>
      </c>
      <c r="C2795">
        <v>0</v>
      </c>
      <c r="D2795">
        <v>0</v>
      </c>
      <c r="E2795">
        <v>0</v>
      </c>
      <c r="F2795">
        <v>0</v>
      </c>
      <c r="G2795">
        <v>0</v>
      </c>
      <c r="H2795" s="9">
        <v>2734.0619309317799</v>
      </c>
      <c r="I2795" s="9">
        <v>-1.8200862</v>
      </c>
      <c r="J2795" s="9">
        <v>-1.8202167</v>
      </c>
      <c r="K2795" s="9">
        <v>-2.6312026999999998</v>
      </c>
      <c r="L2795" s="9">
        <v>-2.8464059852966299</v>
      </c>
      <c r="M2795" s="9">
        <v>-10.247062</v>
      </c>
      <c r="N2795" s="9">
        <v>-10.247062</v>
      </c>
      <c r="O2795" s="9">
        <v>-2.8464059852966299</v>
      </c>
      <c r="P2795">
        <v>0</v>
      </c>
      <c r="Q2795" s="9">
        <v>68.849991000000003</v>
      </c>
      <c r="R2795" s="9">
        <v>-7.1931155743865105E-4</v>
      </c>
      <c r="S2795" s="9">
        <v>2.8464059852966299</v>
      </c>
      <c r="T2795" s="9">
        <v>0</v>
      </c>
      <c r="U2795" s="9">
        <v>2.8464059852966299</v>
      </c>
      <c r="V2795" s="9" t="s">
        <v>97</v>
      </c>
      <c r="W2795" s="9">
        <v>0</v>
      </c>
      <c r="X2795" s="9">
        <v>4.7893589000000004E-3</v>
      </c>
      <c r="AM2795" s="9">
        <f>K2795-'Processed Potentiostat'!$J$3</f>
        <v>-2.6312026999999998</v>
      </c>
    </row>
    <row r="2796" spans="1:39" x14ac:dyDescent="0.35">
      <c r="A2796">
        <v>2</v>
      </c>
      <c r="B2796">
        <v>0</v>
      </c>
      <c r="C2796">
        <v>0</v>
      </c>
      <c r="D2796">
        <v>0</v>
      </c>
      <c r="E2796">
        <v>0</v>
      </c>
      <c r="F2796">
        <v>0</v>
      </c>
      <c r="G2796">
        <v>0</v>
      </c>
      <c r="H2796" s="9">
        <v>2735.06193090652</v>
      </c>
      <c r="I2796" s="9">
        <v>-1.8200571999999999</v>
      </c>
      <c r="J2796" s="9">
        <v>-1.8200183000000001</v>
      </c>
      <c r="K2796" s="9">
        <v>-2.6186661999999998</v>
      </c>
      <c r="L2796" s="9">
        <v>-2.8471416901266502</v>
      </c>
      <c r="M2796" s="9">
        <v>-10.24971</v>
      </c>
      <c r="N2796" s="9">
        <v>-10.24971</v>
      </c>
      <c r="O2796" s="9">
        <v>-2.8471416901266502</v>
      </c>
      <c r="P2796">
        <v>0</v>
      </c>
      <c r="Q2796" s="9">
        <v>68.849991000000003</v>
      </c>
      <c r="R2796" s="9">
        <v>-7.3570483002383103E-4</v>
      </c>
      <c r="S2796" s="9">
        <v>2.8471416901266502</v>
      </c>
      <c r="T2796" s="9">
        <v>0</v>
      </c>
      <c r="U2796" s="9">
        <v>2.8471416901266502</v>
      </c>
      <c r="V2796" s="9" t="s">
        <v>97</v>
      </c>
      <c r="W2796" s="9">
        <v>0</v>
      </c>
      <c r="X2796" s="9">
        <v>4.7660204999999999E-3</v>
      </c>
      <c r="AM2796" s="9">
        <f>K2796-'Processed Potentiostat'!$J$3</f>
        <v>-2.6186661999999998</v>
      </c>
    </row>
    <row r="2797" spans="1:39" x14ac:dyDescent="0.35">
      <c r="A2797">
        <v>2</v>
      </c>
      <c r="B2797">
        <v>0</v>
      </c>
      <c r="C2797">
        <v>0</v>
      </c>
      <c r="D2797">
        <v>0</v>
      </c>
      <c r="E2797">
        <v>0</v>
      </c>
      <c r="F2797">
        <v>0</v>
      </c>
      <c r="G2797">
        <v>0</v>
      </c>
      <c r="H2797" s="9">
        <v>2736.0619308812602</v>
      </c>
      <c r="I2797" s="9">
        <v>-1.8198713</v>
      </c>
      <c r="J2797" s="9">
        <v>-1.8199338</v>
      </c>
      <c r="K2797" s="9">
        <v>-2.7350764000000001</v>
      </c>
      <c r="L2797" s="9">
        <v>-2.84789567211606</v>
      </c>
      <c r="M2797" s="9">
        <v>-10.252424</v>
      </c>
      <c r="N2797" s="9">
        <v>-10.252424</v>
      </c>
      <c r="O2797" s="9">
        <v>-2.84789567211606</v>
      </c>
      <c r="P2797">
        <v>0</v>
      </c>
      <c r="Q2797" s="9">
        <v>68.849991000000003</v>
      </c>
      <c r="R2797" s="9">
        <v>-7.5398198941023498E-4</v>
      </c>
      <c r="S2797" s="9">
        <v>2.84789567211606</v>
      </c>
      <c r="T2797" s="9">
        <v>0</v>
      </c>
      <c r="U2797" s="9">
        <v>2.84789567211606</v>
      </c>
      <c r="V2797" s="9" t="s">
        <v>97</v>
      </c>
      <c r="W2797" s="9">
        <v>0</v>
      </c>
      <c r="X2797" s="9">
        <v>4.9776578999999998E-3</v>
      </c>
      <c r="AM2797" s="9">
        <f>K2797-'Processed Potentiostat'!$J$3</f>
        <v>-2.7350764000000001</v>
      </c>
    </row>
    <row r="2798" spans="1:39" x14ac:dyDescent="0.35">
      <c r="A2798">
        <v>2</v>
      </c>
      <c r="B2798">
        <v>0</v>
      </c>
      <c r="C2798">
        <v>0</v>
      </c>
      <c r="D2798">
        <v>0</v>
      </c>
      <c r="E2798">
        <v>0</v>
      </c>
      <c r="F2798">
        <v>0</v>
      </c>
      <c r="G2798">
        <v>0</v>
      </c>
      <c r="H2798" s="9">
        <v>2737.0619308559899</v>
      </c>
      <c r="I2798" s="9">
        <v>-1.8198745000000001</v>
      </c>
      <c r="J2798" s="9">
        <v>-1.8199491999999999</v>
      </c>
      <c r="K2798" s="9">
        <v>-2.4671614000000002</v>
      </c>
      <c r="L2798" s="9">
        <v>-2.8486147948468599</v>
      </c>
      <c r="M2798" s="9">
        <v>-10.255013</v>
      </c>
      <c r="N2798" s="9">
        <v>-10.255013</v>
      </c>
      <c r="O2798" s="9">
        <v>-2.8486147948468599</v>
      </c>
      <c r="P2798">
        <v>0</v>
      </c>
      <c r="Q2798" s="9">
        <v>68.849991000000003</v>
      </c>
      <c r="R2798" s="9">
        <v>-7.1912273079854905E-4</v>
      </c>
      <c r="S2798" s="9">
        <v>2.8486147948468599</v>
      </c>
      <c r="T2798" s="9">
        <v>0</v>
      </c>
      <c r="U2798" s="9">
        <v>2.8486147948468599</v>
      </c>
      <c r="V2798" s="9" t="s">
        <v>97</v>
      </c>
      <c r="W2798" s="9">
        <v>0</v>
      </c>
      <c r="X2798" s="9">
        <v>4.4901081999999997E-3</v>
      </c>
      <c r="AM2798" s="9">
        <f>K2798-'Processed Potentiostat'!$J$3</f>
        <v>-2.4671614000000002</v>
      </c>
    </row>
    <row r="2799" spans="1:39" x14ac:dyDescent="0.35">
      <c r="A2799">
        <v>2</v>
      </c>
      <c r="B2799">
        <v>0</v>
      </c>
      <c r="C2799">
        <v>0</v>
      </c>
      <c r="D2799">
        <v>0</v>
      </c>
      <c r="E2799">
        <v>0</v>
      </c>
      <c r="F2799">
        <v>0</v>
      </c>
      <c r="G2799">
        <v>0</v>
      </c>
      <c r="H2799" s="9">
        <v>2738.06193083073</v>
      </c>
      <c r="I2799" s="9">
        <v>-1.8201109</v>
      </c>
      <c r="J2799" s="9">
        <v>-1.8201620999999999</v>
      </c>
      <c r="K2799" s="9">
        <v>-2.5709586</v>
      </c>
      <c r="L2799" s="9">
        <v>-2.8493139063463602</v>
      </c>
      <c r="M2799" s="9">
        <v>-10.257529999999999</v>
      </c>
      <c r="N2799" s="9">
        <v>-10.257529999999999</v>
      </c>
      <c r="O2799" s="9">
        <v>-2.8493139063463602</v>
      </c>
      <c r="P2799">
        <v>0</v>
      </c>
      <c r="Q2799" s="9">
        <v>68.849991000000003</v>
      </c>
      <c r="R2799" s="9">
        <v>-6.9911149949497499E-4</v>
      </c>
      <c r="S2799" s="9">
        <v>2.8493139063463602</v>
      </c>
      <c r="T2799" s="9">
        <v>0</v>
      </c>
      <c r="U2799" s="9">
        <v>2.8493139063463602</v>
      </c>
      <c r="V2799" s="9" t="s">
        <v>97</v>
      </c>
      <c r="W2799" s="9">
        <v>0</v>
      </c>
      <c r="X2799" s="9">
        <v>4.6795611000000001E-3</v>
      </c>
      <c r="AM2799" s="9">
        <f>K2799-'Processed Potentiostat'!$J$3</f>
        <v>-2.5709586</v>
      </c>
    </row>
    <row r="2800" spans="1:39" x14ac:dyDescent="0.35">
      <c r="A2800">
        <v>2</v>
      </c>
      <c r="B2800">
        <v>0</v>
      </c>
      <c r="C2800">
        <v>0</v>
      </c>
      <c r="D2800">
        <v>0</v>
      </c>
      <c r="E2800">
        <v>0</v>
      </c>
      <c r="F2800">
        <v>0</v>
      </c>
      <c r="G2800">
        <v>0</v>
      </c>
      <c r="H2800" s="9">
        <v>2739.0619308054702</v>
      </c>
      <c r="I2800" s="9">
        <v>-1.8200419999999999</v>
      </c>
      <c r="J2800" s="9">
        <v>-1.8200459</v>
      </c>
      <c r="K2800" s="9">
        <v>-2.5485530000000001</v>
      </c>
      <c r="L2800" s="9">
        <v>-2.8500297498264699</v>
      </c>
      <c r="M2800" s="9">
        <v>-10.260107</v>
      </c>
      <c r="N2800" s="9">
        <v>-10.260107</v>
      </c>
      <c r="O2800" s="9">
        <v>-2.8500297498264699</v>
      </c>
      <c r="P2800">
        <v>0</v>
      </c>
      <c r="Q2800" s="9">
        <v>68.849991000000003</v>
      </c>
      <c r="R2800" s="9">
        <v>-7.1584348010977905E-4</v>
      </c>
      <c r="S2800" s="9">
        <v>2.8500297498264699</v>
      </c>
      <c r="T2800" s="9">
        <v>0</v>
      </c>
      <c r="U2800" s="9">
        <v>2.8500297498264699</v>
      </c>
      <c r="V2800" s="9" t="s">
        <v>97</v>
      </c>
      <c r="W2800" s="9">
        <v>0</v>
      </c>
      <c r="X2800" s="9">
        <v>4.6384837000000003E-3</v>
      </c>
      <c r="AM2800" s="9">
        <f>K2800-'Processed Potentiostat'!$J$3</f>
        <v>-2.5485530000000001</v>
      </c>
    </row>
    <row r="2801" spans="1:39" x14ac:dyDescent="0.35">
      <c r="A2801">
        <v>2</v>
      </c>
      <c r="B2801">
        <v>0</v>
      </c>
      <c r="C2801">
        <v>0</v>
      </c>
      <c r="D2801">
        <v>0</v>
      </c>
      <c r="E2801">
        <v>0</v>
      </c>
      <c r="F2801">
        <v>0</v>
      </c>
      <c r="G2801">
        <v>0</v>
      </c>
      <c r="H2801" s="9">
        <v>2740.0619307802099</v>
      </c>
      <c r="I2801" s="9">
        <v>-1.8199282000000001</v>
      </c>
      <c r="J2801" s="9">
        <v>-1.8200240000000001</v>
      </c>
      <c r="K2801" s="9">
        <v>-2.6066630000000002</v>
      </c>
      <c r="L2801" s="9">
        <v>-2.8507707932012001</v>
      </c>
      <c r="M2801" s="9">
        <v>-10.262774</v>
      </c>
      <c r="N2801" s="9">
        <v>-10.262774</v>
      </c>
      <c r="O2801" s="9">
        <v>-2.8507707932012001</v>
      </c>
      <c r="P2801">
        <v>0</v>
      </c>
      <c r="Q2801" s="9">
        <v>68.849991000000003</v>
      </c>
      <c r="R2801" s="9">
        <v>-7.4104337473723803E-4</v>
      </c>
      <c r="S2801" s="9">
        <v>2.8507707932012001</v>
      </c>
      <c r="T2801" s="9">
        <v>0</v>
      </c>
      <c r="U2801" s="9">
        <v>2.8507707932012001</v>
      </c>
      <c r="V2801" s="9" t="s">
        <v>97</v>
      </c>
      <c r="W2801" s="9">
        <v>0</v>
      </c>
      <c r="X2801" s="9">
        <v>4.7441892999999999E-3</v>
      </c>
      <c r="AM2801" s="9">
        <f>K2801-'Processed Potentiostat'!$J$3</f>
        <v>-2.6066630000000002</v>
      </c>
    </row>
    <row r="2802" spans="1:39" x14ac:dyDescent="0.35">
      <c r="A2802">
        <v>2</v>
      </c>
      <c r="B2802">
        <v>0</v>
      </c>
      <c r="C2802">
        <v>0</v>
      </c>
      <c r="D2802">
        <v>0</v>
      </c>
      <c r="E2802">
        <v>0</v>
      </c>
      <c r="F2802">
        <v>0</v>
      </c>
      <c r="G2802">
        <v>0</v>
      </c>
      <c r="H2802" s="9">
        <v>2741.06193075495</v>
      </c>
      <c r="I2802" s="9">
        <v>-1.8201468999999999</v>
      </c>
      <c r="J2802" s="9">
        <v>-1.820079</v>
      </c>
      <c r="K2802" s="9">
        <v>-2.6497974000000002</v>
      </c>
      <c r="L2802" s="9">
        <v>-2.8514894615570898</v>
      </c>
      <c r="M2802" s="9">
        <v>-10.265362</v>
      </c>
      <c r="N2802" s="9">
        <v>-10.265362</v>
      </c>
      <c r="O2802" s="9">
        <v>-2.8514894615570898</v>
      </c>
      <c r="P2802">
        <v>0</v>
      </c>
      <c r="Q2802" s="9">
        <v>68.849991000000003</v>
      </c>
      <c r="R2802" s="9">
        <v>-7.1866835588885105E-4</v>
      </c>
      <c r="S2802" s="9">
        <v>2.8514894615570898</v>
      </c>
      <c r="T2802" s="9">
        <v>0</v>
      </c>
      <c r="U2802" s="9">
        <v>2.8514894615570898</v>
      </c>
      <c r="V2802" s="9" t="s">
        <v>97</v>
      </c>
      <c r="W2802" s="9">
        <v>0</v>
      </c>
      <c r="X2802" s="9">
        <v>4.8228404000000002E-3</v>
      </c>
      <c r="AM2802" s="9">
        <f>K2802-'Processed Potentiostat'!$J$3</f>
        <v>-2.6497974000000002</v>
      </c>
    </row>
    <row r="2803" spans="1:39" x14ac:dyDescent="0.35">
      <c r="A2803">
        <v>2</v>
      </c>
      <c r="B2803">
        <v>0</v>
      </c>
      <c r="C2803">
        <v>0</v>
      </c>
      <c r="D2803">
        <v>0</v>
      </c>
      <c r="E2803">
        <v>0</v>
      </c>
      <c r="F2803">
        <v>0</v>
      </c>
      <c r="G2803">
        <v>0</v>
      </c>
      <c r="H2803" s="9">
        <v>2742.0619307296802</v>
      </c>
      <c r="I2803" s="9">
        <v>-1.8198719999999999</v>
      </c>
      <c r="J2803" s="9">
        <v>-1.8198403999999999</v>
      </c>
      <c r="K2803" s="9">
        <v>-2.5699298000000002</v>
      </c>
      <c r="L2803" s="9">
        <v>-2.8522083799637898</v>
      </c>
      <c r="M2803" s="9">
        <v>-10.267950000000001</v>
      </c>
      <c r="N2803" s="9">
        <v>-10.267950000000001</v>
      </c>
      <c r="O2803" s="9">
        <v>-2.8522083799637898</v>
      </c>
      <c r="P2803">
        <v>0</v>
      </c>
      <c r="Q2803" s="9">
        <v>68.849991000000003</v>
      </c>
      <c r="R2803" s="9">
        <v>-7.1891840669824304E-4</v>
      </c>
      <c r="S2803" s="9">
        <v>2.8522083799637898</v>
      </c>
      <c r="T2803" s="9">
        <v>0</v>
      </c>
      <c r="U2803" s="9">
        <v>2.8522083799637898</v>
      </c>
      <c r="V2803" s="9" t="s">
        <v>97</v>
      </c>
      <c r="W2803" s="9">
        <v>0</v>
      </c>
      <c r="X2803" s="9">
        <v>4.6768621999999996E-3</v>
      </c>
      <c r="AM2803" s="9">
        <f>K2803-'Processed Potentiostat'!$J$3</f>
        <v>-2.5699298000000002</v>
      </c>
    </row>
    <row r="2804" spans="1:39" x14ac:dyDescent="0.35">
      <c r="A2804">
        <v>2</v>
      </c>
      <c r="B2804">
        <v>0</v>
      </c>
      <c r="C2804">
        <v>0</v>
      </c>
      <c r="D2804">
        <v>0</v>
      </c>
      <c r="E2804">
        <v>0</v>
      </c>
      <c r="F2804">
        <v>0</v>
      </c>
      <c r="G2804">
        <v>0</v>
      </c>
      <c r="H2804" s="9">
        <v>2743.0619307044199</v>
      </c>
      <c r="I2804" s="9">
        <v>-1.8199406</v>
      </c>
      <c r="J2804" s="9">
        <v>-1.8199352</v>
      </c>
      <c r="K2804" s="9">
        <v>-2.4799261000000001</v>
      </c>
      <c r="L2804" s="9">
        <v>-2.8529142305046902</v>
      </c>
      <c r="M2804" s="9">
        <v>-10.270492000000001</v>
      </c>
      <c r="N2804" s="9">
        <v>-10.270492000000001</v>
      </c>
      <c r="O2804" s="9">
        <v>-2.8529142305046902</v>
      </c>
      <c r="P2804">
        <v>0</v>
      </c>
      <c r="Q2804" s="9">
        <v>68.849991000000003</v>
      </c>
      <c r="R2804" s="9">
        <v>-7.0585054090299595E-4</v>
      </c>
      <c r="S2804" s="9">
        <v>2.8529142305046902</v>
      </c>
      <c r="T2804" s="9">
        <v>0</v>
      </c>
      <c r="U2804" s="9">
        <v>2.8529142305046902</v>
      </c>
      <c r="V2804" s="9" t="s">
        <v>97</v>
      </c>
      <c r="W2804" s="9">
        <v>0</v>
      </c>
      <c r="X2804" s="9">
        <v>4.5133046999999999E-3</v>
      </c>
      <c r="AM2804" s="9">
        <f>K2804-'Processed Potentiostat'!$J$3</f>
        <v>-2.4799261000000001</v>
      </c>
    </row>
    <row r="2805" spans="1:39" x14ac:dyDescent="0.35">
      <c r="A2805">
        <v>2</v>
      </c>
      <c r="B2805">
        <v>0</v>
      </c>
      <c r="C2805">
        <v>0</v>
      </c>
      <c r="D2805">
        <v>0</v>
      </c>
      <c r="E2805">
        <v>0</v>
      </c>
      <c r="F2805">
        <v>0</v>
      </c>
      <c r="G2805">
        <v>0</v>
      </c>
      <c r="H2805" s="9">
        <v>2744.06193067916</v>
      </c>
      <c r="I2805" s="9">
        <v>-1.8199118000000001</v>
      </c>
      <c r="J2805" s="9">
        <v>-1.8198677000000001</v>
      </c>
      <c r="K2805" s="9">
        <v>-2.5873821000000001</v>
      </c>
      <c r="L2805" s="9">
        <v>-2.8536227982946301</v>
      </c>
      <c r="M2805" s="9">
        <v>-10.273042</v>
      </c>
      <c r="N2805" s="9">
        <v>-10.273042</v>
      </c>
      <c r="O2805" s="9">
        <v>-2.8536227982946301</v>
      </c>
      <c r="P2805">
        <v>0</v>
      </c>
      <c r="Q2805" s="9">
        <v>68.849991000000003</v>
      </c>
      <c r="R2805" s="9">
        <v>-7.0856778993855197E-4</v>
      </c>
      <c r="S2805" s="9">
        <v>2.8536227982946301</v>
      </c>
      <c r="T2805" s="9">
        <v>0</v>
      </c>
      <c r="U2805" s="9">
        <v>2.8536227982946301</v>
      </c>
      <c r="V2805" s="9" t="s">
        <v>97</v>
      </c>
      <c r="W2805" s="9">
        <v>0</v>
      </c>
      <c r="X2805" s="9">
        <v>4.7086934E-3</v>
      </c>
      <c r="AM2805" s="9">
        <f>K2805-'Processed Potentiostat'!$J$3</f>
        <v>-2.5873821000000001</v>
      </c>
    </row>
    <row r="2806" spans="1:39" x14ac:dyDescent="0.35">
      <c r="A2806">
        <v>2</v>
      </c>
      <c r="B2806">
        <v>0</v>
      </c>
      <c r="C2806">
        <v>0</v>
      </c>
      <c r="D2806">
        <v>0</v>
      </c>
      <c r="E2806">
        <v>0</v>
      </c>
      <c r="F2806">
        <v>0</v>
      </c>
      <c r="G2806">
        <v>0</v>
      </c>
      <c r="H2806" s="9">
        <v>2745.0619306539002</v>
      </c>
      <c r="I2806" s="9">
        <v>-1.8199088999999999</v>
      </c>
      <c r="J2806" s="9">
        <v>-1.8198837000000001</v>
      </c>
      <c r="K2806" s="9">
        <v>-2.5748834999999999</v>
      </c>
      <c r="L2806" s="9">
        <v>-2.8543476537569501</v>
      </c>
      <c r="M2806" s="9">
        <v>-10.275651999999999</v>
      </c>
      <c r="N2806" s="9">
        <v>-10.275651999999999</v>
      </c>
      <c r="O2806" s="9">
        <v>-2.8543476537569501</v>
      </c>
      <c r="P2806">
        <v>0</v>
      </c>
      <c r="Q2806" s="9">
        <v>68.849991000000003</v>
      </c>
      <c r="R2806" s="9">
        <v>-7.2485546231293397E-4</v>
      </c>
      <c r="S2806" s="9">
        <v>2.8543476537569501</v>
      </c>
      <c r="T2806" s="9">
        <v>0</v>
      </c>
      <c r="U2806" s="9">
        <v>2.8543476537569501</v>
      </c>
      <c r="V2806" s="9" t="s">
        <v>97</v>
      </c>
      <c r="W2806" s="9">
        <v>0</v>
      </c>
      <c r="X2806" s="9">
        <v>4.6859885999999996E-3</v>
      </c>
      <c r="AM2806" s="9">
        <f>K2806-'Processed Potentiostat'!$J$3</f>
        <v>-2.5748834999999999</v>
      </c>
    </row>
    <row r="2807" spans="1:39" x14ac:dyDescent="0.35">
      <c r="A2807">
        <v>2</v>
      </c>
      <c r="B2807">
        <v>0</v>
      </c>
      <c r="C2807">
        <v>0</v>
      </c>
      <c r="D2807">
        <v>0</v>
      </c>
      <c r="E2807">
        <v>0</v>
      </c>
      <c r="F2807">
        <v>0</v>
      </c>
      <c r="G2807">
        <v>0</v>
      </c>
      <c r="H2807" s="9">
        <v>2746.0619306286299</v>
      </c>
      <c r="I2807" s="9">
        <v>-1.8198890999999999</v>
      </c>
      <c r="J2807" s="9">
        <v>-1.8198624000000001</v>
      </c>
      <c r="K2807" s="9">
        <v>-2.5237848999999999</v>
      </c>
      <c r="L2807" s="9">
        <v>-2.8550452679774199</v>
      </c>
      <c r="M2807" s="9">
        <v>-10.278162999999999</v>
      </c>
      <c r="N2807" s="9">
        <v>-10.278162999999999</v>
      </c>
      <c r="O2807" s="9">
        <v>-2.8550452679774199</v>
      </c>
      <c r="P2807">
        <v>0</v>
      </c>
      <c r="Q2807" s="9">
        <v>68.849991000000003</v>
      </c>
      <c r="R2807" s="9">
        <v>-6.9761422047331901E-4</v>
      </c>
      <c r="S2807" s="9">
        <v>2.8550452679774199</v>
      </c>
      <c r="T2807" s="9">
        <v>0</v>
      </c>
      <c r="U2807" s="9">
        <v>2.8550452679774199</v>
      </c>
      <c r="V2807" s="9" t="s">
        <v>97</v>
      </c>
      <c r="W2807" s="9">
        <v>0</v>
      </c>
      <c r="X2807" s="9">
        <v>4.5929411000000002E-3</v>
      </c>
      <c r="AM2807" s="9">
        <f>K2807-'Processed Potentiostat'!$J$3</f>
        <v>-2.5237848999999999</v>
      </c>
    </row>
    <row r="2808" spans="1:39" x14ac:dyDescent="0.35">
      <c r="A2808">
        <v>2</v>
      </c>
      <c r="B2808">
        <v>0</v>
      </c>
      <c r="C2808">
        <v>0</v>
      </c>
      <c r="D2808">
        <v>0</v>
      </c>
      <c r="E2808">
        <v>0</v>
      </c>
      <c r="F2808">
        <v>0</v>
      </c>
      <c r="G2808">
        <v>0</v>
      </c>
      <c r="H2808" s="9">
        <v>2747.06193060337</v>
      </c>
      <c r="I2808" s="9">
        <v>-1.8199301000000001</v>
      </c>
      <c r="J2808" s="9">
        <v>-1.8200265</v>
      </c>
      <c r="K2808" s="9">
        <v>-2.4825175000000002</v>
      </c>
      <c r="L2808" s="9">
        <v>-2.8557432487701</v>
      </c>
      <c r="M2808" s="9">
        <v>-10.280676</v>
      </c>
      <c r="N2808" s="9">
        <v>-10.280676</v>
      </c>
      <c r="O2808" s="9">
        <v>-2.8557432487701</v>
      </c>
      <c r="P2808">
        <v>0</v>
      </c>
      <c r="Q2808" s="9">
        <v>68.849991000000003</v>
      </c>
      <c r="R2808" s="9">
        <v>-6.9798079268146296E-4</v>
      </c>
      <c r="S2808" s="9">
        <v>2.8557432487701</v>
      </c>
      <c r="T2808" s="9">
        <v>0</v>
      </c>
      <c r="U2808" s="9">
        <v>2.8557432487701</v>
      </c>
      <c r="V2808" s="9" t="s">
        <v>97</v>
      </c>
      <c r="W2808" s="9">
        <v>0</v>
      </c>
      <c r="X2808" s="9">
        <v>4.5182477000000002E-3</v>
      </c>
      <c r="AM2808" s="9">
        <f>K2808-'Processed Potentiostat'!$J$3</f>
        <v>-2.4825175000000002</v>
      </c>
    </row>
    <row r="2809" spans="1:39" x14ac:dyDescent="0.35">
      <c r="A2809">
        <v>2</v>
      </c>
      <c r="B2809">
        <v>0</v>
      </c>
      <c r="C2809">
        <v>0</v>
      </c>
      <c r="D2809">
        <v>0</v>
      </c>
      <c r="E2809">
        <v>0</v>
      </c>
      <c r="F2809">
        <v>0</v>
      </c>
      <c r="G2809">
        <v>0</v>
      </c>
      <c r="H2809" s="9">
        <v>2748.0619305781102</v>
      </c>
      <c r="I2809" s="9">
        <v>-1.8198472000000001</v>
      </c>
      <c r="J2809" s="9">
        <v>-1.8199471</v>
      </c>
      <c r="K2809" s="9">
        <v>-2.430809</v>
      </c>
      <c r="L2809" s="9">
        <v>-2.8564418604758099</v>
      </c>
      <c r="M2809" s="9">
        <v>-10.283191</v>
      </c>
      <c r="N2809" s="9">
        <v>-10.283191</v>
      </c>
      <c r="O2809" s="9">
        <v>-2.8564418604758099</v>
      </c>
      <c r="P2809">
        <v>0</v>
      </c>
      <c r="Q2809" s="9">
        <v>68.849991000000003</v>
      </c>
      <c r="R2809" s="9">
        <v>-6.9861170571394705E-4</v>
      </c>
      <c r="S2809" s="9">
        <v>2.8564418604758099</v>
      </c>
      <c r="T2809" s="9">
        <v>0</v>
      </c>
      <c r="U2809" s="9">
        <v>2.8564418604758099</v>
      </c>
      <c r="V2809" s="9" t="s">
        <v>97</v>
      </c>
      <c r="W2809" s="9">
        <v>0</v>
      </c>
      <c r="X2809" s="9">
        <v>4.4239437999999999E-3</v>
      </c>
      <c r="AM2809" s="9">
        <f>K2809-'Processed Potentiostat'!$J$3</f>
        <v>-2.430809</v>
      </c>
    </row>
    <row r="2810" spans="1:39" x14ac:dyDescent="0.35">
      <c r="A2810">
        <v>2</v>
      </c>
      <c r="B2810">
        <v>0</v>
      </c>
      <c r="C2810">
        <v>0</v>
      </c>
      <c r="D2810">
        <v>0</v>
      </c>
      <c r="E2810">
        <v>0</v>
      </c>
      <c r="F2810">
        <v>0</v>
      </c>
      <c r="G2810">
        <v>0</v>
      </c>
      <c r="H2810" s="9">
        <v>2749.0619305528498</v>
      </c>
      <c r="I2810" s="9">
        <v>-1.8198635999999999</v>
      </c>
      <c r="J2810" s="9">
        <v>-1.819839</v>
      </c>
      <c r="K2810" s="9">
        <v>-2.4533672000000002</v>
      </c>
      <c r="L2810" s="9">
        <v>-2.8571137255082499</v>
      </c>
      <c r="M2810" s="9">
        <v>-10.285608999999999</v>
      </c>
      <c r="N2810" s="9">
        <v>-10.285608999999999</v>
      </c>
      <c r="O2810" s="9">
        <v>-2.8571137255082499</v>
      </c>
      <c r="P2810">
        <v>0</v>
      </c>
      <c r="Q2810" s="9">
        <v>68.849991000000003</v>
      </c>
      <c r="R2810" s="9">
        <v>-6.7186503243421504E-4</v>
      </c>
      <c r="S2810" s="9">
        <v>2.8571137255082499</v>
      </c>
      <c r="T2810" s="9">
        <v>0</v>
      </c>
      <c r="U2810" s="9">
        <v>2.8571137255082499</v>
      </c>
      <c r="V2810" s="9" t="s">
        <v>97</v>
      </c>
      <c r="W2810" s="9">
        <v>0</v>
      </c>
      <c r="X2810" s="9">
        <v>4.4647334000000004E-3</v>
      </c>
      <c r="AM2810" s="9">
        <f>K2810-'Processed Potentiostat'!$J$3</f>
        <v>-2.4533672000000002</v>
      </c>
    </row>
    <row r="2811" spans="1:39" x14ac:dyDescent="0.35">
      <c r="A2811">
        <v>2</v>
      </c>
      <c r="B2811">
        <v>0</v>
      </c>
      <c r="C2811">
        <v>0</v>
      </c>
      <c r="D2811">
        <v>0</v>
      </c>
      <c r="E2811">
        <v>0</v>
      </c>
      <c r="F2811">
        <v>0</v>
      </c>
      <c r="G2811">
        <v>0</v>
      </c>
      <c r="H2811" s="9">
        <v>2750.06193052759</v>
      </c>
      <c r="I2811" s="9">
        <v>-1.8198979</v>
      </c>
      <c r="J2811" s="9">
        <v>-1.819912</v>
      </c>
      <c r="K2811" s="9">
        <v>-2.5566694999999999</v>
      </c>
      <c r="L2811" s="9">
        <v>-2.8578089905049802</v>
      </c>
      <c r="M2811" s="9">
        <v>-10.288112999999999</v>
      </c>
      <c r="N2811" s="9">
        <v>-10.288112999999999</v>
      </c>
      <c r="O2811" s="9">
        <v>-2.8578089905049802</v>
      </c>
      <c r="P2811">
        <v>0</v>
      </c>
      <c r="Q2811" s="9">
        <v>68.849991000000003</v>
      </c>
      <c r="R2811" s="9">
        <v>-6.9526499672756205E-4</v>
      </c>
      <c r="S2811" s="9">
        <v>2.8578089905049802</v>
      </c>
      <c r="T2811" s="9">
        <v>0</v>
      </c>
      <c r="U2811" s="9">
        <v>2.8578089905049802</v>
      </c>
      <c r="V2811" s="9" t="s">
        <v>97</v>
      </c>
      <c r="W2811" s="9">
        <v>0</v>
      </c>
      <c r="X2811" s="9">
        <v>4.6529131999999999E-3</v>
      </c>
      <c r="AM2811" s="9">
        <f>K2811-'Processed Potentiostat'!$J$3</f>
        <v>-2.5566694999999999</v>
      </c>
    </row>
    <row r="2812" spans="1:39" x14ac:dyDescent="0.35">
      <c r="A2812">
        <v>2</v>
      </c>
      <c r="B2812">
        <v>0</v>
      </c>
      <c r="C2812">
        <v>0</v>
      </c>
      <c r="D2812">
        <v>0</v>
      </c>
      <c r="E2812">
        <v>0</v>
      </c>
      <c r="F2812">
        <v>0</v>
      </c>
      <c r="G2812">
        <v>0</v>
      </c>
      <c r="H2812" s="9">
        <v>2751.0619305023201</v>
      </c>
      <c r="I2812" s="9">
        <v>-1.8199810000000001</v>
      </c>
      <c r="J2812" s="9">
        <v>-1.8200407999999999</v>
      </c>
      <c r="K2812" s="9">
        <v>-2.5284338000000002</v>
      </c>
      <c r="L2812" s="9">
        <v>-2.8585047390433398</v>
      </c>
      <c r="M2812" s="9">
        <v>-10.290616999999999</v>
      </c>
      <c r="N2812" s="9">
        <v>-10.290616999999999</v>
      </c>
      <c r="O2812" s="9">
        <v>-2.8585047390433398</v>
      </c>
      <c r="P2812">
        <v>0</v>
      </c>
      <c r="Q2812" s="9">
        <v>68.849991000000003</v>
      </c>
      <c r="R2812" s="9">
        <v>-6.9574853836140704E-4</v>
      </c>
      <c r="S2812" s="9">
        <v>2.8585047390433398</v>
      </c>
      <c r="T2812" s="9">
        <v>0</v>
      </c>
      <c r="U2812" s="9">
        <v>2.8585047390433398</v>
      </c>
      <c r="V2812" s="9" t="s">
        <v>97</v>
      </c>
      <c r="W2812" s="9">
        <v>0</v>
      </c>
      <c r="X2812" s="9">
        <v>4.6018524999999998E-3</v>
      </c>
      <c r="AM2812" s="9">
        <f>K2812-'Processed Potentiostat'!$J$3</f>
        <v>-2.5284338000000002</v>
      </c>
    </row>
    <row r="2813" spans="1:39" x14ac:dyDescent="0.35">
      <c r="A2813">
        <v>2</v>
      </c>
      <c r="B2813">
        <v>0</v>
      </c>
      <c r="C2813">
        <v>0</v>
      </c>
      <c r="D2813">
        <v>0</v>
      </c>
      <c r="E2813">
        <v>0</v>
      </c>
      <c r="F2813">
        <v>0</v>
      </c>
      <c r="G2813">
        <v>0</v>
      </c>
      <c r="H2813" s="9">
        <v>2752.0619304770598</v>
      </c>
      <c r="I2813" s="9">
        <v>-1.8199833999999999</v>
      </c>
      <c r="J2813" s="9">
        <v>-1.8200054999999999</v>
      </c>
      <c r="K2813" s="9">
        <v>-2.6135218</v>
      </c>
      <c r="L2813" s="9">
        <v>-2.8592057685765901</v>
      </c>
      <c r="M2813" s="9">
        <v>-10.293139999999999</v>
      </c>
      <c r="N2813" s="9">
        <v>-10.293139999999999</v>
      </c>
      <c r="O2813" s="9">
        <v>-2.8592057685765901</v>
      </c>
      <c r="P2813">
        <v>0</v>
      </c>
      <c r="Q2813" s="9">
        <v>68.849991000000003</v>
      </c>
      <c r="R2813" s="9">
        <v>-7.0102953325390505E-4</v>
      </c>
      <c r="S2813" s="9">
        <v>2.8592057685765901</v>
      </c>
      <c r="T2813" s="9">
        <v>0</v>
      </c>
      <c r="U2813" s="9">
        <v>2.8592057685765901</v>
      </c>
      <c r="V2813" s="9" t="s">
        <v>97</v>
      </c>
      <c r="W2813" s="9">
        <v>0</v>
      </c>
      <c r="X2813" s="9">
        <v>4.7566242999999998E-3</v>
      </c>
      <c r="AM2813" s="9">
        <f>K2813-'Processed Potentiostat'!$J$3</f>
        <v>-2.6135218</v>
      </c>
    </row>
    <row r="2814" spans="1:39" x14ac:dyDescent="0.35">
      <c r="A2814">
        <v>2</v>
      </c>
      <c r="B2814">
        <v>0</v>
      </c>
      <c r="C2814">
        <v>0</v>
      </c>
      <c r="D2814">
        <v>0</v>
      </c>
      <c r="E2814">
        <v>0</v>
      </c>
      <c r="F2814">
        <v>0</v>
      </c>
      <c r="G2814">
        <v>0</v>
      </c>
      <c r="H2814" s="9">
        <v>2753.0619304518</v>
      </c>
      <c r="I2814" s="9">
        <v>-1.8198354000000001</v>
      </c>
      <c r="J2814" s="9">
        <v>-1.8199190000000001</v>
      </c>
      <c r="K2814" s="9">
        <v>-2.4738294999999999</v>
      </c>
      <c r="L2814" s="9">
        <v>-2.8599272880786999</v>
      </c>
      <c r="M2814" s="9">
        <v>-10.295738</v>
      </c>
      <c r="N2814" s="9">
        <v>-10.295738</v>
      </c>
      <c r="O2814" s="9">
        <v>-2.8599272880786999</v>
      </c>
      <c r="P2814">
        <v>0</v>
      </c>
      <c r="Q2814" s="9">
        <v>68.849991000000003</v>
      </c>
      <c r="R2814" s="9">
        <v>-7.2151950211019002E-4</v>
      </c>
      <c r="S2814" s="9">
        <v>2.8599272880786999</v>
      </c>
      <c r="T2814" s="9">
        <v>0</v>
      </c>
      <c r="U2814" s="9">
        <v>2.8599272880786999</v>
      </c>
      <c r="V2814" s="9" t="s">
        <v>97</v>
      </c>
      <c r="W2814" s="9">
        <v>0</v>
      </c>
      <c r="X2814" s="9">
        <v>4.5021693E-3</v>
      </c>
      <c r="AM2814" s="9">
        <f>K2814-'Processed Potentiostat'!$J$3</f>
        <v>-2.4738294999999999</v>
      </c>
    </row>
    <row r="2815" spans="1:39" x14ac:dyDescent="0.35">
      <c r="A2815">
        <v>2</v>
      </c>
      <c r="B2815">
        <v>0</v>
      </c>
      <c r="C2815">
        <v>0</v>
      </c>
      <c r="D2815">
        <v>0</v>
      </c>
      <c r="E2815">
        <v>0</v>
      </c>
      <c r="F2815">
        <v>0</v>
      </c>
      <c r="G2815">
        <v>0</v>
      </c>
      <c r="H2815" s="9">
        <v>2754.0619304265401</v>
      </c>
      <c r="I2815" s="9">
        <v>-1.8200417</v>
      </c>
      <c r="J2815" s="9">
        <v>-1.8199997000000001</v>
      </c>
      <c r="K2815" s="9">
        <v>-2.5316348</v>
      </c>
      <c r="L2815" s="9">
        <v>-2.86064807018652</v>
      </c>
      <c r="M2815" s="9">
        <v>-10.298333</v>
      </c>
      <c r="N2815" s="9">
        <v>-10.298333</v>
      </c>
      <c r="O2815" s="9">
        <v>-2.86064807018652</v>
      </c>
      <c r="P2815">
        <v>0</v>
      </c>
      <c r="Q2815" s="9">
        <v>68.849991000000003</v>
      </c>
      <c r="R2815" s="9">
        <v>-7.2078210781656405E-4</v>
      </c>
      <c r="S2815" s="9">
        <v>2.86064807018652</v>
      </c>
      <c r="T2815" s="9">
        <v>0</v>
      </c>
      <c r="U2815" s="9">
        <v>2.86064807018652</v>
      </c>
      <c r="V2815" s="9" t="s">
        <v>97</v>
      </c>
      <c r="W2815" s="9">
        <v>0</v>
      </c>
      <c r="X2815" s="9">
        <v>4.6075745000000003E-3</v>
      </c>
      <c r="AM2815" s="9">
        <f>K2815-'Processed Potentiostat'!$J$3</f>
        <v>-2.5316348</v>
      </c>
    </row>
    <row r="2816" spans="1:39" x14ac:dyDescent="0.35">
      <c r="A2816">
        <v>2</v>
      </c>
      <c r="B2816">
        <v>0</v>
      </c>
      <c r="C2816">
        <v>0</v>
      </c>
      <c r="D2816">
        <v>0</v>
      </c>
      <c r="E2816">
        <v>0</v>
      </c>
      <c r="F2816">
        <v>0</v>
      </c>
      <c r="G2816">
        <v>0</v>
      </c>
      <c r="H2816" s="9">
        <v>2755.0619304012798</v>
      </c>
      <c r="I2816" s="9">
        <v>-1.8199726000000001</v>
      </c>
      <c r="J2816" s="9">
        <v>-1.8200105</v>
      </c>
      <c r="K2816" s="9">
        <v>-2.6996007</v>
      </c>
      <c r="L2816" s="9">
        <v>-2.8613770447034401</v>
      </c>
      <c r="M2816" s="9">
        <v>-10.300958</v>
      </c>
      <c r="N2816" s="9">
        <v>-10.300958</v>
      </c>
      <c r="O2816" s="9">
        <v>-2.8613770447034401</v>
      </c>
      <c r="P2816">
        <v>0</v>
      </c>
      <c r="Q2816" s="9">
        <v>68.849991000000003</v>
      </c>
      <c r="R2816" s="9">
        <v>-7.28974516921443E-4</v>
      </c>
      <c r="S2816" s="9">
        <v>2.8613770447034401</v>
      </c>
      <c r="T2816" s="9">
        <v>0</v>
      </c>
      <c r="U2816" s="9">
        <v>2.8613770447034401</v>
      </c>
      <c r="V2816" s="9" t="s">
        <v>97</v>
      </c>
      <c r="W2816" s="9">
        <v>0</v>
      </c>
      <c r="X2816" s="9">
        <v>4.9133016999999999E-3</v>
      </c>
      <c r="AM2816" s="9">
        <f>K2816-'Processed Potentiostat'!$J$3</f>
        <v>-2.6996007</v>
      </c>
    </row>
    <row r="2817" spans="1:39" x14ac:dyDescent="0.35">
      <c r="A2817">
        <v>2</v>
      </c>
      <c r="B2817">
        <v>0</v>
      </c>
      <c r="C2817">
        <v>0</v>
      </c>
      <c r="D2817">
        <v>0</v>
      </c>
      <c r="E2817">
        <v>0</v>
      </c>
      <c r="F2817">
        <v>0</v>
      </c>
      <c r="G2817">
        <v>0</v>
      </c>
      <c r="H2817" s="9">
        <v>2756.06193037601</v>
      </c>
      <c r="I2817" s="9">
        <v>-1.8201311</v>
      </c>
      <c r="J2817" s="9">
        <v>-1.8202609999999999</v>
      </c>
      <c r="K2817" s="9">
        <v>-2.7394202000000001</v>
      </c>
      <c r="L2817" s="9">
        <v>-2.8621413534944402</v>
      </c>
      <c r="M2817" s="9">
        <v>-10.303709</v>
      </c>
      <c r="N2817" s="9">
        <v>-10.303709</v>
      </c>
      <c r="O2817" s="9">
        <v>-2.8621413534944402</v>
      </c>
      <c r="P2817">
        <v>0</v>
      </c>
      <c r="Q2817" s="9">
        <v>68.849991000000003</v>
      </c>
      <c r="R2817" s="9">
        <v>-7.6430879100186601E-4</v>
      </c>
      <c r="S2817" s="9">
        <v>2.8621413534944402</v>
      </c>
      <c r="T2817" s="9">
        <v>0</v>
      </c>
      <c r="U2817" s="9">
        <v>2.8621413534944402</v>
      </c>
      <c r="V2817" s="9" t="s">
        <v>97</v>
      </c>
      <c r="W2817" s="9">
        <v>0</v>
      </c>
      <c r="X2817" s="9">
        <v>4.9864599000000003E-3</v>
      </c>
      <c r="AM2817" s="9">
        <f>K2817-'Processed Potentiostat'!$J$3</f>
        <v>-2.7394202000000001</v>
      </c>
    </row>
    <row r="2818" spans="1:39" x14ac:dyDescent="0.35">
      <c r="A2818">
        <v>2</v>
      </c>
      <c r="B2818">
        <v>0</v>
      </c>
      <c r="C2818">
        <v>0</v>
      </c>
      <c r="D2818">
        <v>0</v>
      </c>
      <c r="E2818">
        <v>0</v>
      </c>
      <c r="F2818">
        <v>0</v>
      </c>
      <c r="G2818">
        <v>0</v>
      </c>
      <c r="H2818" s="9">
        <v>2757.0619303507501</v>
      </c>
      <c r="I2818" s="9">
        <v>-1.8198599</v>
      </c>
      <c r="J2818" s="9">
        <v>-1.8199996000000001</v>
      </c>
      <c r="K2818" s="9">
        <v>-2.7042872999999998</v>
      </c>
      <c r="L2818" s="9">
        <v>-2.8628983020079999</v>
      </c>
      <c r="M2818" s="9">
        <v>-10.306433999999999</v>
      </c>
      <c r="N2818" s="9">
        <v>-10.306433999999999</v>
      </c>
      <c r="O2818" s="9">
        <v>-2.8628983020079999</v>
      </c>
      <c r="P2818">
        <v>0</v>
      </c>
      <c r="Q2818" s="9">
        <v>68.849991000000003</v>
      </c>
      <c r="R2818" s="9">
        <v>-7.5694851356056204E-4</v>
      </c>
      <c r="S2818" s="9">
        <v>2.8628983020079999</v>
      </c>
      <c r="T2818" s="9">
        <v>0</v>
      </c>
      <c r="U2818" s="9">
        <v>2.8628983020079999</v>
      </c>
      <c r="V2818" s="9" t="s">
        <v>97</v>
      </c>
      <c r="W2818" s="9">
        <v>0</v>
      </c>
      <c r="X2818" s="9">
        <v>4.9218018999999998E-3</v>
      </c>
      <c r="AM2818" s="9">
        <f>K2818-'Processed Potentiostat'!$J$3</f>
        <v>-2.7042872999999998</v>
      </c>
    </row>
    <row r="2819" spans="1:39" x14ac:dyDescent="0.35">
      <c r="A2819">
        <v>2</v>
      </c>
      <c r="B2819">
        <v>0</v>
      </c>
      <c r="C2819">
        <v>0</v>
      </c>
      <c r="D2819">
        <v>0</v>
      </c>
      <c r="E2819">
        <v>0</v>
      </c>
      <c r="F2819">
        <v>0</v>
      </c>
      <c r="G2819">
        <v>0</v>
      </c>
      <c r="H2819" s="9">
        <v>2758.0619303254898</v>
      </c>
      <c r="I2819" s="9">
        <v>-1.8200286999999999</v>
      </c>
      <c r="J2819" s="9">
        <v>-1.820058</v>
      </c>
      <c r="K2819" s="9">
        <v>-2.5396366000000001</v>
      </c>
      <c r="L2819" s="9">
        <v>-2.8636217501963901</v>
      </c>
      <c r="M2819" s="9">
        <v>-10.309037999999999</v>
      </c>
      <c r="N2819" s="9">
        <v>-10.309037999999999</v>
      </c>
      <c r="O2819" s="9">
        <v>-2.8636217501963901</v>
      </c>
      <c r="P2819">
        <v>0</v>
      </c>
      <c r="Q2819" s="9">
        <v>68.849991000000003</v>
      </c>
      <c r="R2819" s="9">
        <v>-7.2344818838443405E-4</v>
      </c>
      <c r="S2819" s="9">
        <v>2.8636217501963901</v>
      </c>
      <c r="T2819" s="9">
        <v>0</v>
      </c>
      <c r="U2819" s="9">
        <v>2.8636217501963901</v>
      </c>
      <c r="V2819" s="9" t="s">
        <v>97</v>
      </c>
      <c r="W2819" s="9">
        <v>0</v>
      </c>
      <c r="X2819" s="9">
        <v>4.6222857000000001E-3</v>
      </c>
      <c r="AM2819" s="9">
        <f>K2819-'Processed Potentiostat'!$J$3</f>
        <v>-2.5396366000000001</v>
      </c>
    </row>
    <row r="2820" spans="1:39" x14ac:dyDescent="0.35">
      <c r="A2820">
        <v>2</v>
      </c>
      <c r="B2820">
        <v>0</v>
      </c>
      <c r="C2820">
        <v>0</v>
      </c>
      <c r="D2820">
        <v>0</v>
      </c>
      <c r="E2820">
        <v>0</v>
      </c>
      <c r="F2820">
        <v>0</v>
      </c>
      <c r="G2820">
        <v>0</v>
      </c>
      <c r="H2820" s="9">
        <v>2759.06193030023</v>
      </c>
      <c r="I2820" s="9">
        <v>-1.8198905000000001</v>
      </c>
      <c r="J2820" s="9">
        <v>-1.8198958999999999</v>
      </c>
      <c r="K2820" s="9">
        <v>-2.5751502999999998</v>
      </c>
      <c r="L2820" s="9">
        <v>-2.8643193392608901</v>
      </c>
      <c r="M2820" s="9">
        <v>-10.311548999999999</v>
      </c>
      <c r="N2820" s="9">
        <v>-10.311548999999999</v>
      </c>
      <c r="O2820" s="9">
        <v>-2.8643193392608901</v>
      </c>
      <c r="P2820">
        <v>0</v>
      </c>
      <c r="Q2820" s="9">
        <v>68.849991000000003</v>
      </c>
      <c r="R2820" s="9">
        <v>-6.9758906450534397E-4</v>
      </c>
      <c r="S2820" s="9">
        <v>2.8643193392608901</v>
      </c>
      <c r="T2820" s="9">
        <v>0</v>
      </c>
      <c r="U2820" s="9">
        <v>2.8643193392608901</v>
      </c>
      <c r="V2820" s="9" t="s">
        <v>97</v>
      </c>
      <c r="W2820" s="9">
        <v>0</v>
      </c>
      <c r="X2820" s="9">
        <v>4.6865051000000001E-3</v>
      </c>
      <c r="AM2820" s="9">
        <f>K2820-'Processed Potentiostat'!$J$3</f>
        <v>-2.5751502999999998</v>
      </c>
    </row>
    <row r="2821" spans="1:39" x14ac:dyDescent="0.35">
      <c r="A2821">
        <v>2</v>
      </c>
      <c r="B2821">
        <v>0</v>
      </c>
      <c r="C2821">
        <v>0</v>
      </c>
      <c r="D2821">
        <v>0</v>
      </c>
      <c r="E2821">
        <v>0</v>
      </c>
      <c r="F2821">
        <v>0</v>
      </c>
      <c r="G2821">
        <v>0</v>
      </c>
      <c r="H2821" s="9">
        <v>2760.0619302749601</v>
      </c>
      <c r="I2821" s="9">
        <v>-1.8200864999999999</v>
      </c>
      <c r="J2821" s="9">
        <v>-1.8201457999999999</v>
      </c>
      <c r="K2821" s="9">
        <v>-2.6450724999999999</v>
      </c>
      <c r="L2821" s="9">
        <v>-2.8650176830524798</v>
      </c>
      <c r="M2821" s="9">
        <v>-10.314064</v>
      </c>
      <c r="N2821" s="9">
        <v>-10.314064</v>
      </c>
      <c r="O2821" s="9">
        <v>-2.8650176830524798</v>
      </c>
      <c r="P2821">
        <v>0</v>
      </c>
      <c r="Q2821" s="9">
        <v>68.849991000000003</v>
      </c>
      <c r="R2821" s="9">
        <v>-6.9834379159105999E-4</v>
      </c>
      <c r="S2821" s="9">
        <v>2.8650176830524798</v>
      </c>
      <c r="T2821" s="9">
        <v>0</v>
      </c>
      <c r="U2821" s="9">
        <v>2.8650176830524798</v>
      </c>
      <c r="V2821" s="9" t="s">
        <v>97</v>
      </c>
      <c r="W2821" s="9">
        <v>0</v>
      </c>
      <c r="X2821" s="9">
        <v>4.8144175999999999E-3</v>
      </c>
      <c r="AM2821" s="9">
        <f>K2821-'Processed Potentiostat'!$J$3</f>
        <v>-2.6450724999999999</v>
      </c>
    </row>
    <row r="2822" spans="1:39" x14ac:dyDescent="0.35">
      <c r="A2822">
        <v>2</v>
      </c>
      <c r="B2822">
        <v>0</v>
      </c>
      <c r="C2822">
        <v>0</v>
      </c>
      <c r="D2822">
        <v>0</v>
      </c>
      <c r="E2822">
        <v>0</v>
      </c>
      <c r="F2822">
        <v>0</v>
      </c>
      <c r="G2822">
        <v>0</v>
      </c>
      <c r="H2822" s="9">
        <v>2761.0619302496998</v>
      </c>
      <c r="I2822" s="9">
        <v>-1.8201518999999999</v>
      </c>
      <c r="J2822" s="9">
        <v>-1.8201782</v>
      </c>
      <c r="K2822" s="9">
        <v>-2.6413383000000001</v>
      </c>
      <c r="L2822" s="9">
        <v>-2.8657425219257102</v>
      </c>
      <c r="M2822" s="9">
        <v>-10.316673</v>
      </c>
      <c r="N2822" s="9">
        <v>-10.316673</v>
      </c>
      <c r="O2822" s="9">
        <v>-2.8657425219257102</v>
      </c>
      <c r="P2822">
        <v>0</v>
      </c>
      <c r="Q2822" s="9">
        <v>68.849991000000003</v>
      </c>
      <c r="R2822" s="9">
        <v>-7.2483887322727304E-4</v>
      </c>
      <c r="S2822" s="9">
        <v>2.8657425219257102</v>
      </c>
      <c r="T2822" s="9">
        <v>0</v>
      </c>
      <c r="U2822" s="9">
        <v>2.8657425219257102</v>
      </c>
      <c r="V2822" s="9" t="s">
        <v>97</v>
      </c>
      <c r="W2822" s="9">
        <v>0</v>
      </c>
      <c r="X2822" s="9">
        <v>4.8077064999999999E-3</v>
      </c>
      <c r="AM2822" s="9">
        <f>K2822-'Processed Potentiostat'!$J$3</f>
        <v>-2.6413383000000001</v>
      </c>
    </row>
    <row r="2823" spans="1:39" x14ac:dyDescent="0.35">
      <c r="A2823">
        <v>2</v>
      </c>
      <c r="B2823">
        <v>0</v>
      </c>
      <c r="C2823">
        <v>0</v>
      </c>
      <c r="D2823">
        <v>0</v>
      </c>
      <c r="E2823">
        <v>0</v>
      </c>
      <c r="F2823">
        <v>0</v>
      </c>
      <c r="G2823">
        <v>0</v>
      </c>
      <c r="H2823" s="9">
        <v>2762.0619302244399</v>
      </c>
      <c r="I2823" s="9">
        <v>-1.8201137000000001</v>
      </c>
      <c r="J2823" s="9">
        <v>-1.8201349</v>
      </c>
      <c r="K2823" s="9">
        <v>-2.6754419999999999</v>
      </c>
      <c r="L2823" s="9">
        <v>-2.8664631071729598</v>
      </c>
      <c r="M2823" s="9">
        <v>-10.319267</v>
      </c>
      <c r="N2823" s="9">
        <v>-10.319267</v>
      </c>
      <c r="O2823" s="9">
        <v>-2.8664631071729598</v>
      </c>
      <c r="P2823">
        <v>0</v>
      </c>
      <c r="Q2823" s="9">
        <v>68.849991000000003</v>
      </c>
      <c r="R2823" s="9">
        <v>-7.2058524725182496E-4</v>
      </c>
      <c r="S2823" s="9">
        <v>2.8664631071729598</v>
      </c>
      <c r="T2823" s="9">
        <v>0</v>
      </c>
      <c r="U2823" s="9">
        <v>2.8664631071729598</v>
      </c>
      <c r="V2823" s="9" t="s">
        <v>97</v>
      </c>
      <c r="W2823" s="9">
        <v>0</v>
      </c>
      <c r="X2823" s="9">
        <v>4.8696655000000002E-3</v>
      </c>
      <c r="AM2823" s="9">
        <f>K2823-'Processed Potentiostat'!$J$3</f>
        <v>-2.6754419999999999</v>
      </c>
    </row>
    <row r="2824" spans="1:39" x14ac:dyDescent="0.35">
      <c r="A2824">
        <v>2</v>
      </c>
      <c r="B2824">
        <v>0</v>
      </c>
      <c r="C2824">
        <v>0</v>
      </c>
      <c r="D2824">
        <v>0</v>
      </c>
      <c r="E2824">
        <v>0</v>
      </c>
      <c r="F2824">
        <v>0</v>
      </c>
      <c r="G2824">
        <v>0</v>
      </c>
      <c r="H2824" s="9">
        <v>2763.0619301991801</v>
      </c>
      <c r="I2824" s="9">
        <v>-1.8201516</v>
      </c>
      <c r="J2824" s="9">
        <v>-1.8201414</v>
      </c>
      <c r="K2824" s="9">
        <v>-2.5292721</v>
      </c>
      <c r="L2824" s="9">
        <v>-2.8671659485170098</v>
      </c>
      <c r="M2824" s="9">
        <v>-10.321797</v>
      </c>
      <c r="N2824" s="9">
        <v>-10.321797</v>
      </c>
      <c r="O2824" s="9">
        <v>-2.8671659485170098</v>
      </c>
      <c r="P2824">
        <v>0</v>
      </c>
      <c r="Q2824" s="9">
        <v>68.849991000000003</v>
      </c>
      <c r="R2824" s="9">
        <v>-7.0284134405174104E-4</v>
      </c>
      <c r="S2824" s="9">
        <v>2.8671659485170098</v>
      </c>
      <c r="T2824" s="9">
        <v>0</v>
      </c>
      <c r="U2824" s="9">
        <v>2.8671659485170098</v>
      </c>
      <c r="V2824" s="9" t="s">
        <v>97</v>
      </c>
      <c r="W2824" s="9">
        <v>0</v>
      </c>
      <c r="X2824" s="9">
        <v>4.6036326999999997E-3</v>
      </c>
      <c r="AM2824" s="9">
        <f>K2824-'Processed Potentiostat'!$J$3</f>
        <v>-2.5292721</v>
      </c>
    </row>
    <row r="2825" spans="1:39" x14ac:dyDescent="0.35">
      <c r="A2825">
        <v>2</v>
      </c>
      <c r="B2825">
        <v>0</v>
      </c>
      <c r="C2825">
        <v>0</v>
      </c>
      <c r="D2825">
        <v>0</v>
      </c>
      <c r="E2825">
        <v>0</v>
      </c>
      <c r="F2825">
        <v>0</v>
      </c>
      <c r="G2825">
        <v>0</v>
      </c>
      <c r="H2825" s="9">
        <v>2764.0619301739198</v>
      </c>
      <c r="I2825" s="9">
        <v>-1.8199605999999999</v>
      </c>
      <c r="J2825" s="9">
        <v>-1.8200305999999999</v>
      </c>
      <c r="K2825" s="9">
        <v>-2.5439804000000001</v>
      </c>
      <c r="L2825" s="9">
        <v>-2.8678578164381499</v>
      </c>
      <c r="M2825" s="9">
        <v>-10.324287999999999</v>
      </c>
      <c r="N2825" s="9">
        <v>-10.324287999999999</v>
      </c>
      <c r="O2825" s="9">
        <v>-2.8678578164381499</v>
      </c>
      <c r="P2825">
        <v>0</v>
      </c>
      <c r="Q2825" s="9">
        <v>68.849991000000003</v>
      </c>
      <c r="R2825" s="9">
        <v>-6.9186792114050901E-4</v>
      </c>
      <c r="S2825" s="9">
        <v>2.8678578164381499</v>
      </c>
      <c r="T2825" s="9">
        <v>0</v>
      </c>
      <c r="U2825" s="9">
        <v>2.8678578164381499</v>
      </c>
      <c r="V2825" s="9" t="s">
        <v>97</v>
      </c>
      <c r="W2825" s="9">
        <v>0</v>
      </c>
      <c r="X2825" s="9">
        <v>4.6301218999999999E-3</v>
      </c>
      <c r="AM2825" s="9">
        <f>K2825-'Processed Potentiostat'!$J$3</f>
        <v>-2.5439804000000001</v>
      </c>
    </row>
    <row r="2826" spans="1:39" x14ac:dyDescent="0.35">
      <c r="A2826">
        <v>2</v>
      </c>
      <c r="B2826">
        <v>0</v>
      </c>
      <c r="C2826">
        <v>0</v>
      </c>
      <c r="D2826">
        <v>0</v>
      </c>
      <c r="E2826">
        <v>0</v>
      </c>
      <c r="F2826">
        <v>0</v>
      </c>
      <c r="G2826">
        <v>0</v>
      </c>
      <c r="H2826" s="9">
        <v>2765.0619301486499</v>
      </c>
      <c r="I2826" s="9">
        <v>-1.8199345</v>
      </c>
      <c r="J2826" s="9">
        <v>-1.819901</v>
      </c>
      <c r="K2826" s="9">
        <v>-2.4562632999999998</v>
      </c>
      <c r="L2826" s="9">
        <v>-2.8685444506679998</v>
      </c>
      <c r="M2826" s="9">
        <v>-10.32676</v>
      </c>
      <c r="N2826" s="9">
        <v>-10.32676</v>
      </c>
      <c r="O2826" s="9">
        <v>-2.8685444506679998</v>
      </c>
      <c r="P2826">
        <v>0</v>
      </c>
      <c r="Q2826" s="9">
        <v>68.849991000000003</v>
      </c>
      <c r="R2826" s="9">
        <v>-6.8663422984549505E-4</v>
      </c>
      <c r="S2826" s="9">
        <v>2.8685444506679998</v>
      </c>
      <c r="T2826" s="9">
        <v>0</v>
      </c>
      <c r="U2826" s="9">
        <v>2.8685444506679998</v>
      </c>
      <c r="V2826" s="9" t="s">
        <v>97</v>
      </c>
      <c r="W2826" s="9">
        <v>0</v>
      </c>
      <c r="X2826" s="9">
        <v>4.4701560000000003E-3</v>
      </c>
      <c r="AM2826" s="9">
        <f>K2826-'Processed Potentiostat'!$J$3</f>
        <v>-2.4562632999999998</v>
      </c>
    </row>
    <row r="2827" spans="1:39" x14ac:dyDescent="0.35">
      <c r="A2827">
        <v>2</v>
      </c>
      <c r="B2827">
        <v>0</v>
      </c>
      <c r="C2827">
        <v>0</v>
      </c>
      <c r="D2827">
        <v>0</v>
      </c>
      <c r="E2827">
        <v>0</v>
      </c>
      <c r="F2827">
        <v>0</v>
      </c>
      <c r="G2827">
        <v>0</v>
      </c>
      <c r="H2827" s="9">
        <v>2766.0619301233901</v>
      </c>
      <c r="I2827" s="9">
        <v>-1.8200004999999999</v>
      </c>
      <c r="J2827" s="9">
        <v>-1.8200179000000001</v>
      </c>
      <c r="K2827" s="9">
        <v>-2.4653323</v>
      </c>
      <c r="L2827" s="9">
        <v>-2.86922719479541</v>
      </c>
      <c r="M2827" s="9">
        <v>-10.329217999999999</v>
      </c>
      <c r="N2827" s="9">
        <v>-10.329217999999999</v>
      </c>
      <c r="O2827" s="9">
        <v>-2.86922719479541</v>
      </c>
      <c r="P2827">
        <v>0</v>
      </c>
      <c r="Q2827" s="9">
        <v>68.849991000000003</v>
      </c>
      <c r="R2827" s="9">
        <v>-6.8274412740620895E-4</v>
      </c>
      <c r="S2827" s="9">
        <v>2.86922719479541</v>
      </c>
      <c r="T2827" s="9">
        <v>0</v>
      </c>
      <c r="U2827" s="9">
        <v>2.86922719479541</v>
      </c>
      <c r="V2827" s="9" t="s">
        <v>97</v>
      </c>
      <c r="W2827" s="9">
        <v>0</v>
      </c>
      <c r="X2827" s="9">
        <v>4.4869487E-3</v>
      </c>
      <c r="AM2827" s="9">
        <f>K2827-'Processed Potentiostat'!$J$3</f>
        <v>-2.4653323</v>
      </c>
    </row>
    <row r="2828" spans="1:39" x14ac:dyDescent="0.35">
      <c r="A2828">
        <v>2</v>
      </c>
      <c r="B2828">
        <v>0</v>
      </c>
      <c r="C2828">
        <v>0</v>
      </c>
      <c r="D2828">
        <v>0</v>
      </c>
      <c r="E2828">
        <v>0</v>
      </c>
      <c r="F2828">
        <v>0</v>
      </c>
      <c r="G2828">
        <v>0</v>
      </c>
      <c r="H2828" s="9">
        <v>2767.0619300981298</v>
      </c>
      <c r="I2828" s="9">
        <v>-1.8199027000000001</v>
      </c>
      <c r="J2828" s="9">
        <v>-1.8199828</v>
      </c>
      <c r="K2828" s="9">
        <v>-2.5353305000000002</v>
      </c>
      <c r="L2828" s="9">
        <v>-2.86991319203984</v>
      </c>
      <c r="M2828" s="9">
        <v>-10.331688</v>
      </c>
      <c r="N2828" s="9">
        <v>-10.331688</v>
      </c>
      <c r="O2828" s="9">
        <v>-2.86991319203984</v>
      </c>
      <c r="P2828">
        <v>0</v>
      </c>
      <c r="Q2828" s="9">
        <v>68.849991000000003</v>
      </c>
      <c r="R2828" s="9">
        <v>-6.8599724443751898E-4</v>
      </c>
      <c r="S2828" s="9">
        <v>2.86991319203984</v>
      </c>
      <c r="T2828" s="9">
        <v>0</v>
      </c>
      <c r="U2828" s="9">
        <v>2.86991319203984</v>
      </c>
      <c r="V2828" s="9" t="s">
        <v>97</v>
      </c>
      <c r="W2828" s="9">
        <v>0</v>
      </c>
      <c r="X2828" s="9">
        <v>4.6142576999999999E-3</v>
      </c>
      <c r="AM2828" s="9">
        <f>K2828-'Processed Potentiostat'!$J$3</f>
        <v>-2.5353305000000002</v>
      </c>
    </row>
    <row r="2829" spans="1:39" x14ac:dyDescent="0.35">
      <c r="A2829">
        <v>2</v>
      </c>
      <c r="B2829">
        <v>0</v>
      </c>
      <c r="C2829">
        <v>0</v>
      </c>
      <c r="D2829">
        <v>0</v>
      </c>
      <c r="E2829">
        <v>0</v>
      </c>
      <c r="F2829">
        <v>0</v>
      </c>
      <c r="G2829">
        <v>0</v>
      </c>
      <c r="H2829" s="9">
        <v>2768.0619300728699</v>
      </c>
      <c r="I2829" s="9">
        <v>-1.8198753999999999</v>
      </c>
      <c r="J2829" s="9">
        <v>-1.8199357</v>
      </c>
      <c r="K2829" s="9">
        <v>-2.5995374</v>
      </c>
      <c r="L2829" s="9">
        <v>-2.8706252068814502</v>
      </c>
      <c r="M2829" s="9">
        <v>-10.334250000000001</v>
      </c>
      <c r="N2829" s="9">
        <v>-10.334250000000001</v>
      </c>
      <c r="O2829" s="9">
        <v>-2.8706252068814502</v>
      </c>
      <c r="P2829">
        <v>0</v>
      </c>
      <c r="Q2829" s="9">
        <v>68.849991000000003</v>
      </c>
      <c r="R2829" s="9">
        <v>-7.1201484160931996E-4</v>
      </c>
      <c r="S2829" s="9">
        <v>2.8706252068814502</v>
      </c>
      <c r="T2829" s="9">
        <v>0</v>
      </c>
      <c r="U2829" s="9">
        <v>2.8706252068814502</v>
      </c>
      <c r="V2829" s="9" t="s">
        <v>97</v>
      </c>
      <c r="W2829" s="9">
        <v>0</v>
      </c>
      <c r="X2829" s="9">
        <v>4.7309906000000002E-3</v>
      </c>
      <c r="AM2829" s="9">
        <f>K2829-'Processed Potentiostat'!$J$3</f>
        <v>-2.5995374</v>
      </c>
    </row>
    <row r="2830" spans="1:39" x14ac:dyDescent="0.35">
      <c r="A2830">
        <v>2</v>
      </c>
      <c r="B2830">
        <v>0</v>
      </c>
      <c r="C2830">
        <v>0</v>
      </c>
      <c r="D2830">
        <v>0</v>
      </c>
      <c r="E2830">
        <v>0</v>
      </c>
      <c r="F2830">
        <v>0</v>
      </c>
      <c r="G2830">
        <v>0</v>
      </c>
      <c r="H2830" s="9">
        <v>2769.0619300476101</v>
      </c>
      <c r="I2830" s="9">
        <v>-1.8200482</v>
      </c>
      <c r="J2830" s="9">
        <v>-1.8201084000000001</v>
      </c>
      <c r="K2830" s="9">
        <v>-2.5857434000000001</v>
      </c>
      <c r="L2830" s="9">
        <v>-2.8713374151894899</v>
      </c>
      <c r="M2830" s="9">
        <v>-10.336815</v>
      </c>
      <c r="N2830" s="9">
        <v>-10.336815</v>
      </c>
      <c r="O2830" s="9">
        <v>-2.8713374151894899</v>
      </c>
      <c r="P2830">
        <v>0</v>
      </c>
      <c r="Q2830" s="9">
        <v>68.849991000000003</v>
      </c>
      <c r="R2830" s="9">
        <v>-7.1220830803442304E-4</v>
      </c>
      <c r="S2830" s="9">
        <v>2.8713374151894899</v>
      </c>
      <c r="T2830" s="9">
        <v>0</v>
      </c>
      <c r="U2830" s="9">
        <v>2.8713374151894899</v>
      </c>
      <c r="V2830" s="9" t="s">
        <v>97</v>
      </c>
      <c r="W2830" s="9">
        <v>0</v>
      </c>
      <c r="X2830" s="9">
        <v>4.7063334000000002E-3</v>
      </c>
      <c r="AM2830" s="9">
        <f>K2830-'Processed Potentiostat'!$J$3</f>
        <v>-2.5857434000000001</v>
      </c>
    </row>
    <row r="2831" spans="1:39" x14ac:dyDescent="0.35">
      <c r="A2831">
        <v>2</v>
      </c>
      <c r="B2831">
        <v>0</v>
      </c>
      <c r="C2831">
        <v>0</v>
      </c>
      <c r="D2831">
        <v>0</v>
      </c>
      <c r="E2831">
        <v>0</v>
      </c>
      <c r="F2831">
        <v>0</v>
      </c>
      <c r="G2831">
        <v>0</v>
      </c>
      <c r="H2831" s="9">
        <v>2770.0619300223402</v>
      </c>
      <c r="I2831" s="9">
        <v>-1.8198683</v>
      </c>
      <c r="J2831" s="9">
        <v>-1.8199364</v>
      </c>
      <c r="K2831" s="9">
        <v>-2.4343910000000002</v>
      </c>
      <c r="L2831" s="9">
        <v>-2.8720120663076201</v>
      </c>
      <c r="M2831" s="9">
        <v>-10.339244000000001</v>
      </c>
      <c r="N2831" s="9">
        <v>-10.339244000000001</v>
      </c>
      <c r="O2831" s="9">
        <v>-2.8720120663076201</v>
      </c>
      <c r="P2831">
        <v>0</v>
      </c>
      <c r="Q2831" s="9">
        <v>68.849991000000003</v>
      </c>
      <c r="R2831" s="9">
        <v>-6.7465111813280699E-4</v>
      </c>
      <c r="S2831" s="9">
        <v>2.8720120663076201</v>
      </c>
      <c r="T2831" s="9">
        <v>0</v>
      </c>
      <c r="U2831" s="9">
        <v>2.8720120663076201</v>
      </c>
      <c r="V2831" s="9" t="s">
        <v>97</v>
      </c>
      <c r="W2831" s="9">
        <v>0</v>
      </c>
      <c r="X2831" s="9">
        <v>4.4304369999999997E-3</v>
      </c>
      <c r="AM2831" s="9">
        <f>K2831-'Processed Potentiostat'!$J$3</f>
        <v>-2.4343910000000002</v>
      </c>
    </row>
    <row r="2832" spans="1:39" x14ac:dyDescent="0.35">
      <c r="A2832">
        <v>2</v>
      </c>
      <c r="B2832">
        <v>0</v>
      </c>
      <c r="C2832">
        <v>0</v>
      </c>
      <c r="D2832">
        <v>0</v>
      </c>
      <c r="E2832">
        <v>0</v>
      </c>
      <c r="F2832">
        <v>0</v>
      </c>
      <c r="G2832">
        <v>0</v>
      </c>
      <c r="H2832" s="9">
        <v>2771.0619299970799</v>
      </c>
      <c r="I2832" s="9">
        <v>-1.8201016999999999</v>
      </c>
      <c r="J2832" s="9">
        <v>-1.8200451</v>
      </c>
      <c r="K2832" s="9">
        <v>-2.4301615000000001</v>
      </c>
      <c r="L2832" s="9">
        <v>-2.8726859669735498</v>
      </c>
      <c r="M2832" s="9">
        <v>-10.341669</v>
      </c>
      <c r="N2832" s="9">
        <v>-10.341669</v>
      </c>
      <c r="O2832" s="9">
        <v>-2.8726859669735498</v>
      </c>
      <c r="P2832">
        <v>0</v>
      </c>
      <c r="Q2832" s="9">
        <v>68.849991000000003</v>
      </c>
      <c r="R2832" s="9">
        <v>-6.7390066593242504E-4</v>
      </c>
      <c r="S2832" s="9">
        <v>2.8726859669735498</v>
      </c>
      <c r="T2832" s="9">
        <v>0</v>
      </c>
      <c r="U2832" s="9">
        <v>2.8726859669735498</v>
      </c>
      <c r="V2832" s="9" t="s">
        <v>97</v>
      </c>
      <c r="W2832" s="9">
        <v>0</v>
      </c>
      <c r="X2832" s="9">
        <v>4.4230036000000002E-3</v>
      </c>
      <c r="AM2832" s="9">
        <f>K2832-'Processed Potentiostat'!$J$3</f>
        <v>-2.4301615000000001</v>
      </c>
    </row>
    <row r="2833" spans="1:39" x14ac:dyDescent="0.35">
      <c r="A2833">
        <v>2</v>
      </c>
      <c r="B2833">
        <v>0</v>
      </c>
      <c r="C2833">
        <v>0</v>
      </c>
      <c r="D2833">
        <v>0</v>
      </c>
      <c r="E2833">
        <v>0</v>
      </c>
      <c r="F2833">
        <v>0</v>
      </c>
      <c r="G2833">
        <v>0</v>
      </c>
      <c r="H2833" s="9">
        <v>2772.0619299718201</v>
      </c>
      <c r="I2833" s="9">
        <v>-1.8200437</v>
      </c>
      <c r="J2833" s="9">
        <v>-1.8201791</v>
      </c>
      <c r="K2833" s="9">
        <v>-2.6149697000000001</v>
      </c>
      <c r="L2833" s="9">
        <v>-2.87337937192448</v>
      </c>
      <c r="M2833" s="9">
        <v>-10.344166</v>
      </c>
      <c r="N2833" s="9">
        <v>-10.344166</v>
      </c>
      <c r="O2833" s="9">
        <v>-2.87337937192448</v>
      </c>
      <c r="P2833">
        <v>0</v>
      </c>
      <c r="Q2833" s="9">
        <v>68.849991000000003</v>
      </c>
      <c r="R2833" s="9">
        <v>-6.9340495092351496E-4</v>
      </c>
      <c r="S2833" s="9">
        <v>2.87337937192448</v>
      </c>
      <c r="T2833" s="9">
        <v>0</v>
      </c>
      <c r="U2833" s="9">
        <v>2.87337937192448</v>
      </c>
      <c r="V2833" s="9" t="s">
        <v>97</v>
      </c>
      <c r="W2833" s="9">
        <v>0</v>
      </c>
      <c r="X2833" s="9">
        <v>4.7597131000000001E-3</v>
      </c>
      <c r="AM2833" s="9">
        <f>K2833-'Processed Potentiostat'!$J$3</f>
        <v>-2.6149697000000001</v>
      </c>
    </row>
    <row r="2834" spans="1:39" x14ac:dyDescent="0.35">
      <c r="A2834">
        <v>2</v>
      </c>
      <c r="B2834">
        <v>0</v>
      </c>
      <c r="C2834">
        <v>0</v>
      </c>
      <c r="D2834">
        <v>0</v>
      </c>
      <c r="E2834">
        <v>0</v>
      </c>
      <c r="F2834">
        <v>0</v>
      </c>
      <c r="G2834">
        <v>0</v>
      </c>
      <c r="H2834" s="9">
        <v>2773.0619299465602</v>
      </c>
      <c r="I2834" s="9">
        <v>-1.8198837999999999</v>
      </c>
      <c r="J2834" s="9">
        <v>-1.8199258</v>
      </c>
      <c r="K2834" s="9">
        <v>-2.5222606999999999</v>
      </c>
      <c r="L2834" s="9">
        <v>-2.8740636166112101</v>
      </c>
      <c r="M2834" s="9">
        <v>-10.346629</v>
      </c>
      <c r="N2834" s="9">
        <v>-10.346629</v>
      </c>
      <c r="O2834" s="9">
        <v>-2.8740636166112101</v>
      </c>
      <c r="P2834">
        <v>0</v>
      </c>
      <c r="Q2834" s="9">
        <v>68.849991000000003</v>
      </c>
      <c r="R2834" s="9">
        <v>-6.8424468673589003E-4</v>
      </c>
      <c r="S2834" s="9">
        <v>2.8740636166112101</v>
      </c>
      <c r="T2834" s="9">
        <v>0</v>
      </c>
      <c r="U2834" s="9">
        <v>2.8740636166112101</v>
      </c>
      <c r="V2834" s="9" t="s">
        <v>97</v>
      </c>
      <c r="W2834" s="9">
        <v>0</v>
      </c>
      <c r="X2834" s="9">
        <v>4.5903274000000001E-3</v>
      </c>
      <c r="AM2834" s="9">
        <f>K2834-'Processed Potentiostat'!$J$3</f>
        <v>-2.5222606999999999</v>
      </c>
    </row>
    <row r="2835" spans="1:39" x14ac:dyDescent="0.35">
      <c r="A2835">
        <v>2</v>
      </c>
      <c r="B2835">
        <v>0</v>
      </c>
      <c r="C2835">
        <v>0</v>
      </c>
      <c r="D2835">
        <v>0</v>
      </c>
      <c r="E2835">
        <v>0</v>
      </c>
      <c r="F2835">
        <v>0</v>
      </c>
      <c r="G2835">
        <v>0</v>
      </c>
      <c r="H2835" s="9">
        <v>2774.0619299212899</v>
      </c>
      <c r="I2835" s="9">
        <v>-1.8199548999999999</v>
      </c>
      <c r="J2835" s="9">
        <v>-1.8199867000000001</v>
      </c>
      <c r="K2835" s="9">
        <v>-2.5309865</v>
      </c>
      <c r="L2835" s="9">
        <v>-2.8747627254100698</v>
      </c>
      <c r="M2835" s="9">
        <v>-10.349145999999999</v>
      </c>
      <c r="N2835" s="9">
        <v>-10.349145999999999</v>
      </c>
      <c r="O2835" s="9">
        <v>-2.8747627254100698</v>
      </c>
      <c r="P2835">
        <v>0</v>
      </c>
      <c r="Q2835" s="9">
        <v>68.849991000000003</v>
      </c>
      <c r="R2835" s="9">
        <v>-6.9910879886148005E-4</v>
      </c>
      <c r="S2835" s="9">
        <v>2.8747627254100698</v>
      </c>
      <c r="T2835" s="9">
        <v>0</v>
      </c>
      <c r="U2835" s="9">
        <v>2.8747627254100698</v>
      </c>
      <c r="V2835" s="9" t="s">
        <v>97</v>
      </c>
      <c r="W2835" s="9">
        <v>0</v>
      </c>
      <c r="X2835" s="9">
        <v>4.6063620000000001E-3</v>
      </c>
      <c r="AM2835" s="9">
        <f>K2835-'Processed Potentiostat'!$J$3</f>
        <v>-2.5309865</v>
      </c>
    </row>
    <row r="2836" spans="1:39" x14ac:dyDescent="0.35">
      <c r="A2836">
        <v>2</v>
      </c>
      <c r="B2836">
        <v>0</v>
      </c>
      <c r="C2836">
        <v>0</v>
      </c>
      <c r="D2836">
        <v>0</v>
      </c>
      <c r="E2836">
        <v>0</v>
      </c>
      <c r="F2836">
        <v>0</v>
      </c>
      <c r="G2836">
        <v>0</v>
      </c>
      <c r="H2836" s="9">
        <v>2775.0619298960301</v>
      </c>
      <c r="I2836" s="9">
        <v>-1.8200982000000001</v>
      </c>
      <c r="J2836" s="9">
        <v>-1.8201647000000001</v>
      </c>
      <c r="K2836" s="9">
        <v>-2.5857052999999999</v>
      </c>
      <c r="L2836" s="9">
        <v>-2.87547572214166</v>
      </c>
      <c r="M2836" s="9">
        <v>-10.351711999999999</v>
      </c>
      <c r="N2836" s="9">
        <v>-10.351711999999999</v>
      </c>
      <c r="O2836" s="9">
        <v>-2.87547572214166</v>
      </c>
      <c r="P2836">
        <v>0</v>
      </c>
      <c r="Q2836" s="9">
        <v>68.849991000000003</v>
      </c>
      <c r="R2836" s="9">
        <v>-7.1299673158575696E-4</v>
      </c>
      <c r="S2836" s="9">
        <v>2.87547572214166</v>
      </c>
      <c r="T2836" s="9">
        <v>0</v>
      </c>
      <c r="U2836" s="9">
        <v>2.87547572214166</v>
      </c>
      <c r="V2836" s="9" t="s">
        <v>97</v>
      </c>
      <c r="W2836" s="9">
        <v>0</v>
      </c>
      <c r="X2836" s="9">
        <v>4.7064092999999996E-3</v>
      </c>
      <c r="AM2836" s="9">
        <f>K2836-'Processed Potentiostat'!$J$3</f>
        <v>-2.5857052999999999</v>
      </c>
    </row>
    <row r="2837" spans="1:39" x14ac:dyDescent="0.35">
      <c r="A2837">
        <v>2</v>
      </c>
      <c r="B2837">
        <v>0</v>
      </c>
      <c r="C2837">
        <v>0</v>
      </c>
      <c r="D2837">
        <v>0</v>
      </c>
      <c r="E2837">
        <v>0</v>
      </c>
      <c r="F2837">
        <v>0</v>
      </c>
      <c r="G2837">
        <v>0</v>
      </c>
      <c r="H2837" s="9">
        <v>2776.0619298707702</v>
      </c>
      <c r="I2837" s="9">
        <v>-1.8199885</v>
      </c>
      <c r="J2837" s="9">
        <v>-1.8199890000000001</v>
      </c>
      <c r="K2837" s="9">
        <v>-2.6063963999999999</v>
      </c>
      <c r="L2837" s="9">
        <v>-2.8761956710702798</v>
      </c>
      <c r="M2837" s="9">
        <v>-10.354304000000001</v>
      </c>
      <c r="N2837" s="9">
        <v>-10.354304000000001</v>
      </c>
      <c r="O2837" s="9">
        <v>-2.8761956710702798</v>
      </c>
      <c r="P2837">
        <v>0</v>
      </c>
      <c r="Q2837" s="9">
        <v>68.849991000000003</v>
      </c>
      <c r="R2837" s="9">
        <v>-7.1994892862115001E-4</v>
      </c>
      <c r="S2837" s="9">
        <v>2.8761956710702798</v>
      </c>
      <c r="T2837" s="9">
        <v>0</v>
      </c>
      <c r="U2837" s="9">
        <v>2.8761956710702798</v>
      </c>
      <c r="V2837" s="9" t="s">
        <v>97</v>
      </c>
      <c r="W2837" s="9">
        <v>0</v>
      </c>
      <c r="X2837" s="9">
        <v>4.7436127999999998E-3</v>
      </c>
      <c r="AM2837" s="9">
        <f>K2837-'Processed Potentiostat'!$J$3</f>
        <v>-2.6063963999999999</v>
      </c>
    </row>
    <row r="2838" spans="1:39" x14ac:dyDescent="0.35">
      <c r="A2838">
        <v>2</v>
      </c>
      <c r="B2838">
        <v>0</v>
      </c>
      <c r="C2838">
        <v>0</v>
      </c>
      <c r="D2838">
        <v>0</v>
      </c>
      <c r="E2838">
        <v>0</v>
      </c>
      <c r="F2838">
        <v>0</v>
      </c>
      <c r="G2838">
        <v>0</v>
      </c>
      <c r="H2838" s="9">
        <v>2777.0619298455099</v>
      </c>
      <c r="I2838" s="9">
        <v>-1.8199555999999999</v>
      </c>
      <c r="J2838" s="9">
        <v>-1.8200676</v>
      </c>
      <c r="K2838" s="9">
        <v>-2.751004</v>
      </c>
      <c r="L2838" s="9">
        <v>-2.87694848901622</v>
      </c>
      <c r="M2838" s="9">
        <v>-10.357015000000001</v>
      </c>
      <c r="N2838" s="9">
        <v>-10.357015000000001</v>
      </c>
      <c r="O2838" s="9">
        <v>-2.87694848901622</v>
      </c>
      <c r="P2838">
        <v>0</v>
      </c>
      <c r="Q2838" s="9">
        <v>68.849991000000003</v>
      </c>
      <c r="R2838" s="9">
        <v>-7.5281794594417295E-4</v>
      </c>
      <c r="S2838" s="9">
        <v>2.87694848901622</v>
      </c>
      <c r="T2838" s="9">
        <v>0</v>
      </c>
      <c r="U2838" s="9">
        <v>2.87694848901622</v>
      </c>
      <c r="V2838" s="9" t="s">
        <v>97</v>
      </c>
      <c r="W2838" s="9">
        <v>0</v>
      </c>
      <c r="X2838" s="9">
        <v>5.0070132000000003E-3</v>
      </c>
      <c r="AM2838" s="9">
        <f>K2838-'Processed Potentiostat'!$J$3</f>
        <v>-2.751004</v>
      </c>
    </row>
    <row r="2839" spans="1:39" x14ac:dyDescent="0.35">
      <c r="A2839">
        <v>2</v>
      </c>
      <c r="B2839">
        <v>0</v>
      </c>
      <c r="C2839">
        <v>0</v>
      </c>
      <c r="D2839">
        <v>0</v>
      </c>
      <c r="E2839">
        <v>0</v>
      </c>
      <c r="F2839">
        <v>0</v>
      </c>
      <c r="G2839">
        <v>0</v>
      </c>
      <c r="H2839" s="9">
        <v>2778.06192982025</v>
      </c>
      <c r="I2839" s="9">
        <v>-1.8199784999999999</v>
      </c>
      <c r="J2839" s="9">
        <v>-1.8200521000000001</v>
      </c>
      <c r="K2839" s="9">
        <v>-2.7220445</v>
      </c>
      <c r="L2839" s="9">
        <v>-2.87769361976753</v>
      </c>
      <c r="M2839" s="9">
        <v>-10.359697000000001</v>
      </c>
      <c r="N2839" s="9">
        <v>-10.359697000000001</v>
      </c>
      <c r="O2839" s="9">
        <v>-2.87769361976753</v>
      </c>
      <c r="P2839">
        <v>0</v>
      </c>
      <c r="Q2839" s="9">
        <v>68.849991000000003</v>
      </c>
      <c r="R2839" s="9">
        <v>-7.4513075130511197E-4</v>
      </c>
      <c r="S2839" s="9">
        <v>2.87769361976753</v>
      </c>
      <c r="T2839" s="9">
        <v>0</v>
      </c>
      <c r="U2839" s="9">
        <v>2.87769361976753</v>
      </c>
      <c r="V2839" s="9" t="s">
        <v>97</v>
      </c>
      <c r="W2839" s="9">
        <v>0</v>
      </c>
      <c r="X2839" s="9">
        <v>4.9542631E-3</v>
      </c>
      <c r="AM2839" s="9">
        <f>K2839-'Processed Potentiostat'!$J$3</f>
        <v>-2.7220445</v>
      </c>
    </row>
    <row r="2840" spans="1:39" x14ac:dyDescent="0.35">
      <c r="A2840">
        <v>2</v>
      </c>
      <c r="B2840">
        <v>0</v>
      </c>
      <c r="C2840">
        <v>0</v>
      </c>
      <c r="D2840">
        <v>0</v>
      </c>
      <c r="E2840">
        <v>0</v>
      </c>
      <c r="F2840">
        <v>0</v>
      </c>
      <c r="G2840">
        <v>0</v>
      </c>
      <c r="H2840" s="9">
        <v>2779.0619297949802</v>
      </c>
      <c r="I2840" s="9">
        <v>-1.8198987</v>
      </c>
      <c r="J2840" s="9">
        <v>-1.8199326</v>
      </c>
      <c r="K2840" s="9">
        <v>-2.6850445000000001</v>
      </c>
      <c r="L2840" s="9">
        <v>-2.8784367877874599</v>
      </c>
      <c r="M2840" s="9">
        <v>-10.362372000000001</v>
      </c>
      <c r="N2840" s="9">
        <v>-10.362372000000001</v>
      </c>
      <c r="O2840" s="9">
        <v>-2.8784367877874599</v>
      </c>
      <c r="P2840">
        <v>0</v>
      </c>
      <c r="Q2840" s="9">
        <v>68.849991000000003</v>
      </c>
      <c r="R2840" s="9">
        <v>-7.4316801993035099E-4</v>
      </c>
      <c r="S2840" s="9">
        <v>2.8784367877874599</v>
      </c>
      <c r="T2840" s="9">
        <v>0</v>
      </c>
      <c r="U2840" s="9">
        <v>2.8784367877874599</v>
      </c>
      <c r="V2840" s="9" t="s">
        <v>97</v>
      </c>
      <c r="W2840" s="9">
        <v>0</v>
      </c>
      <c r="X2840" s="9">
        <v>4.8866001999999997E-3</v>
      </c>
      <c r="AM2840" s="9">
        <f>K2840-'Processed Potentiostat'!$J$3</f>
        <v>-2.6850445000000001</v>
      </c>
    </row>
    <row r="2841" spans="1:39" x14ac:dyDescent="0.35">
      <c r="A2841">
        <v>2</v>
      </c>
      <c r="B2841">
        <v>0</v>
      </c>
      <c r="C2841">
        <v>0</v>
      </c>
      <c r="D2841">
        <v>0</v>
      </c>
      <c r="E2841">
        <v>0</v>
      </c>
      <c r="F2841">
        <v>0</v>
      </c>
      <c r="G2841">
        <v>0</v>
      </c>
      <c r="H2841" s="9">
        <v>2780.0619297697199</v>
      </c>
      <c r="I2841" s="9">
        <v>-1.8199022</v>
      </c>
      <c r="J2841" s="9">
        <v>-1.8200879000000001</v>
      </c>
      <c r="K2841" s="9">
        <v>-2.5265664999999999</v>
      </c>
      <c r="L2841" s="9">
        <v>-2.8791602927189199</v>
      </c>
      <c r="M2841" s="9">
        <v>-10.364977</v>
      </c>
      <c r="N2841" s="9">
        <v>-10.364977</v>
      </c>
      <c r="O2841" s="9">
        <v>-2.8791602927189199</v>
      </c>
      <c r="P2841">
        <v>0</v>
      </c>
      <c r="Q2841" s="9">
        <v>68.849991000000003</v>
      </c>
      <c r="R2841" s="9">
        <v>-7.2350493146311403E-4</v>
      </c>
      <c r="S2841" s="9">
        <v>2.8791602927189199</v>
      </c>
      <c r="T2841" s="9">
        <v>0</v>
      </c>
      <c r="U2841" s="9">
        <v>2.8791602927189199</v>
      </c>
      <c r="V2841" s="9" t="s">
        <v>97</v>
      </c>
      <c r="W2841" s="9">
        <v>0</v>
      </c>
      <c r="X2841" s="9">
        <v>4.5985733000000004E-3</v>
      </c>
      <c r="AM2841" s="9">
        <f>K2841-'Processed Potentiostat'!$J$3</f>
        <v>-2.5265664999999999</v>
      </c>
    </row>
    <row r="2842" spans="1:39" x14ac:dyDescent="0.35">
      <c r="A2842">
        <v>2</v>
      </c>
      <c r="B2842">
        <v>0</v>
      </c>
      <c r="C2842">
        <v>0</v>
      </c>
      <c r="D2842">
        <v>0</v>
      </c>
      <c r="E2842">
        <v>0</v>
      </c>
      <c r="F2842">
        <v>0</v>
      </c>
      <c r="G2842">
        <v>0</v>
      </c>
      <c r="H2842" s="9">
        <v>2781.06192974446</v>
      </c>
      <c r="I2842" s="9">
        <v>-1.8200582999999999</v>
      </c>
      <c r="J2842" s="9">
        <v>-1.8200712999999999</v>
      </c>
      <c r="K2842" s="9">
        <v>-2.5727495999999999</v>
      </c>
      <c r="L2842" s="9">
        <v>-2.8798513073499401</v>
      </c>
      <c r="M2842" s="9">
        <v>-10.367464999999999</v>
      </c>
      <c r="N2842" s="9">
        <v>-10.367464999999999</v>
      </c>
      <c r="O2842" s="9">
        <v>-2.8798513073499401</v>
      </c>
      <c r="P2842">
        <v>0</v>
      </c>
      <c r="Q2842" s="9">
        <v>68.849991000000003</v>
      </c>
      <c r="R2842" s="9">
        <v>-6.9101463101972605E-4</v>
      </c>
      <c r="S2842" s="9">
        <v>2.8798513073499401</v>
      </c>
      <c r="T2842" s="9">
        <v>0</v>
      </c>
      <c r="U2842" s="9">
        <v>2.8798513073499401</v>
      </c>
      <c r="V2842" s="9" t="s">
        <v>97</v>
      </c>
      <c r="W2842" s="9">
        <v>0</v>
      </c>
      <c r="X2842" s="9">
        <v>4.6825879000000001E-3</v>
      </c>
      <c r="AM2842" s="9">
        <f>K2842-'Processed Potentiostat'!$J$3</f>
        <v>-2.5727495999999999</v>
      </c>
    </row>
    <row r="2843" spans="1:39" x14ac:dyDescent="0.35">
      <c r="A2843">
        <v>2</v>
      </c>
      <c r="B2843">
        <v>0</v>
      </c>
      <c r="C2843">
        <v>0</v>
      </c>
      <c r="D2843">
        <v>0</v>
      </c>
      <c r="E2843">
        <v>0</v>
      </c>
      <c r="F2843">
        <v>0</v>
      </c>
      <c r="G2843">
        <v>0</v>
      </c>
      <c r="H2843" s="9">
        <v>2782.0619297192002</v>
      </c>
      <c r="I2843" s="9">
        <v>-1.8198711999999999</v>
      </c>
      <c r="J2843" s="9">
        <v>-1.8199322</v>
      </c>
      <c r="K2843" s="9">
        <v>-2.5343018000000002</v>
      </c>
      <c r="L2843" s="9">
        <v>-2.8805541650145101</v>
      </c>
      <c r="M2843" s="9">
        <v>-10.369994999999999</v>
      </c>
      <c r="N2843" s="9">
        <v>-10.369994999999999</v>
      </c>
      <c r="O2843" s="9">
        <v>-2.8805541650145101</v>
      </c>
      <c r="P2843">
        <v>0</v>
      </c>
      <c r="Q2843" s="9">
        <v>68.849991000000003</v>
      </c>
      <c r="R2843" s="9">
        <v>-7.0285766457178702E-4</v>
      </c>
      <c r="S2843" s="9">
        <v>2.8805541650145101</v>
      </c>
      <c r="T2843" s="9">
        <v>0</v>
      </c>
      <c r="U2843" s="9">
        <v>2.8805541650145101</v>
      </c>
      <c r="V2843" s="9" t="s">
        <v>97</v>
      </c>
      <c r="W2843" s="9">
        <v>0</v>
      </c>
      <c r="X2843" s="9">
        <v>4.6122571999999999E-3</v>
      </c>
      <c r="AM2843" s="9">
        <f>K2843-'Processed Potentiostat'!$J$3</f>
        <v>-2.5343018000000002</v>
      </c>
    </row>
    <row r="2844" spans="1:39" x14ac:dyDescent="0.35">
      <c r="A2844">
        <v>2</v>
      </c>
      <c r="B2844">
        <v>0</v>
      </c>
      <c r="C2844">
        <v>0</v>
      </c>
      <c r="D2844">
        <v>0</v>
      </c>
      <c r="E2844">
        <v>0</v>
      </c>
      <c r="F2844">
        <v>0</v>
      </c>
      <c r="G2844">
        <v>0</v>
      </c>
      <c r="H2844" s="9">
        <v>2783.0619296939399</v>
      </c>
      <c r="I2844" s="9">
        <v>-1.8199145000000001</v>
      </c>
      <c r="J2844" s="9">
        <v>-1.8200076999999999</v>
      </c>
      <c r="K2844" s="9">
        <v>-2.5903160999999999</v>
      </c>
      <c r="L2844" s="9">
        <v>-2.8812842792492099</v>
      </c>
      <c r="M2844" s="9">
        <v>-10.372623000000001</v>
      </c>
      <c r="N2844" s="9">
        <v>-10.372623000000001</v>
      </c>
      <c r="O2844" s="9">
        <v>-2.8812842792492099</v>
      </c>
      <c r="P2844">
        <v>0</v>
      </c>
      <c r="Q2844" s="9">
        <v>68.849991000000003</v>
      </c>
      <c r="R2844" s="9">
        <v>-7.3011423469937498E-4</v>
      </c>
      <c r="S2844" s="9">
        <v>2.8812842792492099</v>
      </c>
      <c r="T2844" s="9">
        <v>0</v>
      </c>
      <c r="U2844" s="9">
        <v>2.8812842792492099</v>
      </c>
      <c r="V2844" s="9" t="s">
        <v>97</v>
      </c>
      <c r="W2844" s="9">
        <v>0</v>
      </c>
      <c r="X2844" s="9">
        <v>4.7143949000000001E-3</v>
      </c>
      <c r="AM2844" s="9">
        <f>K2844-'Processed Potentiostat'!$J$3</f>
        <v>-2.5903160999999999</v>
      </c>
    </row>
    <row r="2845" spans="1:39" x14ac:dyDescent="0.35">
      <c r="A2845">
        <v>2</v>
      </c>
      <c r="B2845">
        <v>0</v>
      </c>
      <c r="C2845">
        <v>0</v>
      </c>
      <c r="D2845">
        <v>0</v>
      </c>
      <c r="E2845">
        <v>0</v>
      </c>
      <c r="F2845">
        <v>0</v>
      </c>
      <c r="G2845">
        <v>0</v>
      </c>
      <c r="H2845" s="9">
        <v>2784.06192966867</v>
      </c>
      <c r="I2845" s="9">
        <v>-1.8201569</v>
      </c>
      <c r="J2845" s="9">
        <v>-1.8202175</v>
      </c>
      <c r="K2845" s="9">
        <v>-2.4333241000000001</v>
      </c>
      <c r="L2845" s="9">
        <v>-2.8819775486257702</v>
      </c>
      <c r="M2845" s="9">
        <v>-10.375119</v>
      </c>
      <c r="N2845" s="9">
        <v>-10.375119</v>
      </c>
      <c r="O2845" s="9">
        <v>-2.8819775486257702</v>
      </c>
      <c r="P2845">
        <v>0</v>
      </c>
      <c r="Q2845" s="9">
        <v>68.849991000000003</v>
      </c>
      <c r="R2845" s="9">
        <v>-6.9326937655578205E-4</v>
      </c>
      <c r="S2845" s="9">
        <v>2.8819775486257702</v>
      </c>
      <c r="T2845" s="9">
        <v>0</v>
      </c>
      <c r="U2845" s="9">
        <v>2.8819775486257702</v>
      </c>
      <c r="V2845" s="9" t="s">
        <v>97</v>
      </c>
      <c r="W2845" s="9">
        <v>0</v>
      </c>
      <c r="X2845" s="9">
        <v>4.4291792000000002E-3</v>
      </c>
      <c r="AM2845" s="9">
        <f>K2845-'Processed Potentiostat'!$J$3</f>
        <v>-2.4333241000000001</v>
      </c>
    </row>
    <row r="2846" spans="1:39" x14ac:dyDescent="0.35">
      <c r="A2846">
        <v>2</v>
      </c>
      <c r="B2846">
        <v>0</v>
      </c>
      <c r="C2846">
        <v>0</v>
      </c>
      <c r="D2846">
        <v>0</v>
      </c>
      <c r="E2846">
        <v>0</v>
      </c>
      <c r="F2846">
        <v>0</v>
      </c>
      <c r="G2846">
        <v>0</v>
      </c>
      <c r="H2846" s="9">
        <v>2785.0619296434102</v>
      </c>
      <c r="I2846" s="9">
        <v>-1.8200307</v>
      </c>
      <c r="J2846" s="9">
        <v>-1.8200593</v>
      </c>
      <c r="K2846" s="9">
        <v>-2.4212066999999999</v>
      </c>
      <c r="L2846" s="9">
        <v>-2.8826511992467601</v>
      </c>
      <c r="M2846" s="9">
        <v>-10.377544</v>
      </c>
      <c r="N2846" s="9">
        <v>-10.377544</v>
      </c>
      <c r="O2846" s="9">
        <v>-2.8826511992467601</v>
      </c>
      <c r="P2846">
        <v>0</v>
      </c>
      <c r="Q2846" s="9">
        <v>68.849991000000003</v>
      </c>
      <c r="R2846" s="9">
        <v>-6.7365062099034002E-4</v>
      </c>
      <c r="S2846" s="9">
        <v>2.8826511992467601</v>
      </c>
      <c r="T2846" s="9">
        <v>0</v>
      </c>
      <c r="U2846" s="9">
        <v>2.8826511992467601</v>
      </c>
      <c r="V2846" s="9" t="s">
        <v>97</v>
      </c>
      <c r="W2846" s="9">
        <v>0</v>
      </c>
      <c r="X2846" s="9">
        <v>4.4067400000000001E-3</v>
      </c>
      <c r="AM2846" s="9">
        <f>K2846-'Processed Potentiostat'!$J$3</f>
        <v>-2.4212066999999999</v>
      </c>
    </row>
    <row r="2847" spans="1:39" x14ac:dyDescent="0.35">
      <c r="A2847">
        <v>2</v>
      </c>
      <c r="B2847">
        <v>0</v>
      </c>
      <c r="C2847">
        <v>0</v>
      </c>
      <c r="D2847">
        <v>0</v>
      </c>
      <c r="E2847">
        <v>0</v>
      </c>
      <c r="F2847">
        <v>0</v>
      </c>
      <c r="G2847">
        <v>0</v>
      </c>
      <c r="H2847" s="9">
        <v>2786.0619296181499</v>
      </c>
      <c r="I2847" s="9">
        <v>-1.8199011</v>
      </c>
      <c r="J2847" s="9">
        <v>-1.8199510999999999</v>
      </c>
      <c r="K2847" s="9">
        <v>-2.5787323</v>
      </c>
      <c r="L2847" s="9">
        <v>-2.8833499218015</v>
      </c>
      <c r="M2847" s="9">
        <v>-10.380058999999999</v>
      </c>
      <c r="N2847" s="9">
        <v>-10.380058999999999</v>
      </c>
      <c r="O2847" s="9">
        <v>-2.8833499218015</v>
      </c>
      <c r="P2847">
        <v>0</v>
      </c>
      <c r="Q2847" s="9">
        <v>68.849991000000003</v>
      </c>
      <c r="R2847" s="9">
        <v>-6.9872255473679701E-4</v>
      </c>
      <c r="S2847" s="9">
        <v>2.8833499218015</v>
      </c>
      <c r="T2847" s="9">
        <v>0</v>
      </c>
      <c r="U2847" s="9">
        <v>2.8833499218015</v>
      </c>
      <c r="V2847" s="9" t="s">
        <v>97</v>
      </c>
      <c r="W2847" s="9">
        <v>0</v>
      </c>
      <c r="X2847" s="9">
        <v>4.6931663999999996E-3</v>
      </c>
      <c r="AM2847" s="9">
        <f>K2847-'Processed Potentiostat'!$J$3</f>
        <v>-2.5787323</v>
      </c>
    </row>
    <row r="2848" spans="1:39" x14ac:dyDescent="0.35">
      <c r="A2848">
        <v>2</v>
      </c>
      <c r="B2848">
        <v>0</v>
      </c>
      <c r="C2848">
        <v>0</v>
      </c>
      <c r="D2848">
        <v>0</v>
      </c>
      <c r="E2848">
        <v>0</v>
      </c>
      <c r="F2848">
        <v>0</v>
      </c>
      <c r="G2848">
        <v>0</v>
      </c>
      <c r="H2848" s="9">
        <v>2787.06192959289</v>
      </c>
      <c r="I2848" s="9">
        <v>-1.8200729</v>
      </c>
      <c r="J2848" s="9">
        <v>-1.8201868999999999</v>
      </c>
      <c r="K2848" s="9">
        <v>-2.6248771999999998</v>
      </c>
      <c r="L2848" s="9">
        <v>-2.8840649125101301</v>
      </c>
      <c r="M2848" s="9">
        <v>-10.382633</v>
      </c>
      <c r="N2848" s="9">
        <v>-10.382633</v>
      </c>
      <c r="O2848" s="9">
        <v>-2.8840649125101301</v>
      </c>
      <c r="P2848">
        <v>0</v>
      </c>
      <c r="Q2848" s="9">
        <v>68.849991000000003</v>
      </c>
      <c r="R2848" s="9">
        <v>-7.1499070862923698E-4</v>
      </c>
      <c r="S2848" s="9">
        <v>2.8840649125101301</v>
      </c>
      <c r="T2848" s="9">
        <v>0</v>
      </c>
      <c r="U2848" s="9">
        <v>2.8840649125101301</v>
      </c>
      <c r="V2848" s="9" t="s">
        <v>97</v>
      </c>
      <c r="W2848" s="9">
        <v>0</v>
      </c>
      <c r="X2848" s="9">
        <v>4.7777671999999997E-3</v>
      </c>
      <c r="AM2848" s="9">
        <f>K2848-'Processed Potentiostat'!$J$3</f>
        <v>-2.6248771999999998</v>
      </c>
    </row>
    <row r="2849" spans="1:39" x14ac:dyDescent="0.35">
      <c r="A2849">
        <v>2</v>
      </c>
      <c r="B2849">
        <v>0</v>
      </c>
      <c r="C2849">
        <v>0</v>
      </c>
      <c r="D2849">
        <v>0</v>
      </c>
      <c r="E2849">
        <v>0</v>
      </c>
      <c r="F2849">
        <v>0</v>
      </c>
      <c r="G2849">
        <v>0</v>
      </c>
      <c r="H2849" s="9">
        <v>2788.0619295676302</v>
      </c>
      <c r="I2849" s="9">
        <v>-1.8199829000000001</v>
      </c>
      <c r="J2849" s="9">
        <v>-1.8200042999999999</v>
      </c>
      <c r="K2849" s="9">
        <v>-2.4898335999999999</v>
      </c>
      <c r="L2849" s="9">
        <v>-2.8847554327103002</v>
      </c>
      <c r="M2849" s="9">
        <v>-10.385119</v>
      </c>
      <c r="N2849" s="9">
        <v>-10.385119</v>
      </c>
      <c r="O2849" s="9">
        <v>-2.8847554327103002</v>
      </c>
      <c r="P2849">
        <v>0</v>
      </c>
      <c r="Q2849" s="9">
        <v>68.849991000000003</v>
      </c>
      <c r="R2849" s="9">
        <v>-6.9052020017323901E-4</v>
      </c>
      <c r="S2849" s="9">
        <v>2.8847554327103002</v>
      </c>
      <c r="T2849" s="9">
        <v>0</v>
      </c>
      <c r="U2849" s="9">
        <v>2.8847554327103002</v>
      </c>
      <c r="V2849" s="9" t="s">
        <v>97</v>
      </c>
      <c r="W2849" s="9">
        <v>0</v>
      </c>
      <c r="X2849" s="9">
        <v>4.5315078E-3</v>
      </c>
      <c r="AM2849" s="9">
        <f>K2849-'Processed Potentiostat'!$J$3</f>
        <v>-2.4898335999999999</v>
      </c>
    </row>
    <row r="2850" spans="1:39" x14ac:dyDescent="0.35">
      <c r="A2850">
        <v>2</v>
      </c>
      <c r="B2850">
        <v>0</v>
      </c>
      <c r="C2850">
        <v>0</v>
      </c>
      <c r="D2850">
        <v>0</v>
      </c>
      <c r="E2850">
        <v>0</v>
      </c>
      <c r="F2850">
        <v>0</v>
      </c>
      <c r="G2850">
        <v>0</v>
      </c>
      <c r="H2850" s="9">
        <v>2789.0619295423598</v>
      </c>
      <c r="I2850" s="9">
        <v>-1.8200628999999999</v>
      </c>
      <c r="J2850" s="9">
        <v>-1.8200299</v>
      </c>
      <c r="K2850" s="9">
        <v>-2.5399034</v>
      </c>
      <c r="L2850" s="9">
        <v>-2.8854550008488098</v>
      </c>
      <c r="M2850" s="9">
        <v>-10.387638000000001</v>
      </c>
      <c r="N2850" s="9">
        <v>-10.387638000000001</v>
      </c>
      <c r="O2850" s="9">
        <v>-2.8854550008488098</v>
      </c>
      <c r="P2850">
        <v>0</v>
      </c>
      <c r="Q2850" s="9">
        <v>68.849991000000003</v>
      </c>
      <c r="R2850" s="9">
        <v>-6.9956813850646695E-4</v>
      </c>
      <c r="S2850" s="9">
        <v>2.8854550008488098</v>
      </c>
      <c r="T2850" s="9">
        <v>0</v>
      </c>
      <c r="U2850" s="9">
        <v>2.8854550008488098</v>
      </c>
      <c r="V2850" s="9" t="s">
        <v>97</v>
      </c>
      <c r="W2850" s="9">
        <v>0</v>
      </c>
      <c r="X2850" s="9">
        <v>4.6227001999999996E-3</v>
      </c>
      <c r="AM2850" s="9">
        <f>K2850-'Processed Potentiostat'!$J$3</f>
        <v>-2.5399034</v>
      </c>
    </row>
    <row r="2851" spans="1:39" x14ac:dyDescent="0.35">
      <c r="A2851">
        <v>2</v>
      </c>
      <c r="B2851">
        <v>0</v>
      </c>
      <c r="C2851">
        <v>0</v>
      </c>
      <c r="D2851">
        <v>0</v>
      </c>
      <c r="E2851">
        <v>0</v>
      </c>
      <c r="F2851">
        <v>0</v>
      </c>
      <c r="G2851">
        <v>0</v>
      </c>
      <c r="H2851" s="9">
        <v>2790.0619295171</v>
      </c>
      <c r="I2851" s="9">
        <v>-1.8199189</v>
      </c>
      <c r="J2851" s="9">
        <v>-1.8199528</v>
      </c>
      <c r="K2851" s="9">
        <v>-2.4634268000000001</v>
      </c>
      <c r="L2851" s="9">
        <v>-2.8861526950639398</v>
      </c>
      <c r="M2851" s="9">
        <v>-10.39015</v>
      </c>
      <c r="N2851" s="9">
        <v>-10.39015</v>
      </c>
      <c r="O2851" s="9">
        <v>-2.8861526950639398</v>
      </c>
      <c r="P2851">
        <v>0</v>
      </c>
      <c r="Q2851" s="9">
        <v>68.849991000000003</v>
      </c>
      <c r="R2851" s="9">
        <v>-6.9769421513887699E-4</v>
      </c>
      <c r="S2851" s="9">
        <v>2.8861526950639398</v>
      </c>
      <c r="T2851" s="9">
        <v>0</v>
      </c>
      <c r="U2851" s="9">
        <v>2.8861526950639398</v>
      </c>
      <c r="V2851" s="9" t="s">
        <v>97</v>
      </c>
      <c r="W2851" s="9">
        <v>0</v>
      </c>
      <c r="X2851" s="9">
        <v>4.4833208000000001E-3</v>
      </c>
      <c r="AM2851" s="9">
        <f>K2851-'Processed Potentiostat'!$J$3</f>
        <v>-2.4634268000000001</v>
      </c>
    </row>
    <row r="2852" spans="1:39" x14ac:dyDescent="0.35">
      <c r="A2852">
        <v>2</v>
      </c>
      <c r="B2852">
        <v>0</v>
      </c>
      <c r="C2852">
        <v>0</v>
      </c>
      <c r="D2852">
        <v>0</v>
      </c>
      <c r="E2852">
        <v>0</v>
      </c>
      <c r="F2852">
        <v>0</v>
      </c>
      <c r="G2852">
        <v>0</v>
      </c>
      <c r="H2852" s="9">
        <v>2791.0619294918401</v>
      </c>
      <c r="I2852" s="9">
        <v>-1.8198649</v>
      </c>
      <c r="J2852" s="9">
        <v>-1.8199080000000001</v>
      </c>
      <c r="K2852" s="9">
        <v>-2.3095976999999999</v>
      </c>
      <c r="L2852" s="9">
        <v>-2.88681704198796</v>
      </c>
      <c r="M2852" s="9">
        <v>-10.392541</v>
      </c>
      <c r="N2852" s="9">
        <v>-10.392541</v>
      </c>
      <c r="O2852" s="9">
        <v>-2.88681704198796</v>
      </c>
      <c r="P2852">
        <v>0</v>
      </c>
      <c r="Q2852" s="9">
        <v>68.849991000000003</v>
      </c>
      <c r="R2852" s="9">
        <v>-6.6434692401351404E-4</v>
      </c>
      <c r="S2852" s="9">
        <v>2.88681704198796</v>
      </c>
      <c r="T2852" s="9">
        <v>0</v>
      </c>
      <c r="U2852" s="9">
        <v>2.88681704198796</v>
      </c>
      <c r="V2852" s="9" t="s">
        <v>97</v>
      </c>
      <c r="W2852" s="9">
        <v>0</v>
      </c>
      <c r="X2852" s="9">
        <v>4.2032553E-3</v>
      </c>
      <c r="AM2852" s="9">
        <f>K2852-'Processed Potentiostat'!$J$3</f>
        <v>-2.3095976999999999</v>
      </c>
    </row>
    <row r="2853" spans="1:39" x14ac:dyDescent="0.35">
      <c r="A2853">
        <v>2</v>
      </c>
      <c r="B2853">
        <v>0</v>
      </c>
      <c r="C2853">
        <v>0</v>
      </c>
      <c r="D2853">
        <v>0</v>
      </c>
      <c r="E2853">
        <v>0</v>
      </c>
      <c r="F2853">
        <v>0</v>
      </c>
      <c r="G2853">
        <v>0</v>
      </c>
      <c r="H2853" s="9">
        <v>2792.0619294665798</v>
      </c>
      <c r="I2853" s="9">
        <v>-1.8199196</v>
      </c>
      <c r="J2853" s="9">
        <v>-1.8199072999999999</v>
      </c>
      <c r="K2853" s="9">
        <v>-2.3923994999999998</v>
      </c>
      <c r="L2853" s="9">
        <v>-2.88746910509265</v>
      </c>
      <c r="M2853" s="9">
        <v>-10.394888999999999</v>
      </c>
      <c r="N2853" s="9">
        <v>-10.394888999999999</v>
      </c>
      <c r="O2853" s="9">
        <v>-2.88746910509265</v>
      </c>
      <c r="P2853">
        <v>0</v>
      </c>
      <c r="Q2853" s="9">
        <v>68.849991000000003</v>
      </c>
      <c r="R2853" s="9">
        <v>-6.5206310469578799E-4</v>
      </c>
      <c r="S2853" s="9">
        <v>2.88746910509265</v>
      </c>
      <c r="T2853" s="9">
        <v>0</v>
      </c>
      <c r="U2853" s="9">
        <v>2.88746910509265</v>
      </c>
      <c r="V2853" s="9" t="s">
        <v>97</v>
      </c>
      <c r="W2853" s="9">
        <v>0</v>
      </c>
      <c r="X2853" s="9">
        <v>4.3539455999999999E-3</v>
      </c>
      <c r="AM2853" s="9">
        <f>K2853-'Processed Potentiostat'!$J$3</f>
        <v>-2.3923994999999998</v>
      </c>
    </row>
    <row r="2854" spans="1:39" x14ac:dyDescent="0.35">
      <c r="A2854">
        <v>2</v>
      </c>
      <c r="B2854">
        <v>0</v>
      </c>
      <c r="C2854">
        <v>0</v>
      </c>
      <c r="D2854">
        <v>0</v>
      </c>
      <c r="E2854">
        <v>0</v>
      </c>
      <c r="F2854">
        <v>0</v>
      </c>
      <c r="G2854">
        <v>0</v>
      </c>
      <c r="H2854" s="9">
        <v>2793.06192944131</v>
      </c>
      <c r="I2854" s="9">
        <v>-1.8201510000000001</v>
      </c>
      <c r="J2854" s="9">
        <v>-1.8201928000000001</v>
      </c>
      <c r="K2854" s="9">
        <v>-2.5034369999999999</v>
      </c>
      <c r="L2854" s="9">
        <v>-2.8881391810755699</v>
      </c>
      <c r="M2854" s="9">
        <v>-10.397301000000001</v>
      </c>
      <c r="N2854" s="9">
        <v>-10.397301000000001</v>
      </c>
      <c r="O2854" s="9">
        <v>-2.8881391810755699</v>
      </c>
      <c r="P2854">
        <v>0</v>
      </c>
      <c r="Q2854" s="9">
        <v>68.849991000000003</v>
      </c>
      <c r="R2854" s="9">
        <v>-6.7007598291501903E-4</v>
      </c>
      <c r="S2854" s="9">
        <v>2.8881391810755699</v>
      </c>
      <c r="T2854" s="9">
        <v>0</v>
      </c>
      <c r="U2854" s="9">
        <v>2.8881391810755699</v>
      </c>
      <c r="V2854" s="9" t="s">
        <v>97</v>
      </c>
      <c r="W2854" s="9">
        <v>0</v>
      </c>
      <c r="X2854" s="9">
        <v>4.5567382999999999E-3</v>
      </c>
      <c r="AM2854" s="9">
        <f>K2854-'Processed Potentiostat'!$J$3</f>
        <v>-2.5034369999999999</v>
      </c>
    </row>
    <row r="2855" spans="1:39" x14ac:dyDescent="0.35">
      <c r="A2855">
        <v>2</v>
      </c>
      <c r="B2855">
        <v>0</v>
      </c>
      <c r="C2855">
        <v>0</v>
      </c>
      <c r="D2855">
        <v>0</v>
      </c>
      <c r="E2855">
        <v>0</v>
      </c>
      <c r="F2855">
        <v>0</v>
      </c>
      <c r="G2855">
        <v>0</v>
      </c>
      <c r="H2855" s="9">
        <v>2794.0619294160501</v>
      </c>
      <c r="I2855" s="9">
        <v>-1.8199402</v>
      </c>
      <c r="J2855" s="9">
        <v>-1.8200270000000001</v>
      </c>
      <c r="K2855" s="9">
        <v>-2.5690152999999998</v>
      </c>
      <c r="L2855" s="9">
        <v>-2.88885546560569</v>
      </c>
      <c r="M2855" s="9">
        <v>-10.399879</v>
      </c>
      <c r="N2855" s="9">
        <v>-10.399879</v>
      </c>
      <c r="O2855" s="9">
        <v>-2.88885546560569</v>
      </c>
      <c r="P2855">
        <v>0</v>
      </c>
      <c r="Q2855" s="9">
        <v>68.849991000000003</v>
      </c>
      <c r="R2855" s="9">
        <v>-7.1628453012317905E-4</v>
      </c>
      <c r="S2855" s="9">
        <v>2.88885546560569</v>
      </c>
      <c r="T2855" s="9">
        <v>0</v>
      </c>
      <c r="U2855" s="9">
        <v>2.88885546560569</v>
      </c>
      <c r="V2855" s="9" t="s">
        <v>97</v>
      </c>
      <c r="W2855" s="9">
        <v>0</v>
      </c>
      <c r="X2855" s="9">
        <v>4.6756769999999996E-3</v>
      </c>
      <c r="AM2855" s="9">
        <f>K2855-'Processed Potentiostat'!$J$3</f>
        <v>-2.5690152999999998</v>
      </c>
    </row>
    <row r="2856" spans="1:39" x14ac:dyDescent="0.35">
      <c r="A2856">
        <v>2</v>
      </c>
      <c r="B2856">
        <v>0</v>
      </c>
      <c r="C2856">
        <v>0</v>
      </c>
      <c r="D2856">
        <v>0</v>
      </c>
      <c r="E2856">
        <v>0</v>
      </c>
      <c r="F2856">
        <v>0</v>
      </c>
      <c r="G2856">
        <v>0</v>
      </c>
      <c r="H2856" s="9">
        <v>2795.0619293907898</v>
      </c>
      <c r="I2856" s="9">
        <v>-1.8200151</v>
      </c>
      <c r="J2856" s="9">
        <v>-1.8199831</v>
      </c>
      <c r="K2856" s="9">
        <v>-2.7213205999999999</v>
      </c>
      <c r="L2856" s="9">
        <v>-2.8895662224546199</v>
      </c>
      <c r="M2856" s="9">
        <v>-10.402438</v>
      </c>
      <c r="N2856" s="9">
        <v>-10.402438</v>
      </c>
      <c r="O2856" s="9">
        <v>-2.8895662224546199</v>
      </c>
      <c r="P2856">
        <v>0</v>
      </c>
      <c r="Q2856" s="9">
        <v>68.849991000000003</v>
      </c>
      <c r="R2856" s="9">
        <v>-7.1075684893129299E-4</v>
      </c>
      <c r="S2856" s="9">
        <v>2.8895662224546199</v>
      </c>
      <c r="T2856" s="9">
        <v>0</v>
      </c>
      <c r="U2856" s="9">
        <v>2.8895662224546199</v>
      </c>
      <c r="V2856" s="9" t="s">
        <v>97</v>
      </c>
      <c r="W2856" s="9">
        <v>0</v>
      </c>
      <c r="X2856" s="9">
        <v>4.9527575999999997E-3</v>
      </c>
      <c r="AM2856" s="9">
        <f>K2856-'Processed Potentiostat'!$J$3</f>
        <v>-2.7213205999999999</v>
      </c>
    </row>
    <row r="2857" spans="1:39" x14ac:dyDescent="0.35">
      <c r="A2857">
        <v>2</v>
      </c>
      <c r="B2857">
        <v>0</v>
      </c>
      <c r="C2857">
        <v>0</v>
      </c>
      <c r="D2857">
        <v>0</v>
      </c>
      <c r="E2857">
        <v>0</v>
      </c>
      <c r="F2857">
        <v>0</v>
      </c>
      <c r="G2857">
        <v>0</v>
      </c>
      <c r="H2857" s="9">
        <v>2796.06192936553</v>
      </c>
      <c r="I2857" s="9">
        <v>-1.8199160999999999</v>
      </c>
      <c r="J2857" s="9">
        <v>-1.8199538</v>
      </c>
      <c r="K2857" s="9">
        <v>-2.6606955999999999</v>
      </c>
      <c r="L2857" s="9">
        <v>-2.89030742770339</v>
      </c>
      <c r="M2857" s="9">
        <v>-10.405106999999999</v>
      </c>
      <c r="N2857" s="9">
        <v>-10.405106999999999</v>
      </c>
      <c r="O2857" s="9">
        <v>-2.89030742770339</v>
      </c>
      <c r="P2857">
        <v>0</v>
      </c>
      <c r="Q2857" s="9">
        <v>68.849991000000003</v>
      </c>
      <c r="R2857" s="9">
        <v>-7.4120524876652896E-4</v>
      </c>
      <c r="S2857" s="9">
        <v>2.89030742770339</v>
      </c>
      <c r="T2857" s="9">
        <v>0</v>
      </c>
      <c r="U2857" s="9">
        <v>2.89030742770339</v>
      </c>
      <c r="V2857" s="9" t="s">
        <v>97</v>
      </c>
      <c r="W2857" s="9">
        <v>0</v>
      </c>
      <c r="X2857" s="9">
        <v>4.8423427999999998E-3</v>
      </c>
      <c r="AM2857" s="9">
        <f>K2857-'Processed Potentiostat'!$J$3</f>
        <v>-2.6606955999999999</v>
      </c>
    </row>
    <row r="2858" spans="1:39" x14ac:dyDescent="0.35">
      <c r="A2858">
        <v>2</v>
      </c>
      <c r="B2858">
        <v>0</v>
      </c>
      <c r="C2858">
        <v>0</v>
      </c>
      <c r="D2858">
        <v>0</v>
      </c>
      <c r="E2858">
        <v>0</v>
      </c>
      <c r="F2858">
        <v>0</v>
      </c>
      <c r="G2858">
        <v>0</v>
      </c>
      <c r="H2858" s="9">
        <v>2797.0619293402701</v>
      </c>
      <c r="I2858" s="9">
        <v>-1.8199080000000001</v>
      </c>
      <c r="J2858" s="9">
        <v>-1.8198825000000001</v>
      </c>
      <c r="K2858" s="9">
        <v>-2.7380485999999999</v>
      </c>
      <c r="L2858" s="9">
        <v>-2.89104972335147</v>
      </c>
      <c r="M2858" s="9">
        <v>-10.407779</v>
      </c>
      <c r="N2858" s="9">
        <v>-10.407779</v>
      </c>
      <c r="O2858" s="9">
        <v>-2.89104972335147</v>
      </c>
      <c r="P2858">
        <v>0</v>
      </c>
      <c r="Q2858" s="9">
        <v>68.849991000000003</v>
      </c>
      <c r="R2858" s="9">
        <v>-7.4229564808447803E-4</v>
      </c>
      <c r="S2858" s="9">
        <v>2.89104972335147</v>
      </c>
      <c r="T2858" s="9">
        <v>0</v>
      </c>
      <c r="U2858" s="9">
        <v>2.89104972335147</v>
      </c>
      <c r="V2858" s="9" t="s">
        <v>97</v>
      </c>
      <c r="W2858" s="9">
        <v>0</v>
      </c>
      <c r="X2858" s="9">
        <v>4.9829269000000002E-3</v>
      </c>
      <c r="AM2858" s="9">
        <f>K2858-'Processed Potentiostat'!$J$3</f>
        <v>-2.7380485999999999</v>
      </c>
    </row>
    <row r="2859" spans="1:39" x14ac:dyDescent="0.35">
      <c r="A2859">
        <v>2</v>
      </c>
      <c r="B2859">
        <v>0</v>
      </c>
      <c r="C2859">
        <v>0</v>
      </c>
      <c r="D2859">
        <v>0</v>
      </c>
      <c r="E2859">
        <v>0</v>
      </c>
      <c r="F2859">
        <v>0</v>
      </c>
      <c r="G2859">
        <v>0</v>
      </c>
      <c r="H2859" s="9">
        <v>2798.0619293149998</v>
      </c>
      <c r="I2859" s="9">
        <v>-1.8198494999999999</v>
      </c>
      <c r="J2859" s="9">
        <v>-1.8198881</v>
      </c>
      <c r="K2859" s="9">
        <v>-2.6005280000000002</v>
      </c>
      <c r="L2859" s="9">
        <v>-2.89180520088299</v>
      </c>
      <c r="M2859" s="9">
        <v>-10.410499</v>
      </c>
      <c r="N2859" s="9">
        <v>-10.410499</v>
      </c>
      <c r="O2859" s="9">
        <v>-2.89180520088299</v>
      </c>
      <c r="P2859">
        <v>0</v>
      </c>
      <c r="Q2859" s="9">
        <v>68.849991000000003</v>
      </c>
      <c r="R2859" s="9">
        <v>-7.5547753151283803E-4</v>
      </c>
      <c r="S2859" s="9">
        <v>2.89180520088299</v>
      </c>
      <c r="T2859" s="9">
        <v>0</v>
      </c>
      <c r="U2859" s="9">
        <v>2.89180520088299</v>
      </c>
      <c r="V2859" s="9" t="s">
        <v>97</v>
      </c>
      <c r="W2859" s="9">
        <v>0</v>
      </c>
      <c r="X2859" s="9">
        <v>4.7326698000000004E-3</v>
      </c>
      <c r="AM2859" s="9">
        <f>K2859-'Processed Potentiostat'!$J$3</f>
        <v>-2.6005280000000002</v>
      </c>
    </row>
    <row r="2860" spans="1:39" x14ac:dyDescent="0.35">
      <c r="A2860">
        <v>2</v>
      </c>
      <c r="B2860">
        <v>0</v>
      </c>
      <c r="C2860">
        <v>0</v>
      </c>
      <c r="D2860">
        <v>0</v>
      </c>
      <c r="E2860">
        <v>0</v>
      </c>
      <c r="F2860">
        <v>0</v>
      </c>
      <c r="G2860">
        <v>0</v>
      </c>
      <c r="H2860" s="9">
        <v>2799.06192928974</v>
      </c>
      <c r="I2860" s="9">
        <v>-1.8198733</v>
      </c>
      <c r="J2860" s="9">
        <v>-1.8198110000000001</v>
      </c>
      <c r="K2860" s="9">
        <v>-2.5235943999999999</v>
      </c>
      <c r="L2860" s="9">
        <v>-2.8925092532023302</v>
      </c>
      <c r="M2860" s="9">
        <v>-10.413033</v>
      </c>
      <c r="N2860" s="9">
        <v>-10.413033</v>
      </c>
      <c r="O2860" s="9">
        <v>-2.8925092532023302</v>
      </c>
      <c r="P2860">
        <v>0</v>
      </c>
      <c r="Q2860" s="9">
        <v>68.849991000000003</v>
      </c>
      <c r="R2860" s="9">
        <v>-7.0405231934111902E-4</v>
      </c>
      <c r="S2860" s="9">
        <v>2.8925092532023302</v>
      </c>
      <c r="T2860" s="9">
        <v>0</v>
      </c>
      <c r="U2860" s="9">
        <v>2.8925092532023302</v>
      </c>
      <c r="V2860" s="9" t="s">
        <v>97</v>
      </c>
      <c r="W2860" s="9">
        <v>0</v>
      </c>
      <c r="X2860" s="9">
        <v>4.5924648000000004E-3</v>
      </c>
      <c r="AM2860" s="9">
        <f>K2860-'Processed Potentiostat'!$J$3</f>
        <v>-2.5235943999999999</v>
      </c>
    </row>
    <row r="2861" spans="1:39" x14ac:dyDescent="0.35">
      <c r="A2861">
        <v>2</v>
      </c>
      <c r="B2861">
        <v>0</v>
      </c>
      <c r="C2861">
        <v>0</v>
      </c>
      <c r="D2861">
        <v>0</v>
      </c>
      <c r="E2861">
        <v>0</v>
      </c>
      <c r="F2861">
        <v>0</v>
      </c>
      <c r="G2861">
        <v>0</v>
      </c>
      <c r="H2861" s="9">
        <v>2800.0619292644801</v>
      </c>
      <c r="I2861" s="9">
        <v>-1.8201194000000001</v>
      </c>
      <c r="J2861" s="9">
        <v>-1.8201683</v>
      </c>
      <c r="K2861" s="9">
        <v>-2.5951171</v>
      </c>
      <c r="L2861" s="9">
        <v>-2.8932079414857199</v>
      </c>
      <c r="M2861" s="9">
        <v>-10.415547999999999</v>
      </c>
      <c r="N2861" s="9">
        <v>-10.415547999999999</v>
      </c>
      <c r="O2861" s="9">
        <v>-2.8932079414857199</v>
      </c>
      <c r="P2861">
        <v>0</v>
      </c>
      <c r="Q2861" s="9">
        <v>68.849991000000003</v>
      </c>
      <c r="R2861" s="9">
        <v>-6.9868828339059099E-4</v>
      </c>
      <c r="S2861" s="9">
        <v>2.8932079414857199</v>
      </c>
      <c r="T2861" s="9">
        <v>0</v>
      </c>
      <c r="U2861" s="9">
        <v>2.8932079414857199</v>
      </c>
      <c r="V2861" s="9" t="s">
        <v>97</v>
      </c>
      <c r="W2861" s="9">
        <v>0</v>
      </c>
      <c r="X2861" s="9">
        <v>4.7235497999999999E-3</v>
      </c>
      <c r="AM2861" s="9">
        <f>K2861-'Processed Potentiostat'!$J$3</f>
        <v>-2.5951171</v>
      </c>
    </row>
    <row r="2862" spans="1:39" x14ac:dyDescent="0.35">
      <c r="A2862">
        <v>2</v>
      </c>
      <c r="B2862">
        <v>0</v>
      </c>
      <c r="C2862">
        <v>0</v>
      </c>
      <c r="D2862">
        <v>0</v>
      </c>
      <c r="E2862">
        <v>0</v>
      </c>
      <c r="F2862">
        <v>0</v>
      </c>
      <c r="G2862">
        <v>0</v>
      </c>
      <c r="H2862" s="9">
        <v>2801.0619292392198</v>
      </c>
      <c r="I2862" s="9">
        <v>-1.8199371</v>
      </c>
      <c r="J2862" s="9">
        <v>-1.8199379</v>
      </c>
      <c r="K2862" s="9">
        <v>-2.4627029999999999</v>
      </c>
      <c r="L2862" s="9">
        <v>-2.8939063515826402</v>
      </c>
      <c r="M2862" s="9">
        <v>-10.418063</v>
      </c>
      <c r="N2862" s="9">
        <v>-10.418063</v>
      </c>
      <c r="O2862" s="9">
        <v>-2.8939063515826402</v>
      </c>
      <c r="P2862">
        <v>0</v>
      </c>
      <c r="Q2862" s="9">
        <v>68.849991000000003</v>
      </c>
      <c r="R2862" s="9">
        <v>-6.9841009692339596E-4</v>
      </c>
      <c r="S2862" s="9">
        <v>2.8939063515826402</v>
      </c>
      <c r="T2862" s="9">
        <v>0</v>
      </c>
      <c r="U2862" s="9">
        <v>2.8939063515826402</v>
      </c>
      <c r="V2862" s="9" t="s">
        <v>97</v>
      </c>
      <c r="W2862" s="9">
        <v>0</v>
      </c>
      <c r="X2862" s="9">
        <v>4.4819665999999998E-3</v>
      </c>
      <c r="AM2862" s="9">
        <f>K2862-'Processed Potentiostat'!$J$3</f>
        <v>-2.4627029999999999</v>
      </c>
    </row>
    <row r="2863" spans="1:39" x14ac:dyDescent="0.35">
      <c r="A2863">
        <v>2</v>
      </c>
      <c r="B2863">
        <v>0</v>
      </c>
      <c r="C2863">
        <v>0</v>
      </c>
      <c r="D2863">
        <v>0</v>
      </c>
      <c r="E2863">
        <v>0</v>
      </c>
      <c r="F2863">
        <v>0</v>
      </c>
      <c r="G2863">
        <v>0</v>
      </c>
      <c r="H2863" s="9">
        <v>2802.06192921396</v>
      </c>
      <c r="I2863" s="9">
        <v>-1.820058</v>
      </c>
      <c r="J2863" s="9">
        <v>-1.8201244000000001</v>
      </c>
      <c r="K2863" s="9">
        <v>-2.5552215999999999</v>
      </c>
      <c r="L2863" s="9">
        <v>-2.8946136573783998</v>
      </c>
      <c r="M2863" s="9">
        <v>-10.420609000000001</v>
      </c>
      <c r="N2863" s="9">
        <v>-10.420609000000001</v>
      </c>
      <c r="O2863" s="9">
        <v>-2.8946136573783998</v>
      </c>
      <c r="P2863">
        <v>0</v>
      </c>
      <c r="Q2863" s="9">
        <v>68.849991000000003</v>
      </c>
      <c r="R2863" s="9">
        <v>-7.0730579576228005E-4</v>
      </c>
      <c r="S2863" s="9">
        <v>2.8946136573783998</v>
      </c>
      <c r="T2863" s="9">
        <v>0</v>
      </c>
      <c r="U2863" s="9">
        <v>2.8946136573783998</v>
      </c>
      <c r="V2863" s="9" t="s">
        <v>97</v>
      </c>
      <c r="W2863" s="9">
        <v>0</v>
      </c>
      <c r="X2863" s="9">
        <v>4.6508210000000003E-3</v>
      </c>
      <c r="AM2863" s="9">
        <f>K2863-'Processed Potentiostat'!$J$3</f>
        <v>-2.5552215999999999</v>
      </c>
    </row>
    <row r="2864" spans="1:39" x14ac:dyDescent="0.35">
      <c r="A2864">
        <v>2</v>
      </c>
      <c r="B2864">
        <v>0</v>
      </c>
      <c r="C2864">
        <v>0</v>
      </c>
      <c r="D2864">
        <v>0</v>
      </c>
      <c r="E2864">
        <v>0</v>
      </c>
      <c r="F2864">
        <v>0</v>
      </c>
      <c r="G2864">
        <v>0</v>
      </c>
      <c r="H2864" s="9">
        <v>2803.0619291886901</v>
      </c>
      <c r="I2864" s="9">
        <v>-1.8198955000000001</v>
      </c>
      <c r="J2864" s="9">
        <v>-1.8198193</v>
      </c>
      <c r="K2864" s="9">
        <v>-2.5644808000000001</v>
      </c>
      <c r="L2864" s="9">
        <v>-2.89530919199417</v>
      </c>
      <c r="M2864" s="9">
        <v>-10.423113000000001</v>
      </c>
      <c r="N2864" s="9">
        <v>-10.423113000000001</v>
      </c>
      <c r="O2864" s="9">
        <v>-2.89530919199417</v>
      </c>
      <c r="P2864">
        <v>0</v>
      </c>
      <c r="Q2864" s="9">
        <v>68.849991000000003</v>
      </c>
      <c r="R2864" s="9">
        <v>-6.9553461576843303E-4</v>
      </c>
      <c r="S2864" s="9">
        <v>2.89530919199417</v>
      </c>
      <c r="T2864" s="9">
        <v>0</v>
      </c>
      <c r="U2864" s="9">
        <v>2.89530919199417</v>
      </c>
      <c r="V2864" s="9" t="s">
        <v>97</v>
      </c>
      <c r="W2864" s="9">
        <v>0</v>
      </c>
      <c r="X2864" s="9">
        <v>4.6668919000000001E-3</v>
      </c>
      <c r="AM2864" s="9">
        <f>K2864-'Processed Potentiostat'!$J$3</f>
        <v>-2.5644808000000001</v>
      </c>
    </row>
    <row r="2865" spans="1:39" x14ac:dyDescent="0.35">
      <c r="A2865">
        <v>2</v>
      </c>
      <c r="B2865">
        <v>0</v>
      </c>
      <c r="C2865">
        <v>0</v>
      </c>
      <c r="D2865">
        <v>0</v>
      </c>
      <c r="E2865">
        <v>0</v>
      </c>
      <c r="F2865">
        <v>0</v>
      </c>
      <c r="G2865">
        <v>0</v>
      </c>
      <c r="H2865" s="9">
        <v>2804.0619291634298</v>
      </c>
      <c r="I2865" s="9">
        <v>-1.8200046000000001</v>
      </c>
      <c r="J2865" s="9">
        <v>-1.8199657</v>
      </c>
      <c r="K2865" s="9">
        <v>-2.6276967999999998</v>
      </c>
      <c r="L2865" s="9">
        <v>-2.8960235598563999</v>
      </c>
      <c r="M2865" s="9">
        <v>-10.425685</v>
      </c>
      <c r="N2865" s="9">
        <v>-10.425685</v>
      </c>
      <c r="O2865" s="9">
        <v>-2.8960235598563999</v>
      </c>
      <c r="P2865">
        <v>0</v>
      </c>
      <c r="Q2865" s="9">
        <v>68.849991000000003</v>
      </c>
      <c r="R2865" s="9">
        <v>-7.1436786222456295E-4</v>
      </c>
      <c r="S2865" s="9">
        <v>2.8960235598563999</v>
      </c>
      <c r="T2865" s="9">
        <v>0</v>
      </c>
      <c r="U2865" s="9">
        <v>2.8960235598563999</v>
      </c>
      <c r="V2865" s="9" t="s">
        <v>97</v>
      </c>
      <c r="W2865" s="9">
        <v>0</v>
      </c>
      <c r="X2865" s="9">
        <v>4.7823181000000003E-3</v>
      </c>
      <c r="AM2865" s="9">
        <f>K2865-'Processed Potentiostat'!$J$3</f>
        <v>-2.6276967999999998</v>
      </c>
    </row>
    <row r="2866" spans="1:39" x14ac:dyDescent="0.35">
      <c r="A2866">
        <v>2</v>
      </c>
      <c r="B2866">
        <v>0</v>
      </c>
      <c r="C2866">
        <v>0</v>
      </c>
      <c r="D2866">
        <v>0</v>
      </c>
      <c r="E2866">
        <v>0</v>
      </c>
      <c r="F2866">
        <v>0</v>
      </c>
      <c r="G2866">
        <v>0</v>
      </c>
      <c r="H2866" s="9">
        <v>2805.0619291381699</v>
      </c>
      <c r="I2866" s="9">
        <v>-1.8199824</v>
      </c>
      <c r="J2866" s="9">
        <v>-1.8201316999999999</v>
      </c>
      <c r="K2866" s="9">
        <v>-2.5742737999999998</v>
      </c>
      <c r="L2866" s="9">
        <v>-2.8967284919621599</v>
      </c>
      <c r="M2866" s="9">
        <v>-10.428222999999999</v>
      </c>
      <c r="N2866" s="9">
        <v>-10.428222999999999</v>
      </c>
      <c r="O2866" s="9">
        <v>-2.8967284919621599</v>
      </c>
      <c r="P2866">
        <v>0</v>
      </c>
      <c r="Q2866" s="9">
        <v>68.849991000000003</v>
      </c>
      <c r="R2866" s="9">
        <v>-7.0493210576616505E-4</v>
      </c>
      <c r="S2866" s="9">
        <v>2.8967284919621599</v>
      </c>
      <c r="T2866" s="9">
        <v>0</v>
      </c>
      <c r="U2866" s="9">
        <v>2.8967284919621599</v>
      </c>
      <c r="V2866" s="9" t="s">
        <v>97</v>
      </c>
      <c r="W2866" s="9">
        <v>0</v>
      </c>
      <c r="X2866" s="9">
        <v>4.6855174000000003E-3</v>
      </c>
      <c r="AM2866" s="9">
        <f>K2866-'Processed Potentiostat'!$J$3</f>
        <v>-2.5742737999999998</v>
      </c>
    </row>
    <row r="2867" spans="1:39" x14ac:dyDescent="0.35">
      <c r="A2867">
        <v>2</v>
      </c>
      <c r="B2867">
        <v>0</v>
      </c>
      <c r="C2867">
        <v>0</v>
      </c>
      <c r="D2867">
        <v>0</v>
      </c>
      <c r="E2867">
        <v>0</v>
      </c>
      <c r="F2867">
        <v>0</v>
      </c>
      <c r="G2867">
        <v>0</v>
      </c>
      <c r="H2867" s="9">
        <v>2806.0619291129101</v>
      </c>
      <c r="I2867" s="9">
        <v>-1.8200402</v>
      </c>
      <c r="J2867" s="9">
        <v>-1.8200881</v>
      </c>
      <c r="K2867" s="9">
        <v>-2.6743370999999998</v>
      </c>
      <c r="L2867" s="9">
        <v>-2.8974358176864601</v>
      </c>
      <c r="M2867" s="9">
        <v>-10.430769</v>
      </c>
      <c r="N2867" s="9">
        <v>-10.430769</v>
      </c>
      <c r="O2867" s="9">
        <v>-2.8974358176864601</v>
      </c>
      <c r="P2867">
        <v>0</v>
      </c>
      <c r="Q2867" s="9">
        <v>68.849991000000003</v>
      </c>
      <c r="R2867" s="9">
        <v>-7.0732572429710295E-4</v>
      </c>
      <c r="S2867" s="9">
        <v>2.8974358176864601</v>
      </c>
      <c r="T2867" s="9">
        <v>0</v>
      </c>
      <c r="U2867" s="9">
        <v>2.8974358176864601</v>
      </c>
      <c r="V2867" s="9" t="s">
        <v>97</v>
      </c>
      <c r="W2867" s="9">
        <v>0</v>
      </c>
      <c r="X2867" s="9">
        <v>4.8675295000000004E-3</v>
      </c>
      <c r="AM2867" s="9">
        <f>K2867-'Processed Potentiostat'!$J$3</f>
        <v>-2.6743370999999998</v>
      </c>
    </row>
    <row r="2868" spans="1:39" x14ac:dyDescent="0.35">
      <c r="A2868">
        <v>2</v>
      </c>
      <c r="B2868">
        <v>0</v>
      </c>
      <c r="C2868">
        <v>0</v>
      </c>
      <c r="D2868">
        <v>0</v>
      </c>
      <c r="E2868">
        <v>0</v>
      </c>
      <c r="F2868">
        <v>0</v>
      </c>
      <c r="G2868">
        <v>0</v>
      </c>
      <c r="H2868" s="9">
        <v>2807.0619290876398</v>
      </c>
      <c r="I2868" s="9">
        <v>-1.8199805</v>
      </c>
      <c r="J2868" s="9">
        <v>-1.8199117</v>
      </c>
      <c r="K2868" s="9">
        <v>-2.5048851999999999</v>
      </c>
      <c r="L2868" s="9">
        <v>-2.89815166807433</v>
      </c>
      <c r="M2868" s="9">
        <v>-10.433346</v>
      </c>
      <c r="N2868" s="9">
        <v>-10.433346</v>
      </c>
      <c r="O2868" s="9">
        <v>-2.89815166807433</v>
      </c>
      <c r="P2868">
        <v>0</v>
      </c>
      <c r="Q2868" s="9">
        <v>68.849991000000003</v>
      </c>
      <c r="R2868" s="9">
        <v>-7.15850387864591E-4</v>
      </c>
      <c r="S2868" s="9">
        <v>2.89815166807433</v>
      </c>
      <c r="T2868" s="9">
        <v>0</v>
      </c>
      <c r="U2868" s="9">
        <v>2.89815166807433</v>
      </c>
      <c r="V2868" s="9" t="s">
        <v>97</v>
      </c>
      <c r="W2868" s="9">
        <v>0</v>
      </c>
      <c r="X2868" s="9">
        <v>4.5586699000000003E-3</v>
      </c>
      <c r="AM2868" s="9">
        <f>K2868-'Processed Potentiostat'!$J$3</f>
        <v>-2.5048851999999999</v>
      </c>
    </row>
    <row r="2869" spans="1:39" x14ac:dyDescent="0.35">
      <c r="A2869">
        <v>2</v>
      </c>
      <c r="B2869">
        <v>0</v>
      </c>
      <c r="C2869">
        <v>0</v>
      </c>
      <c r="D2869">
        <v>0</v>
      </c>
      <c r="E2869">
        <v>0</v>
      </c>
      <c r="F2869">
        <v>0</v>
      </c>
      <c r="G2869">
        <v>0</v>
      </c>
      <c r="H2869" s="9">
        <v>2808.0619290623799</v>
      </c>
      <c r="I2869" s="9">
        <v>-1.820155</v>
      </c>
      <c r="J2869" s="9">
        <v>-1.8202144</v>
      </c>
      <c r="K2869" s="9">
        <v>-2.6581427999999998</v>
      </c>
      <c r="L2869" s="9">
        <v>-2.8988668514132598</v>
      </c>
      <c r="M2869" s="9">
        <v>-10.435921</v>
      </c>
      <c r="N2869" s="9">
        <v>-10.435921</v>
      </c>
      <c r="O2869" s="9">
        <v>-2.8988668514132598</v>
      </c>
      <c r="P2869">
        <v>0</v>
      </c>
      <c r="Q2869" s="9">
        <v>68.849991000000003</v>
      </c>
      <c r="R2869" s="9">
        <v>-7.1518333893383303E-4</v>
      </c>
      <c r="S2869" s="9">
        <v>2.8988668514132598</v>
      </c>
      <c r="T2869" s="9">
        <v>0</v>
      </c>
      <c r="U2869" s="9">
        <v>2.8988668514132598</v>
      </c>
      <c r="V2869" s="9" t="s">
        <v>97</v>
      </c>
      <c r="W2869" s="9">
        <v>0</v>
      </c>
      <c r="X2869" s="9">
        <v>4.8383897999999996E-3</v>
      </c>
      <c r="AM2869" s="9">
        <f>K2869-'Processed Potentiostat'!$J$3</f>
        <v>-2.6581427999999998</v>
      </c>
    </row>
    <row r="2870" spans="1:39" x14ac:dyDescent="0.35">
      <c r="A2870">
        <v>2</v>
      </c>
      <c r="B2870">
        <v>0</v>
      </c>
      <c r="C2870">
        <v>0</v>
      </c>
      <c r="D2870">
        <v>0</v>
      </c>
      <c r="E2870">
        <v>0</v>
      </c>
      <c r="F2870">
        <v>0</v>
      </c>
      <c r="G2870">
        <v>0</v>
      </c>
      <c r="H2870" s="9">
        <v>2809.0619290371201</v>
      </c>
      <c r="I2870" s="9">
        <v>-1.8201617999999999</v>
      </c>
      <c r="J2870" s="9">
        <v>-1.8201255999999999</v>
      </c>
      <c r="K2870" s="9">
        <v>-2.6142840000000001</v>
      </c>
      <c r="L2870" s="9">
        <v>-2.8995982695914302</v>
      </c>
      <c r="M2870" s="9">
        <v>-10.438554</v>
      </c>
      <c r="N2870" s="9">
        <v>-10.438554</v>
      </c>
      <c r="O2870" s="9">
        <v>-2.8995982695914302</v>
      </c>
      <c r="P2870">
        <v>0</v>
      </c>
      <c r="Q2870" s="9">
        <v>68.849991000000003</v>
      </c>
      <c r="R2870" s="9">
        <v>-7.31418178173903E-4</v>
      </c>
      <c r="S2870" s="9">
        <v>2.8995982695914302</v>
      </c>
      <c r="T2870" s="9">
        <v>0</v>
      </c>
      <c r="U2870" s="9">
        <v>2.8995982695914302</v>
      </c>
      <c r="V2870" s="9" t="s">
        <v>97</v>
      </c>
      <c r="W2870" s="9">
        <v>0</v>
      </c>
      <c r="X2870" s="9">
        <v>4.7583254E-3</v>
      </c>
      <c r="AM2870" s="9">
        <f>K2870-'Processed Potentiostat'!$J$3</f>
        <v>-2.6142840000000001</v>
      </c>
    </row>
    <row r="2871" spans="1:39" x14ac:dyDescent="0.35">
      <c r="A2871">
        <v>2</v>
      </c>
      <c r="B2871">
        <v>0</v>
      </c>
      <c r="C2871">
        <v>0</v>
      </c>
      <c r="D2871">
        <v>0</v>
      </c>
      <c r="E2871">
        <v>0</v>
      </c>
      <c r="F2871">
        <v>0</v>
      </c>
      <c r="G2871">
        <v>0</v>
      </c>
      <c r="H2871" s="9">
        <v>2810.0619290118598</v>
      </c>
      <c r="I2871" s="9">
        <v>-1.8201076</v>
      </c>
      <c r="J2871" s="9">
        <v>-1.8200581</v>
      </c>
      <c r="K2871" s="9">
        <v>-2.5480578</v>
      </c>
      <c r="L2871" s="9">
        <v>-2.9003246423393199</v>
      </c>
      <c r="M2871" s="9">
        <v>-10.441169</v>
      </c>
      <c r="N2871" s="9">
        <v>-10.441169</v>
      </c>
      <c r="O2871" s="9">
        <v>-2.9003246423393199</v>
      </c>
      <c r="P2871">
        <v>0</v>
      </c>
      <c r="Q2871" s="9">
        <v>68.849991000000003</v>
      </c>
      <c r="R2871" s="9">
        <v>-7.2637274788522801E-4</v>
      </c>
      <c r="S2871" s="9">
        <v>2.9003246423393199</v>
      </c>
      <c r="T2871" s="9">
        <v>0</v>
      </c>
      <c r="U2871" s="9">
        <v>2.9003246423393199</v>
      </c>
      <c r="V2871" s="9" t="s">
        <v>97</v>
      </c>
      <c r="W2871" s="9">
        <v>0</v>
      </c>
      <c r="X2871" s="9">
        <v>4.6376133999999998E-3</v>
      </c>
      <c r="AM2871" s="9">
        <f>K2871-'Processed Potentiostat'!$J$3</f>
        <v>-2.5480578</v>
      </c>
    </row>
    <row r="2872" spans="1:39" x14ac:dyDescent="0.35">
      <c r="A2872">
        <v>2</v>
      </c>
      <c r="B2872">
        <v>0</v>
      </c>
      <c r="C2872">
        <v>0</v>
      </c>
      <c r="D2872">
        <v>0</v>
      </c>
      <c r="E2872">
        <v>0</v>
      </c>
      <c r="F2872">
        <v>0</v>
      </c>
      <c r="G2872">
        <v>0</v>
      </c>
      <c r="H2872" s="9">
        <v>2811.0619289865999</v>
      </c>
      <c r="I2872" s="9">
        <v>-1.8198732</v>
      </c>
      <c r="J2872" s="9">
        <v>-1.8198692000000001</v>
      </c>
      <c r="K2872" s="9">
        <v>-2.7142710999999999</v>
      </c>
      <c r="L2872" s="9">
        <v>-2.90106426190217</v>
      </c>
      <c r="M2872" s="9">
        <v>-10.443830999999999</v>
      </c>
      <c r="N2872" s="9">
        <v>-10.443830999999999</v>
      </c>
      <c r="O2872" s="9">
        <v>-2.90106426190217</v>
      </c>
      <c r="P2872">
        <v>0</v>
      </c>
      <c r="Q2872" s="9">
        <v>68.849991000000003</v>
      </c>
      <c r="R2872" s="9">
        <v>-7.3961956285062403E-4</v>
      </c>
      <c r="S2872" s="9">
        <v>2.90106426190217</v>
      </c>
      <c r="T2872" s="9">
        <v>0</v>
      </c>
      <c r="U2872" s="9">
        <v>2.90106426190217</v>
      </c>
      <c r="V2872" s="9" t="s">
        <v>97</v>
      </c>
      <c r="W2872" s="9">
        <v>0</v>
      </c>
      <c r="X2872" s="9">
        <v>4.9396181000000003E-3</v>
      </c>
      <c r="AM2872" s="9">
        <f>K2872-'Processed Potentiostat'!$J$3</f>
        <v>-2.7142710999999999</v>
      </c>
    </row>
    <row r="2873" spans="1:39" x14ac:dyDescent="0.35">
      <c r="A2873">
        <v>2</v>
      </c>
      <c r="B2873">
        <v>0</v>
      </c>
      <c r="C2873">
        <v>0</v>
      </c>
      <c r="D2873">
        <v>0</v>
      </c>
      <c r="E2873">
        <v>0</v>
      </c>
      <c r="F2873">
        <v>0</v>
      </c>
      <c r="G2873">
        <v>0</v>
      </c>
      <c r="H2873" s="9">
        <v>2812.0619289613301</v>
      </c>
      <c r="I2873" s="9">
        <v>-1.8199301999999999</v>
      </c>
      <c r="J2873" s="9">
        <v>-1.8199357</v>
      </c>
      <c r="K2873" s="9">
        <v>-2.5819329999999998</v>
      </c>
      <c r="L2873" s="9">
        <v>-2.9017943975064799</v>
      </c>
      <c r="M2873" s="9">
        <v>-10.44646</v>
      </c>
      <c r="N2873" s="9">
        <v>-10.44646</v>
      </c>
      <c r="O2873" s="9">
        <v>-2.9017943975064799</v>
      </c>
      <c r="P2873">
        <v>0</v>
      </c>
      <c r="Q2873" s="9">
        <v>68.849991000000003</v>
      </c>
      <c r="R2873" s="9">
        <v>-7.3013560431567305E-4</v>
      </c>
      <c r="S2873" s="9">
        <v>2.9017943975064799</v>
      </c>
      <c r="T2873" s="9">
        <v>0</v>
      </c>
      <c r="U2873" s="9">
        <v>2.9017943975064799</v>
      </c>
      <c r="V2873" s="9" t="s">
        <v>97</v>
      </c>
      <c r="W2873" s="9">
        <v>0</v>
      </c>
      <c r="X2873" s="9">
        <v>4.6989522000000002E-3</v>
      </c>
      <c r="AM2873" s="9">
        <f>K2873-'Processed Potentiostat'!$J$3</f>
        <v>-2.5819329999999998</v>
      </c>
    </row>
    <row r="2874" spans="1:39" x14ac:dyDescent="0.35">
      <c r="A2874">
        <v>2</v>
      </c>
      <c r="B2874">
        <v>0</v>
      </c>
      <c r="C2874">
        <v>0</v>
      </c>
      <c r="D2874">
        <v>0</v>
      </c>
      <c r="E2874">
        <v>0</v>
      </c>
      <c r="F2874">
        <v>0</v>
      </c>
      <c r="G2874">
        <v>0</v>
      </c>
      <c r="H2874" s="9">
        <v>2813.0619289360702</v>
      </c>
      <c r="I2874" s="9">
        <v>-1.8201613000000001</v>
      </c>
      <c r="J2874" s="9">
        <v>-1.820109</v>
      </c>
      <c r="K2874" s="9">
        <v>-2.4958923</v>
      </c>
      <c r="L2874" s="9">
        <v>-2.9024915742408099</v>
      </c>
      <c r="M2874" s="9">
        <v>-10.448969999999999</v>
      </c>
      <c r="N2874" s="9">
        <v>-10.448969999999999</v>
      </c>
      <c r="O2874" s="9">
        <v>-2.9024915742408099</v>
      </c>
      <c r="P2874">
        <v>0</v>
      </c>
      <c r="Q2874" s="9">
        <v>68.849991000000003</v>
      </c>
      <c r="R2874" s="9">
        <v>-6.9717673432823004E-4</v>
      </c>
      <c r="S2874" s="9">
        <v>2.9024915742408099</v>
      </c>
      <c r="T2874" s="9">
        <v>0</v>
      </c>
      <c r="U2874" s="9">
        <v>2.9024915742408099</v>
      </c>
      <c r="V2874" s="9" t="s">
        <v>97</v>
      </c>
      <c r="W2874" s="9">
        <v>0</v>
      </c>
      <c r="X2874" s="9">
        <v>4.5427959000000004E-3</v>
      </c>
      <c r="AM2874" s="9">
        <f>K2874-'Processed Potentiostat'!$J$3</f>
        <v>-2.4958923</v>
      </c>
    </row>
    <row r="2875" spans="1:39" x14ac:dyDescent="0.35">
      <c r="A2875">
        <v>2</v>
      </c>
      <c r="B2875">
        <v>0</v>
      </c>
      <c r="C2875">
        <v>0</v>
      </c>
      <c r="D2875">
        <v>0</v>
      </c>
      <c r="E2875">
        <v>0</v>
      </c>
      <c r="F2875">
        <v>0</v>
      </c>
      <c r="G2875">
        <v>0</v>
      </c>
      <c r="H2875" s="9">
        <v>2814.0619289108099</v>
      </c>
      <c r="I2875" s="9">
        <v>-1.8200954</v>
      </c>
      <c r="J2875" s="9">
        <v>-1.8200201</v>
      </c>
      <c r="K2875" s="9">
        <v>-2.4828222000000002</v>
      </c>
      <c r="L2875" s="9">
        <v>-2.9031760352568301</v>
      </c>
      <c r="M2875" s="9">
        <v>-10.451434000000001</v>
      </c>
      <c r="N2875" s="9">
        <v>-10.451434000000001</v>
      </c>
      <c r="O2875" s="9">
        <v>-2.9031760352568301</v>
      </c>
      <c r="P2875">
        <v>0</v>
      </c>
      <c r="Q2875" s="9">
        <v>68.849991000000003</v>
      </c>
      <c r="R2875" s="9">
        <v>-6.8446101601926602E-4</v>
      </c>
      <c r="S2875" s="9">
        <v>2.9031760352568301</v>
      </c>
      <c r="T2875" s="9">
        <v>0</v>
      </c>
      <c r="U2875" s="9">
        <v>2.9031760352568301</v>
      </c>
      <c r="V2875" s="9" t="s">
        <v>97</v>
      </c>
      <c r="W2875" s="9">
        <v>0</v>
      </c>
      <c r="X2875" s="9">
        <v>4.5187863999999996E-3</v>
      </c>
      <c r="AM2875" s="9">
        <f>K2875-'Processed Potentiostat'!$J$3</f>
        <v>-2.4828222000000002</v>
      </c>
    </row>
    <row r="2876" spans="1:39" x14ac:dyDescent="0.35">
      <c r="A2876">
        <v>2</v>
      </c>
      <c r="B2876">
        <v>0</v>
      </c>
      <c r="C2876">
        <v>0</v>
      </c>
      <c r="D2876">
        <v>0</v>
      </c>
      <c r="E2876">
        <v>0</v>
      </c>
      <c r="F2876">
        <v>0</v>
      </c>
      <c r="G2876">
        <v>0</v>
      </c>
      <c r="H2876" s="9">
        <v>2815.0619288855501</v>
      </c>
      <c r="I2876" s="9">
        <v>-1.8199525000000001</v>
      </c>
      <c r="J2876" s="9">
        <v>-1.8200822999999999</v>
      </c>
      <c r="K2876" s="9">
        <v>-2.5314059000000002</v>
      </c>
      <c r="L2876" s="9">
        <v>-2.90386518770047</v>
      </c>
      <c r="M2876" s="9">
        <v>-10.453915</v>
      </c>
      <c r="N2876" s="9">
        <v>-10.453915</v>
      </c>
      <c r="O2876" s="9">
        <v>-2.90386518770047</v>
      </c>
      <c r="P2876">
        <v>0</v>
      </c>
      <c r="Q2876" s="9">
        <v>68.849991000000003</v>
      </c>
      <c r="R2876" s="9">
        <v>-6.891524436341E-4</v>
      </c>
      <c r="S2876" s="9">
        <v>2.90386518770047</v>
      </c>
      <c r="T2876" s="9">
        <v>0</v>
      </c>
      <c r="U2876" s="9">
        <v>2.90386518770047</v>
      </c>
      <c r="V2876" s="9" t="s">
        <v>97</v>
      </c>
      <c r="W2876" s="9">
        <v>0</v>
      </c>
      <c r="X2876" s="9">
        <v>4.6073672999999999E-3</v>
      </c>
      <c r="AM2876" s="9">
        <f>K2876-'Processed Potentiostat'!$J$3</f>
        <v>-2.5314059000000002</v>
      </c>
    </row>
    <row r="2877" spans="1:39" x14ac:dyDescent="0.35">
      <c r="A2877">
        <v>2</v>
      </c>
      <c r="B2877">
        <v>0</v>
      </c>
      <c r="C2877">
        <v>0</v>
      </c>
      <c r="D2877">
        <v>0</v>
      </c>
      <c r="E2877">
        <v>0</v>
      </c>
      <c r="F2877">
        <v>0</v>
      </c>
      <c r="G2877">
        <v>0</v>
      </c>
      <c r="H2877" s="9">
        <v>2816.0619288602902</v>
      </c>
      <c r="I2877" s="9">
        <v>-1.8199064</v>
      </c>
      <c r="J2877" s="9">
        <v>-1.820004</v>
      </c>
      <c r="K2877" s="9">
        <v>-2.4775638999999998</v>
      </c>
      <c r="L2877" s="9">
        <v>-2.9045478807651302</v>
      </c>
      <c r="M2877" s="9">
        <v>-10.456372</v>
      </c>
      <c r="N2877" s="9">
        <v>-10.456372</v>
      </c>
      <c r="O2877" s="9">
        <v>-2.9045478807651302</v>
      </c>
      <c r="P2877">
        <v>0</v>
      </c>
      <c r="Q2877" s="9">
        <v>68.849991000000003</v>
      </c>
      <c r="R2877" s="9">
        <v>-6.8269306466284198E-4</v>
      </c>
      <c r="S2877" s="9">
        <v>2.9045478807651302</v>
      </c>
      <c r="T2877" s="9">
        <v>0</v>
      </c>
      <c r="U2877" s="9">
        <v>2.9045478807651302</v>
      </c>
      <c r="V2877" s="9" t="s">
        <v>97</v>
      </c>
      <c r="W2877" s="9">
        <v>0</v>
      </c>
      <c r="X2877" s="9">
        <v>4.5091760999999998E-3</v>
      </c>
      <c r="AM2877" s="9">
        <f>K2877-'Processed Potentiostat'!$J$3</f>
        <v>-2.4775638999999998</v>
      </c>
    </row>
    <row r="2878" spans="1:39" x14ac:dyDescent="0.35">
      <c r="A2878">
        <v>2</v>
      </c>
      <c r="B2878">
        <v>0</v>
      </c>
      <c r="C2878">
        <v>0</v>
      </c>
      <c r="D2878">
        <v>0</v>
      </c>
      <c r="E2878">
        <v>0</v>
      </c>
      <c r="F2878">
        <v>0</v>
      </c>
      <c r="G2878">
        <v>0</v>
      </c>
      <c r="H2878" s="9">
        <v>2817.0619288350199</v>
      </c>
      <c r="I2878" s="9">
        <v>-1.8200301000000001</v>
      </c>
      <c r="J2878" s="9">
        <v>-1.8200216</v>
      </c>
      <c r="K2878" s="9">
        <v>-2.5930974</v>
      </c>
      <c r="L2878" s="9">
        <v>-2.90523985378158</v>
      </c>
      <c r="M2878" s="9">
        <v>-10.458862999999999</v>
      </c>
      <c r="N2878" s="9">
        <v>-10.458862999999999</v>
      </c>
      <c r="O2878" s="9">
        <v>-2.90523985378158</v>
      </c>
      <c r="P2878">
        <v>0</v>
      </c>
      <c r="Q2878" s="9">
        <v>68.849991000000003</v>
      </c>
      <c r="R2878" s="9">
        <v>-6.9197301644763299E-4</v>
      </c>
      <c r="S2878" s="9">
        <v>2.90523985378158</v>
      </c>
      <c r="T2878" s="9">
        <v>0</v>
      </c>
      <c r="U2878" s="9">
        <v>2.90523985378158</v>
      </c>
      <c r="V2878" s="9" t="s">
        <v>97</v>
      </c>
      <c r="W2878" s="9">
        <v>0</v>
      </c>
      <c r="X2878" s="9">
        <v>4.7194934000000001E-3</v>
      </c>
      <c r="AM2878" s="9">
        <f>K2878-'Processed Potentiostat'!$J$3</f>
        <v>-2.5930974</v>
      </c>
    </row>
    <row r="2879" spans="1:39" x14ac:dyDescent="0.35">
      <c r="A2879">
        <v>2</v>
      </c>
      <c r="B2879">
        <v>0</v>
      </c>
      <c r="C2879">
        <v>0</v>
      </c>
      <c r="D2879">
        <v>0</v>
      </c>
      <c r="E2879">
        <v>0</v>
      </c>
      <c r="F2879">
        <v>0</v>
      </c>
      <c r="G2879">
        <v>0</v>
      </c>
      <c r="H2879" s="9">
        <v>2818.06192880976</v>
      </c>
      <c r="I2879" s="9">
        <v>-1.8199194999999999</v>
      </c>
      <c r="J2879" s="9">
        <v>-1.8199160000000001</v>
      </c>
      <c r="K2879" s="9">
        <v>-2.5763695000000002</v>
      </c>
      <c r="L2879" s="9">
        <v>-2.9059594599360699</v>
      </c>
      <c r="M2879" s="9">
        <v>-10.461454</v>
      </c>
      <c r="N2879" s="9">
        <v>-10.461454</v>
      </c>
      <c r="O2879" s="9">
        <v>-2.9059594599360699</v>
      </c>
      <c r="P2879">
        <v>0</v>
      </c>
      <c r="Q2879" s="9">
        <v>68.849991000000003</v>
      </c>
      <c r="R2879" s="9">
        <v>-7.1960615449473398E-4</v>
      </c>
      <c r="S2879" s="9">
        <v>2.9059594599360699</v>
      </c>
      <c r="T2879" s="9">
        <v>0</v>
      </c>
      <c r="U2879" s="9">
        <v>2.9059594599360699</v>
      </c>
      <c r="V2879" s="9" t="s">
        <v>97</v>
      </c>
      <c r="W2879" s="9">
        <v>0</v>
      </c>
      <c r="X2879" s="9">
        <v>4.6887761E-3</v>
      </c>
      <c r="AM2879" s="9">
        <f>K2879-'Processed Potentiostat'!$J$3</f>
        <v>-2.5763695000000002</v>
      </c>
    </row>
    <row r="2880" spans="1:39" x14ac:dyDescent="0.35">
      <c r="A2880">
        <v>2</v>
      </c>
      <c r="B2880">
        <v>0</v>
      </c>
      <c r="C2880">
        <v>0</v>
      </c>
      <c r="D2880">
        <v>0</v>
      </c>
      <c r="E2880">
        <v>0</v>
      </c>
      <c r="F2880">
        <v>0</v>
      </c>
      <c r="G2880">
        <v>0</v>
      </c>
      <c r="H2880" s="9">
        <v>2819.0619287845002</v>
      </c>
      <c r="I2880" s="9">
        <v>-1.8198831</v>
      </c>
      <c r="J2880" s="9">
        <v>-1.8199694</v>
      </c>
      <c r="K2880" s="9">
        <v>-2.4930344</v>
      </c>
      <c r="L2880" s="9">
        <v>-2.9066377140898298</v>
      </c>
      <c r="M2880" s="9">
        <v>-10.463896</v>
      </c>
      <c r="N2880" s="9">
        <v>-10.463896</v>
      </c>
      <c r="O2880" s="9">
        <v>-2.9066377140898298</v>
      </c>
      <c r="P2880">
        <v>0</v>
      </c>
      <c r="Q2880" s="9">
        <v>68.849991000000003</v>
      </c>
      <c r="R2880" s="9">
        <v>-6.78254153755109E-4</v>
      </c>
      <c r="S2880" s="9">
        <v>2.9066377140898298</v>
      </c>
      <c r="T2880" s="9">
        <v>0</v>
      </c>
      <c r="U2880" s="9">
        <v>2.9066377140898298</v>
      </c>
      <c r="V2880" s="9" t="s">
        <v>97</v>
      </c>
      <c r="W2880" s="9">
        <v>0</v>
      </c>
      <c r="X2880" s="9">
        <v>4.5372462000000001E-3</v>
      </c>
      <c r="AM2880" s="9">
        <f>K2880-'Processed Potentiostat'!$J$3</f>
        <v>-2.4930344</v>
      </c>
    </row>
    <row r="2881" spans="1:39" x14ac:dyDescent="0.35">
      <c r="A2881">
        <v>2</v>
      </c>
      <c r="B2881">
        <v>0</v>
      </c>
      <c r="C2881">
        <v>0</v>
      </c>
      <c r="D2881">
        <v>0</v>
      </c>
      <c r="E2881">
        <v>0</v>
      </c>
      <c r="F2881">
        <v>0</v>
      </c>
      <c r="G2881">
        <v>0</v>
      </c>
      <c r="H2881" s="9">
        <v>2820.0619287592399</v>
      </c>
      <c r="I2881" s="9">
        <v>-1.8199455</v>
      </c>
      <c r="J2881" s="9">
        <v>-1.8200113</v>
      </c>
      <c r="K2881" s="9">
        <v>-2.4678089999999999</v>
      </c>
      <c r="L2881" s="9">
        <v>-2.9073284486849902</v>
      </c>
      <c r="M2881" s="9">
        <v>-10.466381999999999</v>
      </c>
      <c r="N2881" s="9">
        <v>-10.466381999999999</v>
      </c>
      <c r="O2881" s="9">
        <v>-2.9073284486849902</v>
      </c>
      <c r="P2881">
        <v>0</v>
      </c>
      <c r="Q2881" s="9">
        <v>68.849991000000003</v>
      </c>
      <c r="R2881" s="9">
        <v>-6.9073459516610903E-4</v>
      </c>
      <c r="S2881" s="9">
        <v>2.9073284486849902</v>
      </c>
      <c r="T2881" s="9">
        <v>0</v>
      </c>
      <c r="U2881" s="9">
        <v>2.9073284486849902</v>
      </c>
      <c r="V2881" s="9" t="s">
        <v>97</v>
      </c>
      <c r="W2881" s="9">
        <v>0</v>
      </c>
      <c r="X2881" s="9">
        <v>4.4914400000000002E-3</v>
      </c>
      <c r="AM2881" s="9">
        <f>K2881-'Processed Potentiostat'!$J$3</f>
        <v>-2.4678089999999999</v>
      </c>
    </row>
    <row r="2882" spans="1:39" x14ac:dyDescent="0.35">
      <c r="A2882">
        <v>2</v>
      </c>
      <c r="B2882">
        <v>0</v>
      </c>
      <c r="C2882">
        <v>0</v>
      </c>
      <c r="D2882">
        <v>0</v>
      </c>
      <c r="E2882">
        <v>0</v>
      </c>
      <c r="F2882">
        <v>0</v>
      </c>
      <c r="G2882">
        <v>0</v>
      </c>
      <c r="H2882" s="9">
        <v>2821.06192873398</v>
      </c>
      <c r="I2882" s="9">
        <v>-1.8199402</v>
      </c>
      <c r="J2882" s="9">
        <v>-1.8200327000000001</v>
      </c>
      <c r="K2882" s="9">
        <v>-2.4685329999999999</v>
      </c>
      <c r="L2882" s="9">
        <v>-2.9080099987341002</v>
      </c>
      <c r="M2882" s="9">
        <v>-10.468836</v>
      </c>
      <c r="N2882" s="9">
        <v>-10.468836</v>
      </c>
      <c r="O2882" s="9">
        <v>-2.9080099987341002</v>
      </c>
      <c r="P2882">
        <v>0</v>
      </c>
      <c r="Q2882" s="9">
        <v>68.849991000000003</v>
      </c>
      <c r="R2882" s="9">
        <v>-6.8155004910641604E-4</v>
      </c>
      <c r="S2882" s="9">
        <v>2.9080099987341002</v>
      </c>
      <c r="T2882" s="9">
        <v>0</v>
      </c>
      <c r="U2882" s="9">
        <v>2.9080099987341002</v>
      </c>
      <c r="V2882" s="9" t="s">
        <v>97</v>
      </c>
      <c r="W2882" s="9">
        <v>0</v>
      </c>
      <c r="X2882" s="9">
        <v>4.4928108999999997E-3</v>
      </c>
      <c r="AM2882" s="9">
        <f>K2882-'Processed Potentiostat'!$J$3</f>
        <v>-2.4685329999999999</v>
      </c>
    </row>
    <row r="2883" spans="1:39" x14ac:dyDescent="0.35">
      <c r="A2883">
        <v>2</v>
      </c>
      <c r="B2883">
        <v>0</v>
      </c>
      <c r="C2883">
        <v>0</v>
      </c>
      <c r="D2883">
        <v>0</v>
      </c>
      <c r="E2883">
        <v>0</v>
      </c>
      <c r="F2883">
        <v>0</v>
      </c>
      <c r="G2883">
        <v>0</v>
      </c>
      <c r="H2883" s="9">
        <v>2822.0619287087102</v>
      </c>
      <c r="I2883" s="9">
        <v>-1.8200593</v>
      </c>
      <c r="J2883" s="9">
        <v>-1.8200312999999999</v>
      </c>
      <c r="K2883" s="9">
        <v>-2.513649</v>
      </c>
      <c r="L2883" s="9">
        <v>-2.9086820140037801</v>
      </c>
      <c r="M2883" s="9">
        <v>-10.471254999999999</v>
      </c>
      <c r="N2883" s="9">
        <v>-10.471254999999999</v>
      </c>
      <c r="O2883" s="9">
        <v>-2.9086820140037801</v>
      </c>
      <c r="P2883">
        <v>0</v>
      </c>
      <c r="Q2883" s="9">
        <v>68.849991000000003</v>
      </c>
      <c r="R2883" s="9">
        <v>-6.7201526967686199E-4</v>
      </c>
      <c r="S2883" s="9">
        <v>2.9086820140037801</v>
      </c>
      <c r="T2883" s="9">
        <v>0</v>
      </c>
      <c r="U2883" s="9">
        <v>2.9086820140037801</v>
      </c>
      <c r="V2883" s="9" t="s">
        <v>97</v>
      </c>
      <c r="W2883" s="9">
        <v>0</v>
      </c>
      <c r="X2883" s="9">
        <v>4.5749196000000004E-3</v>
      </c>
      <c r="AM2883" s="9">
        <f>K2883-'Processed Potentiostat'!$J$3</f>
        <v>-2.513649</v>
      </c>
    </row>
    <row r="2884" spans="1:39" x14ac:dyDescent="0.35">
      <c r="A2884">
        <v>2</v>
      </c>
      <c r="B2884">
        <v>0</v>
      </c>
      <c r="C2884">
        <v>0</v>
      </c>
      <c r="D2884">
        <v>0</v>
      </c>
      <c r="E2884">
        <v>0</v>
      </c>
      <c r="F2884">
        <v>0</v>
      </c>
      <c r="G2884">
        <v>0</v>
      </c>
      <c r="H2884" s="9">
        <v>2823.0619286834499</v>
      </c>
      <c r="I2884" s="9">
        <v>-1.8199375</v>
      </c>
      <c r="J2884" s="9">
        <v>-1.8199700999999999</v>
      </c>
      <c r="K2884" s="9">
        <v>-2.4662465999999998</v>
      </c>
      <c r="L2884" s="9">
        <v>-2.9093598279049702</v>
      </c>
      <c r="M2884" s="9">
        <v>-10.473696</v>
      </c>
      <c r="N2884" s="9">
        <v>-10.473696</v>
      </c>
      <c r="O2884" s="9">
        <v>-2.9093598279049702</v>
      </c>
      <c r="P2884">
        <v>0</v>
      </c>
      <c r="Q2884" s="9">
        <v>68.849991000000003</v>
      </c>
      <c r="R2884" s="9">
        <v>-6.7781390119936403E-4</v>
      </c>
      <c r="S2884" s="9">
        <v>2.9093598279049702</v>
      </c>
      <c r="T2884" s="9">
        <v>0</v>
      </c>
      <c r="U2884" s="9">
        <v>2.9093598279049702</v>
      </c>
      <c r="V2884" s="9" t="s">
        <v>97</v>
      </c>
      <c r="W2884" s="9">
        <v>0</v>
      </c>
      <c r="X2884" s="9">
        <v>4.4884952000000004E-3</v>
      </c>
      <c r="AM2884" s="9">
        <f>K2884-'Processed Potentiostat'!$J$3</f>
        <v>-2.4662465999999998</v>
      </c>
    </row>
    <row r="2885" spans="1:39" x14ac:dyDescent="0.35">
      <c r="A2885">
        <v>2</v>
      </c>
      <c r="B2885">
        <v>0</v>
      </c>
      <c r="C2885">
        <v>0</v>
      </c>
      <c r="D2885">
        <v>0</v>
      </c>
      <c r="E2885">
        <v>0</v>
      </c>
      <c r="F2885">
        <v>0</v>
      </c>
      <c r="G2885">
        <v>0</v>
      </c>
      <c r="H2885" s="9">
        <v>2824.06192865819</v>
      </c>
      <c r="I2885" s="9">
        <v>-1.8199806000000001</v>
      </c>
      <c r="J2885" s="9">
        <v>-1.8199755</v>
      </c>
      <c r="K2885" s="9">
        <v>-2.5083144000000002</v>
      </c>
      <c r="L2885" s="9">
        <v>-2.9100398921669002</v>
      </c>
      <c r="M2885" s="9">
        <v>-10.476144</v>
      </c>
      <c r="N2885" s="9">
        <v>-10.476144</v>
      </c>
      <c r="O2885" s="9">
        <v>-2.9100398921669002</v>
      </c>
      <c r="P2885">
        <v>0</v>
      </c>
      <c r="Q2885" s="9">
        <v>68.849991000000003</v>
      </c>
      <c r="R2885" s="9">
        <v>-6.8006426192645999E-4</v>
      </c>
      <c r="S2885" s="9">
        <v>2.9100398921669002</v>
      </c>
      <c r="T2885" s="9">
        <v>0</v>
      </c>
      <c r="U2885" s="9">
        <v>2.9100398921669002</v>
      </c>
      <c r="V2885" s="9" t="s">
        <v>97</v>
      </c>
      <c r="W2885" s="9">
        <v>0</v>
      </c>
      <c r="X2885" s="9">
        <v>4.5650708000000003E-3</v>
      </c>
      <c r="AM2885" s="9">
        <f>K2885-'Processed Potentiostat'!$J$3</f>
        <v>-2.5083144000000002</v>
      </c>
    </row>
    <row r="2886" spans="1:39" x14ac:dyDescent="0.35">
      <c r="A2886">
        <v>2</v>
      </c>
      <c r="B2886">
        <v>0</v>
      </c>
      <c r="C2886">
        <v>0</v>
      </c>
      <c r="D2886">
        <v>0</v>
      </c>
      <c r="E2886">
        <v>0</v>
      </c>
      <c r="F2886">
        <v>0</v>
      </c>
      <c r="G2886">
        <v>0</v>
      </c>
      <c r="H2886" s="9">
        <v>2825.0619286329302</v>
      </c>
      <c r="I2886" s="9">
        <v>-1.8198973000000001</v>
      </c>
      <c r="J2886" s="9">
        <v>-1.8199069000000001</v>
      </c>
      <c r="K2886" s="9">
        <v>-2.4361057000000002</v>
      </c>
      <c r="L2886" s="9">
        <v>-2.9107267788732698</v>
      </c>
      <c r="M2886" s="9">
        <v>-10.478617</v>
      </c>
      <c r="N2886" s="9">
        <v>-10.478617</v>
      </c>
      <c r="O2886" s="9">
        <v>-2.9107267788732698</v>
      </c>
      <c r="P2886">
        <v>0</v>
      </c>
      <c r="Q2886" s="9">
        <v>68.849991000000003</v>
      </c>
      <c r="R2886" s="9">
        <v>-6.8688670636562999E-4</v>
      </c>
      <c r="S2886" s="9">
        <v>2.9107267788732698</v>
      </c>
      <c r="T2886" s="9">
        <v>0</v>
      </c>
      <c r="U2886" s="9">
        <v>2.9107267788732698</v>
      </c>
      <c r="V2886" s="9" t="s">
        <v>97</v>
      </c>
      <c r="W2886" s="9">
        <v>0</v>
      </c>
      <c r="X2886" s="9">
        <v>4.4334856999999998E-3</v>
      </c>
      <c r="AM2886" s="9">
        <f>K2886-'Processed Potentiostat'!$J$3</f>
        <v>-2.4361057000000002</v>
      </c>
    </row>
    <row r="2887" spans="1:39" x14ac:dyDescent="0.35">
      <c r="A2887">
        <v>2</v>
      </c>
      <c r="B2887">
        <v>0</v>
      </c>
      <c r="C2887">
        <v>0</v>
      </c>
      <c r="D2887">
        <v>0</v>
      </c>
      <c r="E2887">
        <v>0</v>
      </c>
      <c r="F2887">
        <v>0</v>
      </c>
      <c r="G2887">
        <v>0</v>
      </c>
      <c r="H2887" s="9">
        <v>2826.0619286076599</v>
      </c>
      <c r="I2887" s="9">
        <v>-1.8201578</v>
      </c>
      <c r="J2887" s="9">
        <v>-1.8201115000000001</v>
      </c>
      <c r="K2887" s="9">
        <v>-2.2738551999999999</v>
      </c>
      <c r="L2887" s="9">
        <v>-2.9113927248636702</v>
      </c>
      <c r="M2887" s="9">
        <v>-10.481014</v>
      </c>
      <c r="N2887" s="9">
        <v>-10.481014</v>
      </c>
      <c r="O2887" s="9">
        <v>-2.9113927248636702</v>
      </c>
      <c r="P2887">
        <v>0</v>
      </c>
      <c r="Q2887" s="9">
        <v>68.849991000000003</v>
      </c>
      <c r="R2887" s="9">
        <v>-6.6594599040348203E-4</v>
      </c>
      <c r="S2887" s="9">
        <v>2.9113927248636702</v>
      </c>
      <c r="T2887" s="9">
        <v>0</v>
      </c>
      <c r="U2887" s="9">
        <v>2.9113927248636702</v>
      </c>
      <c r="V2887" s="9" t="s">
        <v>97</v>
      </c>
      <c r="W2887" s="9">
        <v>0</v>
      </c>
      <c r="X2887" s="9">
        <v>4.1386699000000001E-3</v>
      </c>
      <c r="AM2887" s="9">
        <f>K2887-'Processed Potentiostat'!$J$3</f>
        <v>-2.2738551999999999</v>
      </c>
    </row>
    <row r="2888" spans="1:39" x14ac:dyDescent="0.35">
      <c r="A2888">
        <v>2</v>
      </c>
      <c r="B2888">
        <v>0</v>
      </c>
      <c r="C2888">
        <v>0</v>
      </c>
      <c r="D2888">
        <v>0</v>
      </c>
      <c r="E2888">
        <v>0</v>
      </c>
      <c r="F2888">
        <v>0</v>
      </c>
      <c r="G2888">
        <v>0</v>
      </c>
      <c r="H2888" s="9">
        <v>2827.0619285824</v>
      </c>
      <c r="I2888" s="9">
        <v>-1.8200501</v>
      </c>
      <c r="J2888" s="9">
        <v>-1.8199295</v>
      </c>
      <c r="K2888" s="9">
        <v>-2.5596796999999998</v>
      </c>
      <c r="L2888" s="9">
        <v>-2.9120860906844199</v>
      </c>
      <c r="M2888" s="9">
        <v>-10.483510000000001</v>
      </c>
      <c r="N2888" s="9">
        <v>-10.483510000000001</v>
      </c>
      <c r="O2888" s="9">
        <v>-2.9120860906844199</v>
      </c>
      <c r="P2888">
        <v>0</v>
      </c>
      <c r="Q2888" s="9">
        <v>68.849991000000003</v>
      </c>
      <c r="R2888" s="9">
        <v>-6.9336582075196697E-4</v>
      </c>
      <c r="S2888" s="9">
        <v>2.9120860906844199</v>
      </c>
      <c r="T2888" s="9">
        <v>0</v>
      </c>
      <c r="U2888" s="9">
        <v>2.9120860906844199</v>
      </c>
      <c r="V2888" s="9" t="s">
        <v>97</v>
      </c>
      <c r="W2888" s="9">
        <v>0</v>
      </c>
      <c r="X2888" s="9">
        <v>4.6584364000000003E-3</v>
      </c>
      <c r="AM2888" s="9">
        <f>K2888-'Processed Potentiostat'!$J$3</f>
        <v>-2.5596796999999998</v>
      </c>
    </row>
    <row r="2889" spans="1:39" x14ac:dyDescent="0.35">
      <c r="A2889">
        <v>2</v>
      </c>
      <c r="B2889">
        <v>0</v>
      </c>
      <c r="C2889">
        <v>0</v>
      </c>
      <c r="D2889">
        <v>0</v>
      </c>
      <c r="E2889">
        <v>0</v>
      </c>
      <c r="F2889">
        <v>0</v>
      </c>
      <c r="G2889">
        <v>0</v>
      </c>
      <c r="H2889" s="9">
        <v>2828.0619285571402</v>
      </c>
      <c r="I2889" s="9">
        <v>-1.8199074</v>
      </c>
      <c r="J2889" s="9">
        <v>-1.8199959000000001</v>
      </c>
      <c r="K2889" s="9">
        <v>-2.6194660999999999</v>
      </c>
      <c r="L2889" s="9">
        <v>-2.91280073816871</v>
      </c>
      <c r="M2889" s="9">
        <v>-10.486083000000001</v>
      </c>
      <c r="N2889" s="9">
        <v>-10.486083000000001</v>
      </c>
      <c r="O2889" s="9">
        <v>-2.91280073816871</v>
      </c>
      <c r="P2889">
        <v>0</v>
      </c>
      <c r="Q2889" s="9">
        <v>68.849991000000003</v>
      </c>
      <c r="R2889" s="9">
        <v>-7.14647484289621E-4</v>
      </c>
      <c r="S2889" s="9">
        <v>2.91280073816871</v>
      </c>
      <c r="T2889" s="9">
        <v>0</v>
      </c>
      <c r="U2889" s="9">
        <v>2.91280073816871</v>
      </c>
      <c r="V2889" s="9" t="s">
        <v>97</v>
      </c>
      <c r="W2889" s="9">
        <v>0</v>
      </c>
      <c r="X2889" s="9">
        <v>4.7674173999999996E-3</v>
      </c>
      <c r="AM2889" s="9">
        <f>K2889-'Processed Potentiostat'!$J$3</f>
        <v>-2.6194660999999999</v>
      </c>
    </row>
    <row r="2890" spans="1:39" x14ac:dyDescent="0.35">
      <c r="A2890">
        <v>2</v>
      </c>
      <c r="B2890">
        <v>0</v>
      </c>
      <c r="C2890">
        <v>0</v>
      </c>
      <c r="D2890">
        <v>0</v>
      </c>
      <c r="E2890">
        <v>0</v>
      </c>
      <c r="F2890">
        <v>0</v>
      </c>
      <c r="G2890">
        <v>0</v>
      </c>
      <c r="H2890" s="9">
        <v>2829.0619285318799</v>
      </c>
      <c r="I2890" s="9">
        <v>-1.8201132</v>
      </c>
      <c r="J2890" s="9">
        <v>-1.8200111000000001</v>
      </c>
      <c r="K2890" s="9">
        <v>-2.6624865999999998</v>
      </c>
      <c r="L2890" s="9">
        <v>-2.913558979631</v>
      </c>
      <c r="M2890" s="9">
        <v>-10.488811999999999</v>
      </c>
      <c r="N2890" s="9">
        <v>-10.488811999999999</v>
      </c>
      <c r="O2890" s="9">
        <v>-2.913558979631</v>
      </c>
      <c r="P2890">
        <v>0</v>
      </c>
      <c r="Q2890" s="9">
        <v>68.849991000000003</v>
      </c>
      <c r="R2890" s="9">
        <v>-7.5824146228331503E-4</v>
      </c>
      <c r="S2890" s="9">
        <v>2.913558979631</v>
      </c>
      <c r="T2890" s="9">
        <v>0</v>
      </c>
      <c r="U2890" s="9">
        <v>2.913558979631</v>
      </c>
      <c r="V2890" s="9" t="s">
        <v>97</v>
      </c>
      <c r="W2890" s="9">
        <v>0</v>
      </c>
      <c r="X2890" s="9">
        <v>4.8457552000000003E-3</v>
      </c>
      <c r="AM2890" s="9">
        <f>K2890-'Processed Potentiostat'!$J$3</f>
        <v>-2.6624865999999998</v>
      </c>
    </row>
    <row r="2891" spans="1:39" x14ac:dyDescent="0.35">
      <c r="A2891">
        <v>2</v>
      </c>
      <c r="B2891">
        <v>0</v>
      </c>
      <c r="C2891">
        <v>0</v>
      </c>
      <c r="D2891">
        <v>0</v>
      </c>
      <c r="E2891">
        <v>0</v>
      </c>
      <c r="F2891">
        <v>0</v>
      </c>
      <c r="G2891">
        <v>0</v>
      </c>
      <c r="H2891" s="9">
        <v>2830.06192850662</v>
      </c>
      <c r="I2891" s="9">
        <v>-1.8201179999999999</v>
      </c>
      <c r="J2891" s="9">
        <v>-1.8202115999999999</v>
      </c>
      <c r="K2891" s="9">
        <v>-2.6436627000000001</v>
      </c>
      <c r="L2891" s="9">
        <v>-2.9142941621364602</v>
      </c>
      <c r="M2891" s="9">
        <v>-10.491459000000001</v>
      </c>
      <c r="N2891" s="9">
        <v>-10.491459000000001</v>
      </c>
      <c r="O2891" s="9">
        <v>-2.9142941621364602</v>
      </c>
      <c r="P2891">
        <v>0</v>
      </c>
      <c r="Q2891" s="9">
        <v>68.849991000000003</v>
      </c>
      <c r="R2891" s="9">
        <v>-7.3518250546200604E-4</v>
      </c>
      <c r="S2891" s="9">
        <v>2.9142941621364602</v>
      </c>
      <c r="T2891" s="9">
        <v>0</v>
      </c>
      <c r="U2891" s="9">
        <v>2.9142941621364602</v>
      </c>
      <c r="V2891" s="9" t="s">
        <v>97</v>
      </c>
      <c r="W2891" s="9">
        <v>0</v>
      </c>
      <c r="X2891" s="9">
        <v>4.8120254999999999E-3</v>
      </c>
      <c r="AM2891" s="9">
        <f>K2891-'Processed Potentiostat'!$J$3</f>
        <v>-2.6436627000000001</v>
      </c>
    </row>
    <row r="2892" spans="1:39" x14ac:dyDescent="0.35">
      <c r="A2892">
        <v>2</v>
      </c>
      <c r="B2892">
        <v>0</v>
      </c>
      <c r="C2892">
        <v>0</v>
      </c>
      <c r="D2892">
        <v>0</v>
      </c>
      <c r="E2892">
        <v>0</v>
      </c>
      <c r="F2892">
        <v>0</v>
      </c>
      <c r="G2892">
        <v>0</v>
      </c>
      <c r="H2892" s="9">
        <v>2831.0619284813502</v>
      </c>
      <c r="I2892" s="9">
        <v>-1.8199387</v>
      </c>
      <c r="J2892" s="9">
        <v>-1.8200041</v>
      </c>
      <c r="K2892" s="9">
        <v>-2.413662</v>
      </c>
      <c r="L2892" s="9">
        <v>-2.9150189778581801</v>
      </c>
      <c r="M2892" s="9">
        <v>-10.494068</v>
      </c>
      <c r="N2892" s="9">
        <v>-10.494068</v>
      </c>
      <c r="O2892" s="9">
        <v>-2.9150189778581801</v>
      </c>
      <c r="P2892">
        <v>0</v>
      </c>
      <c r="Q2892" s="9">
        <v>68.849991000000003</v>
      </c>
      <c r="R2892" s="9">
        <v>-7.2481572172389199E-4</v>
      </c>
      <c r="S2892" s="9">
        <v>2.9150189778581801</v>
      </c>
      <c r="T2892" s="9">
        <v>0</v>
      </c>
      <c r="U2892" s="9">
        <v>2.9150189778581801</v>
      </c>
      <c r="V2892" s="9" t="s">
        <v>97</v>
      </c>
      <c r="W2892" s="9">
        <v>0</v>
      </c>
      <c r="X2892" s="9">
        <v>4.3928748999999996E-3</v>
      </c>
      <c r="AM2892" s="9">
        <f>K2892-'Processed Potentiostat'!$J$3</f>
        <v>-2.413662</v>
      </c>
    </row>
    <row r="2893" spans="1:39" x14ac:dyDescent="0.35">
      <c r="A2893">
        <v>2</v>
      </c>
      <c r="B2893">
        <v>0</v>
      </c>
      <c r="C2893">
        <v>0</v>
      </c>
      <c r="D2893">
        <v>0</v>
      </c>
      <c r="E2893">
        <v>0</v>
      </c>
      <c r="F2893">
        <v>0</v>
      </c>
      <c r="G2893">
        <v>0</v>
      </c>
      <c r="H2893" s="9">
        <v>2832.0619284560898</v>
      </c>
      <c r="I2893" s="9">
        <v>-1.8201061000000001</v>
      </c>
      <c r="J2893" s="9">
        <v>-1.8200799000000001</v>
      </c>
      <c r="K2893" s="9">
        <v>-2.5900110999999999</v>
      </c>
      <c r="L2893" s="9">
        <v>-2.9157099493399499</v>
      </c>
      <c r="M2893" s="9">
        <v>-10.496556</v>
      </c>
      <c r="N2893" s="9">
        <v>-10.496556</v>
      </c>
      <c r="O2893" s="9">
        <v>-2.9157099493399499</v>
      </c>
      <c r="P2893">
        <v>0</v>
      </c>
      <c r="Q2893" s="9">
        <v>68.849991000000003</v>
      </c>
      <c r="R2893" s="9">
        <v>-6.9097148177332801E-4</v>
      </c>
      <c r="S2893" s="9">
        <v>2.9157099493399499</v>
      </c>
      <c r="T2893" s="9">
        <v>0</v>
      </c>
      <c r="U2893" s="9">
        <v>2.9157099493399499</v>
      </c>
      <c r="V2893" s="9" t="s">
        <v>97</v>
      </c>
      <c r="W2893" s="9">
        <v>0</v>
      </c>
      <c r="X2893" s="9">
        <v>4.714027E-3</v>
      </c>
      <c r="AM2893" s="9">
        <f>K2893-'Processed Potentiostat'!$J$3</f>
        <v>-2.5900110999999999</v>
      </c>
    </row>
    <row r="2894" spans="1:39" x14ac:dyDescent="0.35">
      <c r="A2894">
        <v>2</v>
      </c>
      <c r="B2894">
        <v>0</v>
      </c>
      <c r="C2894">
        <v>0</v>
      </c>
      <c r="D2894">
        <v>0</v>
      </c>
      <c r="E2894">
        <v>0</v>
      </c>
      <c r="F2894">
        <v>0</v>
      </c>
      <c r="G2894">
        <v>0</v>
      </c>
      <c r="H2894" s="9">
        <v>2833.06192843083</v>
      </c>
      <c r="I2894" s="9">
        <v>-1.8201212</v>
      </c>
      <c r="J2894" s="9">
        <v>-1.820182</v>
      </c>
      <c r="K2894" s="9">
        <v>-2.6683165999999998</v>
      </c>
      <c r="L2894" s="9">
        <v>-2.9164374258352499</v>
      </c>
      <c r="M2894" s="9">
        <v>-10.499174999999999</v>
      </c>
      <c r="N2894" s="9">
        <v>-10.499174999999999</v>
      </c>
      <c r="O2894" s="9">
        <v>-2.9164374258352499</v>
      </c>
      <c r="P2894">
        <v>0</v>
      </c>
      <c r="Q2894" s="9">
        <v>68.849991000000003</v>
      </c>
      <c r="R2894" s="9">
        <v>-7.2747649529247805E-4</v>
      </c>
      <c r="S2894" s="9">
        <v>2.9164374258352499</v>
      </c>
      <c r="T2894" s="9">
        <v>0</v>
      </c>
      <c r="U2894" s="9">
        <v>2.9164374258352499</v>
      </c>
      <c r="V2894" s="9" t="s">
        <v>97</v>
      </c>
      <c r="W2894" s="9">
        <v>0</v>
      </c>
      <c r="X2894" s="9">
        <v>4.8568216000000001E-3</v>
      </c>
      <c r="AM2894" s="9">
        <f>K2894-'Processed Potentiostat'!$J$3</f>
        <v>-2.6683165999999998</v>
      </c>
    </row>
    <row r="2895" spans="1:39" x14ac:dyDescent="0.35">
      <c r="A2895">
        <v>2</v>
      </c>
      <c r="B2895">
        <v>0</v>
      </c>
      <c r="C2895">
        <v>0</v>
      </c>
      <c r="D2895">
        <v>0</v>
      </c>
      <c r="E2895">
        <v>0</v>
      </c>
      <c r="F2895">
        <v>0</v>
      </c>
      <c r="G2895">
        <v>0</v>
      </c>
      <c r="H2895" s="9">
        <v>2834.0619284055701</v>
      </c>
      <c r="I2895" s="9">
        <v>-1.8200023000000001</v>
      </c>
      <c r="J2895" s="9">
        <v>-1.8200023000000001</v>
      </c>
      <c r="K2895" s="9">
        <v>-2.5357118000000001</v>
      </c>
      <c r="L2895" s="9">
        <v>-2.9171669350742602</v>
      </c>
      <c r="M2895" s="9">
        <v>-10.501801</v>
      </c>
      <c r="N2895" s="9">
        <v>-10.501801</v>
      </c>
      <c r="O2895" s="9">
        <v>-2.9171669350742602</v>
      </c>
      <c r="P2895">
        <v>0</v>
      </c>
      <c r="Q2895" s="9">
        <v>68.849991000000003</v>
      </c>
      <c r="R2895" s="9">
        <v>-7.2950923901160503E-4</v>
      </c>
      <c r="S2895" s="9">
        <v>2.9171669350742602</v>
      </c>
      <c r="T2895" s="9">
        <v>0</v>
      </c>
      <c r="U2895" s="9">
        <v>2.9171669350742602</v>
      </c>
      <c r="V2895" s="9" t="s">
        <v>97</v>
      </c>
      <c r="W2895" s="9">
        <v>0</v>
      </c>
      <c r="X2895" s="9">
        <v>4.6150013999999998E-3</v>
      </c>
      <c r="AM2895" s="9">
        <f>K2895-'Processed Potentiostat'!$J$3</f>
        <v>-2.5357118000000001</v>
      </c>
    </row>
    <row r="2896" spans="1:39" x14ac:dyDescent="0.35">
      <c r="A2896">
        <v>2</v>
      </c>
      <c r="B2896">
        <v>0</v>
      </c>
      <c r="C2896">
        <v>0</v>
      </c>
      <c r="D2896">
        <v>0</v>
      </c>
      <c r="E2896">
        <v>0</v>
      </c>
      <c r="F2896">
        <v>0</v>
      </c>
      <c r="G2896">
        <v>0</v>
      </c>
      <c r="H2896" s="9">
        <v>2835.0619283803098</v>
      </c>
      <c r="I2896" s="9">
        <v>-1.8201472999999999</v>
      </c>
      <c r="J2896" s="9">
        <v>-1.8201449000000001</v>
      </c>
      <c r="K2896" s="9">
        <v>-2.556098</v>
      </c>
      <c r="L2896" s="9">
        <v>-2.9178746928160399</v>
      </c>
      <c r="M2896" s="9">
        <v>-10.504348999999999</v>
      </c>
      <c r="N2896" s="9">
        <v>-10.504348999999999</v>
      </c>
      <c r="O2896" s="9">
        <v>-2.9178746928160399</v>
      </c>
      <c r="P2896">
        <v>0</v>
      </c>
      <c r="Q2896" s="9">
        <v>68.849991000000003</v>
      </c>
      <c r="R2896" s="9">
        <v>-7.07757741782444E-4</v>
      </c>
      <c r="S2896" s="9">
        <v>2.9178746928160399</v>
      </c>
      <c r="T2896" s="9">
        <v>0</v>
      </c>
      <c r="U2896" s="9">
        <v>2.9178746928160399</v>
      </c>
      <c r="V2896" s="9" t="s">
        <v>97</v>
      </c>
      <c r="W2896" s="9">
        <v>0</v>
      </c>
      <c r="X2896" s="9">
        <v>4.6524684999999996E-3</v>
      </c>
      <c r="AM2896" s="9">
        <f>K2896-'Processed Potentiostat'!$J$3</f>
        <v>-2.556098</v>
      </c>
    </row>
    <row r="2897" spans="1:39" x14ac:dyDescent="0.35">
      <c r="A2897">
        <v>2</v>
      </c>
      <c r="B2897">
        <v>0</v>
      </c>
      <c r="C2897">
        <v>0</v>
      </c>
      <c r="D2897">
        <v>0</v>
      </c>
      <c r="E2897">
        <v>0</v>
      </c>
      <c r="F2897">
        <v>0</v>
      </c>
      <c r="G2897">
        <v>0</v>
      </c>
      <c r="H2897" s="9">
        <v>2836.06192835504</v>
      </c>
      <c r="I2897" s="9">
        <v>-1.8200035000000001</v>
      </c>
      <c r="J2897" s="9">
        <v>-1.8199714</v>
      </c>
      <c r="K2897" s="9">
        <v>-2.478364</v>
      </c>
      <c r="L2897" s="9">
        <v>-2.9185800722392901</v>
      </c>
      <c r="M2897" s="9">
        <v>-10.506888</v>
      </c>
      <c r="N2897" s="9">
        <v>-10.506888</v>
      </c>
      <c r="O2897" s="9">
        <v>-2.9185800722392901</v>
      </c>
      <c r="P2897">
        <v>0</v>
      </c>
      <c r="Q2897" s="9">
        <v>68.849991000000003</v>
      </c>
      <c r="R2897" s="9">
        <v>-7.0537942324744296E-4</v>
      </c>
      <c r="S2897" s="9">
        <v>2.9185800722392901</v>
      </c>
      <c r="T2897" s="9">
        <v>0</v>
      </c>
      <c r="U2897" s="9">
        <v>2.9185800722392901</v>
      </c>
      <c r="V2897" s="9" t="s">
        <v>97</v>
      </c>
      <c r="W2897" s="9">
        <v>0</v>
      </c>
      <c r="X2897" s="9">
        <v>4.5105516999999996E-3</v>
      </c>
      <c r="AM2897" s="9">
        <f>K2897-'Processed Potentiostat'!$J$3</f>
        <v>-2.478364</v>
      </c>
    </row>
    <row r="2898" spans="1:39" x14ac:dyDescent="0.35">
      <c r="A2898">
        <v>2</v>
      </c>
      <c r="B2898">
        <v>0</v>
      </c>
      <c r="C2898">
        <v>0</v>
      </c>
      <c r="D2898">
        <v>0</v>
      </c>
      <c r="E2898">
        <v>0</v>
      </c>
      <c r="F2898">
        <v>0</v>
      </c>
      <c r="G2898">
        <v>0</v>
      </c>
      <c r="H2898" s="9">
        <v>2837.0619283297801</v>
      </c>
      <c r="I2898" s="9">
        <v>-1.8201333</v>
      </c>
      <c r="J2898" s="9">
        <v>-1.8201632000000001</v>
      </c>
      <c r="K2898" s="9">
        <v>-2.4360293999999998</v>
      </c>
      <c r="L2898" s="9">
        <v>-2.9192705411990398</v>
      </c>
      <c r="M2898" s="9">
        <v>-10.509373999999999</v>
      </c>
      <c r="N2898" s="9">
        <v>-10.509373999999999</v>
      </c>
      <c r="O2898" s="9">
        <v>-2.9192705411990398</v>
      </c>
      <c r="P2898">
        <v>0</v>
      </c>
      <c r="Q2898" s="9">
        <v>68.849991000000003</v>
      </c>
      <c r="R2898" s="9">
        <v>-6.9046895975510803E-4</v>
      </c>
      <c r="S2898" s="9">
        <v>2.9192705411990398</v>
      </c>
      <c r="T2898" s="9">
        <v>0</v>
      </c>
      <c r="U2898" s="9">
        <v>2.9192705411990398</v>
      </c>
      <c r="V2898" s="9" t="s">
        <v>97</v>
      </c>
      <c r="W2898" s="9">
        <v>0</v>
      </c>
      <c r="X2898" s="9">
        <v>4.4339714000000002E-3</v>
      </c>
      <c r="AM2898" s="9">
        <f>K2898-'Processed Potentiostat'!$J$3</f>
        <v>-2.4360293999999998</v>
      </c>
    </row>
    <row r="2899" spans="1:39" x14ac:dyDescent="0.35">
      <c r="A2899">
        <v>2</v>
      </c>
      <c r="B2899">
        <v>0</v>
      </c>
      <c r="C2899">
        <v>0</v>
      </c>
      <c r="D2899">
        <v>0</v>
      </c>
      <c r="E2899">
        <v>0</v>
      </c>
      <c r="F2899">
        <v>0</v>
      </c>
      <c r="G2899">
        <v>0</v>
      </c>
      <c r="H2899" s="9">
        <v>2838.0619283045198</v>
      </c>
      <c r="I2899" s="9">
        <v>-1.8200136</v>
      </c>
      <c r="J2899" s="9">
        <v>-1.8200004999999999</v>
      </c>
      <c r="K2899" s="9">
        <v>-2.4622454999999999</v>
      </c>
      <c r="L2899" s="9">
        <v>-2.9199730893650901</v>
      </c>
      <c r="M2899" s="9">
        <v>-10.511903</v>
      </c>
      <c r="N2899" s="9">
        <v>-10.511903</v>
      </c>
      <c r="O2899" s="9">
        <v>-2.9199730893650901</v>
      </c>
      <c r="P2899">
        <v>0</v>
      </c>
      <c r="Q2899" s="9">
        <v>68.849991000000003</v>
      </c>
      <c r="R2899" s="9">
        <v>-7.0254816604986504E-4</v>
      </c>
      <c r="S2899" s="9">
        <v>2.9199730893650901</v>
      </c>
      <c r="T2899" s="9">
        <v>0</v>
      </c>
      <c r="U2899" s="9">
        <v>2.9199730893650901</v>
      </c>
      <c r="V2899" s="9" t="s">
        <v>97</v>
      </c>
      <c r="W2899" s="9">
        <v>0</v>
      </c>
      <c r="X2899" s="9">
        <v>4.4812881000000004E-3</v>
      </c>
      <c r="AM2899" s="9">
        <f>K2899-'Processed Potentiostat'!$J$3</f>
        <v>-2.4622454999999999</v>
      </c>
    </row>
    <row r="2900" spans="1:39" x14ac:dyDescent="0.35">
      <c r="A2900">
        <v>2</v>
      </c>
      <c r="B2900">
        <v>0</v>
      </c>
      <c r="C2900">
        <v>0</v>
      </c>
      <c r="D2900">
        <v>0</v>
      </c>
      <c r="E2900">
        <v>0</v>
      </c>
      <c r="F2900">
        <v>0</v>
      </c>
      <c r="G2900">
        <v>0</v>
      </c>
      <c r="H2900" s="9">
        <v>2839.06192827926</v>
      </c>
      <c r="I2900" s="9">
        <v>-1.8200068</v>
      </c>
      <c r="J2900" s="9">
        <v>-1.8199673000000001</v>
      </c>
      <c r="K2900" s="9">
        <v>-2.5073617000000001</v>
      </c>
      <c r="L2900" s="9">
        <v>-2.9206695639624698</v>
      </c>
      <c r="M2900" s="9">
        <v>-10.51441</v>
      </c>
      <c r="N2900" s="9">
        <v>-10.51441</v>
      </c>
      <c r="O2900" s="9">
        <v>-2.9206695639624698</v>
      </c>
      <c r="P2900">
        <v>0</v>
      </c>
      <c r="Q2900" s="9">
        <v>68.849991000000003</v>
      </c>
      <c r="R2900" s="9">
        <v>-6.9647459737476303E-4</v>
      </c>
      <c r="S2900" s="9">
        <v>2.9206695639624698</v>
      </c>
      <c r="T2900" s="9">
        <v>0</v>
      </c>
      <c r="U2900" s="9">
        <v>2.9206695639624698</v>
      </c>
      <c r="V2900" s="9" t="s">
        <v>97</v>
      </c>
      <c r="W2900" s="9">
        <v>0</v>
      </c>
      <c r="X2900" s="9">
        <v>4.5633161999999996E-3</v>
      </c>
      <c r="AM2900" s="9">
        <f>K2900-'Processed Potentiostat'!$J$3</f>
        <v>-2.5073617000000001</v>
      </c>
    </row>
    <row r="2901" spans="1:39" x14ac:dyDescent="0.35">
      <c r="A2901">
        <v>2</v>
      </c>
      <c r="B2901">
        <v>0</v>
      </c>
      <c r="C2901">
        <v>0</v>
      </c>
      <c r="D2901">
        <v>0</v>
      </c>
      <c r="E2901">
        <v>0</v>
      </c>
      <c r="F2901">
        <v>0</v>
      </c>
      <c r="G2901">
        <v>0</v>
      </c>
      <c r="H2901" s="9">
        <v>2840.0619282539901</v>
      </c>
      <c r="I2901" s="9">
        <v>-1.8200516</v>
      </c>
      <c r="J2901" s="9">
        <v>-1.8200642</v>
      </c>
      <c r="K2901" s="9">
        <v>-2.5126580999999999</v>
      </c>
      <c r="L2901" s="9">
        <v>-2.9213634312855201</v>
      </c>
      <c r="M2901" s="9">
        <v>-10.516909</v>
      </c>
      <c r="N2901" s="9">
        <v>-10.516909</v>
      </c>
      <c r="O2901" s="9">
        <v>-2.9213634312855201</v>
      </c>
      <c r="P2901">
        <v>0</v>
      </c>
      <c r="Q2901" s="9">
        <v>68.849991000000003</v>
      </c>
      <c r="R2901" s="9">
        <v>-6.9386732305431998E-4</v>
      </c>
      <c r="S2901" s="9">
        <v>2.9213634312855201</v>
      </c>
      <c r="T2901" s="9">
        <v>0</v>
      </c>
      <c r="U2901" s="9">
        <v>2.9213634312855201</v>
      </c>
      <c r="V2901" s="9" t="s">
        <v>97</v>
      </c>
      <c r="W2901" s="9">
        <v>0</v>
      </c>
      <c r="X2901" s="9">
        <v>4.573199E-3</v>
      </c>
      <c r="AM2901" s="9">
        <f>K2901-'Processed Potentiostat'!$J$3</f>
        <v>-2.5126580999999999</v>
      </c>
    </row>
    <row r="2902" spans="1:39" x14ac:dyDescent="0.35">
      <c r="A2902">
        <v>2</v>
      </c>
      <c r="B2902">
        <v>0</v>
      </c>
      <c r="C2902">
        <v>0</v>
      </c>
      <c r="D2902">
        <v>0</v>
      </c>
      <c r="E2902">
        <v>0</v>
      </c>
      <c r="F2902">
        <v>0</v>
      </c>
      <c r="G2902">
        <v>0</v>
      </c>
      <c r="H2902" s="9">
        <v>2841.0619282287298</v>
      </c>
      <c r="I2902" s="9">
        <v>-1.8200221000000001</v>
      </c>
      <c r="J2902" s="9">
        <v>-1.8200829999999999</v>
      </c>
      <c r="K2902" s="9">
        <v>-2.4879283999999999</v>
      </c>
      <c r="L2902" s="9">
        <v>-2.9220583563382601</v>
      </c>
      <c r="M2902" s="9">
        <v>-10.519410000000001</v>
      </c>
      <c r="N2902" s="9">
        <v>-10.519410000000001</v>
      </c>
      <c r="O2902" s="9">
        <v>-2.9220583563382601</v>
      </c>
      <c r="P2902">
        <v>0</v>
      </c>
      <c r="Q2902" s="9">
        <v>68.849991000000003</v>
      </c>
      <c r="R2902" s="9">
        <v>-6.94925052735495E-4</v>
      </c>
      <c r="S2902" s="9">
        <v>2.9220583563382601</v>
      </c>
      <c r="T2902" s="9">
        <v>0</v>
      </c>
      <c r="U2902" s="9">
        <v>2.9220583563382601</v>
      </c>
      <c r="V2902" s="9" t="s">
        <v>97</v>
      </c>
      <c r="W2902" s="9">
        <v>0</v>
      </c>
      <c r="X2902" s="9">
        <v>4.5282361000000002E-3</v>
      </c>
      <c r="AM2902" s="9">
        <f>K2902-'Processed Potentiostat'!$J$3</f>
        <v>-2.4879283999999999</v>
      </c>
    </row>
    <row r="2903" spans="1:39" x14ac:dyDescent="0.35">
      <c r="A2903">
        <v>2</v>
      </c>
      <c r="B2903">
        <v>0</v>
      </c>
      <c r="C2903">
        <v>0</v>
      </c>
      <c r="D2903">
        <v>0</v>
      </c>
      <c r="E2903">
        <v>0</v>
      </c>
      <c r="F2903">
        <v>0</v>
      </c>
      <c r="G2903">
        <v>0</v>
      </c>
      <c r="H2903" s="9">
        <v>2842.06192820347</v>
      </c>
      <c r="I2903" s="9">
        <v>-1.8201029</v>
      </c>
      <c r="J2903" s="9">
        <v>-1.8200626</v>
      </c>
      <c r="K2903" s="9">
        <v>-2.3801676999999999</v>
      </c>
      <c r="L2903" s="9">
        <v>-2.9227383808545899</v>
      </c>
      <c r="M2903" s="9">
        <v>-10.521858</v>
      </c>
      <c r="N2903" s="9">
        <v>-10.521858</v>
      </c>
      <c r="O2903" s="9">
        <v>-2.9227383808545899</v>
      </c>
      <c r="P2903">
        <v>0</v>
      </c>
      <c r="Q2903" s="9">
        <v>68.849991000000003</v>
      </c>
      <c r="R2903" s="9">
        <v>-6.8002451633075701E-4</v>
      </c>
      <c r="S2903" s="9">
        <v>2.9227383808545899</v>
      </c>
      <c r="T2903" s="9">
        <v>0</v>
      </c>
      <c r="U2903" s="9">
        <v>2.9227383808545899</v>
      </c>
      <c r="V2903" s="9" t="s">
        <v>97</v>
      </c>
      <c r="W2903" s="9">
        <v>0</v>
      </c>
      <c r="X2903" s="9">
        <v>4.3320544000000002E-3</v>
      </c>
      <c r="AM2903" s="9">
        <f>K2903-'Processed Potentiostat'!$J$3</f>
        <v>-2.3801676999999999</v>
      </c>
    </row>
    <row r="2904" spans="1:39" x14ac:dyDescent="0.35">
      <c r="A2904">
        <v>2</v>
      </c>
      <c r="B2904">
        <v>0</v>
      </c>
      <c r="C2904">
        <v>0</v>
      </c>
      <c r="D2904">
        <v>0</v>
      </c>
      <c r="E2904">
        <v>0</v>
      </c>
      <c r="F2904">
        <v>0</v>
      </c>
      <c r="G2904">
        <v>0</v>
      </c>
      <c r="H2904" s="9">
        <v>2843.0619281782101</v>
      </c>
      <c r="I2904" s="9">
        <v>-1.8199787000000001</v>
      </c>
      <c r="J2904" s="9">
        <v>-1.8200137999999999</v>
      </c>
      <c r="K2904" s="9">
        <v>-2.4407926</v>
      </c>
      <c r="L2904" s="9">
        <v>-2.9233923581368599</v>
      </c>
      <c r="M2904" s="9">
        <v>-10.524213</v>
      </c>
      <c r="N2904" s="9">
        <v>-10.524213</v>
      </c>
      <c r="O2904" s="9">
        <v>-2.9233923581368599</v>
      </c>
      <c r="P2904">
        <v>0</v>
      </c>
      <c r="Q2904" s="9">
        <v>68.849991000000003</v>
      </c>
      <c r="R2904" s="9">
        <v>-6.5397728227223296E-4</v>
      </c>
      <c r="S2904" s="9">
        <v>2.9233923581368599</v>
      </c>
      <c r="T2904" s="9">
        <v>0</v>
      </c>
      <c r="U2904" s="9">
        <v>2.9233923581368599</v>
      </c>
      <c r="V2904" s="9" t="s">
        <v>97</v>
      </c>
      <c r="W2904" s="9">
        <v>0</v>
      </c>
      <c r="X2904" s="9">
        <v>4.4422760000000002E-3</v>
      </c>
      <c r="AM2904" s="9">
        <f>K2904-'Processed Potentiostat'!$J$3</f>
        <v>-2.4407926</v>
      </c>
    </row>
    <row r="2905" spans="1:39" x14ac:dyDescent="0.35">
      <c r="A2905">
        <v>2</v>
      </c>
      <c r="B2905">
        <v>0</v>
      </c>
      <c r="C2905">
        <v>0</v>
      </c>
      <c r="D2905">
        <v>0</v>
      </c>
      <c r="E2905">
        <v>0</v>
      </c>
      <c r="F2905">
        <v>0</v>
      </c>
      <c r="G2905">
        <v>0</v>
      </c>
      <c r="H2905" s="9">
        <v>2844.0619281529498</v>
      </c>
      <c r="I2905" s="9">
        <v>-1.8201362999999999</v>
      </c>
      <c r="J2905" s="9">
        <v>-1.8200594999999999</v>
      </c>
      <c r="K2905" s="9">
        <v>-2.4476895000000001</v>
      </c>
      <c r="L2905" s="9">
        <v>-2.9240728586492999</v>
      </c>
      <c r="M2905" s="9">
        <v>-10.526662</v>
      </c>
      <c r="N2905" s="9">
        <v>-10.526662</v>
      </c>
      <c r="O2905" s="9">
        <v>-2.9240728586492999</v>
      </c>
      <c r="P2905">
        <v>0</v>
      </c>
      <c r="Q2905" s="9">
        <v>68.849991000000003</v>
      </c>
      <c r="R2905" s="9">
        <v>-6.8050051244128397E-4</v>
      </c>
      <c r="S2905" s="9">
        <v>2.9240728586492999</v>
      </c>
      <c r="T2905" s="9">
        <v>0</v>
      </c>
      <c r="U2905" s="9">
        <v>2.9240728586492999</v>
      </c>
      <c r="V2905" s="9" t="s">
        <v>97</v>
      </c>
      <c r="W2905" s="9">
        <v>0</v>
      </c>
      <c r="X2905" s="9">
        <v>4.4549406000000003E-3</v>
      </c>
      <c r="AM2905" s="9">
        <f>K2905-'Processed Potentiostat'!$J$3</f>
        <v>-2.4476895000000001</v>
      </c>
    </row>
    <row r="2906" spans="1:39" x14ac:dyDescent="0.35">
      <c r="A2906">
        <v>2</v>
      </c>
      <c r="B2906">
        <v>0</v>
      </c>
      <c r="C2906">
        <v>0</v>
      </c>
      <c r="D2906">
        <v>0</v>
      </c>
      <c r="E2906">
        <v>0</v>
      </c>
      <c r="F2906">
        <v>0</v>
      </c>
      <c r="G2906">
        <v>0</v>
      </c>
      <c r="H2906" s="9">
        <v>2845.0619281276799</v>
      </c>
      <c r="I2906" s="9">
        <v>-1.8200575999999999</v>
      </c>
      <c r="J2906" s="9">
        <v>-1.8200934</v>
      </c>
      <c r="K2906" s="9">
        <v>-2.3509796000000001</v>
      </c>
      <c r="L2906" s="9">
        <v>-2.9247533832059101</v>
      </c>
      <c r="M2906" s="9">
        <v>-10.529112</v>
      </c>
      <c r="N2906" s="9">
        <v>-10.529112</v>
      </c>
      <c r="O2906" s="9">
        <v>-2.9247533832059101</v>
      </c>
      <c r="P2906">
        <v>0</v>
      </c>
      <c r="Q2906" s="9">
        <v>68.849991000000003</v>
      </c>
      <c r="R2906" s="9">
        <v>-6.8052455661016199E-4</v>
      </c>
      <c r="S2906" s="9">
        <v>2.9247533832059101</v>
      </c>
      <c r="T2906" s="9">
        <v>0</v>
      </c>
      <c r="U2906" s="9">
        <v>2.9247533832059101</v>
      </c>
      <c r="V2906" s="9" t="s">
        <v>97</v>
      </c>
      <c r="W2906" s="9">
        <v>0</v>
      </c>
      <c r="X2906" s="9">
        <v>4.2790025000000002E-3</v>
      </c>
      <c r="AM2906" s="9">
        <f>K2906-'Processed Potentiostat'!$J$3</f>
        <v>-2.3509796000000001</v>
      </c>
    </row>
    <row r="2907" spans="1:39" x14ac:dyDescent="0.35">
      <c r="A2907">
        <v>2</v>
      </c>
      <c r="B2907">
        <v>0</v>
      </c>
      <c r="C2907">
        <v>0</v>
      </c>
      <c r="D2907">
        <v>0</v>
      </c>
      <c r="E2907">
        <v>0</v>
      </c>
      <c r="F2907">
        <v>0</v>
      </c>
      <c r="G2907">
        <v>0</v>
      </c>
      <c r="H2907" s="9">
        <v>2846.0619281024201</v>
      </c>
      <c r="I2907" s="9">
        <v>-1.8199544999999999</v>
      </c>
      <c r="J2907" s="9">
        <v>-1.8200493</v>
      </c>
      <c r="K2907" s="9">
        <v>-2.4228453999999999</v>
      </c>
      <c r="L2907" s="9">
        <v>-2.9254190682652998</v>
      </c>
      <c r="M2907" s="9">
        <v>-10.531508000000001</v>
      </c>
      <c r="N2907" s="9">
        <v>-10.531508000000001</v>
      </c>
      <c r="O2907" s="9">
        <v>-2.9254190682652998</v>
      </c>
      <c r="P2907">
        <v>0</v>
      </c>
      <c r="Q2907" s="9">
        <v>68.849991000000003</v>
      </c>
      <c r="R2907" s="9">
        <v>-6.6568505938846502E-4</v>
      </c>
      <c r="S2907" s="9">
        <v>2.9254190682652998</v>
      </c>
      <c r="T2907" s="9">
        <v>0</v>
      </c>
      <c r="U2907" s="9">
        <v>2.9254190682652998</v>
      </c>
      <c r="V2907" s="9" t="s">
        <v>97</v>
      </c>
      <c r="W2907" s="9">
        <v>0</v>
      </c>
      <c r="X2907" s="9">
        <v>4.4096978E-3</v>
      </c>
      <c r="AM2907" s="9">
        <f>K2907-'Processed Potentiostat'!$J$3</f>
        <v>-2.4228453999999999</v>
      </c>
    </row>
    <row r="2908" spans="1:39" x14ac:dyDescent="0.35">
      <c r="A2908">
        <v>2</v>
      </c>
      <c r="B2908">
        <v>0</v>
      </c>
      <c r="C2908">
        <v>0</v>
      </c>
      <c r="D2908">
        <v>0</v>
      </c>
      <c r="E2908">
        <v>0</v>
      </c>
      <c r="F2908">
        <v>0</v>
      </c>
      <c r="G2908">
        <v>0</v>
      </c>
      <c r="H2908" s="9">
        <v>2847.0619280771598</v>
      </c>
      <c r="I2908" s="9">
        <v>-1.8198757000000001</v>
      </c>
      <c r="J2908" s="9">
        <v>-1.8198350999999999</v>
      </c>
      <c r="K2908" s="9">
        <v>-2.3220198000000001</v>
      </c>
      <c r="L2908" s="9">
        <v>-2.9260877737717799</v>
      </c>
      <c r="M2908" s="9">
        <v>-10.533916</v>
      </c>
      <c r="N2908" s="9">
        <v>-10.533916</v>
      </c>
      <c r="O2908" s="9">
        <v>-2.9260877737717799</v>
      </c>
      <c r="P2908">
        <v>0</v>
      </c>
      <c r="Q2908" s="9">
        <v>68.849991000000003</v>
      </c>
      <c r="R2908" s="9">
        <v>-6.6870550648356897E-4</v>
      </c>
      <c r="S2908" s="9">
        <v>2.9260877737717799</v>
      </c>
      <c r="T2908" s="9">
        <v>0</v>
      </c>
      <c r="U2908" s="9">
        <v>2.9260877737717799</v>
      </c>
      <c r="V2908" s="9" t="s">
        <v>97</v>
      </c>
      <c r="W2908" s="9">
        <v>0</v>
      </c>
      <c r="X2908" s="9">
        <v>4.2256932000000001E-3</v>
      </c>
      <c r="AM2908" s="9">
        <f>K2908-'Processed Potentiostat'!$J$3</f>
        <v>-2.3220198000000001</v>
      </c>
    </row>
    <row r="2909" spans="1:39" x14ac:dyDescent="0.35">
      <c r="A2909">
        <v>2</v>
      </c>
      <c r="B2909">
        <v>0</v>
      </c>
      <c r="C2909">
        <v>0</v>
      </c>
      <c r="D2909">
        <v>0</v>
      </c>
      <c r="E2909">
        <v>0</v>
      </c>
      <c r="F2909">
        <v>0</v>
      </c>
      <c r="G2909">
        <v>0</v>
      </c>
      <c r="H2909" s="9">
        <v>2848.0619280518999</v>
      </c>
      <c r="I2909" s="9">
        <v>-1.8200594000000001</v>
      </c>
      <c r="J2909" s="9">
        <v>-1.8200035000000001</v>
      </c>
      <c r="K2909" s="9">
        <v>-2.3191619000000001</v>
      </c>
      <c r="L2909" s="9">
        <v>-2.92674698755709</v>
      </c>
      <c r="M2909" s="9">
        <v>-10.536289</v>
      </c>
      <c r="N2909" s="9">
        <v>-10.536289</v>
      </c>
      <c r="O2909" s="9">
        <v>-2.92674698755709</v>
      </c>
      <c r="P2909">
        <v>0</v>
      </c>
      <c r="Q2909" s="9">
        <v>68.849991000000003</v>
      </c>
      <c r="R2909" s="9">
        <v>-6.5921378530431297E-4</v>
      </c>
      <c r="S2909" s="9">
        <v>2.92674698755709</v>
      </c>
      <c r="T2909" s="9">
        <v>0</v>
      </c>
      <c r="U2909" s="9">
        <v>2.92674698755709</v>
      </c>
      <c r="V2909" s="9" t="s">
        <v>97</v>
      </c>
      <c r="W2909" s="9">
        <v>0</v>
      </c>
      <c r="X2909" s="9">
        <v>4.2208829000000003E-3</v>
      </c>
      <c r="AM2909" s="9">
        <f>K2909-'Processed Potentiostat'!$J$3</f>
        <v>-2.3191619000000001</v>
      </c>
    </row>
    <row r="2910" spans="1:39" x14ac:dyDescent="0.35">
      <c r="A2910">
        <v>2</v>
      </c>
      <c r="B2910">
        <v>0</v>
      </c>
      <c r="C2910">
        <v>0</v>
      </c>
      <c r="D2910">
        <v>0</v>
      </c>
      <c r="E2910">
        <v>0</v>
      </c>
      <c r="F2910">
        <v>0</v>
      </c>
      <c r="G2910">
        <v>0</v>
      </c>
      <c r="H2910" s="9">
        <v>2849.0619280266401</v>
      </c>
      <c r="I2910" s="9">
        <v>-1.8199462</v>
      </c>
      <c r="J2910" s="9">
        <v>-1.8200322</v>
      </c>
      <c r="K2910" s="9">
        <v>-2.6898837000000002</v>
      </c>
      <c r="L2910" s="9">
        <v>-2.9274678833076799</v>
      </c>
      <c r="M2910" s="9">
        <v>-10.538883999999999</v>
      </c>
      <c r="N2910" s="9">
        <v>-10.538883999999999</v>
      </c>
      <c r="O2910" s="9">
        <v>-2.9274678833076799</v>
      </c>
      <c r="P2910">
        <v>0</v>
      </c>
      <c r="Q2910" s="9">
        <v>68.849991000000003</v>
      </c>
      <c r="R2910" s="9">
        <v>-7.2089575058864597E-4</v>
      </c>
      <c r="S2910" s="9">
        <v>2.9274678833076799</v>
      </c>
      <c r="T2910" s="9">
        <v>0</v>
      </c>
      <c r="U2910" s="9">
        <v>2.9274678833076799</v>
      </c>
      <c r="V2910" s="9" t="s">
        <v>97</v>
      </c>
      <c r="W2910" s="9">
        <v>0</v>
      </c>
      <c r="X2910" s="9">
        <v>4.8956750000000004E-3</v>
      </c>
      <c r="AM2910" s="9">
        <f>K2910-'Processed Potentiostat'!$J$3</f>
        <v>-2.6898837000000002</v>
      </c>
    </row>
    <row r="2911" spans="1:39" x14ac:dyDescent="0.35">
      <c r="A2911">
        <v>2</v>
      </c>
      <c r="B2911">
        <v>0</v>
      </c>
      <c r="C2911">
        <v>0</v>
      </c>
      <c r="D2911">
        <v>0</v>
      </c>
      <c r="E2911">
        <v>0</v>
      </c>
      <c r="F2911">
        <v>0</v>
      </c>
      <c r="G2911">
        <v>0</v>
      </c>
      <c r="H2911" s="9">
        <v>2850.0619280013698</v>
      </c>
      <c r="I2911" s="9">
        <v>-1.8200597999999999</v>
      </c>
      <c r="J2911" s="9">
        <v>-1.8200763</v>
      </c>
      <c r="K2911" s="9">
        <v>-2.5286621999999999</v>
      </c>
      <c r="L2911" s="9">
        <v>-2.9282033511677401</v>
      </c>
      <c r="M2911" s="9">
        <v>-10.541532999999999</v>
      </c>
      <c r="N2911" s="9">
        <v>-10.541532999999999</v>
      </c>
      <c r="O2911" s="9">
        <v>-2.9282033511677401</v>
      </c>
      <c r="P2911">
        <v>0</v>
      </c>
      <c r="Q2911" s="9">
        <v>68.849991000000003</v>
      </c>
      <c r="R2911" s="9">
        <v>-7.3546786006284295E-4</v>
      </c>
      <c r="S2911" s="9">
        <v>2.9282033511677401</v>
      </c>
      <c r="T2911" s="9">
        <v>0</v>
      </c>
      <c r="U2911" s="9">
        <v>2.9282033511677401</v>
      </c>
      <c r="V2911" s="9" t="s">
        <v>97</v>
      </c>
      <c r="W2911" s="9">
        <v>0</v>
      </c>
      <c r="X2911" s="9">
        <v>4.6023582E-3</v>
      </c>
      <c r="AM2911" s="9">
        <f>K2911-'Processed Potentiostat'!$J$3</f>
        <v>-2.5286621999999999</v>
      </c>
    </row>
    <row r="2912" spans="1:39" x14ac:dyDescent="0.35">
      <c r="A2912">
        <v>2</v>
      </c>
      <c r="B2912">
        <v>0</v>
      </c>
      <c r="C2912">
        <v>0</v>
      </c>
      <c r="D2912">
        <v>0</v>
      </c>
      <c r="E2912">
        <v>0</v>
      </c>
      <c r="F2912">
        <v>0</v>
      </c>
      <c r="G2912">
        <v>0</v>
      </c>
      <c r="H2912" s="9">
        <v>2851.0619279761099</v>
      </c>
      <c r="I2912" s="9">
        <v>-1.8199072999999999</v>
      </c>
      <c r="J2912" s="9">
        <v>-1.8199639000000001</v>
      </c>
      <c r="K2912" s="9">
        <v>-2.4209781000000001</v>
      </c>
      <c r="L2912" s="9">
        <v>-2.9288999144275301</v>
      </c>
      <c r="M2912" s="9">
        <v>-10.544040000000001</v>
      </c>
      <c r="N2912" s="9">
        <v>-10.544040000000001</v>
      </c>
      <c r="O2912" s="9">
        <v>-2.9288999144275301</v>
      </c>
      <c r="P2912">
        <v>0</v>
      </c>
      <c r="Q2912" s="9">
        <v>68.849991000000003</v>
      </c>
      <c r="R2912" s="9">
        <v>-6.9656325978728595E-4</v>
      </c>
      <c r="S2912" s="9">
        <v>2.9288999144275301</v>
      </c>
      <c r="T2912" s="9">
        <v>0</v>
      </c>
      <c r="U2912" s="9">
        <v>2.9288999144275301</v>
      </c>
      <c r="V2912" s="9" t="s">
        <v>97</v>
      </c>
      <c r="W2912" s="9">
        <v>0</v>
      </c>
      <c r="X2912" s="9">
        <v>4.4060927000000001E-3</v>
      </c>
      <c r="AM2912" s="9">
        <f>K2912-'Processed Potentiostat'!$J$3</f>
        <v>-2.4209781000000001</v>
      </c>
    </row>
    <row r="2913" spans="1:39" x14ac:dyDescent="0.35">
      <c r="A2913">
        <v>2</v>
      </c>
      <c r="B2913">
        <v>0</v>
      </c>
      <c r="C2913">
        <v>0</v>
      </c>
      <c r="D2913">
        <v>0</v>
      </c>
      <c r="E2913">
        <v>0</v>
      </c>
      <c r="F2913">
        <v>0</v>
      </c>
      <c r="G2913">
        <v>0</v>
      </c>
      <c r="H2913" s="9">
        <v>2852.0619279508501</v>
      </c>
      <c r="I2913" s="9">
        <v>-1.8198897999999999</v>
      </c>
      <c r="J2913" s="9">
        <v>-1.8198373000000001</v>
      </c>
      <c r="K2913" s="9">
        <v>-2.6465966999999999</v>
      </c>
      <c r="L2913" s="9">
        <v>-2.9296092329418899</v>
      </c>
      <c r="M2913" s="9">
        <v>-10.546594000000001</v>
      </c>
      <c r="N2913" s="9">
        <v>-10.546594000000001</v>
      </c>
      <c r="O2913" s="9">
        <v>-2.9296092329418899</v>
      </c>
      <c r="P2913">
        <v>0</v>
      </c>
      <c r="Q2913" s="9">
        <v>68.849991000000003</v>
      </c>
      <c r="R2913" s="9">
        <v>-7.0931851436029005E-4</v>
      </c>
      <c r="S2913" s="9">
        <v>2.9296092329418899</v>
      </c>
      <c r="T2913" s="9">
        <v>0</v>
      </c>
      <c r="U2913" s="9">
        <v>2.9296092329418899</v>
      </c>
      <c r="V2913" s="9" t="s">
        <v>97</v>
      </c>
      <c r="W2913" s="9">
        <v>0</v>
      </c>
      <c r="X2913" s="9">
        <v>4.8163752000000004E-3</v>
      </c>
      <c r="AM2913" s="9">
        <f>K2913-'Processed Potentiostat'!$J$3</f>
        <v>-2.6465966999999999</v>
      </c>
    </row>
    <row r="2914" spans="1:39" x14ac:dyDescent="0.35">
      <c r="A2914">
        <v>2</v>
      </c>
      <c r="B2914">
        <v>0</v>
      </c>
      <c r="C2914">
        <v>0</v>
      </c>
      <c r="D2914">
        <v>0</v>
      </c>
      <c r="E2914">
        <v>0</v>
      </c>
      <c r="F2914">
        <v>0</v>
      </c>
      <c r="G2914">
        <v>0</v>
      </c>
      <c r="H2914" s="9">
        <v>2853.0619279255902</v>
      </c>
      <c r="I2914" s="9">
        <v>-1.8201446999999999</v>
      </c>
      <c r="J2914" s="9">
        <v>-1.8200419000000001</v>
      </c>
      <c r="K2914" s="9">
        <v>-2.5629947</v>
      </c>
      <c r="L2914" s="9">
        <v>-2.9303299945261601</v>
      </c>
      <c r="M2914" s="9">
        <v>-10.549187999999999</v>
      </c>
      <c r="N2914" s="9">
        <v>-10.549187999999999</v>
      </c>
      <c r="O2914" s="9">
        <v>-2.9303299945261601</v>
      </c>
      <c r="P2914">
        <v>0</v>
      </c>
      <c r="Q2914" s="9">
        <v>68.849991000000003</v>
      </c>
      <c r="R2914" s="9">
        <v>-7.2076158426837001E-4</v>
      </c>
      <c r="S2914" s="9">
        <v>2.9303299945261601</v>
      </c>
      <c r="T2914" s="9">
        <v>0</v>
      </c>
      <c r="U2914" s="9">
        <v>2.9303299945261601</v>
      </c>
      <c r="V2914" s="9" t="s">
        <v>97</v>
      </c>
      <c r="W2914" s="9">
        <v>0</v>
      </c>
      <c r="X2914" s="9">
        <v>4.6647577999999997E-3</v>
      </c>
      <c r="AM2914" s="9">
        <f>K2914-'Processed Potentiostat'!$J$3</f>
        <v>-2.5629947</v>
      </c>
    </row>
    <row r="2915" spans="1:39" x14ac:dyDescent="0.35">
      <c r="A2915">
        <v>2</v>
      </c>
      <c r="B2915">
        <v>0</v>
      </c>
      <c r="C2915">
        <v>0</v>
      </c>
      <c r="D2915">
        <v>0</v>
      </c>
      <c r="E2915">
        <v>0</v>
      </c>
      <c r="F2915">
        <v>0</v>
      </c>
      <c r="G2915">
        <v>0</v>
      </c>
      <c r="H2915" s="9">
        <v>2854.0619279003199</v>
      </c>
      <c r="I2915" s="9">
        <v>-1.8198779</v>
      </c>
      <c r="J2915" s="9">
        <v>-1.8198935999999999</v>
      </c>
      <c r="K2915" s="9">
        <v>-2.5959553999999998</v>
      </c>
      <c r="L2915" s="9">
        <v>-2.9310491920815398</v>
      </c>
      <c r="M2915" s="9">
        <v>-10.551777</v>
      </c>
      <c r="N2915" s="9">
        <v>-10.551777</v>
      </c>
      <c r="O2915" s="9">
        <v>-2.9310491920815398</v>
      </c>
      <c r="P2915">
        <v>0</v>
      </c>
      <c r="Q2915" s="9">
        <v>68.849991000000003</v>
      </c>
      <c r="R2915" s="9">
        <v>-7.1919755538329901E-4</v>
      </c>
      <c r="S2915" s="9">
        <v>2.9310491920815398</v>
      </c>
      <c r="T2915" s="9">
        <v>0</v>
      </c>
      <c r="U2915" s="9">
        <v>2.9310491920815398</v>
      </c>
      <c r="V2915" s="9" t="s">
        <v>97</v>
      </c>
      <c r="W2915" s="9">
        <v>0</v>
      </c>
      <c r="X2915" s="9">
        <v>4.7243624000000003E-3</v>
      </c>
      <c r="AM2915" s="9">
        <f>K2915-'Processed Potentiostat'!$J$3</f>
        <v>-2.5959553999999998</v>
      </c>
    </row>
    <row r="2916" spans="1:39" x14ac:dyDescent="0.35">
      <c r="A2916">
        <v>2</v>
      </c>
      <c r="B2916">
        <v>0</v>
      </c>
      <c r="C2916">
        <v>0</v>
      </c>
      <c r="D2916">
        <v>0</v>
      </c>
      <c r="E2916">
        <v>0</v>
      </c>
      <c r="F2916">
        <v>0</v>
      </c>
      <c r="G2916">
        <v>0</v>
      </c>
      <c r="H2916" s="9">
        <v>2855.0619278750601</v>
      </c>
      <c r="I2916" s="9">
        <v>-1.8199064</v>
      </c>
      <c r="J2916" s="9">
        <v>-1.8200135</v>
      </c>
      <c r="K2916" s="9">
        <v>-2.5785797000000001</v>
      </c>
      <c r="L2916" s="9">
        <v>-2.9317546679746398</v>
      </c>
      <c r="M2916" s="9">
        <v>-10.554316999999999</v>
      </c>
      <c r="N2916" s="9">
        <v>-10.554316999999999</v>
      </c>
      <c r="O2916" s="9">
        <v>-2.9317546679746398</v>
      </c>
      <c r="P2916">
        <v>0</v>
      </c>
      <c r="Q2916" s="9">
        <v>68.849991000000003</v>
      </c>
      <c r="R2916" s="9">
        <v>-7.0547589309999305E-4</v>
      </c>
      <c r="S2916" s="9">
        <v>2.9317546679746398</v>
      </c>
      <c r="T2916" s="9">
        <v>0</v>
      </c>
      <c r="U2916" s="9">
        <v>2.9317546679746398</v>
      </c>
      <c r="V2916" s="9" t="s">
        <v>97</v>
      </c>
      <c r="W2916" s="9">
        <v>0</v>
      </c>
      <c r="X2916" s="9">
        <v>4.6930499000000002E-3</v>
      </c>
      <c r="AM2916" s="9">
        <f>K2916-'Processed Potentiostat'!$J$3</f>
        <v>-2.5785797000000001</v>
      </c>
    </row>
    <row r="2917" spans="1:39" x14ac:dyDescent="0.35">
      <c r="A2917">
        <v>2</v>
      </c>
      <c r="B2917">
        <v>0</v>
      </c>
      <c r="C2917">
        <v>0</v>
      </c>
      <c r="D2917">
        <v>0</v>
      </c>
      <c r="E2917">
        <v>0</v>
      </c>
      <c r="F2917">
        <v>0</v>
      </c>
      <c r="G2917">
        <v>0</v>
      </c>
      <c r="H2917" s="9">
        <v>2856.0619278498002</v>
      </c>
      <c r="I2917" s="9">
        <v>-1.8198445000000001</v>
      </c>
      <c r="J2917" s="9">
        <v>-1.8197707000000001</v>
      </c>
      <c r="K2917" s="9">
        <v>-2.5325871000000002</v>
      </c>
      <c r="L2917" s="9">
        <v>-2.9324713140585201</v>
      </c>
      <c r="M2917" s="9">
        <v>-10.556896999999999</v>
      </c>
      <c r="N2917" s="9">
        <v>-10.556896999999999</v>
      </c>
      <c r="O2917" s="9">
        <v>-2.9324713140585201</v>
      </c>
      <c r="P2917">
        <v>0</v>
      </c>
      <c r="Q2917" s="9">
        <v>68.849991000000003</v>
      </c>
      <c r="R2917" s="9">
        <v>-7.1664608388477503E-4</v>
      </c>
      <c r="S2917" s="9">
        <v>2.9324713140585201</v>
      </c>
      <c r="T2917" s="9">
        <v>0</v>
      </c>
      <c r="U2917" s="9">
        <v>2.9324713140585201</v>
      </c>
      <c r="V2917" s="9" t="s">
        <v>97</v>
      </c>
      <c r="W2917" s="9">
        <v>0</v>
      </c>
      <c r="X2917" s="9">
        <v>4.6087274999999997E-3</v>
      </c>
      <c r="AM2917" s="9">
        <f>K2917-'Processed Potentiostat'!$J$3</f>
        <v>-2.5325871000000002</v>
      </c>
    </row>
    <row r="2918" spans="1:39" x14ac:dyDescent="0.35">
      <c r="A2918">
        <v>2</v>
      </c>
      <c r="B2918">
        <v>0</v>
      </c>
      <c r="C2918">
        <v>0</v>
      </c>
      <c r="D2918">
        <v>0</v>
      </c>
      <c r="E2918">
        <v>0</v>
      </c>
      <c r="F2918">
        <v>0</v>
      </c>
      <c r="G2918">
        <v>0</v>
      </c>
      <c r="H2918" s="9">
        <v>2857.0619278245399</v>
      </c>
      <c r="I2918" s="9">
        <v>-1.820147</v>
      </c>
      <c r="J2918" s="9">
        <v>-1.8202052</v>
      </c>
      <c r="K2918" s="9">
        <v>-2.4580921999999998</v>
      </c>
      <c r="L2918" s="9">
        <v>-2.9331602365154499</v>
      </c>
      <c r="M2918" s="9">
        <v>-10.559377</v>
      </c>
      <c r="N2918" s="9">
        <v>-10.559377</v>
      </c>
      <c r="O2918" s="9">
        <v>-2.9331602365154499</v>
      </c>
      <c r="P2918">
        <v>0</v>
      </c>
      <c r="Q2918" s="9">
        <v>68.849991000000003</v>
      </c>
      <c r="R2918" s="9">
        <v>-6.8892245692664302E-4</v>
      </c>
      <c r="S2918" s="9">
        <v>2.9331602365154499</v>
      </c>
      <c r="T2918" s="9">
        <v>0</v>
      </c>
      <c r="U2918" s="9">
        <v>2.9331602365154499</v>
      </c>
      <c r="V2918" s="9" t="s">
        <v>97</v>
      </c>
      <c r="W2918" s="9">
        <v>0</v>
      </c>
      <c r="X2918" s="9">
        <v>4.4742324E-3</v>
      </c>
      <c r="AM2918" s="9">
        <f>K2918-'Processed Potentiostat'!$J$3</f>
        <v>-2.4580921999999998</v>
      </c>
    </row>
    <row r="2919" spans="1:39" x14ac:dyDescent="0.35">
      <c r="A2919">
        <v>2</v>
      </c>
      <c r="B2919">
        <v>0</v>
      </c>
      <c r="C2919">
        <v>0</v>
      </c>
      <c r="D2919">
        <v>0</v>
      </c>
      <c r="E2919">
        <v>0</v>
      </c>
      <c r="F2919">
        <v>0</v>
      </c>
      <c r="G2919">
        <v>0</v>
      </c>
      <c r="H2919" s="9">
        <v>2858.0619277992801</v>
      </c>
      <c r="I2919" s="9">
        <v>-1.8199204</v>
      </c>
      <c r="J2919" s="9">
        <v>-1.8198892</v>
      </c>
      <c r="K2919" s="9">
        <v>-2.4180438999999998</v>
      </c>
      <c r="L2919" s="9">
        <v>-2.9338436149852201</v>
      </c>
      <c r="M2919" s="9">
        <v>-10.561837000000001</v>
      </c>
      <c r="N2919" s="9">
        <v>-10.561837000000001</v>
      </c>
      <c r="O2919" s="9">
        <v>-2.9338436149852201</v>
      </c>
      <c r="P2919">
        <v>0</v>
      </c>
      <c r="Q2919" s="9">
        <v>68.849991000000003</v>
      </c>
      <c r="R2919" s="9">
        <v>-6.8337846977195495E-4</v>
      </c>
      <c r="S2919" s="9">
        <v>2.9338436149852201</v>
      </c>
      <c r="T2919" s="9">
        <v>0</v>
      </c>
      <c r="U2919" s="9">
        <v>2.9338436149852201</v>
      </c>
      <c r="V2919" s="9" t="s">
        <v>97</v>
      </c>
      <c r="W2919" s="9">
        <v>0</v>
      </c>
      <c r="X2919" s="9">
        <v>4.4005718000000001E-3</v>
      </c>
      <c r="AM2919" s="9">
        <f>K2919-'Processed Potentiostat'!$J$3</f>
        <v>-2.4180438999999998</v>
      </c>
    </row>
    <row r="2920" spans="1:39" x14ac:dyDescent="0.35">
      <c r="A2920">
        <v>2</v>
      </c>
      <c r="B2920">
        <v>0</v>
      </c>
      <c r="C2920">
        <v>0</v>
      </c>
      <c r="D2920">
        <v>0</v>
      </c>
      <c r="E2920">
        <v>0</v>
      </c>
      <c r="F2920">
        <v>0</v>
      </c>
      <c r="G2920">
        <v>0</v>
      </c>
      <c r="H2920" s="9">
        <v>2859.0619277740102</v>
      </c>
      <c r="I2920" s="9">
        <v>-1.8199844000000001</v>
      </c>
      <c r="J2920" s="9">
        <v>-1.8200145999999999</v>
      </c>
      <c r="K2920" s="9">
        <v>-2.4637318000000001</v>
      </c>
      <c r="L2920" s="9">
        <v>-2.9345397951217</v>
      </c>
      <c r="M2920" s="9">
        <v>-10.564342999999999</v>
      </c>
      <c r="N2920" s="9">
        <v>-10.564342999999999</v>
      </c>
      <c r="O2920" s="9">
        <v>-2.9345397951217</v>
      </c>
      <c r="P2920">
        <v>0</v>
      </c>
      <c r="Q2920" s="9">
        <v>68.849991000000003</v>
      </c>
      <c r="R2920" s="9">
        <v>-6.9618013648176102E-4</v>
      </c>
      <c r="S2920" s="9">
        <v>2.9345397951217</v>
      </c>
      <c r="T2920" s="9">
        <v>0</v>
      </c>
      <c r="U2920" s="9">
        <v>2.9345397951217</v>
      </c>
      <c r="V2920" s="9" t="s">
        <v>97</v>
      </c>
      <c r="W2920" s="9">
        <v>0</v>
      </c>
      <c r="X2920" s="9">
        <v>4.4840276E-3</v>
      </c>
      <c r="AM2920" s="9">
        <f>K2920-'Processed Potentiostat'!$J$3</f>
        <v>-2.4637318000000001</v>
      </c>
    </row>
    <row r="2921" spans="1:39" x14ac:dyDescent="0.35">
      <c r="A2921">
        <v>2</v>
      </c>
      <c r="B2921">
        <v>0</v>
      </c>
      <c r="C2921">
        <v>0</v>
      </c>
      <c r="D2921">
        <v>0</v>
      </c>
      <c r="E2921">
        <v>0</v>
      </c>
      <c r="F2921">
        <v>0</v>
      </c>
      <c r="G2921">
        <v>0</v>
      </c>
      <c r="H2921" s="9">
        <v>2860.0619277487499</v>
      </c>
      <c r="I2921" s="9">
        <v>-1.8199259000000001</v>
      </c>
      <c r="J2921" s="9">
        <v>-1.8199495000000001</v>
      </c>
      <c r="K2921" s="9">
        <v>-2.4334384999999998</v>
      </c>
      <c r="L2921" s="9">
        <v>-2.9352294274642601</v>
      </c>
      <c r="M2921" s="9">
        <v>-10.566826000000001</v>
      </c>
      <c r="N2921" s="9">
        <v>-10.566826000000001</v>
      </c>
      <c r="O2921" s="9">
        <v>-2.9352294274642601</v>
      </c>
      <c r="P2921">
        <v>0</v>
      </c>
      <c r="Q2921" s="9">
        <v>68.849991000000003</v>
      </c>
      <c r="R2921" s="9">
        <v>-6.8963234255070495E-4</v>
      </c>
      <c r="S2921" s="9">
        <v>2.9352294274642601</v>
      </c>
      <c r="T2921" s="9">
        <v>0</v>
      </c>
      <c r="U2921" s="9">
        <v>2.9352294274642601</v>
      </c>
      <c r="V2921" s="9" t="s">
        <v>97</v>
      </c>
      <c r="W2921" s="9">
        <v>0</v>
      </c>
      <c r="X2921" s="9">
        <v>4.4287355000000002E-3</v>
      </c>
      <c r="AM2921" s="9">
        <f>K2921-'Processed Potentiostat'!$J$3</f>
        <v>-2.4334384999999998</v>
      </c>
    </row>
    <row r="2922" spans="1:39" x14ac:dyDescent="0.35">
      <c r="A2922">
        <v>2</v>
      </c>
      <c r="B2922">
        <v>0</v>
      </c>
      <c r="C2922">
        <v>0</v>
      </c>
      <c r="D2922">
        <v>0</v>
      </c>
      <c r="E2922">
        <v>0</v>
      </c>
      <c r="F2922">
        <v>0</v>
      </c>
      <c r="G2922">
        <v>0</v>
      </c>
      <c r="H2922" s="9">
        <v>2861.06192772349</v>
      </c>
      <c r="I2922" s="9">
        <v>-1.8198683</v>
      </c>
      <c r="J2922" s="9">
        <v>-1.8198924999999999</v>
      </c>
      <c r="K2922" s="9">
        <v>-2.3387098000000002</v>
      </c>
      <c r="L2922" s="9">
        <v>-2.93590021970848</v>
      </c>
      <c r="M2922" s="9">
        <v>-10.569241</v>
      </c>
      <c r="N2922" s="9">
        <v>-10.569241</v>
      </c>
      <c r="O2922" s="9">
        <v>-2.93590021970848</v>
      </c>
      <c r="P2922">
        <v>0</v>
      </c>
      <c r="Q2922" s="9">
        <v>68.849991000000003</v>
      </c>
      <c r="R2922" s="9">
        <v>-6.70792244222173E-4</v>
      </c>
      <c r="S2922" s="9">
        <v>2.93590021970848</v>
      </c>
      <c r="T2922" s="9">
        <v>0</v>
      </c>
      <c r="U2922" s="9">
        <v>2.93590021970848</v>
      </c>
      <c r="V2922" s="9" t="s">
        <v>97</v>
      </c>
      <c r="W2922" s="9">
        <v>0</v>
      </c>
      <c r="X2922" s="9">
        <v>4.2562004999999997E-3</v>
      </c>
      <c r="AM2922" s="9">
        <f>K2922-'Processed Potentiostat'!$J$3</f>
        <v>-2.3387098000000002</v>
      </c>
    </row>
    <row r="2923" spans="1:39" x14ac:dyDescent="0.35">
      <c r="A2923">
        <v>2</v>
      </c>
      <c r="B2923">
        <v>0</v>
      </c>
      <c r="C2923">
        <v>0</v>
      </c>
      <c r="D2923">
        <v>0</v>
      </c>
      <c r="E2923">
        <v>0</v>
      </c>
      <c r="F2923">
        <v>0</v>
      </c>
      <c r="G2923">
        <v>0</v>
      </c>
      <c r="H2923" s="9">
        <v>2862.0619276982302</v>
      </c>
      <c r="I2923" s="9">
        <v>-1.8199018</v>
      </c>
      <c r="J2923" s="9">
        <v>-1.8199913999999999</v>
      </c>
      <c r="K2923" s="9">
        <v>-2.4111471</v>
      </c>
      <c r="L2923" s="9">
        <v>-2.9365738482704802</v>
      </c>
      <c r="M2923" s="9">
        <v>-10.571666</v>
      </c>
      <c r="N2923" s="9">
        <v>-10.571666</v>
      </c>
      <c r="O2923" s="9">
        <v>-2.9365738482704802</v>
      </c>
      <c r="P2923">
        <v>0</v>
      </c>
      <c r="Q2923" s="9">
        <v>68.849991000000003</v>
      </c>
      <c r="R2923" s="9">
        <v>-6.7362856200014999E-4</v>
      </c>
      <c r="S2923" s="9">
        <v>2.9365738482704802</v>
      </c>
      <c r="T2923" s="9">
        <v>0</v>
      </c>
      <c r="U2923" s="9">
        <v>2.9365738482704802</v>
      </c>
      <c r="V2923" s="9" t="s">
        <v>97</v>
      </c>
      <c r="W2923" s="9">
        <v>0</v>
      </c>
      <c r="X2923" s="9">
        <v>4.3882666999999998E-3</v>
      </c>
      <c r="AM2923" s="9">
        <f>K2923-'Processed Potentiostat'!$J$3</f>
        <v>-2.4111471</v>
      </c>
    </row>
    <row r="2924" spans="1:39" x14ac:dyDescent="0.35">
      <c r="A2924">
        <v>2</v>
      </c>
      <c r="B2924">
        <v>0</v>
      </c>
      <c r="C2924">
        <v>0</v>
      </c>
      <c r="D2924">
        <v>0</v>
      </c>
      <c r="E2924">
        <v>0</v>
      </c>
      <c r="F2924">
        <v>0</v>
      </c>
      <c r="G2924">
        <v>0</v>
      </c>
      <c r="H2924" s="9">
        <v>2863.0619276729699</v>
      </c>
      <c r="I2924" s="9">
        <v>-1.8201421</v>
      </c>
      <c r="J2924" s="9">
        <v>-1.8201221000000001</v>
      </c>
      <c r="K2924" s="9">
        <v>-2.3747189</v>
      </c>
      <c r="L2924" s="9">
        <v>-2.93723746139821</v>
      </c>
      <c r="M2924" s="9">
        <v>-10.574055</v>
      </c>
      <c r="N2924" s="9">
        <v>-10.574055</v>
      </c>
      <c r="O2924" s="9">
        <v>-2.93723746139821</v>
      </c>
      <c r="P2924">
        <v>0</v>
      </c>
      <c r="Q2924" s="9">
        <v>68.849991000000003</v>
      </c>
      <c r="R2924" s="9">
        <v>-6.6361312773510696E-4</v>
      </c>
      <c r="S2924" s="9">
        <v>2.93723746139821</v>
      </c>
      <c r="T2924" s="9">
        <v>0</v>
      </c>
      <c r="U2924" s="9">
        <v>2.93723746139821</v>
      </c>
      <c r="V2924" s="9" t="s">
        <v>97</v>
      </c>
      <c r="W2924" s="9">
        <v>0</v>
      </c>
      <c r="X2924" s="9">
        <v>4.3222783000000002E-3</v>
      </c>
      <c r="AM2924" s="9">
        <f>K2924-'Processed Potentiostat'!$J$3</f>
        <v>-2.3747189</v>
      </c>
    </row>
    <row r="2925" spans="1:39" x14ac:dyDescent="0.35">
      <c r="A2925">
        <v>2</v>
      </c>
      <c r="B2925">
        <v>0</v>
      </c>
      <c r="C2925">
        <v>0</v>
      </c>
      <c r="D2925">
        <v>0</v>
      </c>
      <c r="E2925">
        <v>0</v>
      </c>
      <c r="F2925">
        <v>0</v>
      </c>
      <c r="G2925">
        <v>0</v>
      </c>
      <c r="H2925" s="9">
        <v>2864.0619276477</v>
      </c>
      <c r="I2925" s="9">
        <v>-1.8199844000000001</v>
      </c>
      <c r="J2925" s="9">
        <v>-1.8200489</v>
      </c>
      <c r="K2925" s="9">
        <v>-2.4688759</v>
      </c>
      <c r="L2925" s="9">
        <v>-2.9379035141524299</v>
      </c>
      <c r="M2925" s="9">
        <v>-10.576452</v>
      </c>
      <c r="N2925" s="9">
        <v>-10.576452</v>
      </c>
      <c r="O2925" s="9">
        <v>-2.9379035141524299</v>
      </c>
      <c r="P2925">
        <v>0</v>
      </c>
      <c r="Q2925" s="9">
        <v>68.849991000000003</v>
      </c>
      <c r="R2925" s="9">
        <v>-6.6605275421682797E-4</v>
      </c>
      <c r="S2925" s="9">
        <v>2.9379035141524299</v>
      </c>
      <c r="T2925" s="9">
        <v>0</v>
      </c>
      <c r="U2925" s="9">
        <v>2.9379035141524299</v>
      </c>
      <c r="V2925" s="9" t="s">
        <v>97</v>
      </c>
      <c r="W2925" s="9">
        <v>0</v>
      </c>
      <c r="X2925" s="9">
        <v>4.4934750000000002E-3</v>
      </c>
      <c r="AM2925" s="9">
        <f>K2925-'Processed Potentiostat'!$J$3</f>
        <v>-2.4688759</v>
      </c>
    </row>
    <row r="2926" spans="1:39" x14ac:dyDescent="0.35">
      <c r="A2926">
        <v>2</v>
      </c>
      <c r="B2926">
        <v>0</v>
      </c>
      <c r="C2926">
        <v>0</v>
      </c>
      <c r="D2926">
        <v>0</v>
      </c>
      <c r="E2926">
        <v>0</v>
      </c>
      <c r="F2926">
        <v>0</v>
      </c>
      <c r="G2926">
        <v>0</v>
      </c>
      <c r="H2926" s="9">
        <v>2865.0619276224402</v>
      </c>
      <c r="I2926" s="9">
        <v>-1.8198631000000001</v>
      </c>
      <c r="J2926" s="9">
        <v>-1.819958</v>
      </c>
      <c r="K2926" s="9">
        <v>-2.4428882999999999</v>
      </c>
      <c r="L2926" s="9">
        <v>-2.9385889565294301</v>
      </c>
      <c r="M2926" s="9">
        <v>-10.57892</v>
      </c>
      <c r="N2926" s="9">
        <v>-10.57892</v>
      </c>
      <c r="O2926" s="9">
        <v>-2.9385889565294301</v>
      </c>
      <c r="P2926">
        <v>0</v>
      </c>
      <c r="Q2926" s="9">
        <v>68.849991000000003</v>
      </c>
      <c r="R2926" s="9">
        <v>-6.8544237699752399E-4</v>
      </c>
      <c r="S2926" s="9">
        <v>2.9385889565294301</v>
      </c>
      <c r="T2926" s="9">
        <v>0</v>
      </c>
      <c r="U2926" s="9">
        <v>2.9385889565294301</v>
      </c>
      <c r="V2926" s="9" t="s">
        <v>97</v>
      </c>
      <c r="W2926" s="9">
        <v>0</v>
      </c>
      <c r="X2926" s="9">
        <v>4.4459538000000002E-3</v>
      </c>
      <c r="AM2926" s="9">
        <f>K2926-'Processed Potentiostat'!$J$3</f>
        <v>-2.4428882999999999</v>
      </c>
    </row>
    <row r="2927" spans="1:39" x14ac:dyDescent="0.35">
      <c r="A2927">
        <v>2</v>
      </c>
      <c r="B2927">
        <v>0</v>
      </c>
      <c r="C2927">
        <v>0</v>
      </c>
      <c r="D2927">
        <v>0</v>
      </c>
      <c r="E2927">
        <v>0</v>
      </c>
      <c r="F2927">
        <v>0</v>
      </c>
      <c r="G2927">
        <v>0</v>
      </c>
      <c r="H2927" s="9">
        <v>2866.0619275971799</v>
      </c>
      <c r="I2927" s="9">
        <v>-1.8198761999999999</v>
      </c>
      <c r="J2927" s="9">
        <v>-1.8199080000000001</v>
      </c>
      <c r="K2927" s="9">
        <v>-2.3414533</v>
      </c>
      <c r="L2927" s="9">
        <v>-2.9392483711402799</v>
      </c>
      <c r="M2927" s="9">
        <v>-10.581294</v>
      </c>
      <c r="N2927" s="9">
        <v>-10.581294</v>
      </c>
      <c r="O2927" s="9">
        <v>-2.9392483711402799</v>
      </c>
      <c r="P2927">
        <v>0</v>
      </c>
      <c r="Q2927" s="9">
        <v>68.849991000000003</v>
      </c>
      <c r="R2927" s="9">
        <v>-6.5941461084939503E-4</v>
      </c>
      <c r="S2927" s="9">
        <v>2.9392483711402799</v>
      </c>
      <c r="T2927" s="9">
        <v>0</v>
      </c>
      <c r="U2927" s="9">
        <v>2.9392483711402799</v>
      </c>
      <c r="V2927" s="9" t="s">
        <v>97</v>
      </c>
      <c r="W2927" s="9">
        <v>0</v>
      </c>
      <c r="X2927" s="9">
        <v>4.2612296999999999E-3</v>
      </c>
      <c r="AM2927" s="9">
        <f>K2927-'Processed Potentiostat'!$J$3</f>
        <v>-2.3414533</v>
      </c>
    </row>
    <row r="2928" spans="1:39" x14ac:dyDescent="0.35">
      <c r="A2928">
        <v>2</v>
      </c>
      <c r="B2928">
        <v>0</v>
      </c>
      <c r="C2928">
        <v>0</v>
      </c>
      <c r="D2928">
        <v>0</v>
      </c>
      <c r="E2928">
        <v>0</v>
      </c>
      <c r="F2928">
        <v>0</v>
      </c>
      <c r="G2928">
        <v>0</v>
      </c>
      <c r="H2928" s="9">
        <v>2867.06192757192</v>
      </c>
      <c r="I2928" s="9">
        <v>-1.8198512</v>
      </c>
      <c r="J2928" s="9">
        <v>-1.8199749999999999</v>
      </c>
      <c r="K2928" s="9">
        <v>-2.3852739000000001</v>
      </c>
      <c r="L2928" s="9">
        <v>-2.9399066188630498</v>
      </c>
      <c r="M2928" s="9">
        <v>-10.583664000000001</v>
      </c>
      <c r="N2928" s="9">
        <v>-10.583664000000001</v>
      </c>
      <c r="O2928" s="9">
        <v>-2.9399066188630498</v>
      </c>
      <c r="P2928">
        <v>0</v>
      </c>
      <c r="Q2928" s="9">
        <v>68.849991000000003</v>
      </c>
      <c r="R2928" s="9">
        <v>-6.5824772277167599E-4</v>
      </c>
      <c r="S2928" s="9">
        <v>2.9399066188630498</v>
      </c>
      <c r="T2928" s="9">
        <v>0</v>
      </c>
      <c r="U2928" s="9">
        <v>2.9399066188630498</v>
      </c>
      <c r="V2928" s="9" t="s">
        <v>97</v>
      </c>
      <c r="W2928" s="9">
        <v>0</v>
      </c>
      <c r="X2928" s="9">
        <v>4.3411389999999999E-3</v>
      </c>
      <c r="AM2928" s="9">
        <f>K2928-'Processed Potentiostat'!$J$3</f>
        <v>-2.3852739000000001</v>
      </c>
    </row>
    <row r="2929" spans="1:39" x14ac:dyDescent="0.35">
      <c r="A2929">
        <v>2</v>
      </c>
      <c r="B2929">
        <v>0</v>
      </c>
      <c r="C2929">
        <v>0</v>
      </c>
      <c r="D2929">
        <v>0</v>
      </c>
      <c r="E2929">
        <v>0</v>
      </c>
      <c r="F2929">
        <v>0</v>
      </c>
      <c r="G2929">
        <v>0</v>
      </c>
      <c r="H2929" s="9">
        <v>2868.0619275466602</v>
      </c>
      <c r="I2929" s="9">
        <v>-1.8201468999999999</v>
      </c>
      <c r="J2929" s="9">
        <v>-1.8201746000000001</v>
      </c>
      <c r="K2929" s="9">
        <v>-2.64995</v>
      </c>
      <c r="L2929" s="9">
        <v>-2.9405800055647502</v>
      </c>
      <c r="M2929" s="9">
        <v>-10.586088</v>
      </c>
      <c r="N2929" s="9">
        <v>-10.586088</v>
      </c>
      <c r="O2929" s="9">
        <v>-2.9405800055647502</v>
      </c>
      <c r="P2929">
        <v>0</v>
      </c>
      <c r="Q2929" s="9">
        <v>68.849991000000003</v>
      </c>
      <c r="R2929" s="9">
        <v>-6.7338670170302695E-4</v>
      </c>
      <c r="S2929" s="9">
        <v>2.9405800055647502</v>
      </c>
      <c r="T2929" s="9">
        <v>0</v>
      </c>
      <c r="U2929" s="9">
        <v>2.9405800055647502</v>
      </c>
      <c r="V2929" s="9" t="s">
        <v>97</v>
      </c>
      <c r="W2929" s="9">
        <v>0</v>
      </c>
      <c r="X2929" s="9">
        <v>4.8233718000000002E-3</v>
      </c>
      <c r="AM2929" s="9">
        <f>K2929-'Processed Potentiostat'!$J$3</f>
        <v>-2.64995</v>
      </c>
    </row>
    <row r="2930" spans="1:39" x14ac:dyDescent="0.35">
      <c r="A2930">
        <v>2</v>
      </c>
      <c r="B2930">
        <v>0</v>
      </c>
      <c r="C2930">
        <v>0</v>
      </c>
      <c r="D2930">
        <v>0</v>
      </c>
      <c r="E2930">
        <v>0</v>
      </c>
      <c r="F2930">
        <v>0</v>
      </c>
      <c r="G2930">
        <v>0</v>
      </c>
      <c r="H2930" s="9">
        <v>2869.0619275213899</v>
      </c>
      <c r="I2930" s="9">
        <v>-1.8200938</v>
      </c>
      <c r="J2930" s="9">
        <v>-1.8201915</v>
      </c>
      <c r="K2930" s="9">
        <v>-2.7232256000000001</v>
      </c>
      <c r="L2930" s="9">
        <v>-2.9413114977996</v>
      </c>
      <c r="M2930" s="9">
        <v>-10.588721</v>
      </c>
      <c r="N2930" s="9">
        <v>-10.588721</v>
      </c>
      <c r="O2930" s="9">
        <v>-2.9413114977996</v>
      </c>
      <c r="P2930">
        <v>0</v>
      </c>
      <c r="Q2930" s="9">
        <v>68.849991000000003</v>
      </c>
      <c r="R2930" s="9">
        <v>-7.3149223485247095E-4</v>
      </c>
      <c r="S2930" s="9">
        <v>2.9413114977996</v>
      </c>
      <c r="T2930" s="9">
        <v>0</v>
      </c>
      <c r="U2930" s="9">
        <v>2.9413114977996</v>
      </c>
      <c r="V2930" s="9" t="s">
        <v>97</v>
      </c>
      <c r="W2930" s="9">
        <v>0</v>
      </c>
      <c r="X2930" s="9">
        <v>4.9567921000000003E-3</v>
      </c>
      <c r="AM2930" s="9">
        <f>K2930-'Processed Potentiostat'!$J$3</f>
        <v>-2.7232256000000001</v>
      </c>
    </row>
    <row r="2931" spans="1:39" x14ac:dyDescent="0.35">
      <c r="A2931">
        <v>2</v>
      </c>
      <c r="B2931">
        <v>0</v>
      </c>
      <c r="C2931">
        <v>0</v>
      </c>
      <c r="D2931">
        <v>0</v>
      </c>
      <c r="E2931">
        <v>0</v>
      </c>
      <c r="F2931">
        <v>0</v>
      </c>
      <c r="G2931">
        <v>0</v>
      </c>
      <c r="H2931" s="9">
        <v>2870.06192749613</v>
      </c>
      <c r="I2931" s="9">
        <v>-1.8200845000000001</v>
      </c>
      <c r="J2931" s="9">
        <v>-1.8200643000000001</v>
      </c>
      <c r="K2931" s="9">
        <v>-2.5722925999999999</v>
      </c>
      <c r="L2931" s="9">
        <v>-2.94202962649261</v>
      </c>
      <c r="M2931" s="9">
        <v>-10.591307</v>
      </c>
      <c r="N2931" s="9">
        <v>-10.591307</v>
      </c>
      <c r="O2931" s="9">
        <v>-2.94202962649261</v>
      </c>
      <c r="P2931">
        <v>0</v>
      </c>
      <c r="Q2931" s="9">
        <v>68.849991000000003</v>
      </c>
      <c r="R2931" s="9">
        <v>-7.1812869301091098E-4</v>
      </c>
      <c r="S2931" s="9">
        <v>2.94202962649261</v>
      </c>
      <c r="T2931" s="9">
        <v>0</v>
      </c>
      <c r="U2931" s="9">
        <v>2.94202962649261</v>
      </c>
      <c r="V2931" s="9" t="s">
        <v>97</v>
      </c>
      <c r="W2931" s="9">
        <v>0</v>
      </c>
      <c r="X2931" s="9">
        <v>4.6817381E-3</v>
      </c>
      <c r="AM2931" s="9">
        <f>K2931-'Processed Potentiostat'!$J$3</f>
        <v>-2.5722925999999999</v>
      </c>
    </row>
    <row r="2932" spans="1:39" x14ac:dyDescent="0.35">
      <c r="A2932">
        <v>2</v>
      </c>
      <c r="B2932">
        <v>0</v>
      </c>
      <c r="C2932">
        <v>0</v>
      </c>
      <c r="D2932">
        <v>0</v>
      </c>
      <c r="E2932">
        <v>0</v>
      </c>
      <c r="F2932">
        <v>0</v>
      </c>
      <c r="G2932">
        <v>0</v>
      </c>
      <c r="H2932" s="9">
        <v>2871.0619274708702</v>
      </c>
      <c r="I2932" s="9">
        <v>-1.8201467</v>
      </c>
      <c r="J2932" s="9">
        <v>-1.8201377000000001</v>
      </c>
      <c r="K2932" s="9">
        <v>-2.5431802000000001</v>
      </c>
      <c r="L2932" s="9">
        <v>-2.9427378606163601</v>
      </c>
      <c r="M2932" s="9">
        <v>-10.593856000000001</v>
      </c>
      <c r="N2932" s="9">
        <v>-10.593856000000001</v>
      </c>
      <c r="O2932" s="9">
        <v>-2.9427378606163601</v>
      </c>
      <c r="P2932">
        <v>0</v>
      </c>
      <c r="Q2932" s="9">
        <v>68.849991000000003</v>
      </c>
      <c r="R2932" s="9">
        <v>-7.0823412374654195E-4</v>
      </c>
      <c r="S2932" s="9">
        <v>2.9427378606163601</v>
      </c>
      <c r="T2932" s="9">
        <v>0</v>
      </c>
      <c r="U2932" s="9">
        <v>2.9427378606163601</v>
      </c>
      <c r="V2932" s="9" t="s">
        <v>97</v>
      </c>
      <c r="W2932" s="9">
        <v>0</v>
      </c>
      <c r="X2932" s="9">
        <v>4.6289382E-3</v>
      </c>
      <c r="AM2932" s="9">
        <f>K2932-'Processed Potentiostat'!$J$3</f>
        <v>-2.5431802000000001</v>
      </c>
    </row>
    <row r="2933" spans="1:39" x14ac:dyDescent="0.35">
      <c r="A2933">
        <v>2</v>
      </c>
      <c r="B2933">
        <v>0</v>
      </c>
      <c r="C2933">
        <v>0</v>
      </c>
      <c r="D2933">
        <v>0</v>
      </c>
      <c r="E2933">
        <v>0</v>
      </c>
      <c r="F2933">
        <v>0</v>
      </c>
      <c r="G2933">
        <v>0</v>
      </c>
      <c r="H2933" s="9">
        <v>2872.0619274456099</v>
      </c>
      <c r="I2933" s="9">
        <v>-1.8200778</v>
      </c>
      <c r="J2933" s="9">
        <v>-1.8200438999999999</v>
      </c>
      <c r="K2933" s="9">
        <v>-2.6101302999999998</v>
      </c>
      <c r="L2933" s="9">
        <v>-2.9434415297099599</v>
      </c>
      <c r="M2933" s="9">
        <v>-10.59639</v>
      </c>
      <c r="N2933" s="9">
        <v>-10.59639</v>
      </c>
      <c r="O2933" s="9">
        <v>-2.9434415297099599</v>
      </c>
      <c r="P2933">
        <v>0</v>
      </c>
      <c r="Q2933" s="9">
        <v>68.849991000000003</v>
      </c>
      <c r="R2933" s="9">
        <v>-7.0366909359576002E-4</v>
      </c>
      <c r="S2933" s="9">
        <v>2.9434415297099599</v>
      </c>
      <c r="T2933" s="9">
        <v>0</v>
      </c>
      <c r="U2933" s="9">
        <v>2.9434415297099599</v>
      </c>
      <c r="V2933" s="9" t="s">
        <v>97</v>
      </c>
      <c r="W2933" s="9">
        <v>0</v>
      </c>
      <c r="X2933" s="9">
        <v>4.7505517000000002E-3</v>
      </c>
      <c r="AM2933" s="9">
        <f>K2933-'Processed Potentiostat'!$J$3</f>
        <v>-2.6101302999999998</v>
      </c>
    </row>
    <row r="2934" spans="1:39" x14ac:dyDescent="0.35">
      <c r="A2934">
        <v>2</v>
      </c>
      <c r="B2934">
        <v>0</v>
      </c>
      <c r="C2934">
        <v>0</v>
      </c>
      <c r="D2934">
        <v>0</v>
      </c>
      <c r="E2934">
        <v>0</v>
      </c>
      <c r="F2934">
        <v>0</v>
      </c>
      <c r="G2934">
        <v>0</v>
      </c>
      <c r="H2934" s="9">
        <v>2873.06192742034</v>
      </c>
      <c r="I2934" s="9">
        <v>-1.8199050000000001</v>
      </c>
      <c r="J2934" s="9">
        <v>-1.8200362000000001</v>
      </c>
      <c r="K2934" s="9">
        <v>-2.5346069</v>
      </c>
      <c r="L2934" s="9">
        <v>-2.9441783428948498</v>
      </c>
      <c r="M2934" s="9">
        <v>-10.599042000000001</v>
      </c>
      <c r="N2934" s="9">
        <v>-10.599042000000001</v>
      </c>
      <c r="O2934" s="9">
        <v>-2.9441783428948498</v>
      </c>
      <c r="P2934">
        <v>0</v>
      </c>
      <c r="Q2934" s="9">
        <v>68.849991000000003</v>
      </c>
      <c r="R2934" s="9">
        <v>-7.3681318489704397E-4</v>
      </c>
      <c r="S2934" s="9">
        <v>2.9441783428948498</v>
      </c>
      <c r="T2934" s="9">
        <v>0</v>
      </c>
      <c r="U2934" s="9">
        <v>2.9441783428948498</v>
      </c>
      <c r="V2934" s="9" t="s">
        <v>97</v>
      </c>
      <c r="W2934" s="9">
        <v>0</v>
      </c>
      <c r="X2934" s="9">
        <v>4.6130763000000003E-3</v>
      </c>
      <c r="AM2934" s="9">
        <f>K2934-'Processed Potentiostat'!$J$3</f>
        <v>-2.5346069</v>
      </c>
    </row>
    <row r="2935" spans="1:39" x14ac:dyDescent="0.35">
      <c r="A2935">
        <v>2</v>
      </c>
      <c r="B2935">
        <v>0</v>
      </c>
      <c r="C2935">
        <v>0</v>
      </c>
      <c r="D2935">
        <v>0</v>
      </c>
      <c r="E2935">
        <v>0</v>
      </c>
      <c r="F2935">
        <v>0</v>
      </c>
      <c r="G2935">
        <v>0</v>
      </c>
      <c r="H2935" s="9">
        <v>2874.0619273950801</v>
      </c>
      <c r="I2935" s="9">
        <v>-1.8200562</v>
      </c>
      <c r="J2935" s="9">
        <v>-1.8201265</v>
      </c>
      <c r="K2935" s="9">
        <v>-2.4018114000000002</v>
      </c>
      <c r="L2935" s="9">
        <v>-2.9448739704993701</v>
      </c>
      <c r="M2935" s="9">
        <v>-10.601546000000001</v>
      </c>
      <c r="N2935" s="9">
        <v>-10.601546000000001</v>
      </c>
      <c r="O2935" s="9">
        <v>-2.9448739704993701</v>
      </c>
      <c r="P2935">
        <v>0</v>
      </c>
      <c r="Q2935" s="9">
        <v>68.849991000000003</v>
      </c>
      <c r="R2935" s="9">
        <v>-6.9562760451136098E-4</v>
      </c>
      <c r="S2935" s="9">
        <v>2.9448739704993701</v>
      </c>
      <c r="T2935" s="9">
        <v>0</v>
      </c>
      <c r="U2935" s="9">
        <v>2.9448739704993701</v>
      </c>
      <c r="V2935" s="9" t="s">
        <v>97</v>
      </c>
      <c r="W2935" s="9">
        <v>0</v>
      </c>
      <c r="X2935" s="9">
        <v>4.3716006999999996E-3</v>
      </c>
      <c r="AM2935" s="9">
        <f>K2935-'Processed Potentiostat'!$J$3</f>
        <v>-2.4018114000000002</v>
      </c>
    </row>
    <row r="2936" spans="1:39" x14ac:dyDescent="0.35">
      <c r="A2936">
        <v>2</v>
      </c>
      <c r="B2936">
        <v>0</v>
      </c>
      <c r="C2936">
        <v>0</v>
      </c>
      <c r="D2936">
        <v>0</v>
      </c>
      <c r="E2936">
        <v>0</v>
      </c>
      <c r="F2936">
        <v>0</v>
      </c>
      <c r="G2936">
        <v>0</v>
      </c>
      <c r="H2936" s="9">
        <v>2875.0619273698198</v>
      </c>
      <c r="I2936" s="9">
        <v>-1.8198890999999999</v>
      </c>
      <c r="J2936" s="9">
        <v>-1.8199023999999999</v>
      </c>
      <c r="K2936" s="9">
        <v>-2.4263129000000001</v>
      </c>
      <c r="L2936" s="9">
        <v>-2.9455549002878598</v>
      </c>
      <c r="M2936" s="9">
        <v>-10.603997</v>
      </c>
      <c r="N2936" s="9">
        <v>-10.603997</v>
      </c>
      <c r="O2936" s="9">
        <v>-2.9455549002878598</v>
      </c>
      <c r="P2936">
        <v>0</v>
      </c>
      <c r="Q2936" s="9">
        <v>68.849991000000003</v>
      </c>
      <c r="R2936" s="9">
        <v>-6.8092978849643095E-4</v>
      </c>
      <c r="S2936" s="9">
        <v>2.9455549002878598</v>
      </c>
      <c r="T2936" s="9">
        <v>0</v>
      </c>
      <c r="U2936" s="9">
        <v>2.9455549002878598</v>
      </c>
      <c r="V2936" s="9" t="s">
        <v>97</v>
      </c>
      <c r="W2936" s="9">
        <v>0</v>
      </c>
      <c r="X2936" s="9">
        <v>4.4156526999999998E-3</v>
      </c>
      <c r="AM2936" s="9">
        <f>K2936-'Processed Potentiostat'!$J$3</f>
        <v>-2.4263129000000001</v>
      </c>
    </row>
    <row r="2937" spans="1:39" x14ac:dyDescent="0.35">
      <c r="A2937">
        <v>2</v>
      </c>
      <c r="B2937">
        <v>0</v>
      </c>
      <c r="C2937">
        <v>0</v>
      </c>
      <c r="D2937">
        <v>0</v>
      </c>
      <c r="E2937">
        <v>0</v>
      </c>
      <c r="F2937">
        <v>0</v>
      </c>
      <c r="G2937">
        <v>0</v>
      </c>
      <c r="H2937" s="9">
        <v>2876.06192734456</v>
      </c>
      <c r="I2937" s="9">
        <v>-1.8200365999999999</v>
      </c>
      <c r="J2937" s="9">
        <v>-1.8200151</v>
      </c>
      <c r="K2937" s="9">
        <v>-2.5492010000000001</v>
      </c>
      <c r="L2937" s="9">
        <v>-2.9462585168370201</v>
      </c>
      <c r="M2937" s="9">
        <v>-10.606529999999999</v>
      </c>
      <c r="N2937" s="9">
        <v>-10.606529999999999</v>
      </c>
      <c r="O2937" s="9">
        <v>-2.9462585168370201</v>
      </c>
      <c r="P2937">
        <v>0</v>
      </c>
      <c r="Q2937" s="9">
        <v>68.849991000000003</v>
      </c>
      <c r="R2937" s="9">
        <v>-7.0361654916073404E-4</v>
      </c>
      <c r="S2937" s="9">
        <v>2.9462585168370201</v>
      </c>
      <c r="T2937" s="9">
        <v>0</v>
      </c>
      <c r="U2937" s="9">
        <v>2.9462585168370201</v>
      </c>
      <c r="V2937" s="9" t="s">
        <v>97</v>
      </c>
      <c r="W2937" s="9">
        <v>0</v>
      </c>
      <c r="X2937" s="9">
        <v>4.6395841E-3</v>
      </c>
      <c r="AM2937" s="9">
        <f>K2937-'Processed Potentiostat'!$J$3</f>
        <v>-2.5492010000000001</v>
      </c>
    </row>
    <row r="2938" spans="1:39" x14ac:dyDescent="0.35">
      <c r="A2938">
        <v>2</v>
      </c>
      <c r="B2938">
        <v>0</v>
      </c>
      <c r="C2938">
        <v>0</v>
      </c>
      <c r="D2938">
        <v>0</v>
      </c>
      <c r="E2938">
        <v>0</v>
      </c>
      <c r="F2938">
        <v>0</v>
      </c>
      <c r="G2938">
        <v>0</v>
      </c>
      <c r="H2938" s="9">
        <v>2877.0619273193001</v>
      </c>
      <c r="I2938" s="9">
        <v>-1.8199822000000001</v>
      </c>
      <c r="J2938" s="9">
        <v>-1.8200034</v>
      </c>
      <c r="K2938" s="9">
        <v>-2.4712002000000002</v>
      </c>
      <c r="L2938" s="9">
        <v>-2.9469615478215299</v>
      </c>
      <c r="M2938" s="9">
        <v>-10.609061000000001</v>
      </c>
      <c r="N2938" s="9">
        <v>-10.609061000000001</v>
      </c>
      <c r="O2938" s="9">
        <v>-2.9469615478215299</v>
      </c>
      <c r="P2938">
        <v>0</v>
      </c>
      <c r="Q2938" s="9">
        <v>68.849991000000003</v>
      </c>
      <c r="R2938" s="9">
        <v>-7.0303098450796798E-4</v>
      </c>
      <c r="S2938" s="9">
        <v>2.9469615478215299</v>
      </c>
      <c r="T2938" s="9">
        <v>0</v>
      </c>
      <c r="U2938" s="9">
        <v>2.9469615478215299</v>
      </c>
      <c r="V2938" s="9" t="s">
        <v>97</v>
      </c>
      <c r="W2938" s="9">
        <v>0</v>
      </c>
      <c r="X2938" s="9">
        <v>4.4975928000000002E-3</v>
      </c>
      <c r="AM2938" s="9">
        <f>K2938-'Processed Potentiostat'!$J$3</f>
        <v>-2.4712002000000002</v>
      </c>
    </row>
    <row r="2939" spans="1:39" x14ac:dyDescent="0.35">
      <c r="A2939">
        <v>2</v>
      </c>
      <c r="B2939">
        <v>0</v>
      </c>
      <c r="C2939">
        <v>0</v>
      </c>
      <c r="D2939">
        <v>0</v>
      </c>
      <c r="E2939">
        <v>0</v>
      </c>
      <c r="F2939">
        <v>0</v>
      </c>
      <c r="G2939">
        <v>0</v>
      </c>
      <c r="H2939" s="9">
        <v>2878.0619272940298</v>
      </c>
      <c r="I2939" s="9">
        <v>-1.8198612000000001</v>
      </c>
      <c r="J2939" s="9">
        <v>-1.8199257</v>
      </c>
      <c r="K2939" s="9">
        <v>-2.466018</v>
      </c>
      <c r="L2939" s="9">
        <v>-2.9476537781941401</v>
      </c>
      <c r="M2939" s="9">
        <v>-10.611553000000001</v>
      </c>
      <c r="N2939" s="9">
        <v>-10.611553000000001</v>
      </c>
      <c r="O2939" s="9">
        <v>-2.9476537781941401</v>
      </c>
      <c r="P2939">
        <v>0</v>
      </c>
      <c r="Q2939" s="9">
        <v>68.849991000000003</v>
      </c>
      <c r="R2939" s="9">
        <v>-6.9223037261423304E-4</v>
      </c>
      <c r="S2939" s="9">
        <v>2.9476537781941401</v>
      </c>
      <c r="T2939" s="9">
        <v>0</v>
      </c>
      <c r="U2939" s="9">
        <v>2.9476537781941401</v>
      </c>
      <c r="V2939" s="9" t="s">
        <v>97</v>
      </c>
      <c r="W2939" s="9">
        <v>0</v>
      </c>
      <c r="X2939" s="9">
        <v>4.4879693999999998E-3</v>
      </c>
      <c r="AM2939" s="9">
        <f>K2939-'Processed Potentiostat'!$J$3</f>
        <v>-2.466018</v>
      </c>
    </row>
    <row r="2940" spans="1:39" x14ac:dyDescent="0.35">
      <c r="A2940">
        <v>2</v>
      </c>
      <c r="B2940">
        <v>0</v>
      </c>
      <c r="C2940">
        <v>0</v>
      </c>
      <c r="D2940">
        <v>0</v>
      </c>
      <c r="E2940">
        <v>0</v>
      </c>
      <c r="F2940">
        <v>0</v>
      </c>
      <c r="G2940">
        <v>0</v>
      </c>
      <c r="H2940" s="9">
        <v>2879.06192726877</v>
      </c>
      <c r="I2940" s="9">
        <v>-1.8199099999999999</v>
      </c>
      <c r="J2940" s="9">
        <v>-1.8199444</v>
      </c>
      <c r="K2940" s="9">
        <v>-2.5250423</v>
      </c>
      <c r="L2940" s="9">
        <v>-2.94834474767588</v>
      </c>
      <c r="M2940" s="9">
        <v>-10.614041</v>
      </c>
      <c r="N2940" s="9">
        <v>-10.614041</v>
      </c>
      <c r="O2940" s="9">
        <v>-2.94834474767588</v>
      </c>
      <c r="P2940">
        <v>0</v>
      </c>
      <c r="Q2940" s="9">
        <v>68.849991000000003</v>
      </c>
      <c r="R2940" s="9">
        <v>-6.9096948173319396E-4</v>
      </c>
      <c r="S2940" s="9">
        <v>2.94834474767588</v>
      </c>
      <c r="T2940" s="9">
        <v>0</v>
      </c>
      <c r="U2940" s="9">
        <v>2.94834474767588</v>
      </c>
      <c r="V2940" s="9" t="s">
        <v>97</v>
      </c>
      <c r="W2940" s="9">
        <v>0</v>
      </c>
      <c r="X2940" s="9">
        <v>4.5954365999999998E-3</v>
      </c>
      <c r="AM2940" s="9">
        <f>K2940-'Processed Potentiostat'!$J$3</f>
        <v>-2.5250423</v>
      </c>
    </row>
    <row r="2941" spans="1:39" x14ac:dyDescent="0.35">
      <c r="A2941">
        <v>2</v>
      </c>
      <c r="B2941">
        <v>0</v>
      </c>
      <c r="C2941">
        <v>0</v>
      </c>
      <c r="D2941">
        <v>0</v>
      </c>
      <c r="E2941">
        <v>0</v>
      </c>
      <c r="F2941">
        <v>0</v>
      </c>
      <c r="G2941">
        <v>0</v>
      </c>
      <c r="H2941" s="9">
        <v>2880.0619272435101</v>
      </c>
      <c r="I2941" s="9">
        <v>-1.8199888</v>
      </c>
      <c r="J2941" s="9">
        <v>-1.8200810999999999</v>
      </c>
      <c r="K2941" s="9">
        <v>-2.4314952000000001</v>
      </c>
      <c r="L2941" s="9">
        <v>-2.9490295247251499</v>
      </c>
      <c r="M2941" s="9">
        <v>-10.616507</v>
      </c>
      <c r="N2941" s="9">
        <v>-10.616507</v>
      </c>
      <c r="O2941" s="9">
        <v>-2.9490295247251499</v>
      </c>
      <c r="P2941">
        <v>0</v>
      </c>
      <c r="Q2941" s="9">
        <v>68.849991000000003</v>
      </c>
      <c r="R2941" s="9">
        <v>-6.8477704927660799E-4</v>
      </c>
      <c r="S2941" s="9">
        <v>2.9490295247251499</v>
      </c>
      <c r="T2941" s="9">
        <v>0</v>
      </c>
      <c r="U2941" s="9">
        <v>2.9490295247251499</v>
      </c>
      <c r="V2941" s="9" t="s">
        <v>97</v>
      </c>
      <c r="W2941" s="9">
        <v>0</v>
      </c>
      <c r="X2941" s="9">
        <v>4.4255186999999996E-3</v>
      </c>
      <c r="AM2941" s="9">
        <f>K2941-'Processed Potentiostat'!$J$3</f>
        <v>-2.4314952000000001</v>
      </c>
    </row>
    <row r="2942" spans="1:39" x14ac:dyDescent="0.35">
      <c r="A2942">
        <v>2</v>
      </c>
      <c r="B2942">
        <v>0</v>
      </c>
      <c r="C2942">
        <v>0</v>
      </c>
      <c r="D2942">
        <v>0</v>
      </c>
      <c r="E2942">
        <v>0</v>
      </c>
      <c r="F2942">
        <v>0</v>
      </c>
      <c r="G2942">
        <v>0</v>
      </c>
      <c r="H2942" s="9">
        <v>2881.0619272182498</v>
      </c>
      <c r="I2942" s="9">
        <v>-1.8199635000000001</v>
      </c>
      <c r="J2942" s="9">
        <v>-1.8200164999999999</v>
      </c>
      <c r="K2942" s="9">
        <v>-2.466018</v>
      </c>
      <c r="L2942" s="9">
        <v>-2.9497174671770399</v>
      </c>
      <c r="M2942" s="9">
        <v>-10.618983</v>
      </c>
      <c r="N2942" s="9">
        <v>-10.618983</v>
      </c>
      <c r="O2942" s="9">
        <v>-2.9497174671770399</v>
      </c>
      <c r="P2942">
        <v>0</v>
      </c>
      <c r="Q2942" s="9">
        <v>68.849991000000003</v>
      </c>
      <c r="R2942" s="9">
        <v>-6.8794245188730197E-4</v>
      </c>
      <c r="S2942" s="9">
        <v>2.9497174671770399</v>
      </c>
      <c r="T2942" s="9">
        <v>0</v>
      </c>
      <c r="U2942" s="9">
        <v>2.9497174671770399</v>
      </c>
      <c r="V2942" s="9" t="s">
        <v>97</v>
      </c>
      <c r="W2942" s="9">
        <v>0</v>
      </c>
      <c r="X2942" s="9">
        <v>4.4881933999999998E-3</v>
      </c>
      <c r="AM2942" s="9">
        <f>K2942-'Processed Potentiostat'!$J$3</f>
        <v>-2.466018</v>
      </c>
    </row>
    <row r="2943" spans="1:39" x14ac:dyDescent="0.35">
      <c r="A2943">
        <v>2</v>
      </c>
      <c r="B2943">
        <v>0</v>
      </c>
      <c r="C2943">
        <v>0</v>
      </c>
      <c r="D2943">
        <v>0</v>
      </c>
      <c r="E2943">
        <v>0</v>
      </c>
      <c r="F2943">
        <v>0</v>
      </c>
      <c r="G2943">
        <v>0</v>
      </c>
      <c r="H2943" s="9">
        <v>2882.06192719299</v>
      </c>
      <c r="I2943" s="9">
        <v>-1.8198745000000001</v>
      </c>
      <c r="J2943" s="9">
        <v>-1.8199206999999999</v>
      </c>
      <c r="K2943" s="9">
        <v>-2.3752141</v>
      </c>
      <c r="L2943" s="9">
        <v>-2.95038817014601</v>
      </c>
      <c r="M2943" s="9">
        <v>-10.621397</v>
      </c>
      <c r="N2943" s="9">
        <v>-10.621397</v>
      </c>
      <c r="O2943" s="9">
        <v>-2.95038817014601</v>
      </c>
      <c r="P2943">
        <v>0</v>
      </c>
      <c r="Q2943" s="9">
        <v>68.849991000000003</v>
      </c>
      <c r="R2943" s="9">
        <v>-6.7070296896831695E-4</v>
      </c>
      <c r="S2943" s="9">
        <v>2.95038817014601</v>
      </c>
      <c r="T2943" s="9">
        <v>0</v>
      </c>
      <c r="U2943" s="9">
        <v>2.95038817014601</v>
      </c>
      <c r="V2943" s="9" t="s">
        <v>97</v>
      </c>
      <c r="W2943" s="9">
        <v>0</v>
      </c>
      <c r="X2943" s="9">
        <v>4.3227010999999996E-3</v>
      </c>
      <c r="AM2943" s="9">
        <f>K2943-'Processed Potentiostat'!$J$3</f>
        <v>-2.3752141</v>
      </c>
    </row>
    <row r="2944" spans="1:39" x14ac:dyDescent="0.35">
      <c r="A2944">
        <v>2</v>
      </c>
      <c r="B2944">
        <v>0</v>
      </c>
      <c r="C2944">
        <v>0</v>
      </c>
      <c r="D2944">
        <v>0</v>
      </c>
      <c r="E2944">
        <v>0</v>
      </c>
      <c r="F2944">
        <v>0</v>
      </c>
      <c r="G2944">
        <v>0</v>
      </c>
      <c r="H2944" s="9">
        <v>2883.0619271677201</v>
      </c>
      <c r="I2944" s="9">
        <v>-1.8198688000000001</v>
      </c>
      <c r="J2944" s="9">
        <v>-1.8199510999999999</v>
      </c>
      <c r="K2944" s="9">
        <v>-2.4563394000000001</v>
      </c>
      <c r="L2944" s="9">
        <v>-2.95106732810103</v>
      </c>
      <c r="M2944" s="9">
        <v>-10.623842</v>
      </c>
      <c r="N2944" s="9">
        <v>-10.623842</v>
      </c>
      <c r="O2944" s="9">
        <v>-2.95106732810103</v>
      </c>
      <c r="P2944">
        <v>0</v>
      </c>
      <c r="Q2944" s="9">
        <v>68.849991000000003</v>
      </c>
      <c r="R2944" s="9">
        <v>-6.7915795502404498E-4</v>
      </c>
      <c r="S2944" s="9">
        <v>2.95106732810103</v>
      </c>
      <c r="T2944" s="9">
        <v>0</v>
      </c>
      <c r="U2944" s="9">
        <v>2.95106732810103</v>
      </c>
      <c r="V2944" s="9" t="s">
        <v>97</v>
      </c>
      <c r="W2944" s="9">
        <v>0</v>
      </c>
      <c r="X2944" s="9">
        <v>4.4704172999999996E-3</v>
      </c>
      <c r="AM2944" s="9">
        <f>K2944-'Processed Potentiostat'!$J$3</f>
        <v>-2.4563394000000001</v>
      </c>
    </row>
    <row r="2945" spans="1:39" x14ac:dyDescent="0.35">
      <c r="A2945">
        <v>2</v>
      </c>
      <c r="B2945">
        <v>0</v>
      </c>
      <c r="C2945">
        <v>0</v>
      </c>
      <c r="D2945">
        <v>0</v>
      </c>
      <c r="E2945">
        <v>0</v>
      </c>
      <c r="F2945">
        <v>0</v>
      </c>
      <c r="G2945">
        <v>0</v>
      </c>
      <c r="H2945" s="9">
        <v>2884.0619271424598</v>
      </c>
      <c r="I2945" s="9">
        <v>-1.8201475</v>
      </c>
      <c r="J2945" s="9">
        <v>-1.8201491999999999</v>
      </c>
      <c r="K2945" s="9">
        <v>-2.3835970999999998</v>
      </c>
      <c r="L2945" s="9">
        <v>-2.95174202162181</v>
      </c>
      <c r="M2945" s="9">
        <v>-10.626270999999999</v>
      </c>
      <c r="N2945" s="9">
        <v>-10.626270999999999</v>
      </c>
      <c r="O2945" s="9">
        <v>-2.95174202162181</v>
      </c>
      <c r="P2945">
        <v>0</v>
      </c>
      <c r="Q2945" s="9">
        <v>68.849991000000003</v>
      </c>
      <c r="R2945" s="9">
        <v>-6.7469352077109603E-4</v>
      </c>
      <c r="S2945" s="9">
        <v>2.95174202162181</v>
      </c>
      <c r="T2945" s="9">
        <v>0</v>
      </c>
      <c r="U2945" s="9">
        <v>2.95174202162181</v>
      </c>
      <c r="V2945" s="9" t="s">
        <v>97</v>
      </c>
      <c r="W2945" s="9">
        <v>0</v>
      </c>
      <c r="X2945" s="9">
        <v>4.3385024000000003E-3</v>
      </c>
      <c r="AM2945" s="9">
        <f>K2945-'Processed Potentiostat'!$J$3</f>
        <v>-2.3835970999999998</v>
      </c>
    </row>
    <row r="2946" spans="1:39" x14ac:dyDescent="0.35">
      <c r="A2946">
        <v>2</v>
      </c>
      <c r="B2946">
        <v>0</v>
      </c>
      <c r="C2946">
        <v>0</v>
      </c>
      <c r="D2946">
        <v>0</v>
      </c>
      <c r="E2946">
        <v>0</v>
      </c>
      <c r="F2946">
        <v>0</v>
      </c>
      <c r="G2946">
        <v>0</v>
      </c>
      <c r="H2946" s="9">
        <v>2885.0619271172</v>
      </c>
      <c r="I2946" s="9">
        <v>-1.8198411000000001</v>
      </c>
      <c r="J2946" s="9">
        <v>-1.8198810000000001</v>
      </c>
      <c r="K2946" s="9">
        <v>-2.3974674</v>
      </c>
      <c r="L2946" s="9">
        <v>-2.95239695127905</v>
      </c>
      <c r="M2946" s="9">
        <v>-10.628629</v>
      </c>
      <c r="N2946" s="9">
        <v>-10.628629</v>
      </c>
      <c r="O2946" s="9">
        <v>-2.95239695127905</v>
      </c>
      <c r="P2946">
        <v>0</v>
      </c>
      <c r="Q2946" s="9">
        <v>68.849991000000003</v>
      </c>
      <c r="R2946" s="9">
        <v>-6.5492965724756004E-4</v>
      </c>
      <c r="S2946" s="9">
        <v>2.95239695127905</v>
      </c>
      <c r="T2946" s="9">
        <v>0</v>
      </c>
      <c r="U2946" s="9">
        <v>2.95239695127905</v>
      </c>
      <c r="V2946" s="9" t="s">
        <v>97</v>
      </c>
      <c r="W2946" s="9">
        <v>0</v>
      </c>
      <c r="X2946" s="9">
        <v>4.3631052E-3</v>
      </c>
      <c r="AM2946" s="9">
        <f>K2946-'Processed Potentiostat'!$J$3</f>
        <v>-2.3974674</v>
      </c>
    </row>
    <row r="2947" spans="1:39" x14ac:dyDescent="0.35">
      <c r="A2947">
        <v>2</v>
      </c>
      <c r="B2947">
        <v>0</v>
      </c>
      <c r="C2947">
        <v>0</v>
      </c>
      <c r="D2947">
        <v>0</v>
      </c>
      <c r="E2947">
        <v>0</v>
      </c>
      <c r="F2947">
        <v>0</v>
      </c>
      <c r="G2947">
        <v>0</v>
      </c>
      <c r="H2947" s="9">
        <v>2886.0619270919401</v>
      </c>
      <c r="I2947" s="9">
        <v>-1.8198601999999999</v>
      </c>
      <c r="J2947" s="9">
        <v>-1.8199174</v>
      </c>
      <c r="K2947" s="9">
        <v>-2.3275831</v>
      </c>
      <c r="L2947" s="9">
        <v>-2.95306347971019</v>
      </c>
      <c r="M2947" s="9">
        <v>-10.631028000000001</v>
      </c>
      <c r="N2947" s="9">
        <v>-10.631028000000001</v>
      </c>
      <c r="O2947" s="9">
        <v>-2.95306347971019</v>
      </c>
      <c r="P2947">
        <v>0</v>
      </c>
      <c r="Q2947" s="9">
        <v>68.849991000000003</v>
      </c>
      <c r="R2947" s="9">
        <v>-6.6652843113734696E-4</v>
      </c>
      <c r="S2947" s="9">
        <v>2.95306347971019</v>
      </c>
      <c r="T2947" s="9">
        <v>0</v>
      </c>
      <c r="U2947" s="9">
        <v>2.95306347971019</v>
      </c>
      <c r="V2947" s="9" t="s">
        <v>97</v>
      </c>
      <c r="W2947" s="9">
        <v>0</v>
      </c>
      <c r="X2947" s="9">
        <v>4.2360089999999998E-3</v>
      </c>
      <c r="AM2947" s="9">
        <f>K2947-'Processed Potentiostat'!$J$3</f>
        <v>-2.3275831</v>
      </c>
    </row>
    <row r="2948" spans="1:39" x14ac:dyDescent="0.35">
      <c r="A2948">
        <v>2</v>
      </c>
      <c r="B2948">
        <v>0</v>
      </c>
      <c r="C2948">
        <v>0</v>
      </c>
      <c r="D2948">
        <v>0</v>
      </c>
      <c r="E2948">
        <v>0</v>
      </c>
      <c r="F2948">
        <v>0</v>
      </c>
      <c r="G2948">
        <v>0</v>
      </c>
      <c r="H2948" s="9">
        <v>2887.0619270666698</v>
      </c>
      <c r="I2948" s="9">
        <v>-1.8199997999999999</v>
      </c>
      <c r="J2948" s="9">
        <v>-1.8201361</v>
      </c>
      <c r="K2948" s="9">
        <v>-2.347893</v>
      </c>
      <c r="L2948" s="9">
        <v>-2.9537104947841901</v>
      </c>
      <c r="M2948" s="9">
        <v>-10.633357999999999</v>
      </c>
      <c r="N2948" s="9">
        <v>-10.633357999999999</v>
      </c>
      <c r="O2948" s="9">
        <v>-2.9537104947841901</v>
      </c>
      <c r="P2948">
        <v>0</v>
      </c>
      <c r="Q2948" s="9">
        <v>68.849991000000003</v>
      </c>
      <c r="R2948" s="9">
        <v>-6.47015074001444E-4</v>
      </c>
      <c r="S2948" s="9">
        <v>2.9537104947841901</v>
      </c>
      <c r="T2948" s="9">
        <v>0</v>
      </c>
      <c r="U2948" s="9">
        <v>2.9537104947841901</v>
      </c>
      <c r="V2948" s="9" t="s">
        <v>97</v>
      </c>
      <c r="W2948" s="9">
        <v>0</v>
      </c>
      <c r="X2948" s="9">
        <v>4.2734849E-3</v>
      </c>
      <c r="AM2948" s="9">
        <f>K2948-'Processed Potentiostat'!$J$3</f>
        <v>-2.347893</v>
      </c>
    </row>
    <row r="2949" spans="1:39" x14ac:dyDescent="0.35">
      <c r="A2949">
        <v>2</v>
      </c>
      <c r="B2949">
        <v>0</v>
      </c>
      <c r="C2949">
        <v>0</v>
      </c>
      <c r="D2949">
        <v>0</v>
      </c>
      <c r="E2949">
        <v>0</v>
      </c>
      <c r="F2949">
        <v>0</v>
      </c>
      <c r="G2949">
        <v>0</v>
      </c>
      <c r="H2949" s="9">
        <v>2888.0619270414099</v>
      </c>
      <c r="I2949" s="9">
        <v>-1.8200928000000001</v>
      </c>
      <c r="J2949" s="9">
        <v>-1.8200476999999999</v>
      </c>
      <c r="K2949" s="9">
        <v>-2.6792910000000001</v>
      </c>
      <c r="L2949" s="9">
        <v>-2.9544378254585202</v>
      </c>
      <c r="M2949" s="9">
        <v>-10.635975999999999</v>
      </c>
      <c r="N2949" s="9">
        <v>-10.635975999999999</v>
      </c>
      <c r="O2949" s="9">
        <v>-2.9544378254585202</v>
      </c>
      <c r="P2949">
        <v>0</v>
      </c>
      <c r="Q2949" s="9">
        <v>68.849991000000003</v>
      </c>
      <c r="R2949" s="9">
        <v>-7.2733067433006205E-4</v>
      </c>
      <c r="S2949" s="9">
        <v>2.9544378254585202</v>
      </c>
      <c r="T2949" s="9">
        <v>0</v>
      </c>
      <c r="U2949" s="9">
        <v>2.9544378254585202</v>
      </c>
      <c r="V2949" s="9" t="s">
        <v>97</v>
      </c>
      <c r="W2949" s="9">
        <v>0</v>
      </c>
      <c r="X2949" s="9">
        <v>4.8764376000000002E-3</v>
      </c>
      <c r="AM2949" s="9">
        <f>K2949-'Processed Potentiostat'!$J$3</f>
        <v>-2.6792910000000001</v>
      </c>
    </row>
    <row r="2950" spans="1:39" x14ac:dyDescent="0.35">
      <c r="A2950">
        <v>2</v>
      </c>
      <c r="B2950">
        <v>0</v>
      </c>
      <c r="C2950">
        <v>0</v>
      </c>
      <c r="D2950">
        <v>0</v>
      </c>
      <c r="E2950">
        <v>0</v>
      </c>
      <c r="F2950">
        <v>0</v>
      </c>
      <c r="G2950">
        <v>0</v>
      </c>
      <c r="H2950" s="9">
        <v>2889.0619270161501</v>
      </c>
      <c r="I2950" s="9">
        <v>-1.8198562</v>
      </c>
      <c r="J2950" s="9">
        <v>-1.8197953</v>
      </c>
      <c r="K2950" s="9">
        <v>-2.5659288999999998</v>
      </c>
      <c r="L2950" s="9">
        <v>-2.95516703631165</v>
      </c>
      <c r="M2950" s="9">
        <v>-10.638601</v>
      </c>
      <c r="N2950" s="9">
        <v>-10.638601</v>
      </c>
      <c r="O2950" s="9">
        <v>-2.95516703631165</v>
      </c>
      <c r="P2950">
        <v>0</v>
      </c>
      <c r="Q2950" s="9">
        <v>68.849991000000003</v>
      </c>
      <c r="R2950" s="9">
        <v>-7.2921085312671597E-4</v>
      </c>
      <c r="S2950" s="9">
        <v>2.95516703631165</v>
      </c>
      <c r="T2950" s="9">
        <v>0</v>
      </c>
      <c r="U2950" s="9">
        <v>2.95516703631165</v>
      </c>
      <c r="V2950" s="9" t="s">
        <v>97</v>
      </c>
      <c r="W2950" s="9">
        <v>0</v>
      </c>
      <c r="X2950" s="9">
        <v>4.6694650999999998E-3</v>
      </c>
      <c r="AM2950" s="9">
        <f>K2950-'Processed Potentiostat'!$J$3</f>
        <v>-2.5659288999999998</v>
      </c>
    </row>
    <row r="2951" spans="1:39" x14ac:dyDescent="0.35">
      <c r="A2951">
        <v>2</v>
      </c>
      <c r="B2951">
        <v>0</v>
      </c>
      <c r="C2951">
        <v>0</v>
      </c>
      <c r="D2951">
        <v>0</v>
      </c>
      <c r="E2951">
        <v>0</v>
      </c>
      <c r="F2951">
        <v>0</v>
      </c>
      <c r="G2951">
        <v>0</v>
      </c>
      <c r="H2951" s="9">
        <v>2890.0619269908898</v>
      </c>
      <c r="I2951" s="9">
        <v>-1.8198384999999999</v>
      </c>
      <c r="J2951" s="9">
        <v>-1.8199055</v>
      </c>
      <c r="K2951" s="9">
        <v>-2.6917129000000002</v>
      </c>
      <c r="L2951" s="9">
        <v>-2.9558827681844102</v>
      </c>
      <c r="M2951" s="9">
        <v>-10.641178</v>
      </c>
      <c r="N2951" s="9">
        <v>-10.641178</v>
      </c>
      <c r="O2951" s="9">
        <v>-2.9558827681844102</v>
      </c>
      <c r="P2951">
        <v>0</v>
      </c>
      <c r="Q2951" s="9">
        <v>68.849991000000003</v>
      </c>
      <c r="R2951" s="9">
        <v>-7.1573187275708605E-4</v>
      </c>
      <c r="S2951" s="9">
        <v>2.9558827681844102</v>
      </c>
      <c r="T2951" s="9">
        <v>0</v>
      </c>
      <c r="U2951" s="9">
        <v>2.9558827681844102</v>
      </c>
      <c r="V2951" s="9" t="s">
        <v>97</v>
      </c>
      <c r="W2951" s="9">
        <v>0</v>
      </c>
      <c r="X2951" s="9">
        <v>4.8986630999999997E-3</v>
      </c>
      <c r="AM2951" s="9">
        <f>K2951-'Processed Potentiostat'!$J$3</f>
        <v>-2.6917129000000002</v>
      </c>
    </row>
    <row r="2952" spans="1:39" x14ac:dyDescent="0.35">
      <c r="A2952">
        <v>2</v>
      </c>
      <c r="B2952">
        <v>0</v>
      </c>
      <c r="C2952">
        <v>0</v>
      </c>
      <c r="D2952">
        <v>0</v>
      </c>
      <c r="E2952">
        <v>0</v>
      </c>
      <c r="F2952">
        <v>0</v>
      </c>
      <c r="G2952">
        <v>0</v>
      </c>
      <c r="H2952" s="9">
        <v>2891.0619269656299</v>
      </c>
      <c r="I2952" s="9">
        <v>-1.8199228000000001</v>
      </c>
      <c r="J2952" s="9">
        <v>-1.819896</v>
      </c>
      <c r="K2952" s="9">
        <v>-2.5073237000000002</v>
      </c>
      <c r="L2952" s="9">
        <v>-2.9566105552120199</v>
      </c>
      <c r="M2952" s="9">
        <v>-10.643798</v>
      </c>
      <c r="N2952" s="9">
        <v>-10.643798</v>
      </c>
      <c r="O2952" s="9">
        <v>-2.9566105552120199</v>
      </c>
      <c r="P2952">
        <v>0</v>
      </c>
      <c r="Q2952" s="9">
        <v>68.849991000000003</v>
      </c>
      <c r="R2952" s="9">
        <v>-7.2778702761056003E-4</v>
      </c>
      <c r="S2952" s="9">
        <v>2.9566105552120199</v>
      </c>
      <c r="T2952" s="9">
        <v>0</v>
      </c>
      <c r="U2952" s="9">
        <v>2.9566105552120199</v>
      </c>
      <c r="V2952" s="9" t="s">
        <v>97</v>
      </c>
      <c r="W2952" s="9">
        <v>0</v>
      </c>
      <c r="X2952" s="9">
        <v>4.5630684999999997E-3</v>
      </c>
      <c r="AM2952" s="9">
        <f>K2952-'Processed Potentiostat'!$J$3</f>
        <v>-2.5073237000000002</v>
      </c>
    </row>
    <row r="2953" spans="1:39" x14ac:dyDescent="0.35">
      <c r="A2953">
        <v>2</v>
      </c>
      <c r="B2953">
        <v>0</v>
      </c>
      <c r="C2953">
        <v>0</v>
      </c>
      <c r="D2953">
        <v>0</v>
      </c>
      <c r="E2953">
        <v>0</v>
      </c>
      <c r="F2953">
        <v>0</v>
      </c>
      <c r="G2953">
        <v>0</v>
      </c>
      <c r="H2953" s="9">
        <v>2892.0619269403601</v>
      </c>
      <c r="I2953" s="9">
        <v>-1.8199236000000001</v>
      </c>
      <c r="J2953" s="9">
        <v>-1.8199308000000001</v>
      </c>
      <c r="K2953" s="9">
        <v>-2.6431293</v>
      </c>
      <c r="L2953" s="9">
        <v>-2.95733355474907</v>
      </c>
      <c r="M2953" s="9">
        <v>-10.6464</v>
      </c>
      <c r="N2953" s="9">
        <v>-10.6464</v>
      </c>
      <c r="O2953" s="9">
        <v>-2.95733355474907</v>
      </c>
      <c r="P2953">
        <v>0</v>
      </c>
      <c r="Q2953" s="9">
        <v>68.849991000000003</v>
      </c>
      <c r="R2953" s="9">
        <v>-7.2299953705767795E-4</v>
      </c>
      <c r="S2953" s="9">
        <v>2.95733355474907</v>
      </c>
      <c r="T2953" s="9">
        <v>0</v>
      </c>
      <c r="U2953" s="9">
        <v>2.95733355474907</v>
      </c>
      <c r="V2953" s="9" t="s">
        <v>97</v>
      </c>
      <c r="W2953" s="9">
        <v>0</v>
      </c>
      <c r="X2953" s="9">
        <v>4.8103123000000003E-3</v>
      </c>
      <c r="AM2953" s="9">
        <f>K2953-'Processed Potentiostat'!$J$3</f>
        <v>-2.6431293</v>
      </c>
    </row>
    <row r="2954" spans="1:39" x14ac:dyDescent="0.35">
      <c r="A2954">
        <v>2</v>
      </c>
      <c r="B2954">
        <v>0</v>
      </c>
      <c r="C2954">
        <v>0</v>
      </c>
      <c r="D2954">
        <v>0</v>
      </c>
      <c r="E2954">
        <v>0</v>
      </c>
      <c r="F2954">
        <v>0</v>
      </c>
      <c r="G2954">
        <v>0</v>
      </c>
      <c r="H2954" s="9">
        <v>2893.0619269150998</v>
      </c>
      <c r="I2954" s="9">
        <v>-1.8201286999999999</v>
      </c>
      <c r="J2954" s="9">
        <v>-1.8202153000000001</v>
      </c>
      <c r="K2954" s="9">
        <v>-2.5484768999999998</v>
      </c>
      <c r="L2954" s="9">
        <v>-2.9580574881495298</v>
      </c>
      <c r="M2954" s="9">
        <v>-10.649006999999999</v>
      </c>
      <c r="N2954" s="9">
        <v>-10.649006999999999</v>
      </c>
      <c r="O2954" s="9">
        <v>-2.9580574881495298</v>
      </c>
      <c r="P2954">
        <v>0</v>
      </c>
      <c r="Q2954" s="9">
        <v>68.849991000000003</v>
      </c>
      <c r="R2954" s="9">
        <v>-7.2393340045850897E-4</v>
      </c>
      <c r="S2954" s="9">
        <v>2.9580574881495298</v>
      </c>
      <c r="T2954" s="9">
        <v>0</v>
      </c>
      <c r="U2954" s="9">
        <v>2.9580574881495298</v>
      </c>
      <c r="V2954" s="9" t="s">
        <v>97</v>
      </c>
      <c r="W2954" s="9">
        <v>0</v>
      </c>
      <c r="X2954" s="9">
        <v>4.6387766E-3</v>
      </c>
      <c r="AM2954" s="9">
        <f>K2954-'Processed Potentiostat'!$J$3</f>
        <v>-2.5484768999999998</v>
      </c>
    </row>
    <row r="2955" spans="1:39" x14ac:dyDescent="0.35">
      <c r="A2955">
        <v>2</v>
      </c>
      <c r="B2955">
        <v>0</v>
      </c>
      <c r="C2955">
        <v>0</v>
      </c>
      <c r="D2955">
        <v>0</v>
      </c>
      <c r="E2955">
        <v>0</v>
      </c>
      <c r="F2955">
        <v>0</v>
      </c>
      <c r="G2955">
        <v>0</v>
      </c>
      <c r="H2955" s="9">
        <v>2894.0619268898399</v>
      </c>
      <c r="I2955" s="9">
        <v>-1.8199707000000001</v>
      </c>
      <c r="J2955" s="9">
        <v>-1.8201788999999999</v>
      </c>
      <c r="K2955" s="9">
        <v>-2.4405260000000002</v>
      </c>
      <c r="L2955" s="9">
        <v>-2.9587586957697698</v>
      </c>
      <c r="M2955" s="9">
        <v>-10.651531</v>
      </c>
      <c r="N2955" s="9">
        <v>-10.651531</v>
      </c>
      <c r="O2955" s="9">
        <v>-2.9587586957697698</v>
      </c>
      <c r="P2955">
        <v>0</v>
      </c>
      <c r="Q2955" s="9">
        <v>68.849991000000003</v>
      </c>
      <c r="R2955" s="9">
        <v>-7.0120762023684303E-4</v>
      </c>
      <c r="S2955" s="9">
        <v>2.9587586957697698</v>
      </c>
      <c r="T2955" s="9">
        <v>0</v>
      </c>
      <c r="U2955" s="9">
        <v>2.9587586957697698</v>
      </c>
      <c r="V2955" s="9" t="s">
        <v>97</v>
      </c>
      <c r="W2955" s="9">
        <v>0</v>
      </c>
      <c r="X2955" s="9">
        <v>4.442194E-3</v>
      </c>
      <c r="AM2955" s="9">
        <f>K2955-'Processed Potentiostat'!$J$3</f>
        <v>-2.4405260000000002</v>
      </c>
    </row>
    <row r="2956" spans="1:39" x14ac:dyDescent="0.35">
      <c r="A2956">
        <v>2</v>
      </c>
      <c r="B2956">
        <v>0</v>
      </c>
      <c r="C2956">
        <v>0</v>
      </c>
      <c r="D2956">
        <v>0</v>
      </c>
      <c r="E2956">
        <v>0</v>
      </c>
      <c r="F2956">
        <v>0</v>
      </c>
      <c r="G2956">
        <v>0</v>
      </c>
      <c r="H2956" s="9">
        <v>2895.0619268645801</v>
      </c>
      <c r="I2956" s="9">
        <v>-1.8200991</v>
      </c>
      <c r="J2956" s="9">
        <v>-1.8200563999999999</v>
      </c>
      <c r="K2956" s="9">
        <v>-2.6325359000000002</v>
      </c>
      <c r="L2956" s="9">
        <v>-2.9594653289289998</v>
      </c>
      <c r="M2956" s="9">
        <v>-10.654076</v>
      </c>
      <c r="N2956" s="9">
        <v>-10.654076</v>
      </c>
      <c r="O2956" s="9">
        <v>-2.9594653289289998</v>
      </c>
      <c r="P2956">
        <v>0</v>
      </c>
      <c r="Q2956" s="9">
        <v>68.849991000000003</v>
      </c>
      <c r="R2956" s="9">
        <v>-7.0663315922647697E-4</v>
      </c>
      <c r="S2956" s="9">
        <v>2.9594653289289998</v>
      </c>
      <c r="T2956" s="9">
        <v>0</v>
      </c>
      <c r="U2956" s="9">
        <v>2.9594653289289998</v>
      </c>
      <c r="V2956" s="9" t="s">
        <v>97</v>
      </c>
      <c r="W2956" s="9">
        <v>0</v>
      </c>
      <c r="X2956" s="9">
        <v>4.7913640999999998E-3</v>
      </c>
      <c r="AM2956" s="9">
        <f>K2956-'Processed Potentiostat'!$J$3</f>
        <v>-2.6325359000000002</v>
      </c>
    </row>
    <row r="2957" spans="1:39" x14ac:dyDescent="0.35">
      <c r="A2957">
        <v>2</v>
      </c>
      <c r="B2957">
        <v>0</v>
      </c>
      <c r="C2957">
        <v>0</v>
      </c>
      <c r="D2957">
        <v>0</v>
      </c>
      <c r="E2957">
        <v>0</v>
      </c>
      <c r="F2957">
        <v>0</v>
      </c>
      <c r="G2957">
        <v>0</v>
      </c>
      <c r="H2957" s="9">
        <v>2896.0619268393202</v>
      </c>
      <c r="I2957" s="9">
        <v>-1.8200041</v>
      </c>
      <c r="J2957" s="9">
        <v>-1.8199506000000001</v>
      </c>
      <c r="K2957" s="9">
        <v>-2.5088096000000002</v>
      </c>
      <c r="L2957" s="9">
        <v>-2.9601818062534</v>
      </c>
      <c r="M2957" s="9">
        <v>-10.656654</v>
      </c>
      <c r="N2957" s="9">
        <v>-10.656654</v>
      </c>
      <c r="O2957" s="9">
        <v>-2.9601818062534</v>
      </c>
      <c r="P2957">
        <v>0</v>
      </c>
      <c r="Q2957" s="9">
        <v>68.849991000000003</v>
      </c>
      <c r="R2957" s="9">
        <v>-7.1647732440638303E-4</v>
      </c>
      <c r="S2957" s="9">
        <v>2.9601818062534</v>
      </c>
      <c r="T2957" s="9">
        <v>0</v>
      </c>
      <c r="U2957" s="9">
        <v>2.9601818062534</v>
      </c>
      <c r="V2957" s="9" t="s">
        <v>97</v>
      </c>
      <c r="W2957" s="9">
        <v>0</v>
      </c>
      <c r="X2957" s="9">
        <v>4.5659094999999997E-3</v>
      </c>
      <c r="AM2957" s="9">
        <f>K2957-'Processed Potentiostat'!$J$3</f>
        <v>-2.5088096000000002</v>
      </c>
    </row>
    <row r="2958" spans="1:39" x14ac:dyDescent="0.35">
      <c r="A2958">
        <v>2</v>
      </c>
      <c r="B2958">
        <v>0</v>
      </c>
      <c r="C2958">
        <v>0</v>
      </c>
      <c r="D2958">
        <v>0</v>
      </c>
      <c r="E2958">
        <v>0</v>
      </c>
      <c r="F2958">
        <v>0</v>
      </c>
      <c r="G2958">
        <v>0</v>
      </c>
      <c r="H2958" s="9">
        <v>2897.0619268140499</v>
      </c>
      <c r="I2958" s="9">
        <v>-1.8199835</v>
      </c>
      <c r="J2958" s="9">
        <v>-1.8199797</v>
      </c>
      <c r="K2958" s="9">
        <v>-2.5214604999999999</v>
      </c>
      <c r="L2958" s="9">
        <v>-2.96087652872006</v>
      </c>
      <c r="M2958" s="9">
        <v>-10.659155999999999</v>
      </c>
      <c r="N2958" s="9">
        <v>-10.659155999999999</v>
      </c>
      <c r="O2958" s="9">
        <v>-2.96087652872006</v>
      </c>
      <c r="P2958">
        <v>0</v>
      </c>
      <c r="Q2958" s="9">
        <v>68.849991000000003</v>
      </c>
      <c r="R2958" s="9">
        <v>-6.9472246665425099E-4</v>
      </c>
      <c r="S2958" s="9">
        <v>2.96087652872006</v>
      </c>
      <c r="T2958" s="9">
        <v>0</v>
      </c>
      <c r="U2958" s="9">
        <v>2.96087652872006</v>
      </c>
      <c r="V2958" s="9" t="s">
        <v>97</v>
      </c>
      <c r="W2958" s="9">
        <v>0</v>
      </c>
      <c r="X2958" s="9">
        <v>4.5890067999999999E-3</v>
      </c>
      <c r="AM2958" s="9">
        <f>K2958-'Processed Potentiostat'!$J$3</f>
        <v>-2.5214604999999999</v>
      </c>
    </row>
    <row r="2959" spans="1:39" x14ac:dyDescent="0.35">
      <c r="A2959">
        <v>2</v>
      </c>
      <c r="B2959">
        <v>0</v>
      </c>
      <c r="C2959">
        <v>0</v>
      </c>
      <c r="D2959">
        <v>0</v>
      </c>
      <c r="E2959">
        <v>0</v>
      </c>
      <c r="F2959">
        <v>0</v>
      </c>
      <c r="G2959">
        <v>0</v>
      </c>
      <c r="H2959" s="9">
        <v>2898.0619267887901</v>
      </c>
      <c r="I2959" s="9">
        <v>-1.8199514000000001</v>
      </c>
      <c r="J2959" s="9">
        <v>-1.8200689999999999</v>
      </c>
      <c r="K2959" s="9">
        <v>-2.5971365</v>
      </c>
      <c r="L2959" s="9">
        <v>-2.96158678223523</v>
      </c>
      <c r="M2959" s="9">
        <v>-10.661713000000001</v>
      </c>
      <c r="N2959" s="9">
        <v>-10.661713000000001</v>
      </c>
      <c r="O2959" s="9">
        <v>-2.96158678223523</v>
      </c>
      <c r="P2959">
        <v>0</v>
      </c>
      <c r="Q2959" s="9">
        <v>68.849991000000003</v>
      </c>
      <c r="R2959" s="9">
        <v>-7.1025351517750503E-4</v>
      </c>
      <c r="S2959" s="9">
        <v>2.96158678223523</v>
      </c>
      <c r="T2959" s="9">
        <v>0</v>
      </c>
      <c r="U2959" s="9">
        <v>2.96158678223523</v>
      </c>
      <c r="V2959" s="9" t="s">
        <v>97</v>
      </c>
      <c r="W2959" s="9">
        <v>0</v>
      </c>
      <c r="X2959" s="9">
        <v>4.7269673E-3</v>
      </c>
      <c r="AM2959" s="9">
        <f>K2959-'Processed Potentiostat'!$J$3</f>
        <v>-2.5971365</v>
      </c>
    </row>
    <row r="2960" spans="1:39" x14ac:dyDescent="0.35">
      <c r="A2960">
        <v>2</v>
      </c>
      <c r="B2960">
        <v>0</v>
      </c>
      <c r="C2960">
        <v>0</v>
      </c>
      <c r="D2960">
        <v>0</v>
      </c>
      <c r="E2960">
        <v>0</v>
      </c>
      <c r="F2960">
        <v>0</v>
      </c>
      <c r="G2960">
        <v>0</v>
      </c>
      <c r="H2960" s="9">
        <v>2899.0619267635302</v>
      </c>
      <c r="I2960" s="9">
        <v>-1.8199730000000001</v>
      </c>
      <c r="J2960" s="9">
        <v>-1.8199501</v>
      </c>
      <c r="K2960" s="9">
        <v>-2.5189075000000001</v>
      </c>
      <c r="L2960" s="9">
        <v>-2.9623036842702102</v>
      </c>
      <c r="M2960" s="9">
        <v>-10.664293000000001</v>
      </c>
      <c r="N2960" s="9">
        <v>-10.664293000000001</v>
      </c>
      <c r="O2960" s="9">
        <v>-2.9623036842702102</v>
      </c>
      <c r="P2960">
        <v>0</v>
      </c>
      <c r="Q2960" s="9">
        <v>68.849991000000003</v>
      </c>
      <c r="R2960" s="9">
        <v>-7.1690203497132201E-4</v>
      </c>
      <c r="S2960" s="9">
        <v>2.9623036842702102</v>
      </c>
      <c r="T2960" s="9">
        <v>0</v>
      </c>
      <c r="U2960" s="9">
        <v>2.9623036842702102</v>
      </c>
      <c r="V2960" s="9" t="s">
        <v>97</v>
      </c>
      <c r="W2960" s="9">
        <v>0</v>
      </c>
      <c r="X2960" s="9">
        <v>4.5842859000000003E-3</v>
      </c>
      <c r="AM2960" s="9">
        <f>K2960-'Processed Potentiostat'!$J$3</f>
        <v>-2.5189075000000001</v>
      </c>
    </row>
    <row r="2961" spans="1:39" x14ac:dyDescent="0.35">
      <c r="A2961">
        <v>2</v>
      </c>
      <c r="B2961">
        <v>0</v>
      </c>
      <c r="C2961">
        <v>0</v>
      </c>
      <c r="D2961">
        <v>0</v>
      </c>
      <c r="E2961">
        <v>0</v>
      </c>
      <c r="F2961">
        <v>0</v>
      </c>
      <c r="G2961">
        <v>0</v>
      </c>
      <c r="H2961" s="9">
        <v>2900.0619267382699</v>
      </c>
      <c r="I2961" s="9">
        <v>-1.8201084000000001</v>
      </c>
      <c r="J2961" s="9">
        <v>-1.8201761999999999</v>
      </c>
      <c r="K2961" s="9">
        <v>-2.5834188</v>
      </c>
      <c r="L2961" s="9">
        <v>-2.9629863354508799</v>
      </c>
      <c r="M2961" s="9">
        <v>-10.666751</v>
      </c>
      <c r="N2961" s="9">
        <v>-10.666751</v>
      </c>
      <c r="O2961" s="9">
        <v>-2.9629863354508799</v>
      </c>
      <c r="P2961">
        <v>0</v>
      </c>
      <c r="Q2961" s="9">
        <v>68.849991000000003</v>
      </c>
      <c r="R2961" s="9">
        <v>-6.8265118067811705E-4</v>
      </c>
      <c r="S2961" s="9">
        <v>2.9629863354508799</v>
      </c>
      <c r="T2961" s="9">
        <v>0</v>
      </c>
      <c r="U2961" s="9">
        <v>2.9629863354508799</v>
      </c>
      <c r="V2961" s="9" t="s">
        <v>97</v>
      </c>
      <c r="W2961" s="9">
        <v>0</v>
      </c>
      <c r="X2961" s="9">
        <v>4.7022775000000001E-3</v>
      </c>
      <c r="AM2961" s="9">
        <f>K2961-'Processed Potentiostat'!$J$3</f>
        <v>-2.5834188</v>
      </c>
    </row>
    <row r="2962" spans="1:39" x14ac:dyDescent="0.35">
      <c r="A2962">
        <v>2</v>
      </c>
      <c r="B2962">
        <v>0</v>
      </c>
      <c r="C2962">
        <v>0</v>
      </c>
      <c r="D2962">
        <v>0</v>
      </c>
      <c r="E2962">
        <v>0</v>
      </c>
      <c r="F2962">
        <v>0</v>
      </c>
      <c r="G2962">
        <v>0</v>
      </c>
      <c r="H2962" s="9">
        <v>2901.0619267130101</v>
      </c>
      <c r="I2962" s="9">
        <v>-1.8199784999999999</v>
      </c>
      <c r="J2962" s="9">
        <v>-1.8200084000000001</v>
      </c>
      <c r="K2962" s="9">
        <v>-2.4317236000000002</v>
      </c>
      <c r="L2962" s="9">
        <v>-2.9636765120728601</v>
      </c>
      <c r="M2962" s="9">
        <v>-10.669235</v>
      </c>
      <c r="N2962" s="9">
        <v>-10.669235</v>
      </c>
      <c r="O2962" s="9">
        <v>-2.9636765120728601</v>
      </c>
      <c r="P2962">
        <v>0</v>
      </c>
      <c r="Q2962" s="9">
        <v>68.849991000000003</v>
      </c>
      <c r="R2962" s="9">
        <v>-6.9017662197978704E-4</v>
      </c>
      <c r="S2962" s="9">
        <v>2.9636765120728601</v>
      </c>
      <c r="T2962" s="9">
        <v>0</v>
      </c>
      <c r="U2962" s="9">
        <v>2.9636765120728601</v>
      </c>
      <c r="V2962" s="9" t="s">
        <v>97</v>
      </c>
      <c r="W2962" s="9">
        <v>0</v>
      </c>
      <c r="X2962" s="9">
        <v>4.4257576E-3</v>
      </c>
      <c r="AM2962" s="9">
        <f>K2962-'Processed Potentiostat'!$J$3</f>
        <v>-2.4317236000000002</v>
      </c>
    </row>
    <row r="2963" spans="1:39" x14ac:dyDescent="0.35">
      <c r="A2963">
        <v>2</v>
      </c>
      <c r="B2963">
        <v>0</v>
      </c>
      <c r="C2963">
        <v>0</v>
      </c>
      <c r="D2963">
        <v>0</v>
      </c>
      <c r="E2963">
        <v>0</v>
      </c>
      <c r="F2963">
        <v>0</v>
      </c>
      <c r="G2963">
        <v>0</v>
      </c>
      <c r="H2963" s="9">
        <v>2902.0619266877402</v>
      </c>
      <c r="I2963" s="9">
        <v>-1.8200874</v>
      </c>
      <c r="J2963" s="9">
        <v>-1.8201133</v>
      </c>
      <c r="K2963" s="9">
        <v>-2.389694</v>
      </c>
      <c r="L2963" s="9">
        <v>-2.9643458210203901</v>
      </c>
      <c r="M2963" s="9">
        <v>-10.671645</v>
      </c>
      <c r="N2963" s="9">
        <v>-10.671645</v>
      </c>
      <c r="O2963" s="9">
        <v>-2.9643458210203901</v>
      </c>
      <c r="P2963">
        <v>0</v>
      </c>
      <c r="Q2963" s="9">
        <v>68.849991000000003</v>
      </c>
      <c r="R2963" s="9">
        <v>-6.69308947523816E-4</v>
      </c>
      <c r="S2963" s="9">
        <v>2.9643458210203901</v>
      </c>
      <c r="T2963" s="9">
        <v>0</v>
      </c>
      <c r="U2963" s="9">
        <v>2.9643458210203901</v>
      </c>
      <c r="V2963" s="9" t="s">
        <v>97</v>
      </c>
      <c r="W2963" s="9">
        <v>0</v>
      </c>
      <c r="X2963" s="9">
        <v>4.3495139E-3</v>
      </c>
      <c r="AM2963" s="9">
        <f>K2963-'Processed Potentiostat'!$J$3</f>
        <v>-2.389694</v>
      </c>
    </row>
    <row r="2964" spans="1:39" x14ac:dyDescent="0.35">
      <c r="A2964">
        <v>2</v>
      </c>
      <c r="B2964">
        <v>0</v>
      </c>
      <c r="C2964">
        <v>0</v>
      </c>
      <c r="D2964">
        <v>0</v>
      </c>
      <c r="E2964">
        <v>0</v>
      </c>
      <c r="F2964">
        <v>0</v>
      </c>
      <c r="G2964">
        <v>0</v>
      </c>
      <c r="H2964" s="9">
        <v>2903.0619266624799</v>
      </c>
      <c r="I2964" s="9">
        <v>-1.8201451</v>
      </c>
      <c r="J2964" s="9">
        <v>-1.8202313000000001</v>
      </c>
      <c r="K2964" s="9">
        <v>-2.4834700000000001</v>
      </c>
      <c r="L2964" s="9">
        <v>-2.96501671901534</v>
      </c>
      <c r="M2964" s="9">
        <v>-10.674060000000001</v>
      </c>
      <c r="N2964" s="9">
        <v>-10.674060000000001</v>
      </c>
      <c r="O2964" s="9">
        <v>-2.96501671901534</v>
      </c>
      <c r="P2964">
        <v>0</v>
      </c>
      <c r="Q2964" s="9">
        <v>68.849991000000003</v>
      </c>
      <c r="R2964" s="9">
        <v>-6.7089799495523197E-4</v>
      </c>
      <c r="S2964" s="9">
        <v>2.96501671901534</v>
      </c>
      <c r="T2964" s="9">
        <v>0</v>
      </c>
      <c r="U2964" s="9">
        <v>2.96501671901534</v>
      </c>
      <c r="V2964" s="9" t="s">
        <v>97</v>
      </c>
      <c r="W2964" s="9">
        <v>0</v>
      </c>
      <c r="X2964" s="9">
        <v>4.5204898000000002E-3</v>
      </c>
      <c r="AM2964" s="9">
        <f>K2964-'Processed Potentiostat'!$J$3</f>
        <v>-2.4834700000000001</v>
      </c>
    </row>
    <row r="2965" spans="1:39" x14ac:dyDescent="0.35">
      <c r="A2965">
        <v>2</v>
      </c>
      <c r="B2965">
        <v>0</v>
      </c>
      <c r="C2965">
        <v>0</v>
      </c>
      <c r="D2965">
        <v>0</v>
      </c>
      <c r="E2965">
        <v>0</v>
      </c>
      <c r="F2965">
        <v>0</v>
      </c>
      <c r="G2965">
        <v>0</v>
      </c>
      <c r="H2965" s="9">
        <v>2904.06192663722</v>
      </c>
      <c r="I2965" s="9">
        <v>-1.8200768000000001</v>
      </c>
      <c r="J2965" s="9">
        <v>-1.8201841000000001</v>
      </c>
      <c r="K2965" s="9">
        <v>-2.3803964</v>
      </c>
      <c r="L2965" s="9">
        <v>-2.9656848093491099</v>
      </c>
      <c r="M2965" s="9">
        <v>-10.676465</v>
      </c>
      <c r="N2965" s="9">
        <v>-10.676465</v>
      </c>
      <c r="O2965" s="9">
        <v>-2.9656848093491099</v>
      </c>
      <c r="P2965">
        <v>0</v>
      </c>
      <c r="Q2965" s="9">
        <v>68.849991000000003</v>
      </c>
      <c r="R2965" s="9">
        <v>-6.6809033376635796E-4</v>
      </c>
      <c r="S2965" s="9">
        <v>2.9656848093491099</v>
      </c>
      <c r="T2965" s="9">
        <v>0</v>
      </c>
      <c r="U2965" s="9">
        <v>2.9656848093491099</v>
      </c>
      <c r="V2965" s="9" t="s">
        <v>97</v>
      </c>
      <c r="W2965" s="9">
        <v>0</v>
      </c>
      <c r="X2965" s="9">
        <v>4.3327594000000004E-3</v>
      </c>
      <c r="AM2965" s="9">
        <f>K2965-'Processed Potentiostat'!$J$3</f>
        <v>-2.3803964</v>
      </c>
    </row>
    <row r="2966" spans="1:39" x14ac:dyDescent="0.35">
      <c r="A2966">
        <v>2</v>
      </c>
      <c r="B2966">
        <v>0</v>
      </c>
      <c r="C2966">
        <v>0</v>
      </c>
      <c r="D2966">
        <v>0</v>
      </c>
      <c r="E2966">
        <v>0</v>
      </c>
      <c r="F2966">
        <v>0</v>
      </c>
      <c r="G2966">
        <v>0</v>
      </c>
      <c r="H2966" s="9">
        <v>2905.0619266119602</v>
      </c>
      <c r="I2966" s="9">
        <v>-1.8198453999999999</v>
      </c>
      <c r="J2966" s="9">
        <v>-1.8198939999999999</v>
      </c>
      <c r="K2966" s="9">
        <v>-2.5581174</v>
      </c>
      <c r="L2966" s="9">
        <v>-2.9663683659453599</v>
      </c>
      <c r="M2966" s="9">
        <v>-10.678926000000001</v>
      </c>
      <c r="N2966" s="9">
        <v>-10.678926000000001</v>
      </c>
      <c r="O2966" s="9">
        <v>-2.9663683659453599</v>
      </c>
      <c r="P2966">
        <v>0</v>
      </c>
      <c r="Q2966" s="9">
        <v>68.849991000000003</v>
      </c>
      <c r="R2966" s="9">
        <v>-6.83556596252632E-4</v>
      </c>
      <c r="S2966" s="9">
        <v>2.9663683659453599</v>
      </c>
      <c r="T2966" s="9">
        <v>0</v>
      </c>
      <c r="U2966" s="9">
        <v>2.9663683659453599</v>
      </c>
      <c r="V2966" s="9" t="s">
        <v>97</v>
      </c>
      <c r="W2966" s="9">
        <v>0</v>
      </c>
      <c r="X2966" s="9">
        <v>4.6555023000000003E-3</v>
      </c>
      <c r="AM2966" s="9">
        <f>K2966-'Processed Potentiostat'!$J$3</f>
        <v>-2.5581174</v>
      </c>
    </row>
    <row r="2967" spans="1:39" x14ac:dyDescent="0.35">
      <c r="A2967">
        <v>2</v>
      </c>
      <c r="B2967">
        <v>0</v>
      </c>
      <c r="C2967">
        <v>0</v>
      </c>
      <c r="D2967">
        <v>0</v>
      </c>
      <c r="E2967">
        <v>0</v>
      </c>
      <c r="F2967">
        <v>0</v>
      </c>
      <c r="G2967">
        <v>0</v>
      </c>
      <c r="H2967" s="9">
        <v>2906.0619265866899</v>
      </c>
      <c r="I2967" s="9">
        <v>-1.8200219</v>
      </c>
      <c r="J2967" s="9">
        <v>-1.820047</v>
      </c>
      <c r="K2967" s="9">
        <v>-2.4851084000000001</v>
      </c>
      <c r="L2967" s="9">
        <v>-2.9670400462240498</v>
      </c>
      <c r="M2967" s="9">
        <v>-10.681343999999999</v>
      </c>
      <c r="N2967" s="9">
        <v>-10.681343999999999</v>
      </c>
      <c r="O2967" s="9">
        <v>-2.9670400462240498</v>
      </c>
      <c r="P2967">
        <v>0</v>
      </c>
      <c r="Q2967" s="9">
        <v>68.849991000000003</v>
      </c>
      <c r="R2967" s="9">
        <v>-6.7168027868547099E-4</v>
      </c>
      <c r="S2967" s="9">
        <v>2.9670400462240498</v>
      </c>
      <c r="T2967" s="9">
        <v>0</v>
      </c>
      <c r="U2967" s="9">
        <v>2.9670400462240498</v>
      </c>
      <c r="V2967" s="9" t="s">
        <v>97</v>
      </c>
      <c r="W2967" s="9">
        <v>0</v>
      </c>
      <c r="X2967" s="9">
        <v>4.5230141999999997E-3</v>
      </c>
      <c r="AM2967" s="9">
        <f>K2967-'Processed Potentiostat'!$J$3</f>
        <v>-2.4851084000000001</v>
      </c>
    </row>
    <row r="2968" spans="1:39" x14ac:dyDescent="0.35">
      <c r="A2968">
        <v>2</v>
      </c>
      <c r="B2968">
        <v>0</v>
      </c>
      <c r="C2968">
        <v>0</v>
      </c>
      <c r="D2968">
        <v>0</v>
      </c>
      <c r="E2968">
        <v>0</v>
      </c>
      <c r="F2968">
        <v>0</v>
      </c>
      <c r="G2968">
        <v>0</v>
      </c>
      <c r="H2968" s="9">
        <v>2907.06192656143</v>
      </c>
      <c r="I2968" s="9">
        <v>-1.8198745999999999</v>
      </c>
      <c r="J2968" s="9">
        <v>-1.8198889</v>
      </c>
      <c r="K2968" s="9">
        <v>-2.3686221000000001</v>
      </c>
      <c r="L2968" s="9">
        <v>-2.9677254008761298</v>
      </c>
      <c r="M2968" s="9">
        <v>-10.683811</v>
      </c>
      <c r="N2968" s="9">
        <v>-10.683811</v>
      </c>
      <c r="O2968" s="9">
        <v>-2.9677254008761298</v>
      </c>
      <c r="P2968">
        <v>0</v>
      </c>
      <c r="Q2968" s="9">
        <v>68.849991000000003</v>
      </c>
      <c r="R2968" s="9">
        <v>-6.8535465208663295E-4</v>
      </c>
      <c r="S2968" s="9">
        <v>2.9677254008761298</v>
      </c>
      <c r="T2968" s="9">
        <v>0</v>
      </c>
      <c r="U2968" s="9">
        <v>2.9677254008761298</v>
      </c>
      <c r="V2968" s="9" t="s">
        <v>97</v>
      </c>
      <c r="W2968" s="9">
        <v>0</v>
      </c>
      <c r="X2968" s="9">
        <v>4.3106293000000004E-3</v>
      </c>
      <c r="AM2968" s="9">
        <f>K2968-'Processed Potentiostat'!$J$3</f>
        <v>-2.3686221000000001</v>
      </c>
    </row>
    <row r="2969" spans="1:39" x14ac:dyDescent="0.35">
      <c r="A2969">
        <v>2</v>
      </c>
      <c r="B2969">
        <v>0</v>
      </c>
      <c r="C2969">
        <v>0</v>
      </c>
      <c r="D2969">
        <v>0</v>
      </c>
      <c r="E2969">
        <v>0</v>
      </c>
      <c r="F2969">
        <v>0</v>
      </c>
      <c r="G2969">
        <v>0</v>
      </c>
      <c r="H2969" s="9">
        <v>2908.0619265361702</v>
      </c>
      <c r="I2969" s="9">
        <v>-1.8199696999999999</v>
      </c>
      <c r="J2969" s="9">
        <v>-1.819979</v>
      </c>
      <c r="K2969" s="9">
        <v>-2.3932760000000002</v>
      </c>
      <c r="L2969" s="9">
        <v>-2.96837986305083</v>
      </c>
      <c r="M2969" s="9">
        <v>-10.686168</v>
      </c>
      <c r="N2969" s="9">
        <v>-10.686168</v>
      </c>
      <c r="O2969" s="9">
        <v>-2.96837986305083</v>
      </c>
      <c r="P2969">
        <v>0</v>
      </c>
      <c r="Q2969" s="9">
        <v>68.849991000000003</v>
      </c>
      <c r="R2969" s="9">
        <v>-6.5446217469400305E-4</v>
      </c>
      <c r="S2969" s="9">
        <v>2.96837986305083</v>
      </c>
      <c r="T2969" s="9">
        <v>0</v>
      </c>
      <c r="U2969" s="9">
        <v>2.96837986305083</v>
      </c>
      <c r="V2969" s="9" t="s">
        <v>97</v>
      </c>
      <c r="W2969" s="9">
        <v>0</v>
      </c>
      <c r="X2969" s="9">
        <v>4.3557118999999998E-3</v>
      </c>
      <c r="AM2969" s="9">
        <f>K2969-'Processed Potentiostat'!$J$3</f>
        <v>-2.3932760000000002</v>
      </c>
    </row>
    <row r="2970" spans="1:39" x14ac:dyDescent="0.35">
      <c r="A2970">
        <v>2</v>
      </c>
      <c r="B2970">
        <v>0</v>
      </c>
      <c r="C2970">
        <v>0</v>
      </c>
      <c r="D2970">
        <v>0</v>
      </c>
      <c r="E2970">
        <v>0</v>
      </c>
      <c r="F2970">
        <v>0</v>
      </c>
      <c r="G2970">
        <v>0</v>
      </c>
      <c r="H2970" s="9">
        <v>2909.0619265109099</v>
      </c>
      <c r="I2970" s="9">
        <v>-1.8200959000000001</v>
      </c>
      <c r="J2970" s="9">
        <v>-1.8201817</v>
      </c>
      <c r="K2970" s="9">
        <v>-2.2131162</v>
      </c>
      <c r="L2970" s="9">
        <v>-2.9690410087658399</v>
      </c>
      <c r="M2970" s="9">
        <v>-10.688548000000001</v>
      </c>
      <c r="N2970" s="9">
        <v>-10.688548000000001</v>
      </c>
      <c r="O2970" s="9">
        <v>-2.9690410087658399</v>
      </c>
      <c r="P2970">
        <v>0</v>
      </c>
      <c r="Q2970" s="9">
        <v>68.849991000000003</v>
      </c>
      <c r="R2970" s="9">
        <v>-6.6114571501119102E-4</v>
      </c>
      <c r="S2970" s="9">
        <v>2.9690410087658399</v>
      </c>
      <c r="T2970" s="9">
        <v>0</v>
      </c>
      <c r="U2970" s="9">
        <v>2.9690410087658399</v>
      </c>
      <c r="V2970" s="9" t="s">
        <v>97</v>
      </c>
      <c r="W2970" s="9">
        <v>0</v>
      </c>
      <c r="X2970" s="9">
        <v>4.0282737000000004E-3</v>
      </c>
      <c r="AM2970" s="9">
        <f>K2970-'Processed Potentiostat'!$J$3</f>
        <v>-2.2131162</v>
      </c>
    </row>
    <row r="2971" spans="1:39" x14ac:dyDescent="0.35">
      <c r="A2971">
        <v>2</v>
      </c>
      <c r="B2971">
        <v>0</v>
      </c>
      <c r="C2971">
        <v>0</v>
      </c>
      <c r="D2971">
        <v>0</v>
      </c>
      <c r="E2971">
        <v>0</v>
      </c>
      <c r="F2971">
        <v>0</v>
      </c>
      <c r="G2971">
        <v>0</v>
      </c>
      <c r="H2971" s="9">
        <v>2910.06192648565</v>
      </c>
      <c r="I2971" s="9">
        <v>-1.8200027000000001</v>
      </c>
      <c r="J2971" s="9">
        <v>-1.8200791999999999</v>
      </c>
      <c r="K2971" s="9">
        <v>-2.3560474</v>
      </c>
      <c r="L2971" s="9">
        <v>-2.96968513419597</v>
      </c>
      <c r="M2971" s="9">
        <v>-10.690866</v>
      </c>
      <c r="N2971" s="9">
        <v>-10.690866</v>
      </c>
      <c r="O2971" s="9">
        <v>-2.96968513419597</v>
      </c>
      <c r="P2971">
        <v>0</v>
      </c>
      <c r="Q2971" s="9">
        <v>68.849991000000003</v>
      </c>
      <c r="R2971" s="9">
        <v>-6.4412543013370096E-4</v>
      </c>
      <c r="S2971" s="9">
        <v>2.96968513419597</v>
      </c>
      <c r="T2971" s="9">
        <v>0</v>
      </c>
      <c r="U2971" s="9">
        <v>2.96968513419597</v>
      </c>
      <c r="V2971" s="9" t="s">
        <v>97</v>
      </c>
      <c r="W2971" s="9">
        <v>0</v>
      </c>
      <c r="X2971" s="9">
        <v>4.2881928E-3</v>
      </c>
      <c r="AM2971" s="9">
        <f>K2971-'Processed Potentiostat'!$J$3</f>
        <v>-2.3560474</v>
      </c>
    </row>
    <row r="2972" spans="1:39" x14ac:dyDescent="0.35">
      <c r="A2972">
        <v>2</v>
      </c>
      <c r="B2972">
        <v>0</v>
      </c>
      <c r="C2972">
        <v>0</v>
      </c>
      <c r="D2972">
        <v>0</v>
      </c>
      <c r="E2972">
        <v>0</v>
      </c>
      <c r="F2972">
        <v>0</v>
      </c>
      <c r="G2972">
        <v>0</v>
      </c>
      <c r="H2972" s="9">
        <v>2911.0619264603802</v>
      </c>
      <c r="I2972" s="9">
        <v>-1.8200991</v>
      </c>
      <c r="J2972" s="9">
        <v>-1.8200692999999999</v>
      </c>
      <c r="K2972" s="9">
        <v>-2.4186535</v>
      </c>
      <c r="L2972" s="9">
        <v>-2.9703359743221398</v>
      </c>
      <c r="M2972" s="9">
        <v>-10.693210000000001</v>
      </c>
      <c r="N2972" s="9">
        <v>-10.693210000000001</v>
      </c>
      <c r="O2972" s="9">
        <v>-2.9703359743221398</v>
      </c>
      <c r="P2972">
        <v>0</v>
      </c>
      <c r="Q2972" s="9">
        <v>68.849991000000003</v>
      </c>
      <c r="R2972" s="9">
        <v>-6.5084012617022604E-4</v>
      </c>
      <c r="S2972" s="9">
        <v>2.9703359743221398</v>
      </c>
      <c r="T2972" s="9">
        <v>0</v>
      </c>
      <c r="U2972" s="9">
        <v>2.9703359743221398</v>
      </c>
      <c r="V2972" s="9" t="s">
        <v>97</v>
      </c>
      <c r="W2972" s="9">
        <v>0</v>
      </c>
      <c r="X2972" s="9">
        <v>4.4021169000000001E-3</v>
      </c>
      <c r="AM2972" s="9">
        <f>K2972-'Processed Potentiostat'!$J$3</f>
        <v>-2.4186535</v>
      </c>
    </row>
    <row r="2973" spans="1:39" x14ac:dyDescent="0.35">
      <c r="A2973">
        <v>2</v>
      </c>
      <c r="B2973">
        <v>0</v>
      </c>
      <c r="C2973">
        <v>0</v>
      </c>
      <c r="D2973">
        <v>0</v>
      </c>
      <c r="E2973">
        <v>0</v>
      </c>
      <c r="F2973">
        <v>0</v>
      </c>
      <c r="G2973">
        <v>0</v>
      </c>
      <c r="H2973" s="9">
        <v>2912.0619264351199</v>
      </c>
      <c r="I2973" s="9">
        <v>-1.8200316000000001</v>
      </c>
      <c r="J2973" s="9">
        <v>-1.8200879000000001</v>
      </c>
      <c r="K2973" s="9">
        <v>-2.3591720999999999</v>
      </c>
      <c r="L2973" s="9">
        <v>-2.97101235889411</v>
      </c>
      <c r="M2973" s="9">
        <v>-10.695644</v>
      </c>
      <c r="N2973" s="9">
        <v>-10.695644</v>
      </c>
      <c r="O2973" s="9">
        <v>-2.97101235889411</v>
      </c>
      <c r="P2973">
        <v>0</v>
      </c>
      <c r="Q2973" s="9">
        <v>68.849991000000003</v>
      </c>
      <c r="R2973" s="9">
        <v>-6.7638457196261804E-4</v>
      </c>
      <c r="S2973" s="9">
        <v>2.97101235889411</v>
      </c>
      <c r="T2973" s="9">
        <v>0</v>
      </c>
      <c r="U2973" s="9">
        <v>2.97101235889411</v>
      </c>
      <c r="V2973" s="9" t="s">
        <v>97</v>
      </c>
      <c r="W2973" s="9">
        <v>0</v>
      </c>
      <c r="X2973" s="9">
        <v>4.2939003999999999E-3</v>
      </c>
      <c r="AM2973" s="9">
        <f>K2973-'Processed Potentiostat'!$J$3</f>
        <v>-2.3591720999999999</v>
      </c>
    </row>
    <row r="2974" spans="1:39" x14ac:dyDescent="0.35">
      <c r="A2974">
        <v>2</v>
      </c>
      <c r="B2974">
        <v>0</v>
      </c>
      <c r="C2974">
        <v>0</v>
      </c>
      <c r="D2974">
        <v>0</v>
      </c>
      <c r="E2974">
        <v>0</v>
      </c>
      <c r="F2974">
        <v>0</v>
      </c>
      <c r="G2974">
        <v>0</v>
      </c>
      <c r="H2974" s="9">
        <v>2913.06192640986</v>
      </c>
      <c r="I2974" s="9">
        <v>-1.8198388000000001</v>
      </c>
      <c r="J2974" s="9">
        <v>-1.8197814000000001</v>
      </c>
      <c r="K2974" s="9">
        <v>-2.5063328999999999</v>
      </c>
      <c r="L2974" s="9">
        <v>-2.9716990720796002</v>
      </c>
      <c r="M2974" s="9">
        <v>-10.698116000000001</v>
      </c>
      <c r="N2974" s="9">
        <v>-10.698116000000001</v>
      </c>
      <c r="O2974" s="9">
        <v>-2.9716990720796002</v>
      </c>
      <c r="P2974">
        <v>0</v>
      </c>
      <c r="Q2974" s="9">
        <v>68.849991000000003</v>
      </c>
      <c r="R2974" s="9">
        <v>-6.8671318549595696E-4</v>
      </c>
      <c r="S2974" s="9">
        <v>2.9716990720796002</v>
      </c>
      <c r="T2974" s="9">
        <v>0</v>
      </c>
      <c r="U2974" s="9">
        <v>2.9716990720796002</v>
      </c>
      <c r="V2974" s="9" t="s">
        <v>97</v>
      </c>
      <c r="W2974" s="9">
        <v>0</v>
      </c>
      <c r="X2974" s="9">
        <v>4.5609782000000003E-3</v>
      </c>
      <c r="AM2974" s="9">
        <f>K2974-'Processed Potentiostat'!$J$3</f>
        <v>-2.5063328999999999</v>
      </c>
    </row>
    <row r="2975" spans="1:39" x14ac:dyDescent="0.35">
      <c r="A2975">
        <v>2</v>
      </c>
      <c r="B2975">
        <v>0</v>
      </c>
      <c r="C2975">
        <v>0</v>
      </c>
      <c r="D2975">
        <v>0</v>
      </c>
      <c r="E2975">
        <v>0</v>
      </c>
      <c r="F2975">
        <v>0</v>
      </c>
      <c r="G2975">
        <v>0</v>
      </c>
      <c r="H2975" s="9">
        <v>2914.0619263846002</v>
      </c>
      <c r="I2975" s="9">
        <v>-1.8199160000000001</v>
      </c>
      <c r="J2975" s="9">
        <v>-1.8200467</v>
      </c>
      <c r="K2975" s="9">
        <v>-2.6489213</v>
      </c>
      <c r="L2975" s="9">
        <v>-2.9724176693734301</v>
      </c>
      <c r="M2975" s="9">
        <v>-10.700704</v>
      </c>
      <c r="N2975" s="9">
        <v>-10.700704</v>
      </c>
      <c r="O2975" s="9">
        <v>-2.9724176693734301</v>
      </c>
      <c r="P2975">
        <v>0</v>
      </c>
      <c r="Q2975" s="9">
        <v>68.849991000000003</v>
      </c>
      <c r="R2975" s="9">
        <v>-7.18597293827283E-4</v>
      </c>
      <c r="S2975" s="9">
        <v>2.9724176693734301</v>
      </c>
      <c r="T2975" s="9">
        <v>0</v>
      </c>
      <c r="U2975" s="9">
        <v>2.9724176693734301</v>
      </c>
      <c r="V2975" s="9" t="s">
        <v>97</v>
      </c>
      <c r="W2975" s="9">
        <v>0</v>
      </c>
      <c r="X2975" s="9">
        <v>4.8211603000000002E-3</v>
      </c>
      <c r="AM2975" s="9">
        <f>K2975-'Processed Potentiostat'!$J$3</f>
        <v>-2.6489213</v>
      </c>
    </row>
    <row r="2976" spans="1:39" x14ac:dyDescent="0.35">
      <c r="A2976">
        <v>2</v>
      </c>
      <c r="B2976">
        <v>0</v>
      </c>
      <c r="C2976">
        <v>0</v>
      </c>
      <c r="D2976">
        <v>0</v>
      </c>
      <c r="E2976">
        <v>0</v>
      </c>
      <c r="F2976">
        <v>0</v>
      </c>
      <c r="G2976">
        <v>0</v>
      </c>
      <c r="H2976" s="9">
        <v>2915.0619263593399</v>
      </c>
      <c r="I2976" s="9">
        <v>-1.8198848999999999</v>
      </c>
      <c r="J2976" s="9">
        <v>-1.8199202000000001</v>
      </c>
      <c r="K2976" s="9">
        <v>-2.6634011000000002</v>
      </c>
      <c r="L2976" s="9">
        <v>-2.9731410973932202</v>
      </c>
      <c r="M2976" s="9">
        <v>-10.703308</v>
      </c>
      <c r="N2976" s="9">
        <v>-10.703308</v>
      </c>
      <c r="O2976" s="9">
        <v>-2.9731410973932202</v>
      </c>
      <c r="P2976">
        <v>0</v>
      </c>
      <c r="Q2976" s="9">
        <v>68.849991000000003</v>
      </c>
      <c r="R2976" s="9">
        <v>-7.2342801978875204E-4</v>
      </c>
      <c r="S2976" s="9">
        <v>2.9731410973932202</v>
      </c>
      <c r="T2976" s="9">
        <v>0</v>
      </c>
      <c r="U2976" s="9">
        <v>2.9731410973932202</v>
      </c>
      <c r="V2976" s="9" t="s">
        <v>97</v>
      </c>
      <c r="W2976" s="9">
        <v>0</v>
      </c>
      <c r="X2976" s="9">
        <v>4.8471772999999999E-3</v>
      </c>
      <c r="AM2976" s="9">
        <f>K2976-'Processed Potentiostat'!$J$3</f>
        <v>-2.6634011000000002</v>
      </c>
    </row>
    <row r="2977" spans="1:39" x14ac:dyDescent="0.35">
      <c r="A2977">
        <v>2</v>
      </c>
      <c r="B2977">
        <v>0</v>
      </c>
      <c r="C2977">
        <v>0</v>
      </c>
      <c r="D2977">
        <v>0</v>
      </c>
      <c r="E2977">
        <v>0</v>
      </c>
      <c r="F2977">
        <v>0</v>
      </c>
      <c r="G2977">
        <v>0</v>
      </c>
      <c r="H2977" s="9">
        <v>2916.06192633407</v>
      </c>
      <c r="I2977" s="9">
        <v>-1.8198417</v>
      </c>
      <c r="J2977" s="9">
        <v>-1.8199905999999999</v>
      </c>
      <c r="K2977" s="9">
        <v>-2.520241</v>
      </c>
      <c r="L2977" s="9">
        <v>-2.9738590081985001</v>
      </c>
      <c r="M2977" s="9">
        <v>-10.705893</v>
      </c>
      <c r="N2977" s="9">
        <v>-10.705893</v>
      </c>
      <c r="O2977" s="9">
        <v>-2.9738590081985001</v>
      </c>
      <c r="P2977">
        <v>0</v>
      </c>
      <c r="Q2977" s="9">
        <v>68.849991000000003</v>
      </c>
      <c r="R2977" s="9">
        <v>-7.1791080527816499E-4</v>
      </c>
      <c r="S2977" s="9">
        <v>2.9738590081985001</v>
      </c>
      <c r="T2977" s="9">
        <v>0</v>
      </c>
      <c r="U2977" s="9">
        <v>2.9738590081985001</v>
      </c>
      <c r="V2977" s="9" t="s">
        <v>97</v>
      </c>
      <c r="W2977" s="9">
        <v>0</v>
      </c>
      <c r="X2977" s="9">
        <v>4.5868148999999997E-3</v>
      </c>
      <c r="AM2977" s="9">
        <f>K2977-'Processed Potentiostat'!$J$3</f>
        <v>-2.520241</v>
      </c>
    </row>
    <row r="2978" spans="1:39" x14ac:dyDescent="0.35">
      <c r="A2978">
        <v>2</v>
      </c>
      <c r="B2978">
        <v>0</v>
      </c>
      <c r="C2978">
        <v>0</v>
      </c>
      <c r="D2978">
        <v>0</v>
      </c>
      <c r="E2978">
        <v>0</v>
      </c>
      <c r="F2978">
        <v>0</v>
      </c>
      <c r="G2978">
        <v>0</v>
      </c>
      <c r="H2978" s="9">
        <v>2917.0619263088101</v>
      </c>
      <c r="I2978" s="9">
        <v>-1.8200575999999999</v>
      </c>
      <c r="J2978" s="9">
        <v>-1.8201475</v>
      </c>
      <c r="K2978" s="9">
        <v>-2.6425958000000001</v>
      </c>
      <c r="L2978" s="9">
        <v>-2.9745567004638098</v>
      </c>
      <c r="M2978" s="9">
        <v>-10.708405000000001</v>
      </c>
      <c r="N2978" s="9">
        <v>-10.708405000000001</v>
      </c>
      <c r="O2978" s="9">
        <v>-2.9745567004638098</v>
      </c>
      <c r="P2978">
        <v>0</v>
      </c>
      <c r="Q2978" s="9">
        <v>68.849991000000003</v>
      </c>
      <c r="R2978" s="9">
        <v>-6.9769226531191098E-4</v>
      </c>
      <c r="S2978" s="9">
        <v>2.9745567004638098</v>
      </c>
      <c r="T2978" s="9">
        <v>0</v>
      </c>
      <c r="U2978" s="9">
        <v>2.9745567004638098</v>
      </c>
      <c r="V2978" s="9" t="s">
        <v>97</v>
      </c>
      <c r="W2978" s="9">
        <v>0</v>
      </c>
      <c r="X2978" s="9">
        <v>4.8099142000000003E-3</v>
      </c>
      <c r="AM2978" s="9">
        <f>K2978-'Processed Potentiostat'!$J$3</f>
        <v>-2.6425958000000001</v>
      </c>
    </row>
    <row r="2979" spans="1:39" x14ac:dyDescent="0.35">
      <c r="A2979">
        <v>2</v>
      </c>
      <c r="B2979">
        <v>0</v>
      </c>
      <c r="C2979">
        <v>0</v>
      </c>
      <c r="D2979">
        <v>0</v>
      </c>
      <c r="E2979">
        <v>0</v>
      </c>
      <c r="F2979">
        <v>0</v>
      </c>
      <c r="G2979">
        <v>0</v>
      </c>
      <c r="H2979" s="9">
        <v>2918.0619262835498</v>
      </c>
      <c r="I2979" s="9">
        <v>-1.8200027000000001</v>
      </c>
      <c r="J2979" s="9">
        <v>-1.8200875999999999</v>
      </c>
      <c r="K2979" s="9">
        <v>-2.6460632999999998</v>
      </c>
      <c r="L2979" s="9">
        <v>-2.9752849652105899</v>
      </c>
      <c r="M2979" s="9">
        <v>-10.711026</v>
      </c>
      <c r="N2979" s="9">
        <v>-10.711026</v>
      </c>
      <c r="O2979" s="9">
        <v>-2.9752849652105899</v>
      </c>
      <c r="P2979">
        <v>0</v>
      </c>
      <c r="Q2979" s="9">
        <v>68.849991000000003</v>
      </c>
      <c r="R2979" s="9">
        <v>-7.2826474678500098E-4</v>
      </c>
      <c r="S2979" s="9">
        <v>2.9752849652105899</v>
      </c>
      <c r="T2979" s="9">
        <v>0</v>
      </c>
      <c r="U2979" s="9">
        <v>2.9752849652105899</v>
      </c>
      <c r="V2979" s="9" t="s">
        <v>97</v>
      </c>
      <c r="W2979" s="9">
        <v>0</v>
      </c>
      <c r="X2979" s="9">
        <v>4.8160668999999998E-3</v>
      </c>
      <c r="AM2979" s="9">
        <f>K2979-'Processed Potentiostat'!$J$3</f>
        <v>-2.6460632999999998</v>
      </c>
    </row>
    <row r="2980" spans="1:39" x14ac:dyDescent="0.35">
      <c r="A2980">
        <v>2</v>
      </c>
      <c r="B2980">
        <v>0</v>
      </c>
      <c r="C2980">
        <v>0</v>
      </c>
      <c r="D2980">
        <v>0</v>
      </c>
      <c r="E2980">
        <v>0</v>
      </c>
      <c r="F2980">
        <v>0</v>
      </c>
      <c r="G2980">
        <v>0</v>
      </c>
      <c r="H2980" s="9">
        <v>2919.06192625829</v>
      </c>
      <c r="I2980" s="9">
        <v>-1.8198912</v>
      </c>
      <c r="J2980" s="9">
        <v>-1.8199064</v>
      </c>
      <c r="K2980" s="9">
        <v>-2.5047704999999998</v>
      </c>
      <c r="L2980" s="9">
        <v>-2.9759829229192798</v>
      </c>
      <c r="M2980" s="9">
        <v>-10.713538</v>
      </c>
      <c r="N2980" s="9">
        <v>-10.713538</v>
      </c>
      <c r="O2980" s="9">
        <v>-2.9759829229192798</v>
      </c>
      <c r="P2980">
        <v>0</v>
      </c>
      <c r="Q2980" s="9">
        <v>68.849991000000003</v>
      </c>
      <c r="R2980" s="9">
        <v>-6.9795770868985498E-4</v>
      </c>
      <c r="S2980" s="9">
        <v>2.9759829229192798</v>
      </c>
      <c r="T2980" s="9">
        <v>0</v>
      </c>
      <c r="U2980" s="9">
        <v>2.9759829229192798</v>
      </c>
      <c r="V2980" s="9" t="s">
        <v>97</v>
      </c>
      <c r="W2980" s="9">
        <v>0</v>
      </c>
      <c r="X2980" s="9">
        <v>4.5584477E-3</v>
      </c>
      <c r="AM2980" s="9">
        <f>K2980-'Processed Potentiostat'!$J$3</f>
        <v>-2.5047704999999998</v>
      </c>
    </row>
    <row r="2981" spans="1:39" x14ac:dyDescent="0.35">
      <c r="A2981">
        <v>2</v>
      </c>
      <c r="B2981">
        <v>0</v>
      </c>
      <c r="C2981">
        <v>0</v>
      </c>
      <c r="D2981">
        <v>0</v>
      </c>
      <c r="E2981">
        <v>0</v>
      </c>
      <c r="F2981">
        <v>0</v>
      </c>
      <c r="G2981">
        <v>0</v>
      </c>
      <c r="H2981" s="9">
        <v>2920.0619262330201</v>
      </c>
      <c r="I2981" s="9">
        <v>-1.8200216</v>
      </c>
      <c r="J2981" s="9">
        <v>-1.8200874</v>
      </c>
      <c r="K2981" s="9">
        <v>-2.4713528</v>
      </c>
      <c r="L2981" s="9">
        <v>-2.9766764166436901</v>
      </c>
      <c r="M2981" s="9">
        <v>-10.716035</v>
      </c>
      <c r="N2981" s="9">
        <v>-10.716035</v>
      </c>
      <c r="O2981" s="9">
        <v>-2.9766764166436901</v>
      </c>
      <c r="P2981">
        <v>0</v>
      </c>
      <c r="Q2981" s="9">
        <v>68.849991000000003</v>
      </c>
      <c r="R2981" s="9">
        <v>-6.9349372441251901E-4</v>
      </c>
      <c r="S2981" s="9">
        <v>2.9766764166436901</v>
      </c>
      <c r="T2981" s="9">
        <v>0</v>
      </c>
      <c r="U2981" s="9">
        <v>2.9766764166436901</v>
      </c>
      <c r="V2981" s="9" t="s">
        <v>97</v>
      </c>
      <c r="W2981" s="9">
        <v>0</v>
      </c>
      <c r="X2981" s="9">
        <v>4.498078E-3</v>
      </c>
      <c r="AM2981" s="9">
        <f>K2981-'Processed Potentiostat'!$J$3</f>
        <v>-2.4713528</v>
      </c>
    </row>
    <row r="2982" spans="1:39" x14ac:dyDescent="0.35">
      <c r="A2982">
        <v>2</v>
      </c>
      <c r="B2982">
        <v>0</v>
      </c>
      <c r="C2982">
        <v>0</v>
      </c>
      <c r="D2982">
        <v>0</v>
      </c>
      <c r="E2982">
        <v>0</v>
      </c>
      <c r="F2982">
        <v>0</v>
      </c>
      <c r="G2982">
        <v>0</v>
      </c>
      <c r="H2982" s="9">
        <v>2921.0619262077598</v>
      </c>
      <c r="I2982" s="9">
        <v>-1.8198791999999999</v>
      </c>
      <c r="J2982" s="9">
        <v>-1.8198970999999999</v>
      </c>
      <c r="K2982" s="9">
        <v>-2.5399794999999998</v>
      </c>
      <c r="L2982" s="9">
        <v>-2.9773689048165299</v>
      </c>
      <c r="M2982" s="9">
        <v>-10.718527999999999</v>
      </c>
      <c r="N2982" s="9">
        <v>-10.718527999999999</v>
      </c>
      <c r="O2982" s="9">
        <v>-2.9773689048165299</v>
      </c>
      <c r="P2982">
        <v>0</v>
      </c>
      <c r="Q2982" s="9">
        <v>68.849991000000003</v>
      </c>
      <c r="R2982" s="9">
        <v>-6.9248817283584698E-4</v>
      </c>
      <c r="S2982" s="9">
        <v>2.9773689048165299</v>
      </c>
      <c r="T2982" s="9">
        <v>0</v>
      </c>
      <c r="U2982" s="9">
        <v>2.9773689048165299</v>
      </c>
      <c r="V2982" s="9" t="s">
        <v>97</v>
      </c>
      <c r="W2982" s="9">
        <v>0</v>
      </c>
      <c r="X2982" s="9">
        <v>4.6225012999999999E-3</v>
      </c>
      <c r="AM2982" s="9">
        <f>K2982-'Processed Potentiostat'!$J$3</f>
        <v>-2.5399794999999998</v>
      </c>
    </row>
    <row r="2983" spans="1:39" x14ac:dyDescent="0.35">
      <c r="A2983">
        <v>2</v>
      </c>
      <c r="B2983">
        <v>0</v>
      </c>
      <c r="C2983">
        <v>0</v>
      </c>
      <c r="D2983">
        <v>0</v>
      </c>
      <c r="E2983">
        <v>0</v>
      </c>
      <c r="F2983">
        <v>0</v>
      </c>
      <c r="G2983">
        <v>0</v>
      </c>
      <c r="H2983" s="9">
        <v>2922.0619261825</v>
      </c>
      <c r="I2983" s="9">
        <v>-1.8201299</v>
      </c>
      <c r="J2983" s="9">
        <v>-1.8201194999999999</v>
      </c>
      <c r="K2983" s="9">
        <v>-2.4993598000000001</v>
      </c>
      <c r="L2983" s="9">
        <v>-2.9780704384039498</v>
      </c>
      <c r="M2983" s="9">
        <v>-10.721052999999999</v>
      </c>
      <c r="N2983" s="9">
        <v>-10.721052999999999</v>
      </c>
      <c r="O2983" s="9">
        <v>-2.9780704384039498</v>
      </c>
      <c r="P2983">
        <v>0</v>
      </c>
      <c r="Q2983" s="9">
        <v>68.849991000000003</v>
      </c>
      <c r="R2983" s="9">
        <v>-7.0153358741587002E-4</v>
      </c>
      <c r="S2983" s="9">
        <v>2.9780704384039498</v>
      </c>
      <c r="T2983" s="9">
        <v>0</v>
      </c>
      <c r="U2983" s="9">
        <v>2.9780704384039498</v>
      </c>
      <c r="V2983" s="9" t="s">
        <v>97</v>
      </c>
      <c r="W2983" s="9">
        <v>0</v>
      </c>
      <c r="X2983" s="9">
        <v>4.5491335999999997E-3</v>
      </c>
      <c r="AM2983" s="9">
        <f>K2983-'Processed Potentiostat'!$J$3</f>
        <v>-2.4993598000000001</v>
      </c>
    </row>
    <row r="2984" spans="1:39" x14ac:dyDescent="0.35">
      <c r="A2984">
        <v>2</v>
      </c>
      <c r="B2984">
        <v>0</v>
      </c>
      <c r="C2984">
        <v>0</v>
      </c>
      <c r="D2984">
        <v>0</v>
      </c>
      <c r="E2984">
        <v>0</v>
      </c>
      <c r="F2984">
        <v>0</v>
      </c>
      <c r="G2984">
        <v>0</v>
      </c>
      <c r="H2984" s="9">
        <v>2923.0619261572401</v>
      </c>
      <c r="I2984" s="9">
        <v>-1.8201421</v>
      </c>
      <c r="J2984" s="9">
        <v>-1.8202739999999999</v>
      </c>
      <c r="K2984" s="9">
        <v>-2.4648747000000002</v>
      </c>
      <c r="L2984" s="9">
        <v>-2.9787578288844099</v>
      </c>
      <c r="M2984" s="9">
        <v>-10.723528</v>
      </c>
      <c r="N2984" s="9">
        <v>-10.723528</v>
      </c>
      <c r="O2984" s="9">
        <v>-2.9787578288844099</v>
      </c>
      <c r="P2984">
        <v>0</v>
      </c>
      <c r="Q2984" s="9">
        <v>68.849991000000003</v>
      </c>
      <c r="R2984" s="9">
        <v>-6.8739048046539898E-4</v>
      </c>
      <c r="S2984" s="9">
        <v>2.9787578288844099</v>
      </c>
      <c r="T2984" s="9">
        <v>0</v>
      </c>
      <c r="U2984" s="9">
        <v>2.9787578288844099</v>
      </c>
      <c r="V2984" s="9" t="s">
        <v>97</v>
      </c>
      <c r="W2984" s="9">
        <v>0</v>
      </c>
      <c r="X2984" s="9">
        <v>4.4867476000000003E-3</v>
      </c>
      <c r="AM2984" s="9">
        <f>K2984-'Processed Potentiostat'!$J$3</f>
        <v>-2.4648747000000002</v>
      </c>
    </row>
    <row r="2985" spans="1:39" x14ac:dyDescent="0.35">
      <c r="A2985">
        <v>2</v>
      </c>
      <c r="B2985">
        <v>0</v>
      </c>
      <c r="C2985">
        <v>0</v>
      </c>
      <c r="D2985">
        <v>0</v>
      </c>
      <c r="E2985">
        <v>0</v>
      </c>
      <c r="F2985">
        <v>0</v>
      </c>
      <c r="G2985">
        <v>0</v>
      </c>
      <c r="H2985" s="9">
        <v>2924.0619261319798</v>
      </c>
      <c r="I2985" s="9">
        <v>-1.8201491000000001</v>
      </c>
      <c r="J2985" s="9">
        <v>-1.8200645</v>
      </c>
      <c r="K2985" s="9">
        <v>-2.4266937</v>
      </c>
      <c r="L2985" s="9">
        <v>-2.9794349589289402</v>
      </c>
      <c r="M2985" s="9">
        <v>-10.725965</v>
      </c>
      <c r="N2985" s="9">
        <v>-10.725965</v>
      </c>
      <c r="O2985" s="9">
        <v>-2.9794349589289402</v>
      </c>
      <c r="P2985">
        <v>0</v>
      </c>
      <c r="Q2985" s="9">
        <v>68.849991000000003</v>
      </c>
      <c r="R2985" s="9">
        <v>-6.7713004452674098E-4</v>
      </c>
      <c r="S2985" s="9">
        <v>2.9794349589289402</v>
      </c>
      <c r="T2985" s="9">
        <v>0</v>
      </c>
      <c r="U2985" s="9">
        <v>2.9794349589289402</v>
      </c>
      <c r="V2985" s="9" t="s">
        <v>97</v>
      </c>
      <c r="W2985" s="9">
        <v>0</v>
      </c>
      <c r="X2985" s="9">
        <v>4.4167390999999999E-3</v>
      </c>
      <c r="AM2985" s="9">
        <f>K2985-'Processed Potentiostat'!$J$3</f>
        <v>-2.4266937</v>
      </c>
    </row>
    <row r="2986" spans="1:39" x14ac:dyDescent="0.35">
      <c r="A2986">
        <v>2</v>
      </c>
      <c r="B2986">
        <v>0</v>
      </c>
      <c r="C2986">
        <v>0</v>
      </c>
      <c r="D2986">
        <v>0</v>
      </c>
      <c r="E2986">
        <v>0</v>
      </c>
      <c r="F2986">
        <v>0</v>
      </c>
      <c r="G2986">
        <v>0</v>
      </c>
      <c r="H2986" s="9">
        <v>2925.06192610671</v>
      </c>
      <c r="I2986" s="9">
        <v>-1.8200982999999999</v>
      </c>
      <c r="J2986" s="9">
        <v>-1.8201026</v>
      </c>
      <c r="K2986" s="9">
        <v>-2.3931615000000002</v>
      </c>
      <c r="L2986" s="9">
        <v>-2.98011133573908</v>
      </c>
      <c r="M2986" s="9">
        <v>-10.728401</v>
      </c>
      <c r="N2986" s="9">
        <v>-10.728401</v>
      </c>
      <c r="O2986" s="9">
        <v>-2.98011133573908</v>
      </c>
      <c r="P2986">
        <v>0</v>
      </c>
      <c r="Q2986" s="9">
        <v>68.849991000000003</v>
      </c>
      <c r="R2986" s="9">
        <v>-6.7637681013987805E-4</v>
      </c>
      <c r="S2986" s="9">
        <v>2.98011133573908</v>
      </c>
      <c r="T2986" s="9">
        <v>0</v>
      </c>
      <c r="U2986" s="9">
        <v>2.98011133573908</v>
      </c>
      <c r="V2986" s="9" t="s">
        <v>97</v>
      </c>
      <c r="W2986" s="9">
        <v>0</v>
      </c>
      <c r="X2986" s="9">
        <v>4.3557993999999997E-3</v>
      </c>
      <c r="AM2986" s="9">
        <f>K2986-'Processed Potentiostat'!$J$3</f>
        <v>-2.3931615000000002</v>
      </c>
    </row>
    <row r="2987" spans="1:39" x14ac:dyDescent="0.35">
      <c r="A2987">
        <v>2</v>
      </c>
      <c r="B2987">
        <v>0</v>
      </c>
      <c r="C2987">
        <v>0</v>
      </c>
      <c r="D2987">
        <v>0</v>
      </c>
      <c r="E2987">
        <v>0</v>
      </c>
      <c r="F2987">
        <v>0</v>
      </c>
      <c r="G2987">
        <v>0</v>
      </c>
      <c r="H2987" s="9">
        <v>2926.0619260814501</v>
      </c>
      <c r="I2987" s="9">
        <v>-1.8200372</v>
      </c>
      <c r="J2987" s="9">
        <v>-1.8201814000000001</v>
      </c>
      <c r="K2987" s="9">
        <v>-2.3766240999999999</v>
      </c>
      <c r="L2987" s="9">
        <v>-2.9807743872252002</v>
      </c>
      <c r="M2987" s="9">
        <v>-10.730788</v>
      </c>
      <c r="N2987" s="9">
        <v>-10.730788</v>
      </c>
      <c r="O2987" s="9">
        <v>-2.9807743872252002</v>
      </c>
      <c r="P2987">
        <v>0</v>
      </c>
      <c r="Q2987" s="9">
        <v>68.849991000000003</v>
      </c>
      <c r="R2987" s="9">
        <v>-6.6305148612144605E-4</v>
      </c>
      <c r="S2987" s="9">
        <v>2.9807743872252002</v>
      </c>
      <c r="T2987" s="9">
        <v>0</v>
      </c>
      <c r="U2987" s="9">
        <v>2.9807743872252002</v>
      </c>
      <c r="V2987" s="9" t="s">
        <v>97</v>
      </c>
      <c r="W2987" s="9">
        <v>0</v>
      </c>
      <c r="X2987" s="9">
        <v>4.3258866999999999E-3</v>
      </c>
      <c r="AM2987" s="9">
        <f>K2987-'Processed Potentiostat'!$J$3</f>
        <v>-2.3766240999999999</v>
      </c>
    </row>
    <row r="2988" spans="1:39" x14ac:dyDescent="0.35">
      <c r="A2988">
        <v>2</v>
      </c>
      <c r="B2988">
        <v>0</v>
      </c>
      <c r="C2988">
        <v>0</v>
      </c>
      <c r="D2988">
        <v>0</v>
      </c>
      <c r="E2988">
        <v>0</v>
      </c>
      <c r="F2988">
        <v>0</v>
      </c>
      <c r="G2988">
        <v>0</v>
      </c>
      <c r="H2988" s="9">
        <v>2927.0619260561898</v>
      </c>
      <c r="I2988" s="9">
        <v>-1.8201153000000001</v>
      </c>
      <c r="J2988" s="9">
        <v>-1.8200748</v>
      </c>
      <c r="K2988" s="9">
        <v>-2.3500649999999998</v>
      </c>
      <c r="L2988" s="9">
        <v>-2.9814358275779398</v>
      </c>
      <c r="M2988" s="9">
        <v>-10.733169</v>
      </c>
      <c r="N2988" s="9">
        <v>-10.733169</v>
      </c>
      <c r="O2988" s="9">
        <v>-2.9814358275779398</v>
      </c>
      <c r="P2988">
        <v>0</v>
      </c>
      <c r="Q2988" s="9">
        <v>68.849991000000003</v>
      </c>
      <c r="R2988" s="9">
        <v>-6.6144035274451297E-4</v>
      </c>
      <c r="S2988" s="9">
        <v>2.9814358275779398</v>
      </c>
      <c r="T2988" s="9">
        <v>0</v>
      </c>
      <c r="U2988" s="9">
        <v>2.9814358275779398</v>
      </c>
      <c r="V2988" s="9" t="s">
        <v>97</v>
      </c>
      <c r="W2988" s="9">
        <v>0</v>
      </c>
      <c r="X2988" s="9">
        <v>4.2772940000000001E-3</v>
      </c>
      <c r="AM2988" s="9">
        <f>K2988-'Processed Potentiostat'!$J$3</f>
        <v>-2.3500649999999998</v>
      </c>
    </row>
    <row r="2989" spans="1:39" x14ac:dyDescent="0.35">
      <c r="A2989">
        <v>2</v>
      </c>
      <c r="B2989">
        <v>0</v>
      </c>
      <c r="C2989">
        <v>0</v>
      </c>
      <c r="D2989">
        <v>0</v>
      </c>
      <c r="E2989">
        <v>0</v>
      </c>
      <c r="F2989">
        <v>0</v>
      </c>
      <c r="G2989">
        <v>0</v>
      </c>
      <c r="H2989" s="9">
        <v>2928.06192603093</v>
      </c>
      <c r="I2989" s="9">
        <v>-1.8200955000000001</v>
      </c>
      <c r="J2989" s="9">
        <v>-1.8199749999999999</v>
      </c>
      <c r="K2989" s="9">
        <v>-2.3970864000000001</v>
      </c>
      <c r="L2989" s="9">
        <v>-2.9821035870686501</v>
      </c>
      <c r="M2989" s="9">
        <v>-10.735573</v>
      </c>
      <c r="N2989" s="9">
        <v>-10.735573</v>
      </c>
      <c r="O2989" s="9">
        <v>-2.9821035870686501</v>
      </c>
      <c r="P2989">
        <v>0</v>
      </c>
      <c r="Q2989" s="9">
        <v>68.849991000000003</v>
      </c>
      <c r="R2989" s="9">
        <v>-6.6775949070185803E-4</v>
      </c>
      <c r="S2989" s="9">
        <v>2.9821035870686501</v>
      </c>
      <c r="T2989" s="9">
        <v>0</v>
      </c>
      <c r="U2989" s="9">
        <v>2.9821035870686501</v>
      </c>
      <c r="V2989" s="9" t="s">
        <v>97</v>
      </c>
      <c r="W2989" s="9">
        <v>0</v>
      </c>
      <c r="X2989" s="9">
        <v>4.3626372E-3</v>
      </c>
      <c r="AM2989" s="9">
        <f>K2989-'Processed Potentiostat'!$J$3</f>
        <v>-2.3970864000000001</v>
      </c>
    </row>
    <row r="2990" spans="1:39" x14ac:dyDescent="0.35">
      <c r="A2990">
        <v>2</v>
      </c>
      <c r="B2990">
        <v>0</v>
      </c>
      <c r="C2990">
        <v>0</v>
      </c>
      <c r="D2990">
        <v>0</v>
      </c>
      <c r="E2990">
        <v>0</v>
      </c>
      <c r="F2990">
        <v>0</v>
      </c>
      <c r="G2990">
        <v>0</v>
      </c>
      <c r="H2990" s="9">
        <v>2929.0619260056701</v>
      </c>
      <c r="I2990" s="9">
        <v>-1.8201151</v>
      </c>
      <c r="J2990" s="9">
        <v>-1.8200235</v>
      </c>
      <c r="K2990" s="9">
        <v>-2.3381382999999998</v>
      </c>
      <c r="L2990" s="9">
        <v>-2.9827662411894802</v>
      </c>
      <c r="M2990" s="9">
        <v>-10.737959</v>
      </c>
      <c r="N2990" s="9">
        <v>-10.737959</v>
      </c>
      <c r="O2990" s="9">
        <v>-2.9827662411894802</v>
      </c>
      <c r="P2990">
        <v>0</v>
      </c>
      <c r="Q2990" s="9">
        <v>68.849991000000003</v>
      </c>
      <c r="R2990" s="9">
        <v>-6.6265412082922004E-4</v>
      </c>
      <c r="S2990" s="9">
        <v>2.9827662411894802</v>
      </c>
      <c r="T2990" s="9">
        <v>0</v>
      </c>
      <c r="U2990" s="9">
        <v>2.9827662411894802</v>
      </c>
      <c r="V2990" s="9" t="s">
        <v>97</v>
      </c>
      <c r="W2990" s="9">
        <v>0</v>
      </c>
      <c r="X2990" s="9">
        <v>4.2554665999999996E-3</v>
      </c>
      <c r="AM2990" s="9">
        <f>K2990-'Processed Potentiostat'!$J$3</f>
        <v>-2.3381382999999998</v>
      </c>
    </row>
    <row r="2991" spans="1:39" x14ac:dyDescent="0.35">
      <c r="A2991">
        <v>2</v>
      </c>
      <c r="B2991">
        <v>0</v>
      </c>
      <c r="C2991">
        <v>0</v>
      </c>
      <c r="D2991">
        <v>0</v>
      </c>
      <c r="E2991">
        <v>0</v>
      </c>
      <c r="F2991">
        <v>0</v>
      </c>
      <c r="G2991">
        <v>0</v>
      </c>
      <c r="H2991" s="9">
        <v>2930.0619259803998</v>
      </c>
      <c r="I2991" s="9">
        <v>-1.8200558</v>
      </c>
      <c r="J2991" s="9">
        <v>-1.820125</v>
      </c>
      <c r="K2991" s="9">
        <v>-2.3853499999999999</v>
      </c>
      <c r="L2991" s="9">
        <v>-2.9834333882146402</v>
      </c>
      <c r="M2991" s="9">
        <v>-10.740360000000001</v>
      </c>
      <c r="N2991" s="9">
        <v>-10.740360000000001</v>
      </c>
      <c r="O2991" s="9">
        <v>-2.9834333882146402</v>
      </c>
      <c r="P2991">
        <v>0</v>
      </c>
      <c r="Q2991" s="9">
        <v>68.849991000000003</v>
      </c>
      <c r="R2991" s="9">
        <v>-6.6714702516135205E-4</v>
      </c>
      <c r="S2991" s="9">
        <v>2.9834333882146402</v>
      </c>
      <c r="T2991" s="9">
        <v>0</v>
      </c>
      <c r="U2991" s="9">
        <v>2.9834333882146402</v>
      </c>
      <c r="V2991" s="9" t="s">
        <v>97</v>
      </c>
      <c r="W2991" s="9">
        <v>0</v>
      </c>
      <c r="X2991" s="9">
        <v>4.3416349000000003E-3</v>
      </c>
      <c r="AM2991" s="9">
        <f>K2991-'Processed Potentiostat'!$J$3</f>
        <v>-2.3853499999999999</v>
      </c>
    </row>
    <row r="2992" spans="1:39" x14ac:dyDescent="0.35">
      <c r="A2992">
        <v>2</v>
      </c>
      <c r="B2992">
        <v>0</v>
      </c>
      <c r="C2992">
        <v>0</v>
      </c>
      <c r="D2992">
        <v>0</v>
      </c>
      <c r="E2992">
        <v>0</v>
      </c>
      <c r="F2992">
        <v>0</v>
      </c>
      <c r="G2992">
        <v>0</v>
      </c>
      <c r="H2992" s="9">
        <v>2931.0619259551399</v>
      </c>
      <c r="I2992" s="9">
        <v>-1.8199635999999999</v>
      </c>
      <c r="J2992" s="9">
        <v>-1.8199803999999999</v>
      </c>
      <c r="K2992" s="9">
        <v>-2.3636303000000001</v>
      </c>
      <c r="L2992" s="9">
        <v>-2.98409341353375</v>
      </c>
      <c r="M2992" s="9">
        <v>-10.742736000000001</v>
      </c>
      <c r="N2992" s="9">
        <v>-10.742736000000001</v>
      </c>
      <c r="O2992" s="9">
        <v>-2.98409341353375</v>
      </c>
      <c r="P2992">
        <v>0</v>
      </c>
      <c r="Q2992" s="9">
        <v>68.849991000000003</v>
      </c>
      <c r="R2992" s="9">
        <v>-6.6002531911291097E-4</v>
      </c>
      <c r="S2992" s="9">
        <v>2.98409341353375</v>
      </c>
      <c r="T2992" s="9">
        <v>0</v>
      </c>
      <c r="U2992" s="9">
        <v>2.98409341353375</v>
      </c>
      <c r="V2992" s="9" t="s">
        <v>97</v>
      </c>
      <c r="W2992" s="9">
        <v>0</v>
      </c>
      <c r="X2992" s="9">
        <v>4.3017608000000002E-3</v>
      </c>
      <c r="AM2992" s="9">
        <f>K2992-'Processed Potentiostat'!$J$3</f>
        <v>-2.3636303000000001</v>
      </c>
    </row>
    <row r="2993" spans="1:39" x14ac:dyDescent="0.35">
      <c r="A2993">
        <v>2</v>
      </c>
      <c r="B2993">
        <v>0</v>
      </c>
      <c r="C2993">
        <v>0</v>
      </c>
      <c r="D2993">
        <v>0</v>
      </c>
      <c r="E2993">
        <v>0</v>
      </c>
      <c r="F2993">
        <v>0</v>
      </c>
      <c r="G2993">
        <v>0</v>
      </c>
      <c r="H2993" s="9">
        <v>2932.0619259298801</v>
      </c>
      <c r="I2993" s="9">
        <v>-1.8198685999999999</v>
      </c>
      <c r="J2993" s="9">
        <v>-1.8199095000000001</v>
      </c>
      <c r="K2993" s="9">
        <v>-2.3452256</v>
      </c>
      <c r="L2993" s="9">
        <v>-2.9847402624048498</v>
      </c>
      <c r="M2993" s="9">
        <v>-10.745065</v>
      </c>
      <c r="N2993" s="9">
        <v>-10.745065</v>
      </c>
      <c r="O2993" s="9">
        <v>-2.9847402624048498</v>
      </c>
      <c r="P2993">
        <v>0</v>
      </c>
      <c r="Q2993" s="9">
        <v>68.849991000000003</v>
      </c>
      <c r="R2993" s="9">
        <v>-6.4684887109844804E-4</v>
      </c>
      <c r="S2993" s="9">
        <v>2.9847402624048498</v>
      </c>
      <c r="T2993" s="9">
        <v>0</v>
      </c>
      <c r="U2993" s="9">
        <v>2.9847402624048498</v>
      </c>
      <c r="V2993" s="9" t="s">
        <v>97</v>
      </c>
      <c r="W2993" s="9">
        <v>0</v>
      </c>
      <c r="X2993" s="9">
        <v>4.2680981999999998E-3</v>
      </c>
      <c r="AM2993" s="9">
        <f>K2993-'Processed Potentiostat'!$J$3</f>
        <v>-2.3452256</v>
      </c>
    </row>
    <row r="2994" spans="1:39" x14ac:dyDescent="0.35">
      <c r="A2994">
        <v>2</v>
      </c>
      <c r="B2994">
        <v>0</v>
      </c>
      <c r="C2994">
        <v>0</v>
      </c>
      <c r="D2994">
        <v>0</v>
      </c>
      <c r="E2994">
        <v>0</v>
      </c>
      <c r="F2994">
        <v>0</v>
      </c>
      <c r="G2994">
        <v>0</v>
      </c>
      <c r="H2994" s="9">
        <v>2933.0619259046198</v>
      </c>
      <c r="I2994" s="9">
        <v>-1.8200045</v>
      </c>
      <c r="J2994" s="9">
        <v>-1.8200308999999999</v>
      </c>
      <c r="K2994" s="9">
        <v>-2.7159854999999999</v>
      </c>
      <c r="L2994" s="9">
        <v>-2.9854719227010902</v>
      </c>
      <c r="M2994" s="9">
        <v>-10.747699000000001</v>
      </c>
      <c r="N2994" s="9">
        <v>-10.747699000000001</v>
      </c>
      <c r="O2994" s="9">
        <v>-2.9854719227010902</v>
      </c>
      <c r="P2994">
        <v>0</v>
      </c>
      <c r="Q2994" s="9">
        <v>68.849991000000003</v>
      </c>
      <c r="R2994" s="9">
        <v>-7.3166029624127595E-4</v>
      </c>
      <c r="S2994" s="9">
        <v>2.9854719227010902</v>
      </c>
      <c r="T2994" s="9">
        <v>0</v>
      </c>
      <c r="U2994" s="9">
        <v>2.9854719227010902</v>
      </c>
      <c r="V2994" s="9" t="s">
        <v>97</v>
      </c>
      <c r="W2994" s="9">
        <v>0</v>
      </c>
      <c r="X2994" s="9">
        <v>4.9431776000000002E-3</v>
      </c>
      <c r="AM2994" s="9">
        <f>K2994-'Processed Potentiostat'!$J$3</f>
        <v>-2.7159854999999999</v>
      </c>
    </row>
    <row r="2995" spans="1:39" x14ac:dyDescent="0.35">
      <c r="A2995">
        <v>2</v>
      </c>
      <c r="B2995">
        <v>0</v>
      </c>
      <c r="C2995">
        <v>0</v>
      </c>
      <c r="D2995">
        <v>0</v>
      </c>
      <c r="E2995">
        <v>0</v>
      </c>
      <c r="F2995">
        <v>0</v>
      </c>
      <c r="G2995">
        <v>0</v>
      </c>
      <c r="H2995" s="9">
        <v>2934.0619258793499</v>
      </c>
      <c r="I2995" s="9">
        <v>-1.8200057999999999</v>
      </c>
      <c r="J2995" s="9">
        <v>-1.8200163</v>
      </c>
      <c r="K2995" s="9">
        <v>-2.3756713999999999</v>
      </c>
      <c r="L2995" s="9">
        <v>-2.9862034358934002</v>
      </c>
      <c r="M2995" s="9">
        <v>-10.750332999999999</v>
      </c>
      <c r="N2995" s="9">
        <v>-10.750332999999999</v>
      </c>
      <c r="O2995" s="9">
        <v>-2.9862034358934002</v>
      </c>
      <c r="P2995">
        <v>0</v>
      </c>
      <c r="Q2995" s="9">
        <v>68.849991000000003</v>
      </c>
      <c r="R2995" s="9">
        <v>-7.3151319230957401E-4</v>
      </c>
      <c r="S2995" s="9">
        <v>2.9862034358934002</v>
      </c>
      <c r="T2995" s="9">
        <v>0</v>
      </c>
      <c r="U2995" s="9">
        <v>2.9862034358934002</v>
      </c>
      <c r="V2995" s="9" t="s">
        <v>97</v>
      </c>
      <c r="W2995" s="9">
        <v>0</v>
      </c>
      <c r="X2995" s="9">
        <v>4.3237605E-3</v>
      </c>
      <c r="AM2995" s="9">
        <f>K2995-'Processed Potentiostat'!$J$3</f>
        <v>-2.3756713999999999</v>
      </c>
    </row>
    <row r="2996" spans="1:39" x14ac:dyDescent="0.35">
      <c r="A2996">
        <v>2</v>
      </c>
      <c r="B2996">
        <v>0</v>
      </c>
      <c r="C2996">
        <v>0</v>
      </c>
      <c r="D2996">
        <v>0</v>
      </c>
      <c r="E2996">
        <v>0</v>
      </c>
      <c r="F2996">
        <v>0</v>
      </c>
      <c r="G2996">
        <v>0</v>
      </c>
      <c r="H2996" s="9">
        <v>2935.0619258540901</v>
      </c>
      <c r="I2996" s="9">
        <v>-1.8200219</v>
      </c>
      <c r="J2996" s="9">
        <v>-1.8199866</v>
      </c>
      <c r="K2996" s="9">
        <v>-2.5850955999999998</v>
      </c>
      <c r="L2996" s="9">
        <v>-2.9869029204256798</v>
      </c>
      <c r="M2996" s="9">
        <v>-10.752851</v>
      </c>
      <c r="N2996" s="9">
        <v>-10.752851</v>
      </c>
      <c r="O2996" s="9">
        <v>-2.9869029204256798</v>
      </c>
      <c r="P2996">
        <v>0</v>
      </c>
      <c r="Q2996" s="9">
        <v>68.849991000000003</v>
      </c>
      <c r="R2996" s="9">
        <v>-6.9948453227652797E-4</v>
      </c>
      <c r="S2996" s="9">
        <v>2.9869029204256798</v>
      </c>
      <c r="T2996" s="9">
        <v>0</v>
      </c>
      <c r="U2996" s="9">
        <v>2.9869029204256798</v>
      </c>
      <c r="V2996" s="9" t="s">
        <v>97</v>
      </c>
      <c r="W2996" s="9">
        <v>0</v>
      </c>
      <c r="X2996" s="9">
        <v>4.7048395000000003E-3</v>
      </c>
      <c r="AM2996" s="9">
        <f>K2996-'Processed Potentiostat'!$J$3</f>
        <v>-2.5850955999999998</v>
      </c>
    </row>
    <row r="2997" spans="1:39" x14ac:dyDescent="0.35">
      <c r="A2997">
        <v>2</v>
      </c>
      <c r="B2997">
        <v>0</v>
      </c>
      <c r="C2997">
        <v>0</v>
      </c>
      <c r="D2997">
        <v>0</v>
      </c>
      <c r="E2997">
        <v>0</v>
      </c>
      <c r="F2997">
        <v>0</v>
      </c>
      <c r="G2997">
        <v>0</v>
      </c>
      <c r="H2997" s="9">
        <v>2936.0619258288302</v>
      </c>
      <c r="I2997" s="9">
        <v>-1.8200510000000001</v>
      </c>
      <c r="J2997" s="9">
        <v>-1.8199763</v>
      </c>
      <c r="K2997" s="9">
        <v>-2.5866579999999999</v>
      </c>
      <c r="L2997" s="9">
        <v>-2.9876143601277798</v>
      </c>
      <c r="M2997" s="9">
        <v>-10.755412</v>
      </c>
      <c r="N2997" s="9">
        <v>-10.755412</v>
      </c>
      <c r="O2997" s="9">
        <v>-2.9876143601277798</v>
      </c>
      <c r="P2997">
        <v>0</v>
      </c>
      <c r="Q2997" s="9">
        <v>68.849991000000003</v>
      </c>
      <c r="R2997" s="9">
        <v>-7.1143970210041298E-4</v>
      </c>
      <c r="S2997" s="9">
        <v>2.9876143601277798</v>
      </c>
      <c r="T2997" s="9">
        <v>0</v>
      </c>
      <c r="U2997" s="9">
        <v>2.9876143601277798</v>
      </c>
      <c r="V2997" s="9" t="s">
        <v>97</v>
      </c>
      <c r="W2997" s="9">
        <v>0</v>
      </c>
      <c r="X2997" s="9">
        <v>4.7076562999999998E-3</v>
      </c>
      <c r="AM2997" s="9">
        <f>K2997-'Processed Potentiostat'!$J$3</f>
        <v>-2.5866579999999999</v>
      </c>
    </row>
    <row r="2998" spans="1:39" x14ac:dyDescent="0.35">
      <c r="A2998">
        <v>2</v>
      </c>
      <c r="B2998">
        <v>0</v>
      </c>
      <c r="C2998">
        <v>0</v>
      </c>
      <c r="D2998">
        <v>0</v>
      </c>
      <c r="E2998">
        <v>0</v>
      </c>
      <c r="F2998">
        <v>0</v>
      </c>
      <c r="G2998">
        <v>0</v>
      </c>
      <c r="H2998" s="9">
        <v>2937.0619258035699</v>
      </c>
      <c r="I2998" s="9">
        <v>-1.8198407000000001</v>
      </c>
      <c r="J2998" s="9">
        <v>-1.8199357</v>
      </c>
      <c r="K2998" s="9">
        <v>-2.4782877000000001</v>
      </c>
      <c r="L2998" s="9">
        <v>-2.98833738480594</v>
      </c>
      <c r="M2998" s="9">
        <v>-10.758015</v>
      </c>
      <c r="N2998" s="9">
        <v>-10.758015</v>
      </c>
      <c r="O2998" s="9">
        <v>-2.98833738480594</v>
      </c>
      <c r="P2998">
        <v>0</v>
      </c>
      <c r="Q2998" s="9">
        <v>68.849991000000003</v>
      </c>
      <c r="R2998" s="9">
        <v>-7.2302467816376295E-4</v>
      </c>
      <c r="S2998" s="9">
        <v>2.98833738480594</v>
      </c>
      <c r="T2998" s="9">
        <v>0</v>
      </c>
      <c r="U2998" s="9">
        <v>2.98833738480594</v>
      </c>
      <c r="V2998" s="9" t="s">
        <v>97</v>
      </c>
      <c r="W2998" s="9">
        <v>0</v>
      </c>
      <c r="X2998" s="9">
        <v>4.5103239999999996E-3</v>
      </c>
      <c r="AM2998" s="9">
        <f>K2998-'Processed Potentiostat'!$J$3</f>
        <v>-2.4782877000000001</v>
      </c>
    </row>
    <row r="2999" spans="1:39" x14ac:dyDescent="0.35">
      <c r="A2999">
        <v>2</v>
      </c>
      <c r="B2999">
        <v>0</v>
      </c>
      <c r="C2999">
        <v>0</v>
      </c>
      <c r="D2999">
        <v>0</v>
      </c>
      <c r="E2999">
        <v>0</v>
      </c>
      <c r="F2999">
        <v>0</v>
      </c>
      <c r="G2999">
        <v>0</v>
      </c>
      <c r="H2999" s="9">
        <v>2938.0619257783101</v>
      </c>
      <c r="I2999" s="9">
        <v>-1.8199282000000001</v>
      </c>
      <c r="J2999" s="9">
        <v>-1.819923</v>
      </c>
      <c r="K2999" s="9">
        <v>-2.5124675999999999</v>
      </c>
      <c r="L2999" s="9">
        <v>-2.9890411134425099</v>
      </c>
      <c r="M2999" s="9">
        <v>-10.760548</v>
      </c>
      <c r="N2999" s="9">
        <v>-10.760548</v>
      </c>
      <c r="O2999" s="9">
        <v>-2.9890411134425099</v>
      </c>
      <c r="P2999">
        <v>0</v>
      </c>
      <c r="Q2999" s="9">
        <v>68.849991000000003</v>
      </c>
      <c r="R2999" s="9">
        <v>-7.0372863656986695E-4</v>
      </c>
      <c r="S2999" s="9">
        <v>2.9890411134425099</v>
      </c>
      <c r="T2999" s="9">
        <v>0</v>
      </c>
      <c r="U2999" s="9">
        <v>2.9890411134425099</v>
      </c>
      <c r="V2999" s="9" t="s">
        <v>97</v>
      </c>
      <c r="W2999" s="9">
        <v>0</v>
      </c>
      <c r="X2999" s="9">
        <v>4.5724976999999998E-3</v>
      </c>
      <c r="AM2999" s="9">
        <f>K2999-'Processed Potentiostat'!$J$3</f>
        <v>-2.5124675999999999</v>
      </c>
    </row>
    <row r="3000" spans="1:39" x14ac:dyDescent="0.35">
      <c r="A3000">
        <v>2</v>
      </c>
      <c r="B3000">
        <v>0</v>
      </c>
      <c r="C3000">
        <v>0</v>
      </c>
      <c r="D3000">
        <v>0</v>
      </c>
      <c r="E3000">
        <v>0</v>
      </c>
      <c r="F3000">
        <v>0</v>
      </c>
      <c r="G3000">
        <v>0</v>
      </c>
      <c r="H3000" s="9">
        <v>2939.0619257530402</v>
      </c>
      <c r="I3000" s="9">
        <v>-1.8198756</v>
      </c>
      <c r="J3000" s="9">
        <v>-1.8198965</v>
      </c>
      <c r="K3000" s="9">
        <v>-2.4130905</v>
      </c>
      <c r="L3000" s="9">
        <v>-2.9897274695225602</v>
      </c>
      <c r="M3000" s="9">
        <v>-10.763019</v>
      </c>
      <c r="N3000" s="9">
        <v>-10.763019</v>
      </c>
      <c r="O3000" s="9">
        <v>-2.9897274695225602</v>
      </c>
      <c r="P3000">
        <v>0</v>
      </c>
      <c r="Q3000" s="9">
        <v>68.849991000000003</v>
      </c>
      <c r="R3000" s="9">
        <v>-6.8635608005518302E-4</v>
      </c>
      <c r="S3000" s="9">
        <v>2.9897274695225602</v>
      </c>
      <c r="T3000" s="9">
        <v>0</v>
      </c>
      <c r="U3000" s="9">
        <v>2.9897274695225602</v>
      </c>
      <c r="V3000" s="9" t="s">
        <v>97</v>
      </c>
      <c r="W3000" s="9">
        <v>0</v>
      </c>
      <c r="X3000" s="9">
        <v>4.3915747999999999E-3</v>
      </c>
      <c r="AM3000" s="9">
        <f>K3000-'Processed Potentiostat'!$J$3</f>
        <v>-2.4130905</v>
      </c>
    </row>
    <row r="3001" spans="1:39" x14ac:dyDescent="0.35">
      <c r="A3001">
        <v>2</v>
      </c>
      <c r="B3001">
        <v>0</v>
      </c>
      <c r="C3001">
        <v>0</v>
      </c>
      <c r="D3001">
        <v>0</v>
      </c>
      <c r="E3001">
        <v>0</v>
      </c>
      <c r="F3001">
        <v>0</v>
      </c>
      <c r="G3001">
        <v>0</v>
      </c>
      <c r="H3001" s="9">
        <v>2940.0619257277799</v>
      </c>
      <c r="I3001" s="9">
        <v>-1.8200778</v>
      </c>
      <c r="J3001" s="9">
        <v>-1.8199970000000001</v>
      </c>
      <c r="K3001" s="9">
        <v>-2.4201397999999998</v>
      </c>
      <c r="L3001" s="9">
        <v>-2.9904199097518598</v>
      </c>
      <c r="M3001" s="9">
        <v>-10.765511999999999</v>
      </c>
      <c r="N3001" s="9">
        <v>-10.765511999999999</v>
      </c>
      <c r="O3001" s="9">
        <v>-2.9904199097518598</v>
      </c>
      <c r="P3001">
        <v>0</v>
      </c>
      <c r="Q3001" s="9">
        <v>68.849991000000003</v>
      </c>
      <c r="R3001" s="9">
        <v>-6.9244022929648697E-4</v>
      </c>
      <c r="S3001" s="9">
        <v>2.9904199097518598</v>
      </c>
      <c r="T3001" s="9">
        <v>0</v>
      </c>
      <c r="U3001" s="9">
        <v>2.9904199097518598</v>
      </c>
      <c r="V3001" s="9" t="s">
        <v>97</v>
      </c>
      <c r="W3001" s="9">
        <v>0</v>
      </c>
      <c r="X3001" s="9">
        <v>4.4046468000000002E-3</v>
      </c>
      <c r="AM3001" s="9">
        <f>K3001-'Processed Potentiostat'!$J$3</f>
        <v>-2.4201397999999998</v>
      </c>
    </row>
    <row r="3002" spans="1:39" x14ac:dyDescent="0.35">
      <c r="A3002">
        <v>2</v>
      </c>
      <c r="B3002">
        <v>0</v>
      </c>
      <c r="C3002">
        <v>0</v>
      </c>
      <c r="D3002">
        <v>0</v>
      </c>
      <c r="E3002">
        <v>0</v>
      </c>
      <c r="F3002">
        <v>0</v>
      </c>
      <c r="G3002">
        <v>0</v>
      </c>
      <c r="H3002" s="9">
        <v>2941.0619257025201</v>
      </c>
      <c r="I3002" s="9">
        <v>-1.8199135</v>
      </c>
      <c r="J3002" s="9">
        <v>-1.820006</v>
      </c>
      <c r="K3002" s="9">
        <v>-2.4583971999999998</v>
      </c>
      <c r="L3002" s="9">
        <v>-2.9910986184446</v>
      </c>
      <c r="M3002" s="9">
        <v>-10.767955000000001</v>
      </c>
      <c r="N3002" s="9">
        <v>-10.767955000000001</v>
      </c>
      <c r="O3002" s="9">
        <v>-2.9910986184446</v>
      </c>
      <c r="P3002">
        <v>0</v>
      </c>
      <c r="Q3002" s="9">
        <v>68.849991000000003</v>
      </c>
      <c r="R3002" s="9">
        <v>-6.7870869273622904E-4</v>
      </c>
      <c r="S3002" s="9">
        <v>2.9910986184446</v>
      </c>
      <c r="T3002" s="9">
        <v>0</v>
      </c>
      <c r="U3002" s="9">
        <v>2.9910986184446</v>
      </c>
      <c r="V3002" s="9" t="s">
        <v>97</v>
      </c>
      <c r="W3002" s="9">
        <v>0</v>
      </c>
      <c r="X3002" s="9">
        <v>4.4742975999999997E-3</v>
      </c>
      <c r="AM3002" s="9">
        <f>K3002-'Processed Potentiostat'!$J$3</f>
        <v>-2.4583971999999998</v>
      </c>
    </row>
    <row r="3003" spans="1:39" x14ac:dyDescent="0.35">
      <c r="A3003">
        <v>2</v>
      </c>
      <c r="B3003">
        <v>0</v>
      </c>
      <c r="C3003">
        <v>0</v>
      </c>
      <c r="D3003">
        <v>0</v>
      </c>
      <c r="E3003">
        <v>0</v>
      </c>
      <c r="F3003">
        <v>0</v>
      </c>
      <c r="G3003">
        <v>0</v>
      </c>
      <c r="H3003" s="9">
        <v>2942.0619256772602</v>
      </c>
      <c r="I3003" s="9">
        <v>-1.8200114000000001</v>
      </c>
      <c r="J3003" s="9">
        <v>-1.8200098</v>
      </c>
      <c r="K3003" s="9">
        <v>-2.4838890999999998</v>
      </c>
      <c r="L3003" s="9">
        <v>-2.9917823856424701</v>
      </c>
      <c r="M3003" s="9">
        <v>-10.770416000000001</v>
      </c>
      <c r="N3003" s="9">
        <v>-10.770416000000001</v>
      </c>
      <c r="O3003" s="9">
        <v>-2.9917823856424701</v>
      </c>
      <c r="P3003">
        <v>0</v>
      </c>
      <c r="Q3003" s="9">
        <v>68.849991000000003</v>
      </c>
      <c r="R3003" s="9">
        <v>-6.8376719787366304E-4</v>
      </c>
      <c r="S3003" s="9">
        <v>2.9917823856424701</v>
      </c>
      <c r="T3003" s="9">
        <v>0</v>
      </c>
      <c r="U3003" s="9">
        <v>2.9917823856424701</v>
      </c>
      <c r="V3003" s="9" t="s">
        <v>97</v>
      </c>
      <c r="W3003" s="9">
        <v>0</v>
      </c>
      <c r="X3003" s="9">
        <v>4.5207025999999999E-3</v>
      </c>
      <c r="AM3003" s="9">
        <f>K3003-'Processed Potentiostat'!$J$3</f>
        <v>-2.4838890999999998</v>
      </c>
    </row>
    <row r="3004" spans="1:39" x14ac:dyDescent="0.35">
      <c r="A3004">
        <v>2</v>
      </c>
      <c r="B3004">
        <v>0</v>
      </c>
      <c r="C3004">
        <v>0</v>
      </c>
      <c r="D3004">
        <v>0</v>
      </c>
      <c r="E3004">
        <v>0</v>
      </c>
      <c r="F3004">
        <v>0</v>
      </c>
      <c r="G3004">
        <v>0</v>
      </c>
      <c r="H3004" s="9">
        <v>2943.0619256519999</v>
      </c>
      <c r="I3004" s="9">
        <v>-1.8200722</v>
      </c>
      <c r="J3004" s="9">
        <v>-1.8199874</v>
      </c>
      <c r="K3004" s="9">
        <v>-2.4108803000000001</v>
      </c>
      <c r="L3004" s="9">
        <v>-2.99245720215225</v>
      </c>
      <c r="M3004" s="9">
        <v>-10.772845999999999</v>
      </c>
      <c r="N3004" s="9">
        <v>-10.772845999999999</v>
      </c>
      <c r="O3004" s="9">
        <v>-2.99245720215225</v>
      </c>
      <c r="P3004">
        <v>0</v>
      </c>
      <c r="Q3004" s="9">
        <v>68.849991000000003</v>
      </c>
      <c r="R3004" s="9">
        <v>-6.7481650977674302E-4</v>
      </c>
      <c r="S3004" s="9">
        <v>2.99245720215225</v>
      </c>
      <c r="T3004" s="9">
        <v>0</v>
      </c>
      <c r="U3004" s="9">
        <v>2.99245720215225</v>
      </c>
      <c r="V3004" s="9" t="s">
        <v>97</v>
      </c>
      <c r="W3004" s="9">
        <v>0</v>
      </c>
      <c r="X3004" s="9">
        <v>4.3877717000000002E-3</v>
      </c>
      <c r="AM3004" s="9">
        <f>K3004-'Processed Potentiostat'!$J$3</f>
        <v>-2.4108803000000001</v>
      </c>
    </row>
    <row r="3005" spans="1:39" x14ac:dyDescent="0.35">
      <c r="A3005">
        <v>2</v>
      </c>
      <c r="B3005">
        <v>0</v>
      </c>
      <c r="C3005">
        <v>0</v>
      </c>
      <c r="D3005">
        <v>0</v>
      </c>
      <c r="E3005">
        <v>0</v>
      </c>
      <c r="F3005">
        <v>0</v>
      </c>
      <c r="G3005">
        <v>0</v>
      </c>
      <c r="H3005" s="9">
        <v>2944.06192562673</v>
      </c>
      <c r="I3005" s="9">
        <v>-1.8200255999999999</v>
      </c>
      <c r="J3005" s="9">
        <v>-1.8200109</v>
      </c>
      <c r="K3005" s="9">
        <v>-2.4341626000000001</v>
      </c>
      <c r="L3005" s="9">
        <v>-2.9931448611257299</v>
      </c>
      <c r="M3005" s="9">
        <v>-10.775321999999999</v>
      </c>
      <c r="N3005" s="9">
        <v>-10.775321999999999</v>
      </c>
      <c r="O3005" s="9">
        <v>-2.9931448611257299</v>
      </c>
      <c r="P3005">
        <v>0</v>
      </c>
      <c r="Q3005" s="9">
        <v>68.849991000000003</v>
      </c>
      <c r="R3005" s="9">
        <v>-6.8765897348210803E-4</v>
      </c>
      <c r="S3005" s="9">
        <v>2.9931448611257299</v>
      </c>
      <c r="T3005" s="9">
        <v>0</v>
      </c>
      <c r="U3005" s="9">
        <v>2.9931448611257299</v>
      </c>
      <c r="V3005" s="9" t="s">
        <v>97</v>
      </c>
      <c r="W3005" s="9">
        <v>0</v>
      </c>
      <c r="X3005" s="9">
        <v>4.4302022999999999E-3</v>
      </c>
      <c r="AM3005" s="9">
        <f>K3005-'Processed Potentiostat'!$J$3</f>
        <v>-2.4341626000000001</v>
      </c>
    </row>
    <row r="3006" spans="1:39" x14ac:dyDescent="0.35">
      <c r="A3006">
        <v>2</v>
      </c>
      <c r="B3006">
        <v>0</v>
      </c>
      <c r="C3006">
        <v>0</v>
      </c>
      <c r="D3006">
        <v>0</v>
      </c>
      <c r="E3006">
        <v>0</v>
      </c>
      <c r="F3006">
        <v>0</v>
      </c>
      <c r="G3006">
        <v>0</v>
      </c>
      <c r="H3006" s="9">
        <v>2945.0619256014702</v>
      </c>
      <c r="I3006" s="9">
        <v>-1.820004</v>
      </c>
      <c r="J3006" s="9">
        <v>-1.8199650000000001</v>
      </c>
      <c r="K3006" s="9">
        <v>-2.407527</v>
      </c>
      <c r="L3006" s="9">
        <v>-2.9938029322955702</v>
      </c>
      <c r="M3006" s="9">
        <v>-10.777691000000001</v>
      </c>
      <c r="N3006" s="9">
        <v>-10.777691000000001</v>
      </c>
      <c r="O3006" s="9">
        <v>-2.9938029322955702</v>
      </c>
      <c r="P3006">
        <v>0</v>
      </c>
      <c r="Q3006" s="9">
        <v>68.849991000000003</v>
      </c>
      <c r="R3006" s="9">
        <v>-6.5807116983984605E-4</v>
      </c>
      <c r="S3006" s="9">
        <v>2.9938029322955702</v>
      </c>
      <c r="T3006" s="9">
        <v>0</v>
      </c>
      <c r="U3006" s="9">
        <v>2.9938029322955702</v>
      </c>
      <c r="V3006" s="9" t="s">
        <v>97</v>
      </c>
      <c r="W3006" s="9">
        <v>0</v>
      </c>
      <c r="X3006" s="9">
        <v>4.3816146999999996E-3</v>
      </c>
      <c r="AM3006" s="9">
        <f>K3006-'Processed Potentiostat'!$J$3</f>
        <v>-2.407527</v>
      </c>
    </row>
    <row r="3007" spans="1:39" x14ac:dyDescent="0.35">
      <c r="A3007">
        <v>2</v>
      </c>
      <c r="B3007">
        <v>0</v>
      </c>
      <c r="C3007">
        <v>0</v>
      </c>
      <c r="D3007">
        <v>0</v>
      </c>
      <c r="E3007">
        <v>0</v>
      </c>
      <c r="F3007">
        <v>0</v>
      </c>
      <c r="G3007">
        <v>0</v>
      </c>
      <c r="H3007" s="9">
        <v>2946.0619255762099</v>
      </c>
      <c r="I3007" s="9">
        <v>-1.8198993999999999</v>
      </c>
      <c r="J3007" s="9">
        <v>-1.8198757999999999</v>
      </c>
      <c r="K3007" s="9">
        <v>-2.4184632000000001</v>
      </c>
      <c r="L3007" s="9">
        <v>-2.9944611570303898</v>
      </c>
      <c r="M3007" s="9">
        <v>-10.780060000000001</v>
      </c>
      <c r="N3007" s="9">
        <v>-10.780060000000001</v>
      </c>
      <c r="O3007" s="9">
        <v>-2.9944611570303898</v>
      </c>
      <c r="P3007">
        <v>0</v>
      </c>
      <c r="Q3007" s="9">
        <v>68.849991000000003</v>
      </c>
      <c r="R3007" s="9">
        <v>-6.5822473482279799E-4</v>
      </c>
      <c r="S3007" s="9">
        <v>2.9944611570303898</v>
      </c>
      <c r="T3007" s="9">
        <v>0</v>
      </c>
      <c r="U3007" s="9">
        <v>2.9944611570303898</v>
      </c>
      <c r="V3007" s="9" t="s">
        <v>97</v>
      </c>
      <c r="W3007" s="9">
        <v>0</v>
      </c>
      <c r="X3007" s="9">
        <v>4.4013029E-3</v>
      </c>
      <c r="AM3007" s="9">
        <f>K3007-'Processed Potentiostat'!$J$3</f>
        <v>-2.4184632000000001</v>
      </c>
    </row>
    <row r="3008" spans="1:39" x14ac:dyDescent="0.35">
      <c r="A3008">
        <v>2</v>
      </c>
      <c r="B3008">
        <v>0</v>
      </c>
      <c r="C3008">
        <v>0</v>
      </c>
      <c r="D3008">
        <v>0</v>
      </c>
      <c r="E3008">
        <v>0</v>
      </c>
      <c r="F3008">
        <v>0</v>
      </c>
      <c r="G3008">
        <v>0</v>
      </c>
      <c r="H3008" s="9">
        <v>2947.06192555095</v>
      </c>
      <c r="I3008" s="9">
        <v>-1.8198634</v>
      </c>
      <c r="J3008" s="9">
        <v>-1.819947</v>
      </c>
      <c r="K3008" s="9">
        <v>-2.4514619999999998</v>
      </c>
      <c r="L3008" s="9">
        <v>-2.9951438099565602</v>
      </c>
      <c r="M3008" s="9">
        <v>-10.782517</v>
      </c>
      <c r="N3008" s="9">
        <v>-10.782517</v>
      </c>
      <c r="O3008" s="9">
        <v>-2.9951438099565602</v>
      </c>
      <c r="P3008">
        <v>0</v>
      </c>
      <c r="Q3008" s="9">
        <v>68.849991000000003</v>
      </c>
      <c r="R3008" s="9">
        <v>-6.8265292616675999E-4</v>
      </c>
      <c r="S3008" s="9">
        <v>2.9951438099565602</v>
      </c>
      <c r="T3008" s="9">
        <v>0</v>
      </c>
      <c r="U3008" s="9">
        <v>2.9951438099565602</v>
      </c>
      <c r="V3008" s="9" t="s">
        <v>97</v>
      </c>
      <c r="W3008" s="9">
        <v>0</v>
      </c>
      <c r="X3008" s="9">
        <v>4.4615311E-3</v>
      </c>
      <c r="AM3008" s="9">
        <f>K3008-'Processed Potentiostat'!$J$3</f>
        <v>-2.4514619999999998</v>
      </c>
    </row>
    <row r="3009" spans="1:39" x14ac:dyDescent="0.35">
      <c r="A3009">
        <v>2</v>
      </c>
      <c r="B3009">
        <v>0</v>
      </c>
      <c r="C3009">
        <v>0</v>
      </c>
      <c r="D3009">
        <v>0</v>
      </c>
      <c r="E3009">
        <v>0</v>
      </c>
      <c r="F3009">
        <v>0</v>
      </c>
      <c r="G3009">
        <v>0</v>
      </c>
      <c r="H3009" s="9">
        <v>2948.0619255256902</v>
      </c>
      <c r="I3009" s="9">
        <v>-1.8199726000000001</v>
      </c>
      <c r="J3009" s="9">
        <v>-1.8201214999999999</v>
      </c>
      <c r="K3009" s="9">
        <v>-2.3138654000000001</v>
      </c>
      <c r="L3009" s="9">
        <v>-2.9958093314029699</v>
      </c>
      <c r="M3009" s="9">
        <v>-10.784914000000001</v>
      </c>
      <c r="N3009" s="9">
        <v>-10.784914000000001</v>
      </c>
      <c r="O3009" s="9">
        <v>-2.9958093314029699</v>
      </c>
      <c r="P3009">
        <v>0</v>
      </c>
      <c r="Q3009" s="9">
        <v>68.849991000000003</v>
      </c>
      <c r="R3009" s="9">
        <v>-6.6552144641374102E-4</v>
      </c>
      <c r="S3009" s="9">
        <v>2.9958093314029699</v>
      </c>
      <c r="T3009" s="9">
        <v>0</v>
      </c>
      <c r="U3009" s="9">
        <v>2.9958093314029699</v>
      </c>
      <c r="V3009" s="9" t="s">
        <v>97</v>
      </c>
      <c r="W3009" s="9">
        <v>0</v>
      </c>
      <c r="X3009" s="9">
        <v>4.2115160999999998E-3</v>
      </c>
      <c r="AM3009" s="9">
        <f>K3009-'Processed Potentiostat'!$J$3</f>
        <v>-2.3138654000000001</v>
      </c>
    </row>
    <row r="3010" spans="1:39" x14ac:dyDescent="0.35">
      <c r="A3010">
        <v>2</v>
      </c>
      <c r="B3010">
        <v>0</v>
      </c>
      <c r="C3010">
        <v>0</v>
      </c>
      <c r="D3010">
        <v>0</v>
      </c>
      <c r="E3010">
        <v>0</v>
      </c>
      <c r="F3010">
        <v>0</v>
      </c>
      <c r="G3010">
        <v>0</v>
      </c>
      <c r="H3010" s="9">
        <v>2949.0619255004199</v>
      </c>
      <c r="I3010" s="9">
        <v>-1.8200886000000001</v>
      </c>
      <c r="J3010" s="9">
        <v>-1.8200816</v>
      </c>
      <c r="K3010" s="9">
        <v>-2.4290183000000001</v>
      </c>
      <c r="L3010" s="9">
        <v>-2.99645733452726</v>
      </c>
      <c r="M3010" s="9">
        <v>-10.787247000000001</v>
      </c>
      <c r="N3010" s="9">
        <v>-10.787247000000001</v>
      </c>
      <c r="O3010" s="9">
        <v>-2.99645733452726</v>
      </c>
      <c r="P3010">
        <v>0</v>
      </c>
      <c r="Q3010" s="9">
        <v>68.849991000000003</v>
      </c>
      <c r="R3010" s="9">
        <v>-6.4800312428969699E-4</v>
      </c>
      <c r="S3010" s="9">
        <v>2.99645733452726</v>
      </c>
      <c r="T3010" s="9">
        <v>0</v>
      </c>
      <c r="U3010" s="9">
        <v>2.99645733452726</v>
      </c>
      <c r="V3010" s="9" t="s">
        <v>97</v>
      </c>
      <c r="W3010" s="9">
        <v>0</v>
      </c>
      <c r="X3010" s="9">
        <v>4.4210114999999996E-3</v>
      </c>
      <c r="AM3010" s="9">
        <f>K3010-'Processed Potentiostat'!$J$3</f>
        <v>-2.4290183000000001</v>
      </c>
    </row>
    <row r="3011" spans="1:39" x14ac:dyDescent="0.35">
      <c r="A3011">
        <v>2</v>
      </c>
      <c r="B3011">
        <v>0</v>
      </c>
      <c r="C3011">
        <v>0</v>
      </c>
      <c r="D3011">
        <v>0</v>
      </c>
      <c r="E3011">
        <v>0</v>
      </c>
      <c r="F3011">
        <v>0</v>
      </c>
      <c r="G3011">
        <v>0</v>
      </c>
      <c r="H3011" s="9">
        <v>2950.06192547516</v>
      </c>
      <c r="I3011" s="9">
        <v>-1.8198685999999999</v>
      </c>
      <c r="J3011" s="9">
        <v>-1.8199291</v>
      </c>
      <c r="K3011" s="9">
        <v>-2.6433958999999998</v>
      </c>
      <c r="L3011" s="9">
        <v>-2.9971361362472702</v>
      </c>
      <c r="M3011" s="9">
        <v>-10.78969</v>
      </c>
      <c r="N3011" s="9">
        <v>-10.78969</v>
      </c>
      <c r="O3011" s="9">
        <v>-2.9971361362472702</v>
      </c>
      <c r="P3011">
        <v>0</v>
      </c>
      <c r="Q3011" s="9">
        <v>68.849991000000003</v>
      </c>
      <c r="R3011" s="9">
        <v>-6.7880172001011298E-4</v>
      </c>
      <c r="S3011" s="9">
        <v>2.9971361362472702</v>
      </c>
      <c r="T3011" s="9">
        <v>0</v>
      </c>
      <c r="U3011" s="9">
        <v>2.9971361362472702</v>
      </c>
      <c r="V3011" s="9" t="s">
        <v>97</v>
      </c>
      <c r="W3011" s="9">
        <v>0</v>
      </c>
      <c r="X3011" s="9">
        <v>4.8107933000000004E-3</v>
      </c>
      <c r="AM3011" s="9">
        <f>K3011-'Processed Potentiostat'!$J$3</f>
        <v>-2.6433958999999998</v>
      </c>
    </row>
    <row r="3012" spans="1:39" x14ac:dyDescent="0.35">
      <c r="A3012">
        <v>2</v>
      </c>
      <c r="B3012">
        <v>0</v>
      </c>
      <c r="C3012">
        <v>0</v>
      </c>
      <c r="D3012">
        <v>0</v>
      </c>
      <c r="E3012">
        <v>0</v>
      </c>
      <c r="F3012">
        <v>0</v>
      </c>
      <c r="G3012">
        <v>0</v>
      </c>
      <c r="H3012" s="9">
        <v>2951.0619254499002</v>
      </c>
      <c r="I3012" s="9">
        <v>-1.8200696000000001</v>
      </c>
      <c r="J3012" s="9">
        <v>-1.8201011</v>
      </c>
      <c r="K3012" s="9">
        <v>-2.4996263999999999</v>
      </c>
      <c r="L3012" s="9">
        <v>-2.99785592744289</v>
      </c>
      <c r="M3012" s="9">
        <v>-10.792280999999999</v>
      </c>
      <c r="N3012" s="9">
        <v>-10.792280999999999</v>
      </c>
      <c r="O3012" s="9">
        <v>-2.99785592744289</v>
      </c>
      <c r="P3012">
        <v>0</v>
      </c>
      <c r="Q3012" s="9">
        <v>68.849991000000003</v>
      </c>
      <c r="R3012" s="9">
        <v>-7.1979119561760199E-4</v>
      </c>
      <c r="S3012" s="9">
        <v>2.99785592744289</v>
      </c>
      <c r="T3012" s="9">
        <v>0</v>
      </c>
      <c r="U3012" s="9">
        <v>2.99785592744289</v>
      </c>
      <c r="V3012" s="9" t="s">
        <v>97</v>
      </c>
      <c r="W3012" s="9">
        <v>0</v>
      </c>
      <c r="X3012" s="9">
        <v>4.5495726999999998E-3</v>
      </c>
      <c r="AM3012" s="9">
        <f>K3012-'Processed Potentiostat'!$J$3</f>
        <v>-2.4996263999999999</v>
      </c>
    </row>
    <row r="3013" spans="1:39" x14ac:dyDescent="0.35">
      <c r="A3013">
        <v>2</v>
      </c>
      <c r="B3013">
        <v>0</v>
      </c>
      <c r="C3013">
        <v>0</v>
      </c>
      <c r="D3013">
        <v>0</v>
      </c>
      <c r="E3013">
        <v>0</v>
      </c>
      <c r="F3013">
        <v>0</v>
      </c>
      <c r="G3013">
        <v>0</v>
      </c>
      <c r="H3013" s="9">
        <v>2952.0619254246399</v>
      </c>
      <c r="I3013" s="9">
        <v>-1.8200506999999999</v>
      </c>
      <c r="J3013" s="9">
        <v>-1.8200727999999999</v>
      </c>
      <c r="K3013" s="9">
        <v>-2.5826566</v>
      </c>
      <c r="L3013" s="9">
        <v>-2.99854926595019</v>
      </c>
      <c r="M3013" s="9">
        <v>-10.794777</v>
      </c>
      <c r="N3013" s="9">
        <v>-10.794777</v>
      </c>
      <c r="O3013" s="9">
        <v>-2.99854926595019</v>
      </c>
      <c r="P3013">
        <v>0</v>
      </c>
      <c r="Q3013" s="9">
        <v>68.849991000000003</v>
      </c>
      <c r="R3013" s="9">
        <v>-6.9333850729469404E-4</v>
      </c>
      <c r="S3013" s="9">
        <v>2.99854926595019</v>
      </c>
      <c r="T3013" s="9">
        <v>0</v>
      </c>
      <c r="U3013" s="9">
        <v>2.99854926595019</v>
      </c>
      <c r="V3013" s="9" t="s">
        <v>97</v>
      </c>
      <c r="W3013" s="9">
        <v>0</v>
      </c>
      <c r="X3013" s="9">
        <v>4.7006230000000001E-3</v>
      </c>
      <c r="AM3013" s="9">
        <f>K3013-'Processed Potentiostat'!$J$3</f>
        <v>-2.5826566</v>
      </c>
    </row>
    <row r="3014" spans="1:39" x14ac:dyDescent="0.35">
      <c r="A3014">
        <v>2</v>
      </c>
      <c r="B3014">
        <v>0</v>
      </c>
      <c r="C3014">
        <v>0</v>
      </c>
      <c r="D3014">
        <v>0</v>
      </c>
      <c r="E3014">
        <v>0</v>
      </c>
      <c r="F3014">
        <v>0</v>
      </c>
      <c r="G3014">
        <v>0</v>
      </c>
      <c r="H3014" s="9">
        <v>2953.06192539937</v>
      </c>
      <c r="I3014" s="9">
        <v>-1.8201001999999999</v>
      </c>
      <c r="J3014" s="9">
        <v>-1.8200084000000001</v>
      </c>
      <c r="K3014" s="9">
        <v>-2.6651539999999998</v>
      </c>
      <c r="L3014" s="9">
        <v>-2.99926342472394</v>
      </c>
      <c r="M3014" s="9">
        <v>-10.797348</v>
      </c>
      <c r="N3014" s="9">
        <v>-10.797348</v>
      </c>
      <c r="O3014" s="9">
        <v>-2.99926342472394</v>
      </c>
      <c r="P3014">
        <v>0</v>
      </c>
      <c r="Q3014" s="9">
        <v>68.849991000000003</v>
      </c>
      <c r="R3014" s="9">
        <v>-7.1415877375358096E-4</v>
      </c>
      <c r="S3014" s="9">
        <v>2.99926342472394</v>
      </c>
      <c r="T3014" s="9">
        <v>0</v>
      </c>
      <c r="U3014" s="9">
        <v>2.99926342472394</v>
      </c>
      <c r="V3014" s="9" t="s">
        <v>97</v>
      </c>
      <c r="W3014" s="9">
        <v>0</v>
      </c>
      <c r="X3014" s="9">
        <v>4.8506026999999997E-3</v>
      </c>
      <c r="AM3014" s="9">
        <f>K3014-'Processed Potentiostat'!$J$3</f>
        <v>-2.6651539999999998</v>
      </c>
    </row>
    <row r="3015" spans="1:39" x14ac:dyDescent="0.35">
      <c r="A3015">
        <v>2</v>
      </c>
      <c r="B3015">
        <v>0</v>
      </c>
      <c r="C3015">
        <v>0</v>
      </c>
      <c r="D3015">
        <v>0</v>
      </c>
      <c r="E3015">
        <v>0</v>
      </c>
      <c r="F3015">
        <v>0</v>
      </c>
      <c r="G3015">
        <v>0</v>
      </c>
      <c r="H3015" s="9">
        <v>2954.0619253741102</v>
      </c>
      <c r="I3015" s="9">
        <v>-1.8200878</v>
      </c>
      <c r="J3015" s="9">
        <v>-1.8200898999999999</v>
      </c>
      <c r="K3015" s="9">
        <v>-2.6874832999999998</v>
      </c>
      <c r="L3015" s="9">
        <v>-2.9999927890635298</v>
      </c>
      <c r="M3015" s="9">
        <v>-10.799974000000001</v>
      </c>
      <c r="N3015" s="9">
        <v>-10.799974000000001</v>
      </c>
      <c r="O3015" s="9">
        <v>-2.9999927890635298</v>
      </c>
      <c r="P3015">
        <v>0</v>
      </c>
      <c r="Q3015" s="9">
        <v>68.849991000000003</v>
      </c>
      <c r="R3015" s="9">
        <v>-7.2936433958980997E-4</v>
      </c>
      <c r="S3015" s="9">
        <v>2.9999927890635298</v>
      </c>
      <c r="T3015" s="9">
        <v>0</v>
      </c>
      <c r="U3015" s="9">
        <v>2.9999927890635298</v>
      </c>
      <c r="V3015" s="9" t="s">
        <v>97</v>
      </c>
      <c r="W3015" s="9">
        <v>0</v>
      </c>
      <c r="X3015" s="9">
        <v>4.8914611999999998E-3</v>
      </c>
      <c r="AM3015" s="9">
        <f>K3015-'Processed Potentiostat'!$J$3</f>
        <v>-2.6874832999999998</v>
      </c>
    </row>
    <row r="3016" spans="1:39" x14ac:dyDescent="0.35">
      <c r="A3016">
        <v>2</v>
      </c>
      <c r="B3016">
        <v>0</v>
      </c>
      <c r="C3016">
        <v>0</v>
      </c>
      <c r="D3016">
        <v>0</v>
      </c>
      <c r="E3016">
        <v>0</v>
      </c>
      <c r="F3016">
        <v>0</v>
      </c>
      <c r="G3016">
        <v>0</v>
      </c>
      <c r="H3016" s="9">
        <v>2955.0619253488499</v>
      </c>
      <c r="I3016" s="9">
        <v>-1.8199528</v>
      </c>
      <c r="J3016" s="9">
        <v>-1.8200254</v>
      </c>
      <c r="K3016" s="9">
        <v>-2.5488578999999998</v>
      </c>
      <c r="L3016" s="9">
        <v>-3.0007068002667401</v>
      </c>
      <c r="M3016" s="9">
        <v>-10.802545</v>
      </c>
      <c r="N3016" s="9">
        <v>-10.802545</v>
      </c>
      <c r="O3016" s="9">
        <v>-3.0007068002667401</v>
      </c>
      <c r="P3016">
        <v>0</v>
      </c>
      <c r="Q3016" s="9">
        <v>68.849991000000003</v>
      </c>
      <c r="R3016" s="9">
        <v>-7.1401120320979596E-4</v>
      </c>
      <c r="S3016" s="9">
        <v>3.0007068002667401</v>
      </c>
      <c r="T3016" s="9">
        <v>0</v>
      </c>
      <c r="U3016" s="9">
        <v>3.0007068002667401</v>
      </c>
      <c r="V3016" s="9" t="s">
        <v>97</v>
      </c>
      <c r="W3016" s="9">
        <v>0</v>
      </c>
      <c r="X3016" s="9">
        <v>4.6389862000000004E-3</v>
      </c>
      <c r="AM3016" s="9">
        <f>K3016-'Processed Potentiostat'!$J$3</f>
        <v>-2.5488578999999998</v>
      </c>
    </row>
    <row r="3017" spans="1:39" x14ac:dyDescent="0.35">
      <c r="A3017">
        <v>2</v>
      </c>
      <c r="B3017">
        <v>0</v>
      </c>
      <c r="C3017">
        <v>0</v>
      </c>
      <c r="D3017">
        <v>0</v>
      </c>
      <c r="E3017">
        <v>0</v>
      </c>
      <c r="F3017">
        <v>0</v>
      </c>
      <c r="G3017">
        <v>0</v>
      </c>
      <c r="H3017" s="9">
        <v>2956.06192532359</v>
      </c>
      <c r="I3017" s="9">
        <v>-1.8200006</v>
      </c>
      <c r="J3017" s="9">
        <v>-1.8200824</v>
      </c>
      <c r="K3017" s="9">
        <v>-2.5725590999999999</v>
      </c>
      <c r="L3017" s="9">
        <v>-3.0014383786945298</v>
      </c>
      <c r="M3017" s="9">
        <v>-10.805178</v>
      </c>
      <c r="N3017" s="9">
        <v>-10.805178</v>
      </c>
      <c r="O3017" s="9">
        <v>-3.0014383786945298</v>
      </c>
      <c r="P3017">
        <v>0</v>
      </c>
      <c r="Q3017" s="9">
        <v>68.849991000000003</v>
      </c>
      <c r="R3017" s="9">
        <v>-7.3157842779147898E-4</v>
      </c>
      <c r="S3017" s="9">
        <v>3.0014383786945298</v>
      </c>
      <c r="T3017" s="9">
        <v>0</v>
      </c>
      <c r="U3017" s="9">
        <v>3.0014383786945298</v>
      </c>
      <c r="V3017" s="9" t="s">
        <v>97</v>
      </c>
      <c r="W3017" s="9">
        <v>0</v>
      </c>
      <c r="X3017" s="9">
        <v>4.6822694000000003E-3</v>
      </c>
      <c r="AM3017" s="9">
        <f>K3017-'Processed Potentiostat'!$J$3</f>
        <v>-2.5725590999999999</v>
      </c>
    </row>
    <row r="3018" spans="1:39" x14ac:dyDescent="0.35">
      <c r="A3018">
        <v>2</v>
      </c>
      <c r="B3018">
        <v>0</v>
      </c>
      <c r="C3018">
        <v>0</v>
      </c>
      <c r="D3018">
        <v>0</v>
      </c>
      <c r="E3018">
        <v>0</v>
      </c>
      <c r="F3018">
        <v>0</v>
      </c>
      <c r="G3018">
        <v>0</v>
      </c>
      <c r="H3018" s="9">
        <v>2957.0619252983302</v>
      </c>
      <c r="I3018" s="9">
        <v>-1.820014</v>
      </c>
      <c r="J3018" s="9">
        <v>-1.8199711000000001</v>
      </c>
      <c r="K3018" s="9">
        <v>-2.5836093</v>
      </c>
      <c r="L3018" s="9">
        <v>-3.00214195830362</v>
      </c>
      <c r="M3018" s="9">
        <v>-10.807710999999999</v>
      </c>
      <c r="N3018" s="9">
        <v>-10.807710999999999</v>
      </c>
      <c r="O3018" s="9">
        <v>-3.00214195830362</v>
      </c>
      <c r="P3018">
        <v>0</v>
      </c>
      <c r="Q3018" s="9">
        <v>68.849991000000003</v>
      </c>
      <c r="R3018" s="9">
        <v>-7.0357960908928798E-4</v>
      </c>
      <c r="S3018" s="9">
        <v>3.00214195830362</v>
      </c>
      <c r="T3018" s="9">
        <v>0</v>
      </c>
      <c r="U3018" s="9">
        <v>3.00214195830362</v>
      </c>
      <c r="V3018" s="9" t="s">
        <v>97</v>
      </c>
      <c r="W3018" s="9">
        <v>0</v>
      </c>
      <c r="X3018" s="9">
        <v>4.7020945000000001E-3</v>
      </c>
      <c r="AM3018" s="9">
        <f>K3018-'Processed Potentiostat'!$J$3</f>
        <v>-2.5836093</v>
      </c>
    </row>
    <row r="3019" spans="1:39" x14ac:dyDescent="0.35">
      <c r="A3019">
        <v>2</v>
      </c>
      <c r="B3019">
        <v>0</v>
      </c>
      <c r="C3019">
        <v>0</v>
      </c>
      <c r="D3019">
        <v>0</v>
      </c>
      <c r="E3019">
        <v>0</v>
      </c>
      <c r="F3019">
        <v>0</v>
      </c>
      <c r="G3019">
        <v>0</v>
      </c>
      <c r="H3019" s="9">
        <v>2958.0619252730598</v>
      </c>
      <c r="I3019" s="9">
        <v>-1.8199232999999999</v>
      </c>
      <c r="J3019" s="9">
        <v>-1.8200822999999999</v>
      </c>
      <c r="K3019" s="9">
        <v>-2.7156427000000001</v>
      </c>
      <c r="L3019" s="9">
        <v>-3.0028571513503199</v>
      </c>
      <c r="M3019" s="9">
        <v>-10.810286</v>
      </c>
      <c r="N3019" s="9">
        <v>-10.810286</v>
      </c>
      <c r="O3019" s="9">
        <v>-3.0028571513503199</v>
      </c>
      <c r="P3019">
        <v>0</v>
      </c>
      <c r="Q3019" s="9">
        <v>68.849991000000003</v>
      </c>
      <c r="R3019" s="9">
        <v>-7.1519304670264396E-4</v>
      </c>
      <c r="S3019" s="9">
        <v>3.0028571513503199</v>
      </c>
      <c r="T3019" s="9">
        <v>0</v>
      </c>
      <c r="U3019" s="9">
        <v>3.0028571513503199</v>
      </c>
      <c r="V3019" s="9" t="s">
        <v>97</v>
      </c>
      <c r="W3019" s="9">
        <v>0</v>
      </c>
      <c r="X3019" s="9">
        <v>4.9426933000000003E-3</v>
      </c>
      <c r="AM3019" s="9">
        <f>K3019-'Processed Potentiostat'!$J$3</f>
        <v>-2.7156427000000001</v>
      </c>
    </row>
    <row r="3020" spans="1:39" x14ac:dyDescent="0.35">
      <c r="A3020">
        <v>2</v>
      </c>
      <c r="B3020">
        <v>0</v>
      </c>
      <c r="C3020">
        <v>0</v>
      </c>
      <c r="D3020">
        <v>0</v>
      </c>
      <c r="E3020">
        <v>0</v>
      </c>
      <c r="F3020">
        <v>0</v>
      </c>
      <c r="G3020">
        <v>0</v>
      </c>
      <c r="H3020" s="9">
        <v>2959.0619252478</v>
      </c>
      <c r="I3020" s="9">
        <v>-1.8199817</v>
      </c>
      <c r="J3020" s="9">
        <v>-1.8200581</v>
      </c>
      <c r="K3020" s="9">
        <v>-2.5456189999999999</v>
      </c>
      <c r="L3020" s="9">
        <v>-3.0035703463974901</v>
      </c>
      <c r="M3020" s="9">
        <v>-10.812853</v>
      </c>
      <c r="N3020" s="9">
        <v>-10.812853</v>
      </c>
      <c r="O3020" s="9">
        <v>-3.0035703463974901</v>
      </c>
      <c r="P3020">
        <v>0</v>
      </c>
      <c r="Q3020" s="9">
        <v>68.849991000000003</v>
      </c>
      <c r="R3020" s="9">
        <v>-7.13195047166603E-4</v>
      </c>
      <c r="S3020" s="9">
        <v>3.0035703463974901</v>
      </c>
      <c r="T3020" s="9">
        <v>0</v>
      </c>
      <c r="U3020" s="9">
        <v>3.0035703463974901</v>
      </c>
      <c r="V3020" s="9" t="s">
        <v>97</v>
      </c>
      <c r="W3020" s="9">
        <v>0</v>
      </c>
      <c r="X3020" s="9">
        <v>4.6331747000000001E-3</v>
      </c>
      <c r="AM3020" s="9">
        <f>K3020-'Processed Potentiostat'!$J$3</f>
        <v>-2.5456189999999999</v>
      </c>
    </row>
    <row r="3021" spans="1:39" x14ac:dyDescent="0.35">
      <c r="A3021">
        <v>2</v>
      </c>
      <c r="B3021">
        <v>0</v>
      </c>
      <c r="C3021">
        <v>0</v>
      </c>
      <c r="D3021">
        <v>0</v>
      </c>
      <c r="E3021">
        <v>0</v>
      </c>
      <c r="F3021">
        <v>0</v>
      </c>
      <c r="G3021">
        <v>0</v>
      </c>
      <c r="H3021" s="9">
        <v>2960.0619252225401</v>
      </c>
      <c r="I3021" s="9">
        <v>-1.8199158</v>
      </c>
      <c r="J3021" s="9">
        <v>-1.8200417</v>
      </c>
      <c r="K3021" s="9">
        <v>-2.5314059000000002</v>
      </c>
      <c r="L3021" s="9">
        <v>-3.0042708069864199</v>
      </c>
      <c r="M3021" s="9">
        <v>-10.815375</v>
      </c>
      <c r="N3021" s="9">
        <v>-10.815375</v>
      </c>
      <c r="O3021" s="9">
        <v>-3.0042708069864199</v>
      </c>
      <c r="P3021">
        <v>0</v>
      </c>
      <c r="Q3021" s="9">
        <v>68.849991000000003</v>
      </c>
      <c r="R3021" s="9">
        <v>-7.0046058893202801E-4</v>
      </c>
      <c r="S3021" s="9">
        <v>3.0042708069864199</v>
      </c>
      <c r="T3021" s="9">
        <v>0</v>
      </c>
      <c r="U3021" s="9">
        <v>3.0042708069864199</v>
      </c>
      <c r="V3021" s="9" t="s">
        <v>97</v>
      </c>
      <c r="W3021" s="9">
        <v>0</v>
      </c>
      <c r="X3021" s="9">
        <v>4.6072643999999999E-3</v>
      </c>
      <c r="AM3021" s="9">
        <f>K3021-'Processed Potentiostat'!$J$3</f>
        <v>-2.5314059000000002</v>
      </c>
    </row>
    <row r="3022" spans="1:39" x14ac:dyDescent="0.35">
      <c r="A3022">
        <v>2</v>
      </c>
      <c r="B3022">
        <v>0</v>
      </c>
      <c r="C3022">
        <v>0</v>
      </c>
      <c r="D3022">
        <v>0</v>
      </c>
      <c r="E3022">
        <v>0</v>
      </c>
      <c r="F3022">
        <v>0</v>
      </c>
      <c r="G3022">
        <v>0</v>
      </c>
      <c r="H3022" s="9">
        <v>2961.0619251972798</v>
      </c>
      <c r="I3022" s="9">
        <v>-1.8201076</v>
      </c>
      <c r="J3022" s="9">
        <v>-1.8201535</v>
      </c>
      <c r="K3022" s="9">
        <v>-2.5481341</v>
      </c>
      <c r="L3022" s="9">
        <v>-3.0049603347193199</v>
      </c>
      <c r="M3022" s="9">
        <v>-10.817857</v>
      </c>
      <c r="N3022" s="9">
        <v>-10.817857</v>
      </c>
      <c r="O3022" s="9">
        <v>-3.0049603347193199</v>
      </c>
      <c r="P3022">
        <v>0</v>
      </c>
      <c r="Q3022" s="9">
        <v>68.849991000000003</v>
      </c>
      <c r="R3022" s="9">
        <v>-6.8952773290176196E-4</v>
      </c>
      <c r="S3022" s="9">
        <v>3.0049603347193199</v>
      </c>
      <c r="T3022" s="9">
        <v>0</v>
      </c>
      <c r="U3022" s="9">
        <v>3.0049603347193199</v>
      </c>
      <c r="V3022" s="9" t="s">
        <v>97</v>
      </c>
      <c r="W3022" s="9">
        <v>0</v>
      </c>
      <c r="X3022" s="9">
        <v>4.6379953000000003E-3</v>
      </c>
      <c r="AM3022" s="9">
        <f>K3022-'Processed Potentiostat'!$J$3</f>
        <v>-2.5481341</v>
      </c>
    </row>
    <row r="3023" spans="1:39" x14ac:dyDescent="0.35">
      <c r="A3023">
        <v>2</v>
      </c>
      <c r="B3023">
        <v>0</v>
      </c>
      <c r="C3023">
        <v>0</v>
      </c>
      <c r="D3023">
        <v>0</v>
      </c>
      <c r="E3023">
        <v>0</v>
      </c>
      <c r="F3023">
        <v>0</v>
      </c>
      <c r="G3023">
        <v>0</v>
      </c>
      <c r="H3023" s="9">
        <v>2962.06192517202</v>
      </c>
      <c r="I3023" s="9">
        <v>-1.8200700999999999</v>
      </c>
      <c r="J3023" s="9">
        <v>-1.8201719999999999</v>
      </c>
      <c r="K3023" s="9">
        <v>-2.5251948999999998</v>
      </c>
      <c r="L3023" s="9">
        <v>-3.0056570439277199</v>
      </c>
      <c r="M3023" s="9">
        <v>-10.820365000000001</v>
      </c>
      <c r="N3023" s="9">
        <v>-10.820365000000001</v>
      </c>
      <c r="O3023" s="9">
        <v>-3.0056570439277199</v>
      </c>
      <c r="P3023">
        <v>0</v>
      </c>
      <c r="Q3023" s="9">
        <v>68.849991000000003</v>
      </c>
      <c r="R3023" s="9">
        <v>-6.9670920839604001E-4</v>
      </c>
      <c r="S3023" s="9">
        <v>3.0056570439277199</v>
      </c>
      <c r="T3023" s="9">
        <v>0</v>
      </c>
      <c r="U3023" s="9">
        <v>3.0056570439277199</v>
      </c>
      <c r="V3023" s="9" t="s">
        <v>97</v>
      </c>
      <c r="W3023" s="9">
        <v>0</v>
      </c>
      <c r="X3023" s="9">
        <v>4.5962887999999999E-3</v>
      </c>
      <c r="AM3023" s="9">
        <f>K3023-'Processed Potentiostat'!$J$3</f>
        <v>-2.5251948999999998</v>
      </c>
    </row>
    <row r="3024" spans="1:39" x14ac:dyDescent="0.35">
      <c r="A3024">
        <v>2</v>
      </c>
      <c r="B3024">
        <v>0</v>
      </c>
      <c r="C3024">
        <v>0</v>
      </c>
      <c r="D3024">
        <v>0</v>
      </c>
      <c r="E3024">
        <v>0</v>
      </c>
      <c r="F3024">
        <v>0</v>
      </c>
      <c r="G3024">
        <v>0</v>
      </c>
      <c r="H3024" s="9">
        <v>2963.0619251467501</v>
      </c>
      <c r="I3024" s="9">
        <v>-1.8201376</v>
      </c>
      <c r="J3024" s="9">
        <v>-1.8201400000000001</v>
      </c>
      <c r="K3024" s="9">
        <v>-2.4950918999999998</v>
      </c>
      <c r="L3024" s="9">
        <v>-3.0063530780363599</v>
      </c>
      <c r="M3024" s="9">
        <v>-10.822870999999999</v>
      </c>
      <c r="N3024" s="9">
        <v>-10.822870999999999</v>
      </c>
      <c r="O3024" s="9">
        <v>-3.0063530780363599</v>
      </c>
      <c r="P3024">
        <v>0</v>
      </c>
      <c r="Q3024" s="9">
        <v>68.849991000000003</v>
      </c>
      <c r="R3024" s="9">
        <v>-6.9603410863861004E-4</v>
      </c>
      <c r="S3024" s="9">
        <v>3.0063530780363599</v>
      </c>
      <c r="T3024" s="9">
        <v>0</v>
      </c>
      <c r="U3024" s="9">
        <v>3.0063530780363599</v>
      </c>
      <c r="V3024" s="9" t="s">
        <v>97</v>
      </c>
      <c r="W3024" s="9">
        <v>0</v>
      </c>
      <c r="X3024" s="9">
        <v>4.5414167000000002E-3</v>
      </c>
      <c r="AM3024" s="9">
        <f>K3024-'Processed Potentiostat'!$J$3</f>
        <v>-2.4950918999999998</v>
      </c>
    </row>
    <row r="3025" spans="1:39" x14ac:dyDescent="0.35">
      <c r="A3025">
        <v>2</v>
      </c>
      <c r="B3025">
        <v>0</v>
      </c>
      <c r="C3025">
        <v>0</v>
      </c>
      <c r="D3025">
        <v>0</v>
      </c>
      <c r="E3025">
        <v>0</v>
      </c>
      <c r="F3025">
        <v>0</v>
      </c>
      <c r="G3025">
        <v>0</v>
      </c>
      <c r="H3025" s="9">
        <v>2964.0619251214898</v>
      </c>
      <c r="I3025" s="9">
        <v>-1.8199668</v>
      </c>
      <c r="J3025" s="9">
        <v>-1.8199919</v>
      </c>
      <c r="K3025" s="9">
        <v>-2.4827080000000001</v>
      </c>
      <c r="L3025" s="9">
        <v>-3.0070387500684101</v>
      </c>
      <c r="M3025" s="9">
        <v>-10.825339</v>
      </c>
      <c r="N3025" s="9">
        <v>-10.825339</v>
      </c>
      <c r="O3025" s="9">
        <v>-3.0070387500684101</v>
      </c>
      <c r="P3025">
        <v>0</v>
      </c>
      <c r="Q3025" s="9">
        <v>68.849991000000003</v>
      </c>
      <c r="R3025" s="9">
        <v>-6.85672032051609E-4</v>
      </c>
      <c r="S3025" s="9">
        <v>3.0070387500684101</v>
      </c>
      <c r="T3025" s="9">
        <v>0</v>
      </c>
      <c r="U3025" s="9">
        <v>3.0070387500684101</v>
      </c>
      <c r="V3025" s="9" t="s">
        <v>97</v>
      </c>
      <c r="W3025" s="9">
        <v>0</v>
      </c>
      <c r="X3025" s="9">
        <v>4.5185084000000002E-3</v>
      </c>
      <c r="AM3025" s="9">
        <f>K3025-'Processed Potentiostat'!$J$3</f>
        <v>-2.4827080000000001</v>
      </c>
    </row>
    <row r="3026" spans="1:39" x14ac:dyDescent="0.35">
      <c r="A3026">
        <v>2</v>
      </c>
      <c r="B3026">
        <v>0</v>
      </c>
      <c r="C3026">
        <v>0</v>
      </c>
      <c r="D3026">
        <v>0</v>
      </c>
      <c r="E3026">
        <v>0</v>
      </c>
      <c r="F3026">
        <v>0</v>
      </c>
      <c r="G3026">
        <v>0</v>
      </c>
      <c r="H3026" s="9">
        <v>2965.06192509623</v>
      </c>
      <c r="I3026" s="9">
        <v>-1.8199784000000001</v>
      </c>
      <c r="J3026" s="9">
        <v>-1.8200324999999999</v>
      </c>
      <c r="K3026" s="9">
        <v>-2.4301233</v>
      </c>
      <c r="L3026" s="9">
        <v>-3.0077273570239602</v>
      </c>
      <c r="M3026" s="9">
        <v>-10.827819</v>
      </c>
      <c r="N3026" s="9">
        <v>-10.827819</v>
      </c>
      <c r="O3026" s="9">
        <v>-3.0077273570239602</v>
      </c>
      <c r="P3026">
        <v>0</v>
      </c>
      <c r="Q3026" s="9">
        <v>68.849991000000003</v>
      </c>
      <c r="R3026" s="9">
        <v>-6.88606955554949E-4</v>
      </c>
      <c r="S3026" s="9">
        <v>3.0077273570239602</v>
      </c>
      <c r="T3026" s="9">
        <v>0</v>
      </c>
      <c r="U3026" s="9">
        <v>3.0077273570239602</v>
      </c>
      <c r="V3026" s="9" t="s">
        <v>97</v>
      </c>
      <c r="W3026" s="9">
        <v>0</v>
      </c>
      <c r="X3026" s="9">
        <v>4.4229035000000003E-3</v>
      </c>
      <c r="AM3026" s="9">
        <f>K3026-'Processed Potentiostat'!$J$3</f>
        <v>-2.4301233</v>
      </c>
    </row>
    <row r="3027" spans="1:39" x14ac:dyDescent="0.35">
      <c r="A3027">
        <v>2</v>
      </c>
      <c r="B3027">
        <v>0</v>
      </c>
      <c r="C3027">
        <v>0</v>
      </c>
      <c r="D3027">
        <v>0</v>
      </c>
      <c r="E3027">
        <v>0</v>
      </c>
      <c r="F3027">
        <v>0</v>
      </c>
      <c r="G3027">
        <v>0</v>
      </c>
      <c r="H3027" s="9">
        <v>2966.0619250709701</v>
      </c>
      <c r="I3027" s="9">
        <v>-1.8200202000000001</v>
      </c>
      <c r="J3027" s="9">
        <v>-1.8201404999999999</v>
      </c>
      <c r="K3027" s="9">
        <v>-2.4193397000000001</v>
      </c>
      <c r="L3027" s="9">
        <v>-3.00839149132679</v>
      </c>
      <c r="M3027" s="9">
        <v>-10.830209999999999</v>
      </c>
      <c r="N3027" s="9">
        <v>-10.830209999999999</v>
      </c>
      <c r="O3027" s="9">
        <v>-3.00839149132679</v>
      </c>
      <c r="P3027">
        <v>0</v>
      </c>
      <c r="Q3027" s="9">
        <v>68.849991000000003</v>
      </c>
      <c r="R3027" s="9">
        <v>-6.6413430282796695E-4</v>
      </c>
      <c r="S3027" s="9">
        <v>3.00839149132679</v>
      </c>
      <c r="T3027" s="9">
        <v>0</v>
      </c>
      <c r="U3027" s="9">
        <v>3.00839149132679</v>
      </c>
      <c r="V3027" s="9" t="s">
        <v>97</v>
      </c>
      <c r="W3027" s="9">
        <v>0</v>
      </c>
      <c r="X3027" s="9">
        <v>4.4035380999999998E-3</v>
      </c>
      <c r="AM3027" s="9">
        <f>K3027-'Processed Potentiostat'!$J$3</f>
        <v>-2.4193397000000001</v>
      </c>
    </row>
    <row r="3028" spans="1:39" x14ac:dyDescent="0.35">
      <c r="A3028">
        <v>2</v>
      </c>
      <c r="B3028">
        <v>0</v>
      </c>
      <c r="C3028">
        <v>0</v>
      </c>
      <c r="D3028">
        <v>0</v>
      </c>
      <c r="E3028">
        <v>0</v>
      </c>
      <c r="F3028">
        <v>0</v>
      </c>
      <c r="G3028">
        <v>0</v>
      </c>
      <c r="H3028" s="9">
        <v>2967.0619250456998</v>
      </c>
      <c r="I3028" s="9">
        <v>-1.8198939999999999</v>
      </c>
      <c r="J3028" s="9">
        <v>-1.819869</v>
      </c>
      <c r="K3028" s="9">
        <v>-2.4048216</v>
      </c>
      <c r="L3028" s="9">
        <v>-3.0090649612295701</v>
      </c>
      <c r="M3028" s="9">
        <v>-10.832634000000001</v>
      </c>
      <c r="N3028" s="9">
        <v>-10.832634000000001</v>
      </c>
      <c r="O3028" s="9">
        <v>-3.0090649612295701</v>
      </c>
      <c r="P3028">
        <v>0</v>
      </c>
      <c r="Q3028" s="9">
        <v>68.849991000000003</v>
      </c>
      <c r="R3028" s="9">
        <v>-6.7346990278016605E-4</v>
      </c>
      <c r="S3028" s="9">
        <v>3.0090649612295701</v>
      </c>
      <c r="T3028" s="9">
        <v>0</v>
      </c>
      <c r="U3028" s="9">
        <v>3.0090649612295701</v>
      </c>
      <c r="V3028" s="9" t="s">
        <v>97</v>
      </c>
      <c r="W3028" s="9">
        <v>0</v>
      </c>
      <c r="X3028" s="9">
        <v>4.3764603000000001E-3</v>
      </c>
      <c r="AM3028" s="9">
        <f>K3028-'Processed Potentiostat'!$J$3</f>
        <v>-2.4048216</v>
      </c>
    </row>
    <row r="3029" spans="1:39" x14ac:dyDescent="0.35">
      <c r="A3029">
        <v>2</v>
      </c>
      <c r="B3029">
        <v>0</v>
      </c>
      <c r="C3029">
        <v>0</v>
      </c>
      <c r="D3029">
        <v>0</v>
      </c>
      <c r="E3029">
        <v>0</v>
      </c>
      <c r="F3029">
        <v>0</v>
      </c>
      <c r="G3029">
        <v>0</v>
      </c>
      <c r="H3029" s="9">
        <v>2968.06192502044</v>
      </c>
      <c r="I3029" s="9">
        <v>-1.8201035000000001</v>
      </c>
      <c r="J3029" s="9">
        <v>-1.8200480000000001</v>
      </c>
      <c r="K3029" s="9">
        <v>-2.389313</v>
      </c>
      <c r="L3029" s="9">
        <v>-3.0097516974310001</v>
      </c>
      <c r="M3029" s="9">
        <v>-10.835106</v>
      </c>
      <c r="N3029" s="9">
        <v>-10.835106</v>
      </c>
      <c r="O3029" s="9">
        <v>-3.0097516974310001</v>
      </c>
      <c r="P3029">
        <v>0</v>
      </c>
      <c r="Q3029" s="9">
        <v>68.849991000000003</v>
      </c>
      <c r="R3029" s="9">
        <v>-6.8673620143222503E-4</v>
      </c>
      <c r="S3029" s="9">
        <v>3.0097516974310001</v>
      </c>
      <c r="T3029" s="9">
        <v>0</v>
      </c>
      <c r="U3029" s="9">
        <v>3.0097516974310001</v>
      </c>
      <c r="V3029" s="9" t="s">
        <v>97</v>
      </c>
      <c r="W3029" s="9">
        <v>0</v>
      </c>
      <c r="X3029" s="9">
        <v>4.3486640999999999E-3</v>
      </c>
      <c r="AM3029" s="9">
        <f>K3029-'Processed Potentiostat'!$J$3</f>
        <v>-2.389313</v>
      </c>
    </row>
    <row r="3030" spans="1:39" x14ac:dyDescent="0.35">
      <c r="A3030">
        <v>2</v>
      </c>
      <c r="B3030">
        <v>0</v>
      </c>
      <c r="C3030">
        <v>0</v>
      </c>
      <c r="D3030">
        <v>0</v>
      </c>
      <c r="E3030">
        <v>0</v>
      </c>
      <c r="F3030">
        <v>0</v>
      </c>
      <c r="G3030">
        <v>0</v>
      </c>
      <c r="H3030" s="9">
        <v>2969.0619249951801</v>
      </c>
      <c r="I3030" s="9">
        <v>-1.8199227</v>
      </c>
      <c r="J3030" s="9">
        <v>-1.8199409</v>
      </c>
      <c r="K3030" s="9">
        <v>-2.4031832</v>
      </c>
      <c r="L3030" s="9">
        <v>-3.0104078660033</v>
      </c>
      <c r="M3030" s="9">
        <v>-10.837467999999999</v>
      </c>
      <c r="N3030" s="9">
        <v>-10.837467999999999</v>
      </c>
      <c r="O3030" s="9">
        <v>-3.0104078660033</v>
      </c>
      <c r="P3030">
        <v>0</v>
      </c>
      <c r="Q3030" s="9">
        <v>68.849991000000003</v>
      </c>
      <c r="R3030" s="9">
        <v>-6.5616857229322501E-4</v>
      </c>
      <c r="S3030" s="9">
        <v>3.0104078660033</v>
      </c>
      <c r="T3030" s="9">
        <v>0</v>
      </c>
      <c r="U3030" s="9">
        <v>3.0104078660033</v>
      </c>
      <c r="V3030" s="9" t="s">
        <v>97</v>
      </c>
      <c r="W3030" s="9">
        <v>0</v>
      </c>
      <c r="X3030" s="9">
        <v>4.3736514999999998E-3</v>
      </c>
      <c r="AM3030" s="9">
        <f>K3030-'Processed Potentiostat'!$J$3</f>
        <v>-2.4031832</v>
      </c>
    </row>
    <row r="3031" spans="1:39" x14ac:dyDescent="0.35">
      <c r="A3031">
        <v>2</v>
      </c>
      <c r="B3031">
        <v>0</v>
      </c>
      <c r="C3031">
        <v>0</v>
      </c>
      <c r="D3031">
        <v>0</v>
      </c>
      <c r="E3031">
        <v>0</v>
      </c>
      <c r="F3031">
        <v>0</v>
      </c>
      <c r="G3031">
        <v>0</v>
      </c>
      <c r="H3031" s="9">
        <v>2970.0619249699198</v>
      </c>
      <c r="I3031" s="9">
        <v>-1.8200574</v>
      </c>
      <c r="J3031" s="9">
        <v>-1.8199755</v>
      </c>
      <c r="K3031" s="9">
        <v>-2.4373630999999998</v>
      </c>
      <c r="L3031" s="9">
        <v>-3.0110865577774399</v>
      </c>
      <c r="M3031" s="9">
        <v>-10.839911000000001</v>
      </c>
      <c r="N3031" s="9">
        <v>-10.839911000000001</v>
      </c>
      <c r="O3031" s="9">
        <v>-3.0110865577774399</v>
      </c>
      <c r="P3031">
        <v>0</v>
      </c>
      <c r="Q3031" s="9">
        <v>68.849991000000003</v>
      </c>
      <c r="R3031" s="9">
        <v>-6.7869177414303595E-4</v>
      </c>
      <c r="S3031" s="9">
        <v>3.0110865577774399</v>
      </c>
      <c r="T3031" s="9">
        <v>0</v>
      </c>
      <c r="U3031" s="9">
        <v>3.0110865577774399</v>
      </c>
      <c r="V3031" s="9" t="s">
        <v>97</v>
      </c>
      <c r="W3031" s="9">
        <v>0</v>
      </c>
      <c r="X3031" s="9">
        <v>4.4359411000000001E-3</v>
      </c>
      <c r="AM3031" s="9">
        <f>K3031-'Processed Potentiostat'!$J$3</f>
        <v>-2.4373630999999998</v>
      </c>
    </row>
    <row r="3032" spans="1:39" x14ac:dyDescent="0.35">
      <c r="A3032">
        <v>2</v>
      </c>
      <c r="B3032">
        <v>0</v>
      </c>
      <c r="C3032">
        <v>0</v>
      </c>
      <c r="D3032">
        <v>0</v>
      </c>
      <c r="E3032">
        <v>0</v>
      </c>
      <c r="F3032">
        <v>0</v>
      </c>
      <c r="G3032">
        <v>0</v>
      </c>
      <c r="H3032" s="9">
        <v>2971.0619249446599</v>
      </c>
      <c r="I3032" s="9">
        <v>-1.8201592</v>
      </c>
      <c r="J3032" s="9">
        <v>-1.8200936000000001</v>
      </c>
      <c r="K3032" s="9">
        <v>-2.4242170000000001</v>
      </c>
      <c r="L3032" s="9">
        <v>-3.0117755542028299</v>
      </c>
      <c r="M3032" s="9">
        <v>-10.842392</v>
      </c>
      <c r="N3032" s="9">
        <v>-10.842392</v>
      </c>
      <c r="O3032" s="9">
        <v>-3.0117755542028299</v>
      </c>
      <c r="P3032">
        <v>0</v>
      </c>
      <c r="Q3032" s="9">
        <v>68.849991000000003</v>
      </c>
      <c r="R3032" s="9">
        <v>-6.8899642539044204E-4</v>
      </c>
      <c r="S3032" s="9">
        <v>3.0117755542028299</v>
      </c>
      <c r="T3032" s="9">
        <v>0</v>
      </c>
      <c r="U3032" s="9">
        <v>3.0117755542028299</v>
      </c>
      <c r="V3032" s="9" t="s">
        <v>97</v>
      </c>
      <c r="W3032" s="9">
        <v>0</v>
      </c>
      <c r="X3032" s="9">
        <v>4.4123017999999998E-3</v>
      </c>
      <c r="AM3032" s="9">
        <f>K3032-'Processed Potentiostat'!$J$3</f>
        <v>-2.4242170000000001</v>
      </c>
    </row>
    <row r="3033" spans="1:39" x14ac:dyDescent="0.35">
      <c r="A3033">
        <v>2</v>
      </c>
      <c r="B3033">
        <v>0</v>
      </c>
      <c r="C3033">
        <v>0</v>
      </c>
      <c r="D3033">
        <v>0</v>
      </c>
      <c r="E3033">
        <v>0</v>
      </c>
      <c r="F3033">
        <v>0</v>
      </c>
      <c r="G3033">
        <v>0</v>
      </c>
      <c r="H3033" s="9">
        <v>2972.0619249193901</v>
      </c>
      <c r="I3033" s="9">
        <v>-1.8200190000000001</v>
      </c>
      <c r="J3033" s="9">
        <v>-1.8200244999999999</v>
      </c>
      <c r="K3033" s="9">
        <v>-2.3810060000000002</v>
      </c>
      <c r="L3033" s="9">
        <v>-3.0124310054883798</v>
      </c>
      <c r="M3033" s="9">
        <v>-10.844751</v>
      </c>
      <c r="N3033" s="9">
        <v>-10.844751</v>
      </c>
      <c r="O3033" s="9">
        <v>-3.0124310054883798</v>
      </c>
      <c r="P3033">
        <v>0</v>
      </c>
      <c r="Q3033" s="9">
        <v>68.849991000000003</v>
      </c>
      <c r="R3033" s="9">
        <v>-6.5545128554766996E-4</v>
      </c>
      <c r="S3033" s="9">
        <v>3.0124310054883798</v>
      </c>
      <c r="T3033" s="9">
        <v>0</v>
      </c>
      <c r="U3033" s="9">
        <v>3.0124310054883798</v>
      </c>
      <c r="V3033" s="9" t="s">
        <v>97</v>
      </c>
      <c r="W3033" s="9">
        <v>0</v>
      </c>
      <c r="X3033" s="9">
        <v>4.3334890999999999E-3</v>
      </c>
      <c r="AM3033" s="9">
        <f>K3033-'Processed Potentiostat'!$J$3</f>
        <v>-2.3810060000000002</v>
      </c>
    </row>
    <row r="3034" spans="1:39" x14ac:dyDescent="0.35">
      <c r="A3034">
        <v>2</v>
      </c>
      <c r="B3034">
        <v>0</v>
      </c>
      <c r="C3034">
        <v>0</v>
      </c>
      <c r="D3034">
        <v>0</v>
      </c>
      <c r="E3034">
        <v>0</v>
      </c>
      <c r="F3034">
        <v>0</v>
      </c>
      <c r="G3034">
        <v>0</v>
      </c>
      <c r="H3034" s="9">
        <v>2973.0619248941298</v>
      </c>
      <c r="I3034" s="9">
        <v>-1.8198593999999999</v>
      </c>
      <c r="J3034" s="9">
        <v>-1.8198285999999999</v>
      </c>
      <c r="K3034" s="9">
        <v>-2.6829866999999998</v>
      </c>
      <c r="L3034" s="9">
        <v>-3.0131575511356798</v>
      </c>
      <c r="M3034" s="9">
        <v>-10.847367</v>
      </c>
      <c r="N3034" s="9">
        <v>-10.847367</v>
      </c>
      <c r="O3034" s="9">
        <v>-3.0131575511356798</v>
      </c>
      <c r="P3034">
        <v>0</v>
      </c>
      <c r="Q3034" s="9">
        <v>68.849991000000003</v>
      </c>
      <c r="R3034" s="9">
        <v>-7.2654564730312201E-4</v>
      </c>
      <c r="S3034" s="9">
        <v>3.0131575511356798</v>
      </c>
      <c r="T3034" s="9">
        <v>0</v>
      </c>
      <c r="U3034" s="9">
        <v>3.0131575511356798</v>
      </c>
      <c r="V3034" s="9" t="s">
        <v>97</v>
      </c>
      <c r="W3034" s="9">
        <v>0</v>
      </c>
      <c r="X3034" s="9">
        <v>4.8825759E-3</v>
      </c>
      <c r="AM3034" s="9">
        <f>K3034-'Processed Potentiostat'!$J$3</f>
        <v>-2.6829866999999998</v>
      </c>
    </row>
    <row r="3035" spans="1:39" x14ac:dyDescent="0.35">
      <c r="A3035">
        <v>2</v>
      </c>
      <c r="B3035">
        <v>0</v>
      </c>
      <c r="C3035">
        <v>0</v>
      </c>
      <c r="D3035">
        <v>0</v>
      </c>
      <c r="E3035">
        <v>0</v>
      </c>
      <c r="F3035">
        <v>0</v>
      </c>
      <c r="G3035">
        <v>0</v>
      </c>
      <c r="H3035" s="9">
        <v>2974.0619248688699</v>
      </c>
      <c r="I3035" s="9">
        <v>-1.8201609999999999</v>
      </c>
      <c r="J3035" s="9">
        <v>-1.8201982999999999</v>
      </c>
      <c r="K3035" s="9">
        <v>-2.5853622000000001</v>
      </c>
      <c r="L3035" s="9">
        <v>-3.0139011819749899</v>
      </c>
      <c r="M3035" s="9">
        <v>-10.850044</v>
      </c>
      <c r="N3035" s="9">
        <v>-10.850044</v>
      </c>
      <c r="O3035" s="9">
        <v>-3.0139011819749899</v>
      </c>
      <c r="P3035">
        <v>0</v>
      </c>
      <c r="Q3035" s="9">
        <v>68.849991000000003</v>
      </c>
      <c r="R3035" s="9">
        <v>-7.4363083930828401E-4</v>
      </c>
      <c r="S3035" s="9">
        <v>3.0139011819749899</v>
      </c>
      <c r="T3035" s="9">
        <v>0</v>
      </c>
      <c r="U3035" s="9">
        <v>3.0139011819749899</v>
      </c>
      <c r="V3035" s="9" t="s">
        <v>97</v>
      </c>
      <c r="W3035" s="9">
        <v>0</v>
      </c>
      <c r="X3035" s="9">
        <v>4.7058719000000002E-3</v>
      </c>
      <c r="AM3035" s="9">
        <f>K3035-'Processed Potentiostat'!$J$3</f>
        <v>-2.5853622000000001</v>
      </c>
    </row>
    <row r="3036" spans="1:39" x14ac:dyDescent="0.35">
      <c r="A3036">
        <v>2</v>
      </c>
      <c r="B3036">
        <v>0</v>
      </c>
      <c r="C3036">
        <v>0</v>
      </c>
      <c r="D3036">
        <v>0</v>
      </c>
      <c r="E3036">
        <v>0</v>
      </c>
      <c r="F3036">
        <v>0</v>
      </c>
      <c r="G3036">
        <v>0</v>
      </c>
      <c r="H3036" s="9">
        <v>2975.0619248436101</v>
      </c>
      <c r="I3036" s="9">
        <v>-1.8200657</v>
      </c>
      <c r="J3036" s="9">
        <v>-1.8200151</v>
      </c>
      <c r="K3036" s="9">
        <v>-2.5531253999999999</v>
      </c>
      <c r="L3036" s="9">
        <v>-3.01462448534356</v>
      </c>
      <c r="M3036" s="9">
        <v>-10.852648</v>
      </c>
      <c r="N3036" s="9">
        <v>-10.852648</v>
      </c>
      <c r="O3036" s="9">
        <v>-3.01462448534356</v>
      </c>
      <c r="P3036">
        <v>0</v>
      </c>
      <c r="Q3036" s="9">
        <v>68.849991000000003</v>
      </c>
      <c r="R3036" s="9">
        <v>-7.2330336856829503E-4</v>
      </c>
      <c r="S3036" s="9">
        <v>3.01462448534356</v>
      </c>
      <c r="T3036" s="9">
        <v>0</v>
      </c>
      <c r="U3036" s="9">
        <v>3.01462448534356</v>
      </c>
      <c r="V3036" s="9" t="s">
        <v>97</v>
      </c>
      <c r="W3036" s="9">
        <v>0</v>
      </c>
      <c r="X3036" s="9">
        <v>4.6467269000000002E-3</v>
      </c>
      <c r="AM3036" s="9">
        <f>K3036-'Processed Potentiostat'!$J$3</f>
        <v>-2.5531253999999999</v>
      </c>
    </row>
    <row r="3037" spans="1:39" x14ac:dyDescent="0.35">
      <c r="A3037">
        <v>2</v>
      </c>
      <c r="B3037">
        <v>0</v>
      </c>
      <c r="C3037">
        <v>0</v>
      </c>
      <c r="D3037">
        <v>0</v>
      </c>
      <c r="E3037">
        <v>0</v>
      </c>
      <c r="F3037">
        <v>0</v>
      </c>
      <c r="G3037">
        <v>0</v>
      </c>
      <c r="H3037" s="9">
        <v>2976.0619248183498</v>
      </c>
      <c r="I3037" s="9">
        <v>-1.8199476999999999</v>
      </c>
      <c r="J3037" s="9">
        <v>-1.82002</v>
      </c>
      <c r="K3037" s="9">
        <v>-2.6552083</v>
      </c>
      <c r="L3037" s="9">
        <v>-3.0153498928256401</v>
      </c>
      <c r="M3037" s="9">
        <v>-10.855259999999999</v>
      </c>
      <c r="N3037" s="9">
        <v>-10.855259999999999</v>
      </c>
      <c r="O3037" s="9">
        <v>-3.0153498928256401</v>
      </c>
      <c r="P3037">
        <v>0</v>
      </c>
      <c r="Q3037" s="9">
        <v>68.849991000000003</v>
      </c>
      <c r="R3037" s="9">
        <v>-7.2540748208105299E-4</v>
      </c>
      <c r="S3037" s="9">
        <v>3.0153498928256401</v>
      </c>
      <c r="T3037" s="9">
        <v>0</v>
      </c>
      <c r="U3037" s="9">
        <v>3.0153498928256401</v>
      </c>
      <c r="V3037" s="9" t="s">
        <v>97</v>
      </c>
      <c r="W3037" s="9">
        <v>0</v>
      </c>
      <c r="X3037" s="9">
        <v>4.8325323000000002E-3</v>
      </c>
      <c r="AM3037" s="9">
        <f>K3037-'Processed Potentiostat'!$J$3</f>
        <v>-2.6552083</v>
      </c>
    </row>
    <row r="3038" spans="1:39" x14ac:dyDescent="0.35">
      <c r="A3038">
        <v>2</v>
      </c>
      <c r="B3038">
        <v>0</v>
      </c>
      <c r="C3038">
        <v>0</v>
      </c>
      <c r="D3038">
        <v>0</v>
      </c>
      <c r="E3038">
        <v>0</v>
      </c>
      <c r="F3038">
        <v>0</v>
      </c>
      <c r="G3038">
        <v>0</v>
      </c>
      <c r="H3038" s="9">
        <v>2977.0619247930799</v>
      </c>
      <c r="I3038" s="9">
        <v>-1.8201513</v>
      </c>
      <c r="J3038" s="9">
        <v>-1.8202429</v>
      </c>
      <c r="K3038" s="9">
        <v>-2.5203937999999999</v>
      </c>
      <c r="L3038" s="9">
        <v>-3.0160731775527401</v>
      </c>
      <c r="M3038" s="9">
        <v>-10.857863</v>
      </c>
      <c r="N3038" s="9">
        <v>-10.857863</v>
      </c>
      <c r="O3038" s="9">
        <v>-3.0160731775527401</v>
      </c>
      <c r="P3038">
        <v>0</v>
      </c>
      <c r="Q3038" s="9">
        <v>68.849991000000003</v>
      </c>
      <c r="R3038" s="9">
        <v>-7.2328472709637295E-4</v>
      </c>
      <c r="S3038" s="9">
        <v>3.0160731775527401</v>
      </c>
      <c r="T3038" s="9">
        <v>0</v>
      </c>
      <c r="U3038" s="9">
        <v>3.0160731775527401</v>
      </c>
      <c r="V3038" s="9" t="s">
        <v>97</v>
      </c>
      <c r="W3038" s="9">
        <v>0</v>
      </c>
      <c r="X3038" s="9">
        <v>4.5877289999999996E-3</v>
      </c>
      <c r="AM3038" s="9">
        <f>K3038-'Processed Potentiostat'!$J$3</f>
        <v>-2.5203937999999999</v>
      </c>
    </row>
    <row r="3039" spans="1:39" x14ac:dyDescent="0.35">
      <c r="A3039">
        <v>2</v>
      </c>
      <c r="B3039">
        <v>0</v>
      </c>
      <c r="C3039">
        <v>0</v>
      </c>
      <c r="D3039">
        <v>0</v>
      </c>
      <c r="E3039">
        <v>0</v>
      </c>
      <c r="F3039">
        <v>0</v>
      </c>
      <c r="G3039">
        <v>0</v>
      </c>
      <c r="H3039" s="9">
        <v>2978.0619247678201</v>
      </c>
      <c r="I3039" s="9">
        <v>-1.8201383</v>
      </c>
      <c r="J3039" s="9">
        <v>-1.8201562</v>
      </c>
      <c r="K3039" s="9">
        <v>-2.5262617999999999</v>
      </c>
      <c r="L3039" s="9">
        <v>-3.0167789763332298</v>
      </c>
      <c r="M3039" s="9">
        <v>-10.860404000000001</v>
      </c>
      <c r="N3039" s="9">
        <v>-10.860404000000001</v>
      </c>
      <c r="O3039" s="9">
        <v>-3.0167789763332298</v>
      </c>
      <c r="P3039">
        <v>0</v>
      </c>
      <c r="Q3039" s="9">
        <v>68.849991000000003</v>
      </c>
      <c r="R3039" s="9">
        <v>-7.0579878049459299E-4</v>
      </c>
      <c r="S3039" s="9">
        <v>3.0167789763332298</v>
      </c>
      <c r="T3039" s="9">
        <v>0</v>
      </c>
      <c r="U3039" s="9">
        <v>3.0167789763332298</v>
      </c>
      <c r="V3039" s="9" t="s">
        <v>97</v>
      </c>
      <c r="W3039" s="9">
        <v>0</v>
      </c>
      <c r="X3039" s="9">
        <v>4.5981909999999997E-3</v>
      </c>
      <c r="AM3039" s="9">
        <f>K3039-'Processed Potentiostat'!$J$3</f>
        <v>-2.5262617999999999</v>
      </c>
    </row>
    <row r="3040" spans="1:39" x14ac:dyDescent="0.35">
      <c r="A3040">
        <v>2</v>
      </c>
      <c r="B3040">
        <v>0</v>
      </c>
      <c r="C3040">
        <v>0</v>
      </c>
      <c r="D3040">
        <v>0</v>
      </c>
      <c r="E3040">
        <v>0</v>
      </c>
      <c r="F3040">
        <v>0</v>
      </c>
      <c r="G3040">
        <v>0</v>
      </c>
      <c r="H3040" s="9">
        <v>2979.0619247425602</v>
      </c>
      <c r="I3040" s="9">
        <v>-1.8198491000000001</v>
      </c>
      <c r="J3040" s="9">
        <v>-1.8198616999999999</v>
      </c>
      <c r="K3040" s="9">
        <v>-2.5030177</v>
      </c>
      <c r="L3040" s="9">
        <v>-3.0174895707579799</v>
      </c>
      <c r="M3040" s="9">
        <v>-10.862963000000001</v>
      </c>
      <c r="N3040" s="9">
        <v>-10.862963000000001</v>
      </c>
      <c r="O3040" s="9">
        <v>-3.0174895707579799</v>
      </c>
      <c r="P3040">
        <v>0</v>
      </c>
      <c r="Q3040" s="9">
        <v>68.849991000000003</v>
      </c>
      <c r="R3040" s="9">
        <v>-7.1059442475096503E-4</v>
      </c>
      <c r="S3040" s="9">
        <v>3.0174895707579799</v>
      </c>
      <c r="T3040" s="9">
        <v>0</v>
      </c>
      <c r="U3040" s="9">
        <v>3.0174895707579799</v>
      </c>
      <c r="V3040" s="9" t="s">
        <v>97</v>
      </c>
      <c r="W3040" s="9">
        <v>0</v>
      </c>
      <c r="X3040" s="9">
        <v>4.5551456999999998E-3</v>
      </c>
      <c r="AM3040" s="9">
        <f>K3040-'Processed Potentiostat'!$J$3</f>
        <v>-2.5030177</v>
      </c>
    </row>
    <row r="3041" spans="1:39" x14ac:dyDescent="0.35">
      <c r="A3041">
        <v>2</v>
      </c>
      <c r="B3041">
        <v>0</v>
      </c>
      <c r="C3041">
        <v>0</v>
      </c>
      <c r="D3041">
        <v>0</v>
      </c>
      <c r="E3041">
        <v>0</v>
      </c>
      <c r="F3041">
        <v>0</v>
      </c>
      <c r="G3041">
        <v>0</v>
      </c>
      <c r="H3041" s="9">
        <v>2980.0619247172999</v>
      </c>
      <c r="I3041" s="9">
        <v>-1.8198806999999999</v>
      </c>
      <c r="J3041" s="9">
        <v>-1.8199544000000001</v>
      </c>
      <c r="K3041" s="9">
        <v>-2.5035894000000001</v>
      </c>
      <c r="L3041" s="9">
        <v>-3.0181952386429698</v>
      </c>
      <c r="M3041" s="9">
        <v>-10.865503</v>
      </c>
      <c r="N3041" s="9">
        <v>-10.865503</v>
      </c>
      <c r="O3041" s="9">
        <v>-3.0181952386429698</v>
      </c>
      <c r="P3041">
        <v>0</v>
      </c>
      <c r="Q3041" s="9">
        <v>68.849991000000003</v>
      </c>
      <c r="R3041" s="9">
        <v>-7.0566788498549395E-4</v>
      </c>
      <c r="S3041" s="9">
        <v>3.0181952386429698</v>
      </c>
      <c r="T3041" s="9">
        <v>0</v>
      </c>
      <c r="U3041" s="9">
        <v>3.0181952386429698</v>
      </c>
      <c r="V3041" s="9" t="s">
        <v>97</v>
      </c>
      <c r="W3041" s="9">
        <v>0</v>
      </c>
      <c r="X3041" s="9">
        <v>4.5564183999999997E-3</v>
      </c>
      <c r="AM3041" s="9">
        <f>K3041-'Processed Potentiostat'!$J$3</f>
        <v>-2.5035894000000001</v>
      </c>
    </row>
    <row r="3042" spans="1:39" x14ac:dyDescent="0.35">
      <c r="A3042">
        <v>2</v>
      </c>
      <c r="B3042">
        <v>0</v>
      </c>
      <c r="C3042">
        <v>0</v>
      </c>
      <c r="D3042">
        <v>0</v>
      </c>
      <c r="E3042">
        <v>0</v>
      </c>
      <c r="F3042">
        <v>0</v>
      </c>
      <c r="G3042">
        <v>0</v>
      </c>
      <c r="H3042" s="9">
        <v>2981.0619246920401</v>
      </c>
      <c r="I3042" s="9">
        <v>-1.8201262</v>
      </c>
      <c r="J3042" s="9">
        <v>-1.8200761999999999</v>
      </c>
      <c r="K3042" s="9">
        <v>-2.4622457</v>
      </c>
      <c r="L3042" s="9">
        <v>-3.0188983917806098</v>
      </c>
      <c r="M3042" s="9">
        <v>-10.868034</v>
      </c>
      <c r="N3042" s="9">
        <v>-10.868034</v>
      </c>
      <c r="O3042" s="9">
        <v>-3.0188983917806098</v>
      </c>
      <c r="P3042">
        <v>0</v>
      </c>
      <c r="Q3042" s="9">
        <v>68.849991000000003</v>
      </c>
      <c r="R3042" s="9">
        <v>-7.0315313764401899E-4</v>
      </c>
      <c r="S3042" s="9">
        <v>3.0188983917806098</v>
      </c>
      <c r="T3042" s="9">
        <v>0</v>
      </c>
      <c r="U3042" s="9">
        <v>3.0188983917806098</v>
      </c>
      <c r="V3042" s="9" t="s">
        <v>97</v>
      </c>
      <c r="W3042" s="9">
        <v>0</v>
      </c>
      <c r="X3042" s="9">
        <v>4.4814748999999999E-3</v>
      </c>
      <c r="AM3042" s="9">
        <f>K3042-'Processed Potentiostat'!$J$3</f>
        <v>-2.4622457</v>
      </c>
    </row>
    <row r="3043" spans="1:39" x14ac:dyDescent="0.35">
      <c r="A3043">
        <v>2</v>
      </c>
      <c r="B3043">
        <v>0</v>
      </c>
      <c r="C3043">
        <v>0</v>
      </c>
      <c r="D3043">
        <v>0</v>
      </c>
      <c r="E3043">
        <v>0</v>
      </c>
      <c r="F3043">
        <v>0</v>
      </c>
      <c r="G3043">
        <v>0</v>
      </c>
      <c r="H3043" s="9">
        <v>2982.0619246667702</v>
      </c>
      <c r="I3043" s="9">
        <v>-1.8198524</v>
      </c>
      <c r="J3043" s="9">
        <v>-1.8200152000000001</v>
      </c>
      <c r="K3043" s="9">
        <v>-2.5289290000000002</v>
      </c>
      <c r="L3043" s="9">
        <v>-3.0196009282700702</v>
      </c>
      <c r="M3043" s="9">
        <v>-10.870564</v>
      </c>
      <c r="N3043" s="9">
        <v>-10.870564</v>
      </c>
      <c r="O3043" s="9">
        <v>-3.0196009282700702</v>
      </c>
      <c r="P3043">
        <v>0</v>
      </c>
      <c r="Q3043" s="9">
        <v>68.849991000000003</v>
      </c>
      <c r="R3043" s="9">
        <v>-7.0253648946039195E-4</v>
      </c>
      <c r="S3043" s="9">
        <v>3.0196009282700702</v>
      </c>
      <c r="T3043" s="9">
        <v>0</v>
      </c>
      <c r="U3043" s="9">
        <v>3.0196009282700702</v>
      </c>
      <c r="V3043" s="9" t="s">
        <v>97</v>
      </c>
      <c r="W3043" s="9">
        <v>0</v>
      </c>
      <c r="X3043" s="9">
        <v>4.6026892999999998E-3</v>
      </c>
      <c r="AM3043" s="9">
        <f>K3043-'Processed Potentiostat'!$J$3</f>
        <v>-2.5289290000000002</v>
      </c>
    </row>
    <row r="3044" spans="1:39" x14ac:dyDescent="0.35">
      <c r="A3044">
        <v>2</v>
      </c>
      <c r="B3044">
        <v>0</v>
      </c>
      <c r="C3044">
        <v>0</v>
      </c>
      <c r="D3044">
        <v>0</v>
      </c>
      <c r="E3044">
        <v>0</v>
      </c>
      <c r="F3044">
        <v>0</v>
      </c>
      <c r="G3044">
        <v>0</v>
      </c>
      <c r="H3044" s="9">
        <v>2983.0619246415099</v>
      </c>
      <c r="I3044" s="9">
        <v>-1.8201474</v>
      </c>
      <c r="J3044" s="9">
        <v>-1.8202411000000001</v>
      </c>
      <c r="K3044" s="9">
        <v>-2.4699046999999998</v>
      </c>
      <c r="L3044" s="9">
        <v>-3.02029393825145</v>
      </c>
      <c r="M3044" s="9">
        <v>-10.873058</v>
      </c>
      <c r="N3044" s="9">
        <v>-10.873058</v>
      </c>
      <c r="O3044" s="9">
        <v>-3.02029393825145</v>
      </c>
      <c r="P3044">
        <v>0</v>
      </c>
      <c r="Q3044" s="9">
        <v>68.849991000000003</v>
      </c>
      <c r="R3044" s="9">
        <v>-6.9300998138066496E-4</v>
      </c>
      <c r="S3044" s="9">
        <v>3.02029393825145</v>
      </c>
      <c r="T3044" s="9">
        <v>0</v>
      </c>
      <c r="U3044" s="9">
        <v>3.02029393825145</v>
      </c>
      <c r="V3044" s="9" t="s">
        <v>97</v>
      </c>
      <c r="W3044" s="9">
        <v>0</v>
      </c>
      <c r="X3044" s="9">
        <v>4.4958219000000004E-3</v>
      </c>
      <c r="AM3044" s="9">
        <f>K3044-'Processed Potentiostat'!$J$3</f>
        <v>-2.4699046999999998</v>
      </c>
    </row>
    <row r="3045" spans="1:39" x14ac:dyDescent="0.35">
      <c r="A3045">
        <v>2</v>
      </c>
      <c r="B3045">
        <v>0</v>
      </c>
      <c r="C3045">
        <v>0</v>
      </c>
      <c r="D3045">
        <v>0</v>
      </c>
      <c r="E3045">
        <v>0</v>
      </c>
      <c r="F3045">
        <v>0</v>
      </c>
      <c r="G3045">
        <v>0</v>
      </c>
      <c r="H3045" s="9">
        <v>2984.0619246162501</v>
      </c>
      <c r="I3045" s="9">
        <v>-1.8198477</v>
      </c>
      <c r="J3045" s="9">
        <v>-1.8199599</v>
      </c>
      <c r="K3045" s="9">
        <v>-2.3473597000000002</v>
      </c>
      <c r="L3045" s="9">
        <v>-3.0209978172908998</v>
      </c>
      <c r="M3045" s="9">
        <v>-10.875591999999999</v>
      </c>
      <c r="N3045" s="9">
        <v>-10.875591999999999</v>
      </c>
      <c r="O3045" s="9">
        <v>-3.0209978172908998</v>
      </c>
      <c r="P3045">
        <v>0</v>
      </c>
      <c r="Q3045" s="9">
        <v>68.849991000000003</v>
      </c>
      <c r="R3045" s="9">
        <v>-7.0387903944624198E-4</v>
      </c>
      <c r="S3045" s="9">
        <v>3.0209978172908998</v>
      </c>
      <c r="T3045" s="9">
        <v>0</v>
      </c>
      <c r="U3045" s="9">
        <v>3.0209978172908998</v>
      </c>
      <c r="V3045" s="9" t="s">
        <v>97</v>
      </c>
      <c r="W3045" s="9">
        <v>0</v>
      </c>
      <c r="X3045" s="9">
        <v>4.2721004999999998E-3</v>
      </c>
      <c r="AM3045" s="9">
        <f>K3045-'Processed Potentiostat'!$J$3</f>
        <v>-2.3473597000000002</v>
      </c>
    </row>
    <row r="3046" spans="1:39" x14ac:dyDescent="0.35">
      <c r="A3046">
        <v>2</v>
      </c>
      <c r="B3046">
        <v>0</v>
      </c>
      <c r="C3046">
        <v>0</v>
      </c>
      <c r="D3046">
        <v>0</v>
      </c>
      <c r="E3046">
        <v>0</v>
      </c>
      <c r="F3046">
        <v>0</v>
      </c>
      <c r="G3046">
        <v>0</v>
      </c>
      <c r="H3046" s="9">
        <v>2985.0619245909902</v>
      </c>
      <c r="I3046" s="9">
        <v>-1.8200847</v>
      </c>
      <c r="J3046" s="9">
        <v>-1.8201683</v>
      </c>
      <c r="K3046" s="9">
        <v>-2.4769540000000001</v>
      </c>
      <c r="L3046" s="9">
        <v>-3.0216860134622499</v>
      </c>
      <c r="M3046" s="9">
        <v>-10.878069999999999</v>
      </c>
      <c r="N3046" s="9">
        <v>-10.878069999999999</v>
      </c>
      <c r="O3046" s="9">
        <v>-3.0216860134622499</v>
      </c>
      <c r="P3046">
        <v>0</v>
      </c>
      <c r="Q3046" s="9">
        <v>68.849991000000003</v>
      </c>
      <c r="R3046" s="9">
        <v>-6.8819617135007505E-4</v>
      </c>
      <c r="S3046" s="9">
        <v>3.0216860134622499</v>
      </c>
      <c r="T3046" s="9">
        <v>0</v>
      </c>
      <c r="U3046" s="9">
        <v>3.0216860134622499</v>
      </c>
      <c r="V3046" s="9" t="s">
        <v>97</v>
      </c>
      <c r="W3046" s="9">
        <v>0</v>
      </c>
      <c r="X3046" s="9">
        <v>4.5084729999999998E-3</v>
      </c>
      <c r="AM3046" s="9">
        <f>K3046-'Processed Potentiostat'!$J$3</f>
        <v>-2.4769540000000001</v>
      </c>
    </row>
    <row r="3047" spans="1:39" x14ac:dyDescent="0.35">
      <c r="A3047">
        <v>2</v>
      </c>
      <c r="B3047">
        <v>0</v>
      </c>
      <c r="C3047">
        <v>0</v>
      </c>
      <c r="D3047">
        <v>0</v>
      </c>
      <c r="E3047">
        <v>0</v>
      </c>
      <c r="F3047">
        <v>0</v>
      </c>
      <c r="G3047">
        <v>0</v>
      </c>
      <c r="H3047" s="9">
        <v>2986.0619245657199</v>
      </c>
      <c r="I3047" s="9">
        <v>-1.8201168000000001</v>
      </c>
      <c r="J3047" s="9">
        <v>-1.8200988</v>
      </c>
      <c r="K3047" s="9">
        <v>-2.4996645000000002</v>
      </c>
      <c r="L3047" s="9">
        <v>-3.0223730928135502</v>
      </c>
      <c r="M3047" s="9">
        <v>-10.880542999999999</v>
      </c>
      <c r="N3047" s="9">
        <v>-10.880542999999999</v>
      </c>
      <c r="O3047" s="9">
        <v>-3.0223730928135502</v>
      </c>
      <c r="P3047">
        <v>0</v>
      </c>
      <c r="Q3047" s="9">
        <v>68.849991000000003</v>
      </c>
      <c r="R3047" s="9">
        <v>-6.8707935130607402E-4</v>
      </c>
      <c r="S3047" s="9">
        <v>3.0223730928135502</v>
      </c>
      <c r="T3047" s="9">
        <v>0</v>
      </c>
      <c r="U3047" s="9">
        <v>3.0223730928135502</v>
      </c>
      <c r="V3047" s="9" t="s">
        <v>97</v>
      </c>
      <c r="W3047" s="9">
        <v>0</v>
      </c>
      <c r="X3047" s="9">
        <v>4.5496364999999999E-3</v>
      </c>
      <c r="AM3047" s="9">
        <f>K3047-'Processed Potentiostat'!$J$3</f>
        <v>-2.4996645000000002</v>
      </c>
    </row>
    <row r="3048" spans="1:39" x14ac:dyDescent="0.35">
      <c r="A3048">
        <v>2</v>
      </c>
      <c r="B3048">
        <v>0</v>
      </c>
      <c r="C3048">
        <v>0</v>
      </c>
      <c r="D3048">
        <v>0</v>
      </c>
      <c r="E3048">
        <v>0</v>
      </c>
      <c r="F3048">
        <v>0</v>
      </c>
      <c r="G3048">
        <v>0</v>
      </c>
      <c r="H3048" s="9">
        <v>2987.06192454046</v>
      </c>
      <c r="I3048" s="9">
        <v>-1.8199936999999999</v>
      </c>
      <c r="J3048" s="9">
        <v>-1.8199943000000001</v>
      </c>
      <c r="K3048" s="9">
        <v>-2.4125187000000001</v>
      </c>
      <c r="L3048" s="9">
        <v>-3.0230519930789299</v>
      </c>
      <c r="M3048" s="9">
        <v>-10.882987</v>
      </c>
      <c r="N3048" s="9">
        <v>-10.882987</v>
      </c>
      <c r="O3048" s="9">
        <v>-3.0230519930789299</v>
      </c>
      <c r="P3048">
        <v>0</v>
      </c>
      <c r="Q3048" s="9">
        <v>68.849991000000003</v>
      </c>
      <c r="R3048" s="9">
        <v>-6.7890026537575899E-4</v>
      </c>
      <c r="S3048" s="9">
        <v>3.0230519930789299</v>
      </c>
      <c r="T3048" s="9">
        <v>0</v>
      </c>
      <c r="U3048" s="9">
        <v>3.0230519930789299</v>
      </c>
      <c r="V3048" s="9" t="s">
        <v>97</v>
      </c>
      <c r="W3048" s="9">
        <v>0</v>
      </c>
      <c r="X3048" s="9">
        <v>4.3907705999999998E-3</v>
      </c>
      <c r="AM3048" s="9">
        <f>K3048-'Processed Potentiostat'!$J$3</f>
        <v>-2.4125187000000001</v>
      </c>
    </row>
    <row r="3049" spans="1:39" x14ac:dyDescent="0.35">
      <c r="A3049">
        <v>2</v>
      </c>
      <c r="B3049">
        <v>0</v>
      </c>
      <c r="C3049">
        <v>0</v>
      </c>
      <c r="D3049">
        <v>0</v>
      </c>
      <c r="E3049">
        <v>0</v>
      </c>
      <c r="F3049">
        <v>0</v>
      </c>
      <c r="G3049">
        <v>0</v>
      </c>
      <c r="H3049" s="9">
        <v>2988.0619245152002</v>
      </c>
      <c r="I3049" s="9">
        <v>-1.8199558</v>
      </c>
      <c r="J3049" s="9">
        <v>-1.819893</v>
      </c>
      <c r="K3049" s="9">
        <v>-2.4674277</v>
      </c>
      <c r="L3049" s="9">
        <v>-3.0237261018366799</v>
      </c>
      <c r="M3049" s="9">
        <v>-10.885414000000001</v>
      </c>
      <c r="N3049" s="9">
        <v>-10.885414000000001</v>
      </c>
      <c r="O3049" s="9">
        <v>-3.0237261018366799</v>
      </c>
      <c r="P3049">
        <v>0</v>
      </c>
      <c r="Q3049" s="9">
        <v>68.849991000000003</v>
      </c>
      <c r="R3049" s="9">
        <v>-6.7410875774731496E-4</v>
      </c>
      <c r="S3049" s="9">
        <v>3.0237261018366799</v>
      </c>
      <c r="T3049" s="9">
        <v>0</v>
      </c>
      <c r="U3049" s="9">
        <v>3.0237261018366799</v>
      </c>
      <c r="V3049" s="9" t="s">
        <v>97</v>
      </c>
      <c r="W3049" s="9">
        <v>0</v>
      </c>
      <c r="X3049" s="9">
        <v>4.4904547000000003E-3</v>
      </c>
      <c r="AM3049" s="9">
        <f>K3049-'Processed Potentiostat'!$J$3</f>
        <v>-2.4674277</v>
      </c>
    </row>
    <row r="3050" spans="1:39" x14ac:dyDescent="0.35">
      <c r="A3050">
        <v>2</v>
      </c>
      <c r="B3050">
        <v>0</v>
      </c>
      <c r="C3050">
        <v>0</v>
      </c>
      <c r="D3050">
        <v>0</v>
      </c>
      <c r="E3050">
        <v>0</v>
      </c>
      <c r="F3050">
        <v>0</v>
      </c>
      <c r="G3050">
        <v>0</v>
      </c>
      <c r="H3050" s="9">
        <v>2989.0619244899399</v>
      </c>
      <c r="I3050" s="9">
        <v>-1.8200281</v>
      </c>
      <c r="J3050" s="9">
        <v>-1.8200357</v>
      </c>
      <c r="K3050" s="9">
        <v>-2.5214604999999999</v>
      </c>
      <c r="L3050" s="9">
        <v>-3.0244196197249602</v>
      </c>
      <c r="M3050" s="9">
        <v>-10.887911000000001</v>
      </c>
      <c r="N3050" s="9">
        <v>-10.887911000000001</v>
      </c>
      <c r="O3050" s="9">
        <v>-3.0244196197249602</v>
      </c>
      <c r="P3050">
        <v>0</v>
      </c>
      <c r="Q3050" s="9">
        <v>68.849991000000003</v>
      </c>
      <c r="R3050" s="9">
        <v>-6.9351788828120298E-4</v>
      </c>
      <c r="S3050" s="9">
        <v>3.0244196197249602</v>
      </c>
      <c r="T3050" s="9">
        <v>0</v>
      </c>
      <c r="U3050" s="9">
        <v>3.0244196197249602</v>
      </c>
      <c r="V3050" s="9" t="s">
        <v>97</v>
      </c>
      <c r="W3050" s="9">
        <v>0</v>
      </c>
      <c r="X3050" s="9">
        <v>4.5891483E-3</v>
      </c>
      <c r="AM3050" s="9">
        <f>K3050-'Processed Potentiostat'!$J$3</f>
        <v>-2.5214604999999999</v>
      </c>
    </row>
    <row r="3051" spans="1:39" x14ac:dyDescent="0.35">
      <c r="A3051">
        <v>2</v>
      </c>
      <c r="B3051">
        <v>0</v>
      </c>
      <c r="C3051">
        <v>0</v>
      </c>
      <c r="D3051">
        <v>0</v>
      </c>
      <c r="E3051">
        <v>0</v>
      </c>
      <c r="F3051">
        <v>0</v>
      </c>
      <c r="G3051">
        <v>0</v>
      </c>
      <c r="H3051" s="9">
        <v>2990.06192446468</v>
      </c>
      <c r="I3051" s="9">
        <v>-1.8198665000000001</v>
      </c>
      <c r="J3051" s="9">
        <v>-1.8198452000000001</v>
      </c>
      <c r="K3051" s="9">
        <v>-2.3661832999999999</v>
      </c>
      <c r="L3051" s="9">
        <v>-3.02509251004631</v>
      </c>
      <c r="M3051" s="9">
        <v>-10.890333</v>
      </c>
      <c r="N3051" s="9">
        <v>-10.890333</v>
      </c>
      <c r="O3051" s="9">
        <v>-3.02509251004631</v>
      </c>
      <c r="P3051">
        <v>0</v>
      </c>
      <c r="Q3051" s="9">
        <v>68.849991000000003</v>
      </c>
      <c r="R3051" s="9">
        <v>-6.7289032134754101E-4</v>
      </c>
      <c r="S3051" s="9">
        <v>3.02509251004631</v>
      </c>
      <c r="T3051" s="9">
        <v>0</v>
      </c>
      <c r="U3051" s="9">
        <v>3.02509251004631</v>
      </c>
      <c r="V3051" s="9" t="s">
        <v>97</v>
      </c>
      <c r="W3051" s="9">
        <v>0</v>
      </c>
      <c r="X3051" s="9">
        <v>4.3060872999999998E-3</v>
      </c>
      <c r="AM3051" s="9">
        <f>K3051-'Processed Potentiostat'!$J$3</f>
        <v>-2.3661832999999999</v>
      </c>
    </row>
    <row r="3052" spans="1:39" x14ac:dyDescent="0.35">
      <c r="A3052">
        <v>2</v>
      </c>
      <c r="B3052">
        <v>0</v>
      </c>
      <c r="C3052">
        <v>0</v>
      </c>
      <c r="D3052">
        <v>0</v>
      </c>
      <c r="E3052">
        <v>0</v>
      </c>
      <c r="F3052">
        <v>0</v>
      </c>
      <c r="G3052">
        <v>0</v>
      </c>
      <c r="H3052" s="9">
        <v>2991.0619244394102</v>
      </c>
      <c r="I3052" s="9">
        <v>-1.8200814999999999</v>
      </c>
      <c r="J3052" s="9">
        <v>-1.8200651000000001</v>
      </c>
      <c r="K3052" s="9">
        <v>-2.5553357999999999</v>
      </c>
      <c r="L3052" s="9">
        <v>-3.0258163133662501</v>
      </c>
      <c r="M3052" s="9">
        <v>-10.892939</v>
      </c>
      <c r="N3052" s="9">
        <v>-10.892939</v>
      </c>
      <c r="O3052" s="9">
        <v>-3.0258163133662501</v>
      </c>
      <c r="P3052">
        <v>0</v>
      </c>
      <c r="Q3052" s="9">
        <v>68.849991000000003</v>
      </c>
      <c r="R3052" s="9">
        <v>-7.2380331994414905E-4</v>
      </c>
      <c r="S3052" s="9">
        <v>3.0258163133662501</v>
      </c>
      <c r="T3052" s="9">
        <v>0</v>
      </c>
      <c r="U3052" s="9">
        <v>3.0258163133662501</v>
      </c>
      <c r="V3052" s="9" t="s">
        <v>97</v>
      </c>
      <c r="W3052" s="9">
        <v>0</v>
      </c>
      <c r="X3052" s="9">
        <v>4.6508773E-3</v>
      </c>
      <c r="AM3052" s="9">
        <f>K3052-'Processed Potentiostat'!$J$3</f>
        <v>-2.5553357999999999</v>
      </c>
    </row>
    <row r="3053" spans="1:39" x14ac:dyDescent="0.35">
      <c r="A3053">
        <v>2</v>
      </c>
      <c r="B3053">
        <v>0</v>
      </c>
      <c r="C3053">
        <v>0</v>
      </c>
      <c r="D3053">
        <v>0</v>
      </c>
      <c r="E3053">
        <v>0</v>
      </c>
      <c r="F3053">
        <v>0</v>
      </c>
      <c r="G3053">
        <v>0</v>
      </c>
      <c r="H3053" s="9">
        <v>2992.0619244141499</v>
      </c>
      <c r="I3053" s="9">
        <v>-1.8199361999999999</v>
      </c>
      <c r="J3053" s="9">
        <v>-1.8200639000000001</v>
      </c>
      <c r="K3053" s="9">
        <v>-2.6192376999999998</v>
      </c>
      <c r="L3053" s="9">
        <v>-3.02653965537373</v>
      </c>
      <c r="M3053" s="9">
        <v>-10.895543</v>
      </c>
      <c r="N3053" s="9">
        <v>-10.895543</v>
      </c>
      <c r="O3053" s="9">
        <v>-3.02653965537373</v>
      </c>
      <c r="P3053">
        <v>0</v>
      </c>
      <c r="Q3053" s="9">
        <v>68.849991000000003</v>
      </c>
      <c r="R3053" s="9">
        <v>-7.2334200747814395E-4</v>
      </c>
      <c r="S3053" s="9">
        <v>3.02653965537373</v>
      </c>
      <c r="T3053" s="9">
        <v>0</v>
      </c>
      <c r="U3053" s="9">
        <v>3.02653965537373</v>
      </c>
      <c r="V3053" s="9" t="s">
        <v>97</v>
      </c>
      <c r="W3053" s="9">
        <v>0</v>
      </c>
      <c r="X3053" s="9">
        <v>4.7671800000000002E-3</v>
      </c>
      <c r="AM3053" s="9">
        <f>K3053-'Processed Potentiostat'!$J$3</f>
        <v>-2.6192376999999998</v>
      </c>
    </row>
    <row r="3054" spans="1:39" x14ac:dyDescent="0.35">
      <c r="A3054">
        <v>2</v>
      </c>
      <c r="B3054">
        <v>0</v>
      </c>
      <c r="C3054">
        <v>0</v>
      </c>
      <c r="D3054">
        <v>0</v>
      </c>
      <c r="E3054">
        <v>0</v>
      </c>
      <c r="F3054">
        <v>0</v>
      </c>
      <c r="G3054">
        <v>0</v>
      </c>
      <c r="H3054" s="9">
        <v>2993.06192438889</v>
      </c>
      <c r="I3054" s="9">
        <v>-1.8199924000000001</v>
      </c>
      <c r="J3054" s="9">
        <v>-1.8199099000000001</v>
      </c>
      <c r="K3054" s="9">
        <v>-2.5603653999999998</v>
      </c>
      <c r="L3054" s="9">
        <v>-3.0272612329003001</v>
      </c>
      <c r="M3054" s="9">
        <v>-10.898141000000001</v>
      </c>
      <c r="N3054" s="9">
        <v>-10.898141000000001</v>
      </c>
      <c r="O3054" s="9">
        <v>-3.0272612329003001</v>
      </c>
      <c r="P3054">
        <v>0</v>
      </c>
      <c r="Q3054" s="9">
        <v>68.849991000000003</v>
      </c>
      <c r="R3054" s="9">
        <v>-7.2157752656920495E-4</v>
      </c>
      <c r="S3054" s="9">
        <v>3.0272612329003001</v>
      </c>
      <c r="T3054" s="9">
        <v>0</v>
      </c>
      <c r="U3054" s="9">
        <v>3.0272612329003001</v>
      </c>
      <c r="V3054" s="9" t="s">
        <v>97</v>
      </c>
      <c r="W3054" s="9">
        <v>0</v>
      </c>
      <c r="X3054" s="9">
        <v>4.6596344999999999E-3</v>
      </c>
      <c r="AM3054" s="9">
        <f>K3054-'Processed Potentiostat'!$J$3</f>
        <v>-2.5603653999999998</v>
      </c>
    </row>
    <row r="3055" spans="1:39" x14ac:dyDescent="0.35">
      <c r="A3055">
        <v>2</v>
      </c>
      <c r="B3055">
        <v>0</v>
      </c>
      <c r="C3055">
        <v>0</v>
      </c>
      <c r="D3055">
        <v>0</v>
      </c>
      <c r="E3055">
        <v>0</v>
      </c>
      <c r="F3055">
        <v>0</v>
      </c>
      <c r="G3055">
        <v>0</v>
      </c>
      <c r="H3055" s="9">
        <v>2994.0619243636302</v>
      </c>
      <c r="I3055" s="9">
        <v>-1.8201156999999999</v>
      </c>
      <c r="J3055" s="9">
        <v>-1.8201917000000001</v>
      </c>
      <c r="K3055" s="9">
        <v>-2.4652178</v>
      </c>
      <c r="L3055" s="9">
        <v>-3.0279656078709198</v>
      </c>
      <c r="M3055" s="9">
        <v>-10.900676000000001</v>
      </c>
      <c r="N3055" s="9">
        <v>-10.900676000000001</v>
      </c>
      <c r="O3055" s="9">
        <v>-3.0279656078709198</v>
      </c>
      <c r="P3055">
        <v>0</v>
      </c>
      <c r="Q3055" s="9">
        <v>68.849991000000003</v>
      </c>
      <c r="R3055" s="9">
        <v>-7.0437497062147904E-4</v>
      </c>
      <c r="S3055" s="9">
        <v>3.0279656078709198</v>
      </c>
      <c r="T3055" s="9">
        <v>0</v>
      </c>
      <c r="U3055" s="9">
        <v>3.0279656078709198</v>
      </c>
      <c r="V3055" s="9" t="s">
        <v>97</v>
      </c>
      <c r="W3055" s="9">
        <v>0</v>
      </c>
      <c r="X3055" s="9">
        <v>4.4871690000000001E-3</v>
      </c>
      <c r="AM3055" s="9">
        <f>K3055-'Processed Potentiostat'!$J$3</f>
        <v>-2.4652178</v>
      </c>
    </row>
    <row r="3056" spans="1:39" x14ac:dyDescent="0.35">
      <c r="A3056">
        <v>2</v>
      </c>
      <c r="B3056">
        <v>0</v>
      </c>
      <c r="C3056">
        <v>0</v>
      </c>
      <c r="D3056">
        <v>0</v>
      </c>
      <c r="E3056">
        <v>0</v>
      </c>
      <c r="F3056">
        <v>0</v>
      </c>
      <c r="G3056">
        <v>0</v>
      </c>
      <c r="H3056" s="9">
        <v>2995.0619243383699</v>
      </c>
      <c r="I3056" s="9">
        <v>-1.8199015000000001</v>
      </c>
      <c r="J3056" s="9">
        <v>-1.8199171999999999</v>
      </c>
      <c r="K3056" s="9">
        <v>-2.5928689999999999</v>
      </c>
      <c r="L3056" s="9">
        <v>-3.0286657294221402</v>
      </c>
      <c r="M3056" s="9">
        <v>-10.903195999999999</v>
      </c>
      <c r="N3056" s="9">
        <v>-10.903195999999999</v>
      </c>
      <c r="O3056" s="9">
        <v>-3.0286657294221402</v>
      </c>
      <c r="P3056">
        <v>0</v>
      </c>
      <c r="Q3056" s="9">
        <v>68.849991000000003</v>
      </c>
      <c r="R3056" s="9">
        <v>-7.0012155122256504E-4</v>
      </c>
      <c r="S3056" s="9">
        <v>3.0286657294221402</v>
      </c>
      <c r="T3056" s="9">
        <v>0</v>
      </c>
      <c r="U3056" s="9">
        <v>3.0286657294221402</v>
      </c>
      <c r="V3056" s="9" t="s">
        <v>97</v>
      </c>
      <c r="W3056" s="9">
        <v>0</v>
      </c>
      <c r="X3056" s="9">
        <v>4.7188070999999998E-3</v>
      </c>
      <c r="AM3056" s="9">
        <f>K3056-'Processed Potentiostat'!$J$3</f>
        <v>-2.5928689999999999</v>
      </c>
    </row>
    <row r="3057" spans="1:39" x14ac:dyDescent="0.35">
      <c r="A3057">
        <v>2</v>
      </c>
      <c r="B3057">
        <v>0</v>
      </c>
      <c r="C3057">
        <v>0</v>
      </c>
      <c r="D3057">
        <v>0</v>
      </c>
      <c r="E3057">
        <v>0</v>
      </c>
      <c r="F3057">
        <v>0</v>
      </c>
      <c r="G3057">
        <v>0</v>
      </c>
      <c r="H3057" s="9">
        <v>2996.0619243131</v>
      </c>
      <c r="I3057" s="9">
        <v>-1.8201023000000001</v>
      </c>
      <c r="J3057" s="9">
        <v>-1.8200419999999999</v>
      </c>
      <c r="K3057" s="9">
        <v>-2.6449585</v>
      </c>
      <c r="L3057" s="9">
        <v>-3.0293970977332698</v>
      </c>
      <c r="M3057" s="9">
        <v>-10.905829000000001</v>
      </c>
      <c r="N3057" s="9">
        <v>-10.905829000000001</v>
      </c>
      <c r="O3057" s="9">
        <v>-3.0293970977332698</v>
      </c>
      <c r="P3057">
        <v>0</v>
      </c>
      <c r="Q3057" s="9">
        <v>68.849991000000003</v>
      </c>
      <c r="R3057" s="9">
        <v>-7.31368311126967E-4</v>
      </c>
      <c r="S3057" s="9">
        <v>3.0293970977332698</v>
      </c>
      <c r="T3057" s="9">
        <v>0</v>
      </c>
      <c r="U3057" s="9">
        <v>3.0293970977332698</v>
      </c>
      <c r="V3057" s="9" t="s">
        <v>97</v>
      </c>
      <c r="W3057" s="9">
        <v>0</v>
      </c>
      <c r="X3057" s="9">
        <v>4.8139356000000003E-3</v>
      </c>
      <c r="AM3057" s="9">
        <f>K3057-'Processed Potentiostat'!$J$3</f>
        <v>-2.6449585</v>
      </c>
    </row>
    <row r="3058" spans="1:39" x14ac:dyDescent="0.35">
      <c r="A3058">
        <v>2</v>
      </c>
      <c r="B3058">
        <v>0</v>
      </c>
      <c r="C3058">
        <v>0</v>
      </c>
      <c r="D3058">
        <v>0</v>
      </c>
      <c r="E3058">
        <v>0</v>
      </c>
      <c r="F3058">
        <v>0</v>
      </c>
      <c r="G3058">
        <v>0</v>
      </c>
      <c r="H3058" s="9">
        <v>2997.0619242878402</v>
      </c>
      <c r="I3058" s="9">
        <v>-1.8200295</v>
      </c>
      <c r="J3058" s="9">
        <v>-1.8200425</v>
      </c>
      <c r="K3058" s="9">
        <v>-2.5742359000000001</v>
      </c>
      <c r="L3058" s="9">
        <v>-3.0301216921736098</v>
      </c>
      <c r="M3058" s="9">
        <v>-10.908438</v>
      </c>
      <c r="N3058" s="9">
        <v>-10.908438</v>
      </c>
      <c r="O3058" s="9">
        <v>-3.0301216921736098</v>
      </c>
      <c r="P3058">
        <v>0</v>
      </c>
      <c r="Q3058" s="9">
        <v>68.849991000000003</v>
      </c>
      <c r="R3058" s="9">
        <v>-7.2459444034089695E-4</v>
      </c>
      <c r="S3058" s="9">
        <v>3.0301216921736098</v>
      </c>
      <c r="T3058" s="9">
        <v>0</v>
      </c>
      <c r="U3058" s="9">
        <v>3.0301216921736098</v>
      </c>
      <c r="V3058" s="9" t="s">
        <v>97</v>
      </c>
      <c r="W3058" s="9">
        <v>0</v>
      </c>
      <c r="X3058" s="9">
        <v>4.6852189000000004E-3</v>
      </c>
      <c r="AM3058" s="9">
        <f>K3058-'Processed Potentiostat'!$J$3</f>
        <v>-2.5742359000000001</v>
      </c>
    </row>
    <row r="3059" spans="1:39" x14ac:dyDescent="0.35">
      <c r="A3059">
        <v>2</v>
      </c>
      <c r="B3059">
        <v>0</v>
      </c>
      <c r="C3059">
        <v>0</v>
      </c>
      <c r="D3059">
        <v>0</v>
      </c>
      <c r="E3059">
        <v>0</v>
      </c>
      <c r="F3059">
        <v>0</v>
      </c>
      <c r="G3059">
        <v>0</v>
      </c>
      <c r="H3059" s="9">
        <v>2998.0619242625799</v>
      </c>
      <c r="I3059" s="9">
        <v>-1.8198935999999999</v>
      </c>
      <c r="J3059" s="9">
        <v>-1.8198922</v>
      </c>
      <c r="K3059" s="9">
        <v>-2.4994740000000002</v>
      </c>
      <c r="L3059" s="9">
        <v>-3.0308243764252101</v>
      </c>
      <c r="M3059" s="9">
        <v>-10.910968</v>
      </c>
      <c r="N3059" s="9">
        <v>-10.910968</v>
      </c>
      <c r="O3059" s="9">
        <v>-3.0308243764252101</v>
      </c>
      <c r="P3059">
        <v>0</v>
      </c>
      <c r="Q3059" s="9">
        <v>68.849991000000003</v>
      </c>
      <c r="R3059" s="9">
        <v>-7.0268425159980498E-4</v>
      </c>
      <c r="S3059" s="9">
        <v>3.0308243764252101</v>
      </c>
      <c r="T3059" s="9">
        <v>0</v>
      </c>
      <c r="U3059" s="9">
        <v>3.0308243764252101</v>
      </c>
      <c r="V3059" s="9" t="s">
        <v>97</v>
      </c>
      <c r="W3059" s="9">
        <v>0</v>
      </c>
      <c r="X3059" s="9">
        <v>4.5487731999999999E-3</v>
      </c>
      <c r="AM3059" s="9">
        <f>K3059-'Processed Potentiostat'!$J$3</f>
        <v>-2.4994740000000002</v>
      </c>
    </row>
    <row r="3060" spans="1:39" x14ac:dyDescent="0.35">
      <c r="A3060">
        <v>2</v>
      </c>
      <c r="B3060">
        <v>0</v>
      </c>
      <c r="C3060">
        <v>0</v>
      </c>
      <c r="D3060">
        <v>0</v>
      </c>
      <c r="E3060">
        <v>0</v>
      </c>
      <c r="F3060">
        <v>0</v>
      </c>
      <c r="G3060">
        <v>0</v>
      </c>
      <c r="H3060" s="9">
        <v>2999.06192423732</v>
      </c>
      <c r="I3060" s="9">
        <v>-1.8199312999999999</v>
      </c>
      <c r="J3060" s="9">
        <v>-1.8199860000000001</v>
      </c>
      <c r="K3060" s="9">
        <v>-2.5336542</v>
      </c>
      <c r="L3060" s="9">
        <v>-3.0315262753679399</v>
      </c>
      <c r="M3060" s="9">
        <v>-10.913494999999999</v>
      </c>
      <c r="N3060" s="9">
        <v>-10.913494999999999</v>
      </c>
      <c r="O3060" s="9">
        <v>-3.0315262753679399</v>
      </c>
      <c r="P3060">
        <v>0</v>
      </c>
      <c r="Q3060" s="9">
        <v>68.849991000000003</v>
      </c>
      <c r="R3060" s="9">
        <v>-7.0189894273564504E-4</v>
      </c>
      <c r="S3060" s="9">
        <v>3.0315262753679399</v>
      </c>
      <c r="T3060" s="9">
        <v>0</v>
      </c>
      <c r="U3060" s="9">
        <v>3.0315262753679399</v>
      </c>
      <c r="V3060" s="9" t="s">
        <v>97</v>
      </c>
      <c r="W3060" s="9">
        <v>0</v>
      </c>
      <c r="X3060" s="9">
        <v>4.6112150999999997E-3</v>
      </c>
      <c r="AM3060" s="9">
        <f>K3060-'Processed Potentiostat'!$J$3</f>
        <v>-2.5336542</v>
      </c>
    </row>
    <row r="3061" spans="1:39" x14ac:dyDescent="0.35">
      <c r="A3061">
        <v>2</v>
      </c>
      <c r="B3061">
        <v>0</v>
      </c>
      <c r="C3061">
        <v>0</v>
      </c>
      <c r="D3061">
        <v>0</v>
      </c>
      <c r="E3061">
        <v>0</v>
      </c>
      <c r="F3061">
        <v>0</v>
      </c>
      <c r="G3061">
        <v>0</v>
      </c>
      <c r="H3061" s="9">
        <v>3000.0619242120501</v>
      </c>
      <c r="I3061" s="9">
        <v>-1.8199620000000001</v>
      </c>
      <c r="J3061" s="9">
        <v>-1.8199371</v>
      </c>
      <c r="K3061" s="9">
        <v>-2.6087967999999999</v>
      </c>
      <c r="L3061" s="9">
        <v>-3.0322371382788398</v>
      </c>
      <c r="M3061" s="9">
        <v>-10.916054000000001</v>
      </c>
      <c r="N3061" s="9">
        <v>-10.916054000000001</v>
      </c>
      <c r="O3061" s="9">
        <v>-3.0322371382788398</v>
      </c>
      <c r="P3061">
        <v>0</v>
      </c>
      <c r="Q3061" s="9">
        <v>68.849991000000003</v>
      </c>
      <c r="R3061" s="9">
        <v>-7.1086291089317299E-4</v>
      </c>
      <c r="S3061" s="9">
        <v>3.0322371382788398</v>
      </c>
      <c r="T3061" s="9">
        <v>0</v>
      </c>
      <c r="U3061" s="9">
        <v>3.0322371382788398</v>
      </c>
      <c r="V3061" s="9" t="s">
        <v>97</v>
      </c>
      <c r="W3061" s="9">
        <v>0</v>
      </c>
      <c r="X3061" s="9">
        <v>4.7478462000000001E-3</v>
      </c>
      <c r="AM3061" s="9">
        <f>K3061-'Processed Potentiostat'!$J$3</f>
        <v>-2.6087967999999999</v>
      </c>
    </row>
    <row r="3062" spans="1:39" x14ac:dyDescent="0.35">
      <c r="A3062">
        <v>2</v>
      </c>
      <c r="B3062">
        <v>0</v>
      </c>
      <c r="C3062">
        <v>0</v>
      </c>
      <c r="D3062">
        <v>0</v>
      </c>
      <c r="E3062">
        <v>0</v>
      </c>
      <c r="F3062">
        <v>0</v>
      </c>
      <c r="G3062">
        <v>0</v>
      </c>
      <c r="H3062" s="9">
        <v>3001.0619241867898</v>
      </c>
      <c r="I3062" s="9">
        <v>-1.8201213999999999</v>
      </c>
      <c r="J3062" s="9">
        <v>-1.8201286999999999</v>
      </c>
      <c r="K3062" s="9">
        <v>-2.4800024000000001</v>
      </c>
      <c r="L3062" s="9">
        <v>-3.0329292303830901</v>
      </c>
      <c r="M3062" s="9">
        <v>-10.918545</v>
      </c>
      <c r="N3062" s="9">
        <v>-10.918545</v>
      </c>
      <c r="O3062" s="9">
        <v>-3.0329292303830901</v>
      </c>
      <c r="P3062">
        <v>0</v>
      </c>
      <c r="Q3062" s="9">
        <v>68.849991000000003</v>
      </c>
      <c r="R3062" s="9">
        <v>-6.9209210424947499E-4</v>
      </c>
      <c r="S3062" s="9">
        <v>3.0329292303830901</v>
      </c>
      <c r="T3062" s="9">
        <v>0</v>
      </c>
      <c r="U3062" s="9">
        <v>3.0329292303830901</v>
      </c>
      <c r="V3062" s="9" t="s">
        <v>97</v>
      </c>
      <c r="W3062" s="9">
        <v>0</v>
      </c>
      <c r="X3062" s="9">
        <v>4.5139235000000002E-3</v>
      </c>
      <c r="AM3062" s="9">
        <f>K3062-'Processed Potentiostat'!$J$3</f>
        <v>-2.4800024000000001</v>
      </c>
    </row>
    <row r="3063" spans="1:39" x14ac:dyDescent="0.35">
      <c r="A3063">
        <v>2</v>
      </c>
      <c r="B3063">
        <v>0</v>
      </c>
      <c r="C3063">
        <v>0</v>
      </c>
      <c r="D3063">
        <v>0</v>
      </c>
      <c r="E3063">
        <v>0</v>
      </c>
      <c r="F3063">
        <v>0</v>
      </c>
      <c r="G3063">
        <v>0</v>
      </c>
      <c r="H3063" s="9">
        <v>3002.06192416153</v>
      </c>
      <c r="I3063" s="9">
        <v>-1.8200513</v>
      </c>
      <c r="J3063" s="9">
        <v>-1.8200320999999999</v>
      </c>
      <c r="K3063" s="9">
        <v>-2.5081239000000002</v>
      </c>
      <c r="L3063" s="9">
        <v>-3.03362267876533</v>
      </c>
      <c r="M3063" s="9">
        <v>-10.921041000000001</v>
      </c>
      <c r="N3063" s="9">
        <v>-10.921041000000001</v>
      </c>
      <c r="O3063" s="9">
        <v>-3.03362267876533</v>
      </c>
      <c r="P3063">
        <v>0</v>
      </c>
      <c r="Q3063" s="9">
        <v>68.849991000000003</v>
      </c>
      <c r="R3063" s="9">
        <v>-6.9344838224516504E-4</v>
      </c>
      <c r="S3063" s="9">
        <v>3.03362267876533</v>
      </c>
      <c r="T3063" s="9">
        <v>0</v>
      </c>
      <c r="U3063" s="9">
        <v>3.03362267876533</v>
      </c>
      <c r="V3063" s="9" t="s">
        <v>97</v>
      </c>
      <c r="W3063" s="9">
        <v>0</v>
      </c>
      <c r="X3063" s="9">
        <v>4.5648659999999999E-3</v>
      </c>
      <c r="AM3063" s="9">
        <f>K3063-'Processed Potentiostat'!$J$3</f>
        <v>-2.5081239000000002</v>
      </c>
    </row>
    <row r="3064" spans="1:39" x14ac:dyDescent="0.35">
      <c r="A3064">
        <v>2</v>
      </c>
      <c r="B3064">
        <v>0</v>
      </c>
      <c r="C3064">
        <v>0</v>
      </c>
      <c r="D3064">
        <v>0</v>
      </c>
      <c r="E3064">
        <v>0</v>
      </c>
      <c r="F3064">
        <v>0</v>
      </c>
      <c r="G3064">
        <v>0</v>
      </c>
      <c r="H3064" s="9">
        <v>3003.0619241362701</v>
      </c>
      <c r="I3064" s="9">
        <v>-1.8199441000000001</v>
      </c>
      <c r="J3064" s="9">
        <v>-1.8200376</v>
      </c>
      <c r="K3064" s="9">
        <v>-2.425246</v>
      </c>
      <c r="L3064" s="9">
        <v>-3.0343022525771501</v>
      </c>
      <c r="M3064" s="9">
        <v>-10.923488000000001</v>
      </c>
      <c r="N3064" s="9">
        <v>-10.923488000000001</v>
      </c>
      <c r="O3064" s="9">
        <v>-3.0343022525771501</v>
      </c>
      <c r="P3064">
        <v>0</v>
      </c>
      <c r="Q3064" s="9">
        <v>68.849991000000003</v>
      </c>
      <c r="R3064" s="9">
        <v>-6.7957381182237597E-4</v>
      </c>
      <c r="S3064" s="9">
        <v>3.0343022525771501</v>
      </c>
      <c r="T3064" s="9">
        <v>0</v>
      </c>
      <c r="U3064" s="9">
        <v>3.0343022525771501</v>
      </c>
      <c r="V3064" s="9" t="s">
        <v>97</v>
      </c>
      <c r="W3064" s="9">
        <v>0</v>
      </c>
      <c r="X3064" s="9">
        <v>4.4140387000000001E-3</v>
      </c>
      <c r="AM3064" s="9">
        <f>K3064-'Processed Potentiostat'!$J$3</f>
        <v>-2.425246</v>
      </c>
    </row>
    <row r="3065" spans="1:39" x14ac:dyDescent="0.35">
      <c r="A3065">
        <v>2</v>
      </c>
      <c r="B3065">
        <v>0</v>
      </c>
      <c r="C3065">
        <v>0</v>
      </c>
      <c r="D3065">
        <v>0</v>
      </c>
      <c r="E3065">
        <v>0</v>
      </c>
      <c r="F3065">
        <v>0</v>
      </c>
      <c r="G3065">
        <v>0</v>
      </c>
      <c r="H3065" s="9">
        <v>3004.0619241110098</v>
      </c>
      <c r="I3065" s="9">
        <v>-1.8198881</v>
      </c>
      <c r="J3065" s="9">
        <v>-1.8198814000000001</v>
      </c>
      <c r="K3065" s="9">
        <v>-2.4878141999999999</v>
      </c>
      <c r="L3065" s="9">
        <v>-3.0349681041230698</v>
      </c>
      <c r="M3065" s="9">
        <v>-10.925884999999999</v>
      </c>
      <c r="N3065" s="9">
        <v>-10.925884999999999</v>
      </c>
      <c r="O3065" s="9">
        <v>-3.0349681041230698</v>
      </c>
      <c r="P3065">
        <v>0</v>
      </c>
      <c r="Q3065" s="9">
        <v>68.849991000000003</v>
      </c>
      <c r="R3065" s="9">
        <v>-6.6585154591658404E-4</v>
      </c>
      <c r="S3065" s="9">
        <v>3.0349681041230698</v>
      </c>
      <c r="T3065" s="9">
        <v>0</v>
      </c>
      <c r="U3065" s="9">
        <v>3.0349681041230698</v>
      </c>
      <c r="V3065" s="9" t="s">
        <v>97</v>
      </c>
      <c r="W3065" s="9">
        <v>0</v>
      </c>
      <c r="X3065" s="9">
        <v>4.5275269000000003E-3</v>
      </c>
      <c r="AM3065" s="9">
        <f>K3065-'Processed Potentiostat'!$J$3</f>
        <v>-2.4878141999999999</v>
      </c>
    </row>
    <row r="3066" spans="1:39" x14ac:dyDescent="0.35">
      <c r="A3066">
        <v>2</v>
      </c>
      <c r="B3066">
        <v>0</v>
      </c>
      <c r="C3066">
        <v>0</v>
      </c>
      <c r="D3066">
        <v>0</v>
      </c>
      <c r="E3066">
        <v>0</v>
      </c>
      <c r="F3066">
        <v>0</v>
      </c>
      <c r="G3066">
        <v>0</v>
      </c>
      <c r="H3066" s="9">
        <v>3005.06192408574</v>
      </c>
      <c r="I3066" s="9">
        <v>-1.8199441000000001</v>
      </c>
      <c r="J3066" s="9">
        <v>-1.8199193</v>
      </c>
      <c r="K3066" s="9">
        <v>-2.4242170000000001</v>
      </c>
      <c r="L3066" s="9">
        <v>-3.0356398517403398</v>
      </c>
      <c r="M3066" s="9">
        <v>-10.928304000000001</v>
      </c>
      <c r="N3066" s="9">
        <v>-10.928304000000001</v>
      </c>
      <c r="O3066" s="9">
        <v>-3.0356398517403398</v>
      </c>
      <c r="P3066">
        <v>0</v>
      </c>
      <c r="Q3066" s="9">
        <v>68.849991000000003</v>
      </c>
      <c r="R3066" s="9">
        <v>-6.7174761727128995E-4</v>
      </c>
      <c r="S3066" s="9">
        <v>3.0356398517403398</v>
      </c>
      <c r="T3066" s="9">
        <v>0</v>
      </c>
      <c r="U3066" s="9">
        <v>3.0356398517403398</v>
      </c>
      <c r="V3066" s="9" t="s">
        <v>97</v>
      </c>
      <c r="W3066" s="9">
        <v>0</v>
      </c>
      <c r="X3066" s="9">
        <v>4.4118795000000002E-3</v>
      </c>
      <c r="AM3066" s="9">
        <f>K3066-'Processed Potentiostat'!$J$3</f>
        <v>-2.4242170000000001</v>
      </c>
    </row>
    <row r="3067" spans="1:39" x14ac:dyDescent="0.35">
      <c r="A3067">
        <v>2</v>
      </c>
      <c r="B3067">
        <v>0</v>
      </c>
      <c r="C3067">
        <v>0</v>
      </c>
      <c r="D3067">
        <v>0</v>
      </c>
      <c r="E3067">
        <v>0</v>
      </c>
      <c r="F3067">
        <v>0</v>
      </c>
      <c r="G3067">
        <v>0</v>
      </c>
      <c r="H3067" s="9">
        <v>3006.0619240604801</v>
      </c>
      <c r="I3067" s="9">
        <v>-1.8200155</v>
      </c>
      <c r="J3067" s="9">
        <v>-1.8200265</v>
      </c>
      <c r="K3067" s="9">
        <v>-2.4505474999999999</v>
      </c>
      <c r="L3067" s="9">
        <v>-3.0363186369158202</v>
      </c>
      <c r="M3067" s="9">
        <v>-10.930747</v>
      </c>
      <c r="N3067" s="9">
        <v>-10.930747</v>
      </c>
      <c r="O3067" s="9">
        <v>-3.0363186369158202</v>
      </c>
      <c r="P3067">
        <v>0</v>
      </c>
      <c r="Q3067" s="9">
        <v>68.849991000000003</v>
      </c>
      <c r="R3067" s="9">
        <v>-6.7878517548258799E-4</v>
      </c>
      <c r="S3067" s="9">
        <v>3.0363186369158202</v>
      </c>
      <c r="T3067" s="9">
        <v>0</v>
      </c>
      <c r="U3067" s="9">
        <v>3.0363186369158202</v>
      </c>
      <c r="V3067" s="9" t="s">
        <v>97</v>
      </c>
      <c r="W3067" s="9">
        <v>0</v>
      </c>
      <c r="X3067" s="9">
        <v>4.4600613999999997E-3</v>
      </c>
      <c r="AM3067" s="9">
        <f>K3067-'Processed Potentiostat'!$J$3</f>
        <v>-2.4505474999999999</v>
      </c>
    </row>
    <row r="3068" spans="1:39" x14ac:dyDescent="0.35">
      <c r="A3068">
        <v>2</v>
      </c>
      <c r="B3068">
        <v>0</v>
      </c>
      <c r="C3068">
        <v>0</v>
      </c>
      <c r="D3068">
        <v>0</v>
      </c>
      <c r="E3068">
        <v>0</v>
      </c>
      <c r="F3068">
        <v>0</v>
      </c>
      <c r="G3068">
        <v>0</v>
      </c>
      <c r="H3068" s="9">
        <v>3007.0619240352198</v>
      </c>
      <c r="I3068" s="9">
        <v>-1.8200186</v>
      </c>
      <c r="J3068" s="9">
        <v>-1.8199228999999999</v>
      </c>
      <c r="K3068" s="9">
        <v>-2.4682281000000001</v>
      </c>
      <c r="L3068" s="9">
        <v>-3.0369942563521399</v>
      </c>
      <c r="M3068" s="9">
        <v>-10.933179000000001</v>
      </c>
      <c r="N3068" s="9">
        <v>-10.933179000000001</v>
      </c>
      <c r="O3068" s="9">
        <v>-3.0369942563521399</v>
      </c>
      <c r="P3068">
        <v>0</v>
      </c>
      <c r="Q3068" s="9">
        <v>68.849991000000003</v>
      </c>
      <c r="R3068" s="9">
        <v>-6.7561943631710899E-4</v>
      </c>
      <c r="S3068" s="9">
        <v>3.0369942563521399</v>
      </c>
      <c r="T3068" s="9">
        <v>0</v>
      </c>
      <c r="U3068" s="9">
        <v>3.0369942563521399</v>
      </c>
      <c r="V3068" s="9" t="s">
        <v>97</v>
      </c>
      <c r="W3068" s="9">
        <v>0</v>
      </c>
      <c r="X3068" s="9">
        <v>4.4919848000000004E-3</v>
      </c>
      <c r="AM3068" s="9">
        <f>K3068-'Processed Potentiostat'!$J$3</f>
        <v>-2.4682281000000001</v>
      </c>
    </row>
    <row r="3069" spans="1:39" x14ac:dyDescent="0.35">
      <c r="A3069">
        <v>2</v>
      </c>
      <c r="B3069">
        <v>0</v>
      </c>
      <c r="C3069">
        <v>0</v>
      </c>
      <c r="D3069">
        <v>0</v>
      </c>
      <c r="E3069">
        <v>0</v>
      </c>
      <c r="F3069">
        <v>0</v>
      </c>
      <c r="G3069">
        <v>0</v>
      </c>
      <c r="H3069" s="9">
        <v>3008.06192400996</v>
      </c>
      <c r="I3069" s="9">
        <v>-1.8199289999999999</v>
      </c>
      <c r="J3069" s="9">
        <v>-1.820001</v>
      </c>
      <c r="K3069" s="9">
        <v>-2.4543579000000002</v>
      </c>
      <c r="L3069" s="9">
        <v>-3.0376710701142802</v>
      </c>
      <c r="M3069" s="9">
        <v>-10.935616</v>
      </c>
      <c r="N3069" s="9">
        <v>-10.935616</v>
      </c>
      <c r="O3069" s="9">
        <v>-3.0376710701142802</v>
      </c>
      <c r="P3069">
        <v>0</v>
      </c>
      <c r="Q3069" s="9">
        <v>68.849991000000003</v>
      </c>
      <c r="R3069" s="9">
        <v>-6.7681376213490896E-4</v>
      </c>
      <c r="S3069" s="9">
        <v>3.0376710701142802</v>
      </c>
      <c r="T3069" s="9">
        <v>0</v>
      </c>
      <c r="U3069" s="9">
        <v>3.0376710701142802</v>
      </c>
      <c r="V3069" s="9" t="s">
        <v>97</v>
      </c>
      <c r="W3069" s="9">
        <v>0</v>
      </c>
      <c r="X3069" s="9">
        <v>4.4669337E-3</v>
      </c>
      <c r="AM3069" s="9">
        <f>K3069-'Processed Potentiostat'!$J$3</f>
        <v>-2.4543579000000002</v>
      </c>
    </row>
    <row r="3070" spans="1:39" x14ac:dyDescent="0.35">
      <c r="A3070">
        <v>2</v>
      </c>
      <c r="B3070">
        <v>0</v>
      </c>
      <c r="C3070">
        <v>0</v>
      </c>
      <c r="D3070">
        <v>0</v>
      </c>
      <c r="E3070">
        <v>0</v>
      </c>
      <c r="F3070">
        <v>0</v>
      </c>
      <c r="G3070">
        <v>0</v>
      </c>
      <c r="H3070" s="9">
        <v>3009.0619239847001</v>
      </c>
      <c r="I3070" s="9">
        <v>-1.8199151</v>
      </c>
      <c r="J3070" s="9">
        <v>-1.8199270000000001</v>
      </c>
      <c r="K3070" s="9">
        <v>-2.4153384999999998</v>
      </c>
      <c r="L3070" s="9">
        <v>-3.0383439816510598</v>
      </c>
      <c r="M3070" s="9">
        <v>-10.938038000000001</v>
      </c>
      <c r="N3070" s="9">
        <v>-10.938038000000001</v>
      </c>
      <c r="O3070" s="9">
        <v>-3.0383439816510598</v>
      </c>
      <c r="P3070">
        <v>0</v>
      </c>
      <c r="Q3070" s="9">
        <v>68.849991000000003</v>
      </c>
      <c r="R3070" s="9">
        <v>-6.7291153678628003E-4</v>
      </c>
      <c r="S3070" s="9">
        <v>3.0383439816510598</v>
      </c>
      <c r="T3070" s="9">
        <v>0</v>
      </c>
      <c r="U3070" s="9">
        <v>3.0383439816510598</v>
      </c>
      <c r="V3070" s="9" t="s">
        <v>97</v>
      </c>
      <c r="W3070" s="9">
        <v>0</v>
      </c>
      <c r="X3070" s="9">
        <v>4.3957396000000003E-3</v>
      </c>
      <c r="AM3070" s="9">
        <f>K3070-'Processed Potentiostat'!$J$3</f>
        <v>-2.4153384999999998</v>
      </c>
    </row>
    <row r="3071" spans="1:39" x14ac:dyDescent="0.35">
      <c r="A3071">
        <v>2</v>
      </c>
      <c r="B3071">
        <v>0</v>
      </c>
      <c r="C3071">
        <v>0</v>
      </c>
      <c r="D3071">
        <v>0</v>
      </c>
      <c r="E3071">
        <v>0</v>
      </c>
      <c r="F3071">
        <v>0</v>
      </c>
      <c r="G3071">
        <v>0</v>
      </c>
      <c r="H3071" s="9">
        <v>3010.0619239594298</v>
      </c>
      <c r="I3071" s="9">
        <v>-1.8198912</v>
      </c>
      <c r="J3071" s="9">
        <v>-1.8199859</v>
      </c>
      <c r="K3071" s="9">
        <v>-2.4046693000000001</v>
      </c>
      <c r="L3071" s="9">
        <v>-3.0390068880515999</v>
      </c>
      <c r="M3071" s="9">
        <v>-10.940424999999999</v>
      </c>
      <c r="N3071" s="9">
        <v>-10.940424999999999</v>
      </c>
      <c r="O3071" s="9">
        <v>-3.0390068880515999</v>
      </c>
      <c r="P3071">
        <v>0</v>
      </c>
      <c r="Q3071" s="9">
        <v>68.849991000000003</v>
      </c>
      <c r="R3071" s="9">
        <v>-6.6290640053479001E-4</v>
      </c>
      <c r="S3071" s="9">
        <v>3.0390068880515999</v>
      </c>
      <c r="T3071" s="9">
        <v>0</v>
      </c>
      <c r="U3071" s="9">
        <v>3.0390068880515999</v>
      </c>
      <c r="V3071" s="9" t="s">
        <v>97</v>
      </c>
      <c r="W3071" s="9">
        <v>0</v>
      </c>
      <c r="X3071" s="9">
        <v>4.3764640999999996E-3</v>
      </c>
      <c r="AM3071" s="9">
        <f>K3071-'Processed Potentiostat'!$J$3</f>
        <v>-2.4046693000000001</v>
      </c>
    </row>
    <row r="3072" spans="1:39" x14ac:dyDescent="0.35">
      <c r="A3072">
        <v>2</v>
      </c>
      <c r="B3072">
        <v>0</v>
      </c>
      <c r="C3072">
        <v>0</v>
      </c>
      <c r="D3072">
        <v>0</v>
      </c>
      <c r="E3072">
        <v>0</v>
      </c>
      <c r="F3072">
        <v>0</v>
      </c>
      <c r="G3072">
        <v>0</v>
      </c>
      <c r="H3072" s="9">
        <v>3011.06192393417</v>
      </c>
      <c r="I3072" s="9">
        <v>-1.8199121</v>
      </c>
      <c r="J3072" s="9">
        <v>-1.8199869</v>
      </c>
      <c r="K3072" s="9">
        <v>-2.4984071000000001</v>
      </c>
      <c r="L3072" s="9">
        <v>-3.0396814759247399</v>
      </c>
      <c r="M3072" s="9">
        <v>-10.942852999999999</v>
      </c>
      <c r="N3072" s="9">
        <v>-10.942852999999999</v>
      </c>
      <c r="O3072" s="9">
        <v>-3.0396814759247399</v>
      </c>
      <c r="P3072">
        <v>0</v>
      </c>
      <c r="Q3072" s="9">
        <v>68.849991000000003</v>
      </c>
      <c r="R3072" s="9">
        <v>-6.7458787314089697E-4</v>
      </c>
      <c r="S3072" s="9">
        <v>3.0396814759247399</v>
      </c>
      <c r="T3072" s="9">
        <v>0</v>
      </c>
      <c r="U3072" s="9">
        <v>3.0396814759247399</v>
      </c>
      <c r="V3072" s="9" t="s">
        <v>97</v>
      </c>
      <c r="W3072" s="9">
        <v>0</v>
      </c>
      <c r="X3072" s="9">
        <v>4.5470683999999997E-3</v>
      </c>
      <c r="AM3072" s="9">
        <f>K3072-'Processed Potentiostat'!$J$3</f>
        <v>-2.4984071000000001</v>
      </c>
    </row>
    <row r="3073" spans="1:39" x14ac:dyDescent="0.35">
      <c r="A3073">
        <v>2</v>
      </c>
      <c r="B3073">
        <v>0</v>
      </c>
      <c r="C3073">
        <v>0</v>
      </c>
      <c r="D3073">
        <v>0</v>
      </c>
      <c r="E3073">
        <v>0</v>
      </c>
      <c r="F3073">
        <v>0</v>
      </c>
      <c r="G3073">
        <v>0</v>
      </c>
      <c r="H3073" s="9">
        <v>3012.0619239089101</v>
      </c>
      <c r="I3073" s="9">
        <v>-1.8199099000000001</v>
      </c>
      <c r="J3073" s="9">
        <v>-1.8199996000000001</v>
      </c>
      <c r="K3073" s="9">
        <v>-2.6183611999999998</v>
      </c>
      <c r="L3073" s="9">
        <v>-3.0403771096868999</v>
      </c>
      <c r="M3073" s="9">
        <v>-10.945357</v>
      </c>
      <c r="N3073" s="9">
        <v>-10.945357</v>
      </c>
      <c r="O3073" s="9">
        <v>-3.0403771096868999</v>
      </c>
      <c r="P3073">
        <v>0</v>
      </c>
      <c r="Q3073" s="9">
        <v>68.849991000000003</v>
      </c>
      <c r="R3073" s="9">
        <v>-6.9563376216086304E-4</v>
      </c>
      <c r="S3073" s="9">
        <v>3.0403771096868999</v>
      </c>
      <c r="T3073" s="9">
        <v>0</v>
      </c>
      <c r="U3073" s="9">
        <v>3.0403771096868999</v>
      </c>
      <c r="V3073" s="9" t="s">
        <v>97</v>
      </c>
      <c r="W3073" s="9">
        <v>0</v>
      </c>
      <c r="X3073" s="9">
        <v>4.7654165000000004E-3</v>
      </c>
      <c r="AM3073" s="9">
        <f>K3073-'Processed Potentiostat'!$J$3</f>
        <v>-2.6183611999999998</v>
      </c>
    </row>
    <row r="3074" spans="1:39" x14ac:dyDescent="0.35">
      <c r="A3074">
        <v>2</v>
      </c>
      <c r="B3074">
        <v>0</v>
      </c>
      <c r="C3074">
        <v>0</v>
      </c>
      <c r="D3074">
        <v>0</v>
      </c>
      <c r="E3074">
        <v>0</v>
      </c>
      <c r="F3074">
        <v>0</v>
      </c>
      <c r="G3074">
        <v>0</v>
      </c>
      <c r="H3074" s="9">
        <v>3013.0619238836498</v>
      </c>
      <c r="I3074" s="9">
        <v>-1.8200643999999999</v>
      </c>
      <c r="J3074" s="9">
        <v>-1.8201556999999999</v>
      </c>
      <c r="K3074" s="9">
        <v>-2.7001721999999999</v>
      </c>
      <c r="L3074" s="9">
        <v>-3.0411072006117199</v>
      </c>
      <c r="M3074" s="9">
        <v>-10.947986</v>
      </c>
      <c r="N3074" s="9">
        <v>-10.947986</v>
      </c>
      <c r="O3074" s="9">
        <v>-3.0411072006117199</v>
      </c>
      <c r="P3074">
        <v>0</v>
      </c>
      <c r="Q3074" s="9">
        <v>68.849991000000003</v>
      </c>
      <c r="R3074" s="9">
        <v>-7.3009092481956996E-4</v>
      </c>
      <c r="S3074" s="9">
        <v>3.0411072006117199</v>
      </c>
      <c r="T3074" s="9">
        <v>0</v>
      </c>
      <c r="U3074" s="9">
        <v>3.0411072006117199</v>
      </c>
      <c r="V3074" s="9" t="s">
        <v>97</v>
      </c>
      <c r="W3074" s="9">
        <v>0</v>
      </c>
      <c r="X3074" s="9">
        <v>4.9147339999999996E-3</v>
      </c>
      <c r="AM3074" s="9">
        <f>K3074-'Processed Potentiostat'!$J$3</f>
        <v>-2.7001721999999999</v>
      </c>
    </row>
    <row r="3075" spans="1:39" x14ac:dyDescent="0.35">
      <c r="A3075">
        <v>2</v>
      </c>
      <c r="B3075">
        <v>0</v>
      </c>
      <c r="C3075">
        <v>0</v>
      </c>
      <c r="D3075">
        <v>0</v>
      </c>
      <c r="E3075">
        <v>0</v>
      </c>
      <c r="F3075">
        <v>0</v>
      </c>
      <c r="G3075">
        <v>0</v>
      </c>
      <c r="H3075" s="9">
        <v>3014.0619238583799</v>
      </c>
      <c r="I3075" s="9">
        <v>-1.8198529000000001</v>
      </c>
      <c r="J3075" s="9">
        <v>-1.8198284</v>
      </c>
      <c r="K3075" s="9">
        <v>-2.6476638000000001</v>
      </c>
      <c r="L3075" s="9">
        <v>-3.0418734382217298</v>
      </c>
      <c r="M3075" s="9">
        <v>-10.950745</v>
      </c>
      <c r="N3075" s="9">
        <v>-10.950745</v>
      </c>
      <c r="O3075" s="9">
        <v>-3.0418734382217298</v>
      </c>
      <c r="P3075">
        <v>0</v>
      </c>
      <c r="Q3075" s="9">
        <v>68.849991000000003</v>
      </c>
      <c r="R3075" s="9">
        <v>-7.66237610009046E-4</v>
      </c>
      <c r="S3075" s="9">
        <v>3.0418734382217298</v>
      </c>
      <c r="T3075" s="9">
        <v>0</v>
      </c>
      <c r="U3075" s="9">
        <v>3.0418734382217298</v>
      </c>
      <c r="V3075" s="9" t="s">
        <v>97</v>
      </c>
      <c r="W3075" s="9">
        <v>0</v>
      </c>
      <c r="X3075" s="9">
        <v>4.8182937000000002E-3</v>
      </c>
      <c r="AM3075" s="9">
        <f>K3075-'Processed Potentiostat'!$J$3</f>
        <v>-2.6476638000000001</v>
      </c>
    </row>
    <row r="3076" spans="1:39" x14ac:dyDescent="0.35">
      <c r="A3076">
        <v>2</v>
      </c>
      <c r="B3076">
        <v>0</v>
      </c>
      <c r="C3076">
        <v>0</v>
      </c>
      <c r="D3076">
        <v>0</v>
      </c>
      <c r="E3076">
        <v>0</v>
      </c>
      <c r="F3076">
        <v>0</v>
      </c>
      <c r="G3076">
        <v>0</v>
      </c>
      <c r="H3076" s="9">
        <v>3015.0619238331201</v>
      </c>
      <c r="I3076" s="9">
        <v>-1.8199852000000001</v>
      </c>
      <c r="J3076" s="9">
        <v>-1.8199955999999999</v>
      </c>
      <c r="K3076" s="9">
        <v>-2.5812849999999998</v>
      </c>
      <c r="L3076" s="9">
        <v>-3.0425910461045498</v>
      </c>
      <c r="M3076" s="9">
        <v>-10.953328000000001</v>
      </c>
      <c r="N3076" s="9">
        <v>-10.953328000000001</v>
      </c>
      <c r="O3076" s="9">
        <v>-3.0425910461045498</v>
      </c>
      <c r="P3076">
        <v>0</v>
      </c>
      <c r="Q3076" s="9">
        <v>68.849991000000003</v>
      </c>
      <c r="R3076" s="9">
        <v>-7.1760788281727197E-4</v>
      </c>
      <c r="S3076" s="9">
        <v>3.0425910461045498</v>
      </c>
      <c r="T3076" s="9">
        <v>0</v>
      </c>
      <c r="U3076" s="9">
        <v>3.0425910461045498</v>
      </c>
      <c r="V3076" s="9" t="s">
        <v>97</v>
      </c>
      <c r="W3076" s="9">
        <v>0</v>
      </c>
      <c r="X3076" s="9">
        <v>4.6979272999999998E-3</v>
      </c>
      <c r="AM3076" s="9">
        <f>K3076-'Processed Potentiostat'!$J$3</f>
        <v>-2.5812849999999998</v>
      </c>
    </row>
    <row r="3077" spans="1:39" x14ac:dyDescent="0.35">
      <c r="A3077">
        <v>2</v>
      </c>
      <c r="B3077">
        <v>0</v>
      </c>
      <c r="C3077">
        <v>0</v>
      </c>
      <c r="D3077">
        <v>0</v>
      </c>
      <c r="E3077">
        <v>0</v>
      </c>
      <c r="F3077">
        <v>0</v>
      </c>
      <c r="G3077">
        <v>0</v>
      </c>
      <c r="H3077" s="9">
        <v>3016.0619238078598</v>
      </c>
      <c r="I3077" s="9">
        <v>-1.8200240000000001</v>
      </c>
      <c r="J3077" s="9">
        <v>-1.8200357</v>
      </c>
      <c r="K3077" s="9">
        <v>-2.5614705</v>
      </c>
      <c r="L3077" s="9">
        <v>-3.0433134009506402</v>
      </c>
      <c r="M3077" s="9">
        <v>-10.955928</v>
      </c>
      <c r="N3077" s="9">
        <v>-10.955928</v>
      </c>
      <c r="O3077" s="9">
        <v>-3.0433134009506402</v>
      </c>
      <c r="P3077">
        <v>0</v>
      </c>
      <c r="Q3077" s="9">
        <v>68.849991000000003</v>
      </c>
      <c r="R3077" s="9">
        <v>-7.2235484609350898E-4</v>
      </c>
      <c r="S3077" s="9">
        <v>3.0433134009506402</v>
      </c>
      <c r="T3077" s="9">
        <v>0</v>
      </c>
      <c r="U3077" s="9">
        <v>3.0433134009506402</v>
      </c>
      <c r="V3077" s="9" t="s">
        <v>97</v>
      </c>
      <c r="W3077" s="9">
        <v>0</v>
      </c>
      <c r="X3077" s="9">
        <v>4.6619679999999998E-3</v>
      </c>
      <c r="AM3077" s="9">
        <f>K3077-'Processed Potentiostat'!$J$3</f>
        <v>-2.5614705</v>
      </c>
    </row>
    <row r="3078" spans="1:39" x14ac:dyDescent="0.35">
      <c r="A3078">
        <v>2</v>
      </c>
      <c r="B3078">
        <v>0</v>
      </c>
      <c r="C3078">
        <v>0</v>
      </c>
      <c r="D3078">
        <v>0</v>
      </c>
      <c r="E3078">
        <v>0</v>
      </c>
      <c r="F3078">
        <v>0</v>
      </c>
      <c r="G3078">
        <v>0</v>
      </c>
      <c r="H3078" s="9">
        <v>3017.0619237825999</v>
      </c>
      <c r="I3078" s="9">
        <v>-1.819925</v>
      </c>
      <c r="J3078" s="9">
        <v>-1.8200679</v>
      </c>
      <c r="K3078" s="9">
        <v>-2.5864672999999998</v>
      </c>
      <c r="L3078" s="9">
        <v>-3.04402904083712</v>
      </c>
      <c r="M3078" s="9">
        <v>-10.958505000000001</v>
      </c>
      <c r="N3078" s="9">
        <v>-10.958505000000001</v>
      </c>
      <c r="O3078" s="9">
        <v>-3.04402904083712</v>
      </c>
      <c r="P3078">
        <v>0</v>
      </c>
      <c r="Q3078" s="9">
        <v>68.849991000000003</v>
      </c>
      <c r="R3078" s="9">
        <v>-7.1563988648515298E-4</v>
      </c>
      <c r="S3078" s="9">
        <v>3.04402904083712</v>
      </c>
      <c r="T3078" s="9">
        <v>0</v>
      </c>
      <c r="U3078" s="9">
        <v>3.04402904083712</v>
      </c>
      <c r="V3078" s="9" t="s">
        <v>97</v>
      </c>
      <c r="W3078" s="9">
        <v>0</v>
      </c>
      <c r="X3078" s="9">
        <v>4.707546E-3</v>
      </c>
      <c r="AM3078" s="9">
        <f>K3078-'Processed Potentiostat'!$J$3</f>
        <v>-2.5864672999999998</v>
      </c>
    </row>
    <row r="3079" spans="1:39" x14ac:dyDescent="0.35">
      <c r="A3079">
        <v>2</v>
      </c>
      <c r="B3079">
        <v>0</v>
      </c>
      <c r="C3079">
        <v>0</v>
      </c>
      <c r="D3079">
        <v>0</v>
      </c>
      <c r="E3079">
        <v>0</v>
      </c>
      <c r="F3079">
        <v>0</v>
      </c>
      <c r="G3079">
        <v>0</v>
      </c>
      <c r="H3079" s="9">
        <v>3018.0619237573401</v>
      </c>
      <c r="I3079" s="9">
        <v>-1.8199708000000001</v>
      </c>
      <c r="J3079" s="9">
        <v>-1.8200238</v>
      </c>
      <c r="K3079" s="9">
        <v>-2.6430148999999998</v>
      </c>
      <c r="L3079" s="9">
        <v>-3.04473907014183</v>
      </c>
      <c r="M3079" s="9">
        <v>-10.961061000000001</v>
      </c>
      <c r="N3079" s="9">
        <v>-10.961061000000001</v>
      </c>
      <c r="O3079" s="9">
        <v>-3.04473907014183</v>
      </c>
      <c r="P3079">
        <v>0</v>
      </c>
      <c r="Q3079" s="9">
        <v>68.849991000000003</v>
      </c>
      <c r="R3079" s="9">
        <v>-7.1002930470331904E-4</v>
      </c>
      <c r="S3079" s="9">
        <v>3.04473907014183</v>
      </c>
      <c r="T3079" s="9">
        <v>0</v>
      </c>
      <c r="U3079" s="9">
        <v>3.04473907014183</v>
      </c>
      <c r="V3079" s="9" t="s">
        <v>97</v>
      </c>
      <c r="W3079" s="9">
        <v>0</v>
      </c>
      <c r="X3079" s="9">
        <v>4.8103499999999997E-3</v>
      </c>
      <c r="AM3079" s="9">
        <f>K3079-'Processed Potentiostat'!$J$3</f>
        <v>-2.6430148999999998</v>
      </c>
    </row>
    <row r="3080" spans="1:39" x14ac:dyDescent="0.35">
      <c r="A3080">
        <v>2</v>
      </c>
      <c r="B3080">
        <v>0</v>
      </c>
      <c r="C3080">
        <v>0</v>
      </c>
      <c r="D3080">
        <v>0</v>
      </c>
      <c r="E3080">
        <v>0</v>
      </c>
      <c r="F3080">
        <v>0</v>
      </c>
      <c r="G3080">
        <v>0</v>
      </c>
      <c r="H3080" s="9">
        <v>3019.0619237320702</v>
      </c>
      <c r="I3080" s="9">
        <v>-1.8199809</v>
      </c>
      <c r="J3080" s="9">
        <v>-1.8199236000000001</v>
      </c>
      <c r="K3080" s="9">
        <v>-2.5184505000000001</v>
      </c>
      <c r="L3080" s="9">
        <v>-3.0454551602851399</v>
      </c>
      <c r="M3080" s="9">
        <v>-10.963638</v>
      </c>
      <c r="N3080" s="9">
        <v>-10.963638</v>
      </c>
      <c r="O3080" s="9">
        <v>-3.0454551602851399</v>
      </c>
      <c r="P3080">
        <v>0</v>
      </c>
      <c r="Q3080" s="9">
        <v>68.849991000000003</v>
      </c>
      <c r="R3080" s="9">
        <v>-7.1609014330942201E-4</v>
      </c>
      <c r="S3080" s="9">
        <v>3.0454551602851399</v>
      </c>
      <c r="T3080" s="9">
        <v>0</v>
      </c>
      <c r="U3080" s="9">
        <v>3.0454551602851399</v>
      </c>
      <c r="V3080" s="9" t="s">
        <v>97</v>
      </c>
      <c r="W3080" s="9">
        <v>0</v>
      </c>
      <c r="X3080" s="9">
        <v>4.5833875999999997E-3</v>
      </c>
      <c r="AM3080" s="9">
        <f>K3080-'Processed Potentiostat'!$J$3</f>
        <v>-2.5184505000000001</v>
      </c>
    </row>
    <row r="3081" spans="1:39" x14ac:dyDescent="0.35">
      <c r="A3081">
        <v>2</v>
      </c>
      <c r="B3081">
        <v>0</v>
      </c>
      <c r="C3081">
        <v>0</v>
      </c>
      <c r="D3081">
        <v>0</v>
      </c>
      <c r="E3081">
        <v>0</v>
      </c>
      <c r="F3081">
        <v>0</v>
      </c>
      <c r="G3081">
        <v>0</v>
      </c>
      <c r="H3081" s="9">
        <v>3020.0619237068099</v>
      </c>
      <c r="I3081" s="9">
        <v>-1.8200681999999999</v>
      </c>
      <c r="J3081" s="9">
        <v>-1.8201753000000001</v>
      </c>
      <c r="K3081" s="9">
        <v>-2.5476005000000002</v>
      </c>
      <c r="L3081" s="9">
        <v>-3.0461438693260701</v>
      </c>
      <c r="M3081" s="9">
        <v>-10.966118</v>
      </c>
      <c r="N3081" s="9">
        <v>-10.966118</v>
      </c>
      <c r="O3081" s="9">
        <v>-3.0461438693260701</v>
      </c>
      <c r="P3081">
        <v>0</v>
      </c>
      <c r="Q3081" s="9">
        <v>68.849991000000003</v>
      </c>
      <c r="R3081" s="9">
        <v>-6.8870904093332099E-4</v>
      </c>
      <c r="S3081" s="9">
        <v>3.0461438693260701</v>
      </c>
      <c r="T3081" s="9">
        <v>0</v>
      </c>
      <c r="U3081" s="9">
        <v>3.0461438693260701</v>
      </c>
      <c r="V3081" s="9" t="s">
        <v>97</v>
      </c>
      <c r="W3081" s="9">
        <v>0</v>
      </c>
      <c r="X3081" s="9">
        <v>4.6370793000000002E-3</v>
      </c>
      <c r="AM3081" s="9">
        <f>K3081-'Processed Potentiostat'!$J$3</f>
        <v>-2.5476005000000002</v>
      </c>
    </row>
    <row r="3082" spans="1:39" x14ac:dyDescent="0.35">
      <c r="A3082">
        <v>2</v>
      </c>
      <c r="B3082">
        <v>0</v>
      </c>
      <c r="C3082">
        <v>0</v>
      </c>
      <c r="D3082">
        <v>0</v>
      </c>
      <c r="E3082">
        <v>0</v>
      </c>
      <c r="F3082">
        <v>0</v>
      </c>
      <c r="G3082">
        <v>0</v>
      </c>
      <c r="H3082" s="9">
        <v>3021.0619236815501</v>
      </c>
      <c r="I3082" s="9">
        <v>-1.8198468999999999</v>
      </c>
      <c r="J3082" s="9">
        <v>-1.8199502999999999</v>
      </c>
      <c r="K3082" s="9">
        <v>-2.6035764000000001</v>
      </c>
      <c r="L3082" s="9">
        <v>-3.0468746351352598</v>
      </c>
      <c r="M3082" s="9">
        <v>-10.968749000000001</v>
      </c>
      <c r="N3082" s="9">
        <v>-10.968749000000001</v>
      </c>
      <c r="O3082" s="9">
        <v>-3.0468746351352598</v>
      </c>
      <c r="P3082">
        <v>0</v>
      </c>
      <c r="Q3082" s="9">
        <v>68.849991000000003</v>
      </c>
      <c r="R3082" s="9">
        <v>-7.3076580919151303E-4</v>
      </c>
      <c r="S3082" s="9">
        <v>3.0468746351352598</v>
      </c>
      <c r="T3082" s="9">
        <v>0</v>
      </c>
      <c r="U3082" s="9">
        <v>3.0468746351352598</v>
      </c>
      <c r="V3082" s="9" t="s">
        <v>97</v>
      </c>
      <c r="W3082" s="9">
        <v>0</v>
      </c>
      <c r="X3082" s="9">
        <v>4.7383796999999998E-3</v>
      </c>
      <c r="AM3082" s="9">
        <f>K3082-'Processed Potentiostat'!$J$3</f>
        <v>-2.6035764000000001</v>
      </c>
    </row>
    <row r="3083" spans="1:39" x14ac:dyDescent="0.35">
      <c r="A3083">
        <v>2</v>
      </c>
      <c r="B3083">
        <v>0</v>
      </c>
      <c r="C3083">
        <v>0</v>
      </c>
      <c r="D3083">
        <v>0</v>
      </c>
      <c r="E3083">
        <v>0</v>
      </c>
      <c r="F3083">
        <v>0</v>
      </c>
      <c r="G3083">
        <v>0</v>
      </c>
      <c r="H3083" s="9">
        <v>3022.0619236562902</v>
      </c>
      <c r="I3083" s="9">
        <v>-1.819947</v>
      </c>
      <c r="J3083" s="9">
        <v>-1.8200305000000001</v>
      </c>
      <c r="K3083" s="9">
        <v>-2.4300852000000002</v>
      </c>
      <c r="L3083" s="9">
        <v>-3.0475514987786001</v>
      </c>
      <c r="M3083" s="9">
        <v>-10.971185999999999</v>
      </c>
      <c r="N3083" s="9">
        <v>-10.971185999999999</v>
      </c>
      <c r="O3083" s="9">
        <v>-3.0475514987786001</v>
      </c>
      <c r="P3083">
        <v>0</v>
      </c>
      <c r="Q3083" s="9">
        <v>68.849991000000003</v>
      </c>
      <c r="R3083" s="9">
        <v>-6.7686364334162898E-4</v>
      </c>
      <c r="S3083" s="9">
        <v>3.0475514987786001</v>
      </c>
      <c r="T3083" s="9">
        <v>0</v>
      </c>
      <c r="U3083" s="9">
        <v>3.0475514987786001</v>
      </c>
      <c r="V3083" s="9" t="s">
        <v>97</v>
      </c>
      <c r="W3083" s="9">
        <v>0</v>
      </c>
      <c r="X3083" s="9">
        <v>4.4228289999999996E-3</v>
      </c>
      <c r="AM3083" s="9">
        <f>K3083-'Processed Potentiostat'!$J$3</f>
        <v>-2.4300852000000002</v>
      </c>
    </row>
    <row r="3084" spans="1:39" x14ac:dyDescent="0.35">
      <c r="A3084">
        <v>2</v>
      </c>
      <c r="B3084">
        <v>0</v>
      </c>
      <c r="C3084">
        <v>0</v>
      </c>
      <c r="D3084">
        <v>0</v>
      </c>
      <c r="E3084">
        <v>0</v>
      </c>
      <c r="F3084">
        <v>0</v>
      </c>
      <c r="G3084">
        <v>0</v>
      </c>
      <c r="H3084" s="9">
        <v>3023.0619236310299</v>
      </c>
      <c r="I3084" s="9">
        <v>-1.8198787000000001</v>
      </c>
      <c r="J3084" s="9">
        <v>-1.8199767</v>
      </c>
      <c r="K3084" s="9">
        <v>-2.3286880999999999</v>
      </c>
      <c r="L3084" s="9">
        <v>-3.048214421475</v>
      </c>
      <c r="M3084" s="9">
        <v>-10.973572000000001</v>
      </c>
      <c r="N3084" s="9">
        <v>-10.973572000000001</v>
      </c>
      <c r="O3084" s="9">
        <v>-3.048214421475</v>
      </c>
      <c r="P3084">
        <v>0</v>
      </c>
      <c r="Q3084" s="9">
        <v>68.849991000000003</v>
      </c>
      <c r="R3084" s="9">
        <v>-6.6292269639189796E-4</v>
      </c>
      <c r="S3084" s="9">
        <v>3.048214421475</v>
      </c>
      <c r="T3084" s="9">
        <v>0</v>
      </c>
      <c r="U3084" s="9">
        <v>3.048214421475</v>
      </c>
      <c r="V3084" s="9" t="s">
        <v>97</v>
      </c>
      <c r="W3084" s="9">
        <v>0</v>
      </c>
      <c r="X3084" s="9">
        <v>4.2381579999999997E-3</v>
      </c>
      <c r="AM3084" s="9">
        <f>K3084-'Processed Potentiostat'!$J$3</f>
        <v>-2.3286880999999999</v>
      </c>
    </row>
    <row r="3085" spans="1:39" x14ac:dyDescent="0.35">
      <c r="A3085">
        <v>2</v>
      </c>
      <c r="B3085">
        <v>0</v>
      </c>
      <c r="C3085">
        <v>0</v>
      </c>
      <c r="D3085">
        <v>0</v>
      </c>
      <c r="E3085">
        <v>0</v>
      </c>
      <c r="F3085">
        <v>0</v>
      </c>
      <c r="G3085">
        <v>0</v>
      </c>
      <c r="H3085" s="9">
        <v>3024.0619236057601</v>
      </c>
      <c r="I3085" s="9">
        <v>-1.8199964</v>
      </c>
      <c r="J3085" s="9">
        <v>-1.8200236999999999</v>
      </c>
      <c r="K3085" s="9">
        <v>-2.4148812</v>
      </c>
      <c r="L3085" s="9">
        <v>-3.0488861995330301</v>
      </c>
      <c r="M3085" s="9">
        <v>-10.975989999999999</v>
      </c>
      <c r="N3085" s="9">
        <v>-10.975989999999999</v>
      </c>
      <c r="O3085" s="9">
        <v>-3.0488861995330301</v>
      </c>
      <c r="P3085">
        <v>0</v>
      </c>
      <c r="Q3085" s="9">
        <v>68.849991000000003</v>
      </c>
      <c r="R3085" s="9">
        <v>-6.7177805803852997E-4</v>
      </c>
      <c r="S3085" s="9">
        <v>3.0488861995330301</v>
      </c>
      <c r="T3085" s="9">
        <v>0</v>
      </c>
      <c r="U3085" s="9">
        <v>3.0488861995330301</v>
      </c>
      <c r="V3085" s="9" t="s">
        <v>97</v>
      </c>
      <c r="W3085" s="9">
        <v>0</v>
      </c>
      <c r="X3085" s="9">
        <v>4.3951407999999999E-3</v>
      </c>
      <c r="AM3085" s="9">
        <f>K3085-'Processed Potentiostat'!$J$3</f>
        <v>-2.4148812</v>
      </c>
    </row>
    <row r="3086" spans="1:39" x14ac:dyDescent="0.35">
      <c r="A3086">
        <v>2</v>
      </c>
      <c r="B3086">
        <v>0</v>
      </c>
      <c r="C3086">
        <v>0</v>
      </c>
      <c r="D3086">
        <v>0</v>
      </c>
      <c r="E3086">
        <v>0</v>
      </c>
      <c r="F3086">
        <v>0</v>
      </c>
      <c r="G3086">
        <v>0</v>
      </c>
      <c r="H3086" s="9">
        <v>3025.0619235805002</v>
      </c>
      <c r="I3086" s="9">
        <v>-1.8200653</v>
      </c>
      <c r="J3086" s="9">
        <v>-1.8200253</v>
      </c>
      <c r="K3086" s="9">
        <v>-2.4360678</v>
      </c>
      <c r="L3086" s="9">
        <v>-3.0495525417203102</v>
      </c>
      <c r="M3086" s="9">
        <v>-10.978389</v>
      </c>
      <c r="N3086" s="9">
        <v>-10.978389</v>
      </c>
      <c r="O3086" s="9">
        <v>-3.0495525417203102</v>
      </c>
      <c r="P3086">
        <v>0</v>
      </c>
      <c r="Q3086" s="9">
        <v>68.849991000000003</v>
      </c>
      <c r="R3086" s="9">
        <v>-6.6634218727212803E-4</v>
      </c>
      <c r="S3086" s="9">
        <v>3.0495525417203102</v>
      </c>
      <c r="T3086" s="9">
        <v>0</v>
      </c>
      <c r="U3086" s="9">
        <v>3.0495525417203102</v>
      </c>
      <c r="V3086" s="9" t="s">
        <v>97</v>
      </c>
      <c r="W3086" s="9">
        <v>0</v>
      </c>
      <c r="X3086" s="9">
        <v>4.4337049999999996E-3</v>
      </c>
      <c r="AM3086" s="9">
        <f>K3086-'Processed Potentiostat'!$J$3</f>
        <v>-2.4360678</v>
      </c>
    </row>
    <row r="3087" spans="1:39" x14ac:dyDescent="0.35">
      <c r="A3087">
        <v>2</v>
      </c>
      <c r="B3087">
        <v>0</v>
      </c>
      <c r="C3087">
        <v>0</v>
      </c>
      <c r="D3087">
        <v>0</v>
      </c>
      <c r="E3087">
        <v>0</v>
      </c>
      <c r="F3087">
        <v>0</v>
      </c>
      <c r="G3087">
        <v>0</v>
      </c>
      <c r="H3087" s="9">
        <v>3026.0619235552399</v>
      </c>
      <c r="I3087" s="9">
        <v>-1.8198652</v>
      </c>
      <c r="J3087" s="9">
        <v>-1.8198932000000001</v>
      </c>
      <c r="K3087" s="9">
        <v>-2.5189835999999999</v>
      </c>
      <c r="L3087" s="9">
        <v>-3.0502356064063099</v>
      </c>
      <c r="M3087" s="9">
        <v>-10.980848</v>
      </c>
      <c r="N3087" s="9">
        <v>-10.980848</v>
      </c>
      <c r="O3087" s="9">
        <v>-3.0502356064063099</v>
      </c>
      <c r="P3087">
        <v>0</v>
      </c>
      <c r="Q3087" s="9">
        <v>68.849991000000003</v>
      </c>
      <c r="R3087" s="9">
        <v>-6.8306468600720595E-4</v>
      </c>
      <c r="S3087" s="9">
        <v>3.0502356064063099</v>
      </c>
      <c r="T3087" s="9">
        <v>0</v>
      </c>
      <c r="U3087" s="9">
        <v>3.0502356064063099</v>
      </c>
      <c r="V3087" s="9" t="s">
        <v>97</v>
      </c>
      <c r="W3087" s="9">
        <v>0</v>
      </c>
      <c r="X3087" s="9">
        <v>4.5842812E-3</v>
      </c>
      <c r="AM3087" s="9">
        <f>K3087-'Processed Potentiostat'!$J$3</f>
        <v>-2.5189835999999999</v>
      </c>
    </row>
    <row r="3088" spans="1:39" x14ac:dyDescent="0.35">
      <c r="A3088">
        <v>2</v>
      </c>
      <c r="B3088">
        <v>0</v>
      </c>
      <c r="C3088">
        <v>0</v>
      </c>
      <c r="D3088">
        <v>0</v>
      </c>
      <c r="E3088">
        <v>0</v>
      </c>
      <c r="F3088">
        <v>0</v>
      </c>
      <c r="G3088">
        <v>0</v>
      </c>
      <c r="H3088" s="9">
        <v>3027.06192352998</v>
      </c>
      <c r="I3088" s="9">
        <v>-1.8200826999999999</v>
      </c>
      <c r="J3088" s="9">
        <v>-1.8202345</v>
      </c>
      <c r="K3088" s="9">
        <v>-2.5806372</v>
      </c>
      <c r="L3088" s="9">
        <v>-3.0509746423410702</v>
      </c>
      <c r="M3088" s="9">
        <v>-10.983509</v>
      </c>
      <c r="N3088" s="9">
        <v>-10.983509</v>
      </c>
      <c r="O3088" s="9">
        <v>-3.0509746423410702</v>
      </c>
      <c r="P3088">
        <v>0</v>
      </c>
      <c r="Q3088" s="9">
        <v>68.849991000000003</v>
      </c>
      <c r="R3088" s="9">
        <v>-7.3903593475277396E-4</v>
      </c>
      <c r="S3088" s="9">
        <v>3.0509746423410702</v>
      </c>
      <c r="T3088" s="9">
        <v>0</v>
      </c>
      <c r="U3088" s="9">
        <v>3.0509746423410702</v>
      </c>
      <c r="V3088" s="9" t="s">
        <v>97</v>
      </c>
      <c r="W3088" s="9">
        <v>0</v>
      </c>
      <c r="X3088" s="9">
        <v>4.6973652000000003E-3</v>
      </c>
      <c r="AM3088" s="9">
        <f>K3088-'Processed Potentiostat'!$J$3</f>
        <v>-2.5806372</v>
      </c>
    </row>
    <row r="3089" spans="1:39" x14ac:dyDescent="0.35">
      <c r="A3089">
        <v>2</v>
      </c>
      <c r="B3089">
        <v>0</v>
      </c>
      <c r="C3089">
        <v>0</v>
      </c>
      <c r="D3089">
        <v>0</v>
      </c>
      <c r="E3089">
        <v>0</v>
      </c>
      <c r="F3089">
        <v>0</v>
      </c>
      <c r="G3089">
        <v>0</v>
      </c>
      <c r="H3089" s="9">
        <v>3028.0619235047202</v>
      </c>
      <c r="I3089" s="9">
        <v>-1.8200286999999999</v>
      </c>
      <c r="J3089" s="9">
        <v>-1.8201541000000001</v>
      </c>
      <c r="K3089" s="9">
        <v>-2.6374133</v>
      </c>
      <c r="L3089" s="9">
        <v>-3.0517074536381799</v>
      </c>
      <c r="M3089" s="9">
        <v>-10.986147000000001</v>
      </c>
      <c r="N3089" s="9">
        <v>-10.986147000000001</v>
      </c>
      <c r="O3089" s="9">
        <v>-3.0517074536381799</v>
      </c>
      <c r="P3089">
        <v>0</v>
      </c>
      <c r="Q3089" s="9">
        <v>68.849991000000003</v>
      </c>
      <c r="R3089" s="9">
        <v>-7.3281129711233396E-4</v>
      </c>
      <c r="S3089" s="9">
        <v>3.0517074536381799</v>
      </c>
      <c r="T3089" s="9">
        <v>0</v>
      </c>
      <c r="U3089" s="9">
        <v>3.0517074536381799</v>
      </c>
      <c r="V3089" s="9" t="s">
        <v>97</v>
      </c>
      <c r="W3089" s="9">
        <v>0</v>
      </c>
      <c r="X3089" s="9">
        <v>4.8004985E-3</v>
      </c>
      <c r="AM3089" s="9">
        <f>K3089-'Processed Potentiostat'!$J$3</f>
        <v>-2.6374133</v>
      </c>
    </row>
    <row r="3090" spans="1:39" x14ac:dyDescent="0.35">
      <c r="A3090">
        <v>2</v>
      </c>
      <c r="B3090">
        <v>0</v>
      </c>
      <c r="C3090">
        <v>0</v>
      </c>
      <c r="D3090">
        <v>0</v>
      </c>
      <c r="E3090">
        <v>0</v>
      </c>
      <c r="F3090">
        <v>0</v>
      </c>
      <c r="G3090">
        <v>0</v>
      </c>
      <c r="H3090" s="9">
        <v>3029.0619234794499</v>
      </c>
      <c r="I3090" s="9">
        <v>-1.8200531</v>
      </c>
      <c r="J3090" s="9">
        <v>-1.8200585</v>
      </c>
      <c r="K3090" s="9">
        <v>-2.5714921999999998</v>
      </c>
      <c r="L3090" s="9">
        <v>-3.0524401117200699</v>
      </c>
      <c r="M3090" s="9">
        <v>-10.988785</v>
      </c>
      <c r="N3090" s="9">
        <v>-10.988785</v>
      </c>
      <c r="O3090" s="9">
        <v>-3.0524401117200699</v>
      </c>
      <c r="P3090">
        <v>0</v>
      </c>
      <c r="Q3090" s="9">
        <v>68.849991000000003</v>
      </c>
      <c r="R3090" s="9">
        <v>-7.3265808188871496E-4</v>
      </c>
      <c r="S3090" s="9">
        <v>3.0524401117200699</v>
      </c>
      <c r="T3090" s="9">
        <v>0</v>
      </c>
      <c r="U3090" s="9">
        <v>3.0524401117200699</v>
      </c>
      <c r="V3090" s="9" t="s">
        <v>97</v>
      </c>
      <c r="W3090" s="9">
        <v>0</v>
      </c>
      <c r="X3090" s="9">
        <v>4.6802661000000002E-3</v>
      </c>
      <c r="AM3090" s="9">
        <f>K3090-'Processed Potentiostat'!$J$3</f>
        <v>-2.5714921999999998</v>
      </c>
    </row>
    <row r="3091" spans="1:39" x14ac:dyDescent="0.35">
      <c r="A3091">
        <v>2</v>
      </c>
      <c r="B3091">
        <v>0</v>
      </c>
      <c r="C3091">
        <v>0</v>
      </c>
      <c r="D3091">
        <v>0</v>
      </c>
      <c r="E3091">
        <v>0</v>
      </c>
      <c r="F3091">
        <v>0</v>
      </c>
      <c r="G3091">
        <v>0</v>
      </c>
      <c r="H3091" s="9">
        <v>3030.06192345419</v>
      </c>
      <c r="I3091" s="9">
        <v>-1.8198445999999999</v>
      </c>
      <c r="J3091" s="9">
        <v>-1.8199128</v>
      </c>
      <c r="K3091" s="9">
        <v>-2.6299068999999999</v>
      </c>
      <c r="L3091" s="9">
        <v>-3.05316056301147</v>
      </c>
      <c r="M3091" s="9">
        <v>-10.991377999999999</v>
      </c>
      <c r="N3091" s="9">
        <v>-10.991377999999999</v>
      </c>
      <c r="O3091" s="9">
        <v>-3.05316056301147</v>
      </c>
      <c r="P3091">
        <v>0</v>
      </c>
      <c r="Q3091" s="9">
        <v>68.849991000000003</v>
      </c>
      <c r="R3091" s="9">
        <v>-7.2045129140230202E-4</v>
      </c>
      <c r="S3091" s="9">
        <v>3.05316056301147</v>
      </c>
      <c r="T3091" s="9">
        <v>0</v>
      </c>
      <c r="U3091" s="9">
        <v>3.05316056301147</v>
      </c>
      <c r="V3091" s="9" t="s">
        <v>97</v>
      </c>
      <c r="W3091" s="9">
        <v>0</v>
      </c>
      <c r="X3091" s="9">
        <v>4.7862013E-3</v>
      </c>
      <c r="AM3091" s="9">
        <f>K3091-'Processed Potentiostat'!$J$3</f>
        <v>-2.6299068999999999</v>
      </c>
    </row>
    <row r="3092" spans="1:39" x14ac:dyDescent="0.35">
      <c r="A3092">
        <v>2</v>
      </c>
      <c r="B3092">
        <v>0</v>
      </c>
      <c r="C3092">
        <v>0</v>
      </c>
      <c r="D3092">
        <v>0</v>
      </c>
      <c r="E3092">
        <v>0</v>
      </c>
      <c r="F3092">
        <v>0</v>
      </c>
      <c r="G3092">
        <v>0</v>
      </c>
      <c r="H3092" s="9">
        <v>3031.0619234289302</v>
      </c>
      <c r="I3092" s="9">
        <v>-1.8200238</v>
      </c>
      <c r="J3092" s="9">
        <v>-1.8200769000000001</v>
      </c>
      <c r="K3092" s="9">
        <v>-2.6518172999999998</v>
      </c>
      <c r="L3092" s="9">
        <v>-3.05389448513152</v>
      </c>
      <c r="M3092" s="9">
        <v>-10.994020000000001</v>
      </c>
      <c r="N3092" s="9">
        <v>-10.994020000000001</v>
      </c>
      <c r="O3092" s="9">
        <v>-3.05389448513152</v>
      </c>
      <c r="P3092">
        <v>0</v>
      </c>
      <c r="Q3092" s="9">
        <v>68.849991000000003</v>
      </c>
      <c r="R3092" s="9">
        <v>-7.3392212005485204E-4</v>
      </c>
      <c r="S3092" s="9">
        <v>3.05389448513152</v>
      </c>
      <c r="T3092" s="9">
        <v>0</v>
      </c>
      <c r="U3092" s="9">
        <v>3.05389448513152</v>
      </c>
      <c r="V3092" s="9" t="s">
        <v>97</v>
      </c>
      <c r="W3092" s="9">
        <v>0</v>
      </c>
      <c r="X3092" s="9">
        <v>4.8265117000000001E-3</v>
      </c>
      <c r="AM3092" s="9">
        <f>K3092-'Processed Potentiostat'!$J$3</f>
        <v>-2.6518172999999998</v>
      </c>
    </row>
    <row r="3093" spans="1:39" x14ac:dyDescent="0.35">
      <c r="A3093">
        <v>2</v>
      </c>
      <c r="B3093">
        <v>0</v>
      </c>
      <c r="C3093">
        <v>0</v>
      </c>
      <c r="D3093">
        <v>0</v>
      </c>
      <c r="E3093">
        <v>0</v>
      </c>
      <c r="F3093">
        <v>0</v>
      </c>
      <c r="G3093">
        <v>0</v>
      </c>
      <c r="H3093" s="9">
        <v>3032.0619234036699</v>
      </c>
      <c r="I3093" s="9">
        <v>-1.8200955000000001</v>
      </c>
      <c r="J3093" s="9">
        <v>-1.8201113</v>
      </c>
      <c r="K3093" s="9">
        <v>-2.5894778000000001</v>
      </c>
      <c r="L3093" s="9">
        <v>-3.0546247097938699</v>
      </c>
      <c r="M3093" s="9">
        <v>-10.996649</v>
      </c>
      <c r="N3093" s="9">
        <v>-10.996649</v>
      </c>
      <c r="O3093" s="9">
        <v>-3.0546247097938699</v>
      </c>
      <c r="P3093">
        <v>0</v>
      </c>
      <c r="Q3093" s="9">
        <v>68.849991000000003</v>
      </c>
      <c r="R3093" s="9">
        <v>-7.30224662343292E-4</v>
      </c>
      <c r="S3093" s="9">
        <v>3.0546247097938699</v>
      </c>
      <c r="T3093" s="9">
        <v>0</v>
      </c>
      <c r="U3093" s="9">
        <v>3.0546247097938699</v>
      </c>
      <c r="V3093" s="9" t="s">
        <v>97</v>
      </c>
      <c r="W3093" s="9">
        <v>0</v>
      </c>
      <c r="X3093" s="9">
        <v>4.7131376000000003E-3</v>
      </c>
      <c r="AM3093" s="9">
        <f>K3093-'Processed Potentiostat'!$J$3</f>
        <v>-2.5894778000000001</v>
      </c>
    </row>
    <row r="3094" spans="1:39" x14ac:dyDescent="0.35">
      <c r="A3094">
        <v>2</v>
      </c>
      <c r="B3094">
        <v>0</v>
      </c>
      <c r="C3094">
        <v>0</v>
      </c>
      <c r="D3094">
        <v>0</v>
      </c>
      <c r="E3094">
        <v>0</v>
      </c>
      <c r="F3094">
        <v>0</v>
      </c>
      <c r="G3094">
        <v>0</v>
      </c>
      <c r="H3094" s="9">
        <v>3033.0619233784</v>
      </c>
      <c r="I3094" s="9">
        <v>-1.8200799999999999</v>
      </c>
      <c r="J3094" s="9">
        <v>-1.8200392000000001</v>
      </c>
      <c r="K3094" s="9">
        <v>-2.5005790999999999</v>
      </c>
      <c r="L3094" s="9">
        <v>-3.0553260862382099</v>
      </c>
      <c r="M3094" s="9">
        <v>-10.999174</v>
      </c>
      <c r="N3094" s="9">
        <v>-10.999174</v>
      </c>
      <c r="O3094" s="9">
        <v>-3.0553260862382099</v>
      </c>
      <c r="P3094">
        <v>0</v>
      </c>
      <c r="Q3094" s="9">
        <v>68.849991000000003</v>
      </c>
      <c r="R3094" s="9">
        <v>-7.0137644433998503E-4</v>
      </c>
      <c r="S3094" s="9">
        <v>3.0553260862382099</v>
      </c>
      <c r="T3094" s="9">
        <v>0</v>
      </c>
      <c r="U3094" s="9">
        <v>3.0553260862382099</v>
      </c>
      <c r="V3094" s="9" t="s">
        <v>97</v>
      </c>
      <c r="W3094" s="9">
        <v>0</v>
      </c>
      <c r="X3094" s="9">
        <v>4.5511518000000001E-3</v>
      </c>
      <c r="AM3094" s="9">
        <f>K3094-'Processed Potentiostat'!$J$3</f>
        <v>-2.5005790999999999</v>
      </c>
    </row>
    <row r="3095" spans="1:39" x14ac:dyDescent="0.35">
      <c r="A3095">
        <v>2</v>
      </c>
      <c r="B3095">
        <v>0</v>
      </c>
      <c r="C3095">
        <v>0</v>
      </c>
      <c r="D3095">
        <v>0</v>
      </c>
      <c r="E3095">
        <v>0</v>
      </c>
      <c r="F3095">
        <v>0</v>
      </c>
      <c r="G3095">
        <v>0</v>
      </c>
      <c r="H3095" s="9">
        <v>3034.0619233531402</v>
      </c>
      <c r="I3095" s="9">
        <v>-1.819849</v>
      </c>
      <c r="J3095" s="9">
        <v>-1.8199430000000001</v>
      </c>
      <c r="K3095" s="9">
        <v>-2.4933011999999999</v>
      </c>
      <c r="L3095" s="9">
        <v>-3.0560181248651999</v>
      </c>
      <c r="M3095" s="9">
        <v>-11.001664999999999</v>
      </c>
      <c r="N3095" s="9">
        <v>-11.001664999999999</v>
      </c>
      <c r="O3095" s="9">
        <v>-3.0560181248651999</v>
      </c>
      <c r="P3095">
        <v>0</v>
      </c>
      <c r="Q3095" s="9">
        <v>68.849991000000003</v>
      </c>
      <c r="R3095" s="9">
        <v>-6.9203862698863296E-4</v>
      </c>
      <c r="S3095" s="9">
        <v>3.0560181248651999</v>
      </c>
      <c r="T3095" s="9">
        <v>0</v>
      </c>
      <c r="U3095" s="9">
        <v>3.0560181248651999</v>
      </c>
      <c r="V3095" s="9" t="s">
        <v>97</v>
      </c>
      <c r="W3095" s="9">
        <v>0</v>
      </c>
      <c r="X3095" s="9">
        <v>4.5376658E-3</v>
      </c>
      <c r="AM3095" s="9">
        <f>K3095-'Processed Potentiostat'!$J$3</f>
        <v>-2.4933011999999999</v>
      </c>
    </row>
    <row r="3096" spans="1:39" x14ac:dyDescent="0.35">
      <c r="A3096">
        <v>2</v>
      </c>
      <c r="B3096">
        <v>0</v>
      </c>
      <c r="C3096">
        <v>0</v>
      </c>
      <c r="D3096">
        <v>0</v>
      </c>
      <c r="E3096">
        <v>0</v>
      </c>
      <c r="F3096">
        <v>0</v>
      </c>
      <c r="G3096">
        <v>0</v>
      </c>
      <c r="H3096" s="9">
        <v>3035.0619233278799</v>
      </c>
      <c r="I3096" s="9">
        <v>-1.8199266999999999</v>
      </c>
      <c r="J3096" s="9">
        <v>-1.8199791000000001</v>
      </c>
      <c r="K3096" s="9">
        <v>-2.5472573999999999</v>
      </c>
      <c r="L3096" s="9">
        <v>-3.0567374013234301</v>
      </c>
      <c r="M3096" s="9">
        <v>-11.004254</v>
      </c>
      <c r="N3096" s="9">
        <v>-11.004254</v>
      </c>
      <c r="O3096" s="9">
        <v>-3.0567374013234301</v>
      </c>
      <c r="P3096">
        <v>0</v>
      </c>
      <c r="Q3096" s="9">
        <v>68.849991000000003</v>
      </c>
      <c r="R3096" s="9">
        <v>-7.1927645823688304E-4</v>
      </c>
      <c r="S3096" s="9">
        <v>3.0567374013234301</v>
      </c>
      <c r="T3096" s="9">
        <v>0</v>
      </c>
      <c r="U3096" s="9">
        <v>3.0567374013234301</v>
      </c>
      <c r="V3096" s="9" t="s">
        <v>97</v>
      </c>
      <c r="W3096" s="9">
        <v>0</v>
      </c>
      <c r="X3096" s="9">
        <v>4.6359551999999998E-3</v>
      </c>
      <c r="AM3096" s="9">
        <f>K3096-'Processed Potentiostat'!$J$3</f>
        <v>-2.5472573999999999</v>
      </c>
    </row>
    <row r="3097" spans="1:39" x14ac:dyDescent="0.35">
      <c r="A3097">
        <v>2</v>
      </c>
      <c r="B3097">
        <v>0</v>
      </c>
      <c r="C3097">
        <v>0</v>
      </c>
      <c r="D3097">
        <v>0</v>
      </c>
      <c r="E3097">
        <v>0</v>
      </c>
      <c r="F3097">
        <v>0</v>
      </c>
      <c r="G3097">
        <v>0</v>
      </c>
      <c r="H3097" s="9">
        <v>3036.06192330262</v>
      </c>
      <c r="I3097" s="9">
        <v>-1.8199344</v>
      </c>
      <c r="J3097" s="9">
        <v>-1.8199631999999999</v>
      </c>
      <c r="K3097" s="9">
        <v>-2.4550437999999999</v>
      </c>
      <c r="L3097" s="9">
        <v>-3.0574452651778499</v>
      </c>
      <c r="M3097" s="9">
        <v>-11.006803</v>
      </c>
      <c r="N3097" s="9">
        <v>-11.006803</v>
      </c>
      <c r="O3097" s="9">
        <v>-3.0574452651778499</v>
      </c>
      <c r="P3097">
        <v>0</v>
      </c>
      <c r="Q3097" s="9">
        <v>68.849991000000003</v>
      </c>
      <c r="R3097" s="9">
        <v>-7.0786385442156397E-4</v>
      </c>
      <c r="S3097" s="9">
        <v>3.0574452651778499</v>
      </c>
      <c r="T3097" s="9">
        <v>0</v>
      </c>
      <c r="U3097" s="9">
        <v>3.0574452651778499</v>
      </c>
      <c r="V3097" s="9" t="s">
        <v>97</v>
      </c>
      <c r="W3097" s="9">
        <v>0</v>
      </c>
      <c r="X3097" s="9">
        <v>4.4680893999999999E-3</v>
      </c>
      <c r="AM3097" s="9">
        <f>K3097-'Processed Potentiostat'!$J$3</f>
        <v>-2.4550437999999999</v>
      </c>
    </row>
    <row r="3098" spans="1:39" x14ac:dyDescent="0.35">
      <c r="A3098">
        <v>2</v>
      </c>
      <c r="B3098">
        <v>0</v>
      </c>
      <c r="C3098">
        <v>0</v>
      </c>
      <c r="D3098">
        <v>0</v>
      </c>
      <c r="E3098">
        <v>0</v>
      </c>
      <c r="F3098">
        <v>0</v>
      </c>
      <c r="G3098">
        <v>0</v>
      </c>
      <c r="H3098" s="9">
        <v>3037.0619232773602</v>
      </c>
      <c r="I3098" s="9">
        <v>-1.8198627000000001</v>
      </c>
      <c r="J3098" s="9">
        <v>-1.8198867999999999</v>
      </c>
      <c r="K3098" s="9">
        <v>-2.5203175999999998</v>
      </c>
      <c r="L3098" s="9">
        <v>-3.0581398591932398</v>
      </c>
      <c r="M3098" s="9">
        <v>-11.009302999999999</v>
      </c>
      <c r="N3098" s="9">
        <v>-11.009302999999999</v>
      </c>
      <c r="O3098" s="9">
        <v>-3.0581398591932398</v>
      </c>
      <c r="P3098">
        <v>0</v>
      </c>
      <c r="Q3098" s="9">
        <v>68.849991000000003</v>
      </c>
      <c r="R3098" s="9">
        <v>-6.9459401538640698E-4</v>
      </c>
      <c r="S3098" s="9">
        <v>3.0581398591932398</v>
      </c>
      <c r="T3098" s="9">
        <v>0</v>
      </c>
      <c r="U3098" s="9">
        <v>3.0581398591932398</v>
      </c>
      <c r="V3098" s="9" t="s">
        <v>97</v>
      </c>
      <c r="W3098" s="9">
        <v>0</v>
      </c>
      <c r="X3098" s="9">
        <v>4.5866924E-3</v>
      </c>
      <c r="AM3098" s="9">
        <f>K3098-'Processed Potentiostat'!$J$3</f>
        <v>-2.5203175999999998</v>
      </c>
    </row>
    <row r="3099" spans="1:39" x14ac:dyDescent="0.35">
      <c r="A3099">
        <v>2</v>
      </c>
      <c r="B3099">
        <v>0</v>
      </c>
      <c r="C3099">
        <v>0</v>
      </c>
      <c r="D3099">
        <v>0</v>
      </c>
      <c r="E3099">
        <v>0</v>
      </c>
      <c r="F3099">
        <v>0</v>
      </c>
      <c r="G3099">
        <v>0</v>
      </c>
      <c r="H3099" s="9">
        <v>3038.0619232520899</v>
      </c>
      <c r="I3099" s="9">
        <v>-1.819984</v>
      </c>
      <c r="J3099" s="9">
        <v>-1.8199885</v>
      </c>
      <c r="K3099" s="9">
        <v>-2.4441459000000001</v>
      </c>
      <c r="L3099" s="9">
        <v>-3.0588395732141702</v>
      </c>
      <c r="M3099" s="9">
        <v>-11.011823</v>
      </c>
      <c r="N3099" s="9">
        <v>-11.011823</v>
      </c>
      <c r="O3099" s="9">
        <v>-3.0588395732141702</v>
      </c>
      <c r="P3099">
        <v>0</v>
      </c>
      <c r="Q3099" s="9">
        <v>68.849991000000003</v>
      </c>
      <c r="R3099" s="9">
        <v>-6.9971402092772097E-4</v>
      </c>
      <c r="S3099" s="9">
        <v>3.0588395732141702</v>
      </c>
      <c r="T3099" s="9">
        <v>0</v>
      </c>
      <c r="U3099" s="9">
        <v>3.0588395732141702</v>
      </c>
      <c r="V3099" s="9" t="s">
        <v>97</v>
      </c>
      <c r="W3099" s="9">
        <v>0</v>
      </c>
      <c r="X3099" s="9">
        <v>4.4483175E-3</v>
      </c>
      <c r="AM3099" s="9">
        <f>K3099-'Processed Potentiostat'!$J$3</f>
        <v>-2.4441459000000001</v>
      </c>
    </row>
    <row r="3100" spans="1:39" x14ac:dyDescent="0.35">
      <c r="A3100">
        <v>2</v>
      </c>
      <c r="B3100">
        <v>0</v>
      </c>
      <c r="C3100">
        <v>0</v>
      </c>
      <c r="D3100">
        <v>0</v>
      </c>
      <c r="E3100">
        <v>0</v>
      </c>
      <c r="F3100">
        <v>0</v>
      </c>
      <c r="G3100">
        <v>0</v>
      </c>
      <c r="H3100" s="9">
        <v>3039.06192322683</v>
      </c>
      <c r="I3100" s="9">
        <v>-1.8198742999999999</v>
      </c>
      <c r="J3100" s="9">
        <v>-1.8199075</v>
      </c>
      <c r="K3100" s="9">
        <v>-2.5521349999999998</v>
      </c>
      <c r="L3100" s="9">
        <v>-3.05953591797577</v>
      </c>
      <c r="M3100" s="9">
        <v>-11.014329</v>
      </c>
      <c r="N3100" s="9">
        <v>-11.014329</v>
      </c>
      <c r="O3100" s="9">
        <v>-3.05953591797577</v>
      </c>
      <c r="P3100">
        <v>0</v>
      </c>
      <c r="Q3100" s="9">
        <v>68.849991000000003</v>
      </c>
      <c r="R3100" s="9">
        <v>-6.9634476159663396E-4</v>
      </c>
      <c r="S3100" s="9">
        <v>3.05953591797577</v>
      </c>
      <c r="T3100" s="9">
        <v>0</v>
      </c>
      <c r="U3100" s="9">
        <v>3.05953591797577</v>
      </c>
      <c r="V3100" s="9" t="s">
        <v>97</v>
      </c>
      <c r="W3100" s="9">
        <v>0</v>
      </c>
      <c r="X3100" s="9">
        <v>4.6446496E-3</v>
      </c>
      <c r="AM3100" s="9">
        <f>K3100-'Processed Potentiostat'!$J$3</f>
        <v>-2.5521349999999998</v>
      </c>
    </row>
    <row r="3101" spans="1:39" x14ac:dyDescent="0.35">
      <c r="A3101">
        <v>2</v>
      </c>
      <c r="B3101">
        <v>0</v>
      </c>
      <c r="C3101">
        <v>0</v>
      </c>
      <c r="D3101">
        <v>0</v>
      </c>
      <c r="E3101">
        <v>0</v>
      </c>
      <c r="F3101">
        <v>0</v>
      </c>
      <c r="G3101">
        <v>0</v>
      </c>
      <c r="H3101" s="9">
        <v>3040.0619232015702</v>
      </c>
      <c r="I3101" s="9">
        <v>-1.8200396000000001</v>
      </c>
      <c r="J3101" s="9">
        <v>-1.8201499000000001</v>
      </c>
      <c r="K3101" s="9">
        <v>-2.2598326000000002</v>
      </c>
      <c r="L3101" s="9">
        <v>-3.06024355222333</v>
      </c>
      <c r="M3101" s="9">
        <v>-11.016876999999999</v>
      </c>
      <c r="N3101" s="9">
        <v>-11.016876999999999</v>
      </c>
      <c r="O3101" s="9">
        <v>-3.06024355222333</v>
      </c>
      <c r="P3101">
        <v>0</v>
      </c>
      <c r="Q3101" s="9">
        <v>68.849991000000003</v>
      </c>
      <c r="R3101" s="9">
        <v>-7.0763424756803395E-4</v>
      </c>
      <c r="S3101" s="9">
        <v>3.06024355222333</v>
      </c>
      <c r="T3101" s="9">
        <v>0</v>
      </c>
      <c r="U3101" s="9">
        <v>3.06024355222333</v>
      </c>
      <c r="V3101" s="9" t="s">
        <v>97</v>
      </c>
      <c r="W3101" s="9">
        <v>0</v>
      </c>
      <c r="X3101" s="9">
        <v>4.1132340999999999E-3</v>
      </c>
      <c r="AM3101" s="9">
        <f>K3101-'Processed Potentiostat'!$J$3</f>
        <v>-2.2598326000000002</v>
      </c>
    </row>
    <row r="3102" spans="1:39" x14ac:dyDescent="0.35">
      <c r="A3102">
        <v>2</v>
      </c>
      <c r="B3102">
        <v>0</v>
      </c>
      <c r="C3102">
        <v>0</v>
      </c>
      <c r="D3102">
        <v>0</v>
      </c>
      <c r="E3102">
        <v>0</v>
      </c>
      <c r="F3102">
        <v>0</v>
      </c>
      <c r="G3102">
        <v>0</v>
      </c>
      <c r="H3102" s="9">
        <v>3041.0619231763098</v>
      </c>
      <c r="I3102" s="9">
        <v>-1.8198646000000001</v>
      </c>
      <c r="J3102" s="9">
        <v>-1.8198567999999999</v>
      </c>
      <c r="K3102" s="9">
        <v>-2.4942156999999998</v>
      </c>
      <c r="L3102" s="9">
        <v>-3.0609304871840401</v>
      </c>
      <c r="M3102" s="9">
        <v>-11.019349999999999</v>
      </c>
      <c r="N3102" s="9">
        <v>-11.019349999999999</v>
      </c>
      <c r="O3102" s="9">
        <v>-3.0609304871840401</v>
      </c>
      <c r="P3102">
        <v>0</v>
      </c>
      <c r="Q3102" s="9">
        <v>68.849991000000003</v>
      </c>
      <c r="R3102" s="9">
        <v>-6.8693496070970595E-4</v>
      </c>
      <c r="S3102" s="9">
        <v>3.0609304871840401</v>
      </c>
      <c r="T3102" s="9">
        <v>0</v>
      </c>
      <c r="U3102" s="9">
        <v>3.0609304871840401</v>
      </c>
      <c r="V3102" s="9" t="s">
        <v>97</v>
      </c>
      <c r="W3102" s="9">
        <v>0</v>
      </c>
      <c r="X3102" s="9">
        <v>4.5391154E-3</v>
      </c>
      <c r="AM3102" s="9">
        <f>K3102-'Processed Potentiostat'!$J$3</f>
        <v>-2.4942156999999998</v>
      </c>
    </row>
    <row r="3103" spans="1:39" x14ac:dyDescent="0.35">
      <c r="A3103">
        <v>2</v>
      </c>
      <c r="B3103">
        <v>0</v>
      </c>
      <c r="C3103">
        <v>0</v>
      </c>
      <c r="D3103">
        <v>0</v>
      </c>
      <c r="E3103">
        <v>0</v>
      </c>
      <c r="F3103">
        <v>0</v>
      </c>
      <c r="G3103">
        <v>0</v>
      </c>
      <c r="H3103" s="9">
        <v>3042.06192315105</v>
      </c>
      <c r="I3103" s="9">
        <v>-1.8201229999999999</v>
      </c>
      <c r="J3103" s="9">
        <v>-1.8201402</v>
      </c>
      <c r="K3103" s="9">
        <v>-2.4397256</v>
      </c>
      <c r="L3103" s="9">
        <v>-3.0616271072412</v>
      </c>
      <c r="M3103" s="9">
        <v>-11.021857000000001</v>
      </c>
      <c r="N3103" s="9">
        <v>-11.021857000000001</v>
      </c>
      <c r="O3103" s="9">
        <v>-3.0616271072412</v>
      </c>
      <c r="P3103">
        <v>0</v>
      </c>
      <c r="Q3103" s="9">
        <v>68.849991000000003</v>
      </c>
      <c r="R3103" s="9">
        <v>-6.9662005715898003E-4</v>
      </c>
      <c r="S3103" s="9">
        <v>3.0616271072412</v>
      </c>
      <c r="T3103" s="9">
        <v>0</v>
      </c>
      <c r="U3103" s="9">
        <v>3.0616271072412</v>
      </c>
      <c r="V3103" s="9" t="s">
        <v>97</v>
      </c>
      <c r="W3103" s="9">
        <v>0</v>
      </c>
      <c r="X3103" s="9">
        <v>4.4406428999999997E-3</v>
      </c>
      <c r="AM3103" s="9">
        <f>K3103-'Processed Potentiostat'!$J$3</f>
        <v>-2.4397256</v>
      </c>
    </row>
    <row r="3104" spans="1:39" x14ac:dyDescent="0.35">
      <c r="A3104">
        <v>2</v>
      </c>
      <c r="B3104">
        <v>0</v>
      </c>
      <c r="C3104">
        <v>0</v>
      </c>
      <c r="D3104">
        <v>0</v>
      </c>
      <c r="E3104">
        <v>0</v>
      </c>
      <c r="F3104">
        <v>0</v>
      </c>
      <c r="G3104">
        <v>0</v>
      </c>
      <c r="H3104" s="9">
        <v>3043.0619231257801</v>
      </c>
      <c r="I3104" s="9">
        <v>-1.8201324999999999</v>
      </c>
      <c r="J3104" s="9">
        <v>-1.8202366999999999</v>
      </c>
      <c r="K3104" s="9">
        <v>-2.5052279999999998</v>
      </c>
      <c r="L3104" s="9">
        <v>-3.06231544932443</v>
      </c>
      <c r="M3104" s="9">
        <v>-11.024336</v>
      </c>
      <c r="N3104" s="9">
        <v>-11.024336</v>
      </c>
      <c r="O3104" s="9">
        <v>-3.06231544932443</v>
      </c>
      <c r="P3104">
        <v>0</v>
      </c>
      <c r="Q3104" s="9">
        <v>68.849991000000003</v>
      </c>
      <c r="R3104" s="9">
        <v>-6.8834208322909797E-4</v>
      </c>
      <c r="S3104" s="9">
        <v>3.06231544932443</v>
      </c>
      <c r="T3104" s="9">
        <v>0</v>
      </c>
      <c r="U3104" s="9">
        <v>3.06231544932443</v>
      </c>
      <c r="V3104" s="9" t="s">
        <v>97</v>
      </c>
      <c r="W3104" s="9">
        <v>0</v>
      </c>
      <c r="X3104" s="9">
        <v>4.5601078000000001E-3</v>
      </c>
      <c r="AM3104" s="9">
        <f>K3104-'Processed Potentiostat'!$J$3</f>
        <v>-2.5052279999999998</v>
      </c>
    </row>
    <row r="3105" spans="1:39" x14ac:dyDescent="0.35">
      <c r="A3105">
        <v>2</v>
      </c>
      <c r="B3105">
        <v>0</v>
      </c>
      <c r="C3105">
        <v>0</v>
      </c>
      <c r="D3105">
        <v>0</v>
      </c>
      <c r="E3105">
        <v>0</v>
      </c>
      <c r="F3105">
        <v>0</v>
      </c>
      <c r="G3105">
        <v>0</v>
      </c>
      <c r="H3105" s="9">
        <v>3044.0619231005198</v>
      </c>
      <c r="I3105" s="9">
        <v>-1.8200183000000001</v>
      </c>
      <c r="J3105" s="9">
        <v>-1.8199700000000001</v>
      </c>
      <c r="K3105" s="9">
        <v>-2.5473336999999998</v>
      </c>
      <c r="L3105" s="9">
        <v>-3.0630227200895002</v>
      </c>
      <c r="M3105" s="9">
        <v>-11.026882000000001</v>
      </c>
      <c r="N3105" s="9">
        <v>-11.026882000000001</v>
      </c>
      <c r="O3105" s="9">
        <v>-3.0630227200895002</v>
      </c>
      <c r="P3105">
        <v>0</v>
      </c>
      <c r="Q3105" s="9">
        <v>68.849991000000003</v>
      </c>
      <c r="R3105" s="9">
        <v>-7.0727076506615905E-4</v>
      </c>
      <c r="S3105" s="9">
        <v>3.0630227200895002</v>
      </c>
      <c r="T3105" s="9">
        <v>0</v>
      </c>
      <c r="U3105" s="9">
        <v>3.0630227200895002</v>
      </c>
      <c r="V3105" s="9" t="s">
        <v>97</v>
      </c>
      <c r="W3105" s="9">
        <v>0</v>
      </c>
      <c r="X3105" s="9">
        <v>4.6360712000000004E-3</v>
      </c>
      <c r="AM3105" s="9">
        <f>K3105-'Processed Potentiostat'!$J$3</f>
        <v>-2.5473336999999998</v>
      </c>
    </row>
    <row r="3106" spans="1:39" x14ac:dyDescent="0.35">
      <c r="A3106">
        <v>2</v>
      </c>
      <c r="B3106">
        <v>0</v>
      </c>
      <c r="C3106">
        <v>0</v>
      </c>
      <c r="D3106">
        <v>0</v>
      </c>
      <c r="E3106">
        <v>0</v>
      </c>
      <c r="F3106">
        <v>0</v>
      </c>
      <c r="G3106">
        <v>0</v>
      </c>
      <c r="H3106" s="9">
        <v>3045.06192307526</v>
      </c>
      <c r="I3106" s="9">
        <v>-1.819966</v>
      </c>
      <c r="J3106" s="9">
        <v>-1.8199278999999999</v>
      </c>
      <c r="K3106" s="9">
        <v>-2.3603152999999999</v>
      </c>
      <c r="L3106" s="9">
        <v>-3.0637098460813199</v>
      </c>
      <c r="M3106" s="9">
        <v>-11.029355000000001</v>
      </c>
      <c r="N3106" s="9">
        <v>-11.029355000000001</v>
      </c>
      <c r="O3106" s="9">
        <v>-3.0637098460813199</v>
      </c>
      <c r="P3106">
        <v>0</v>
      </c>
      <c r="Q3106" s="9">
        <v>68.849991000000003</v>
      </c>
      <c r="R3106" s="9">
        <v>-6.8712599182108004E-4</v>
      </c>
      <c r="S3106" s="9">
        <v>3.0637098460813199</v>
      </c>
      <c r="T3106" s="9">
        <v>0</v>
      </c>
      <c r="U3106" s="9">
        <v>3.0637098460813199</v>
      </c>
      <c r="V3106" s="9" t="s">
        <v>97</v>
      </c>
      <c r="W3106" s="9">
        <v>0</v>
      </c>
      <c r="X3106" s="9">
        <v>4.2956037999999997E-3</v>
      </c>
      <c r="AM3106" s="9">
        <f>K3106-'Processed Potentiostat'!$J$3</f>
        <v>-2.3603152999999999</v>
      </c>
    </row>
    <row r="3107" spans="1:39" x14ac:dyDescent="0.35">
      <c r="A3107">
        <v>2</v>
      </c>
      <c r="B3107">
        <v>0</v>
      </c>
      <c r="C3107">
        <v>0</v>
      </c>
      <c r="D3107">
        <v>0</v>
      </c>
      <c r="E3107">
        <v>0</v>
      </c>
      <c r="F3107">
        <v>0</v>
      </c>
      <c r="G3107">
        <v>0</v>
      </c>
      <c r="H3107" s="9">
        <v>3046.0619230500001</v>
      </c>
      <c r="I3107" s="9">
        <v>-1.8198898999999999</v>
      </c>
      <c r="J3107" s="9">
        <v>-1.8198938</v>
      </c>
      <c r="K3107" s="9">
        <v>-2.3563904999999998</v>
      </c>
      <c r="L3107" s="9">
        <v>-3.06438409842352</v>
      </c>
      <c r="M3107" s="9">
        <v>-11.031783000000001</v>
      </c>
      <c r="N3107" s="9">
        <v>-11.031783000000001</v>
      </c>
      <c r="O3107" s="9">
        <v>-3.06438409842352</v>
      </c>
      <c r="P3107">
        <v>0</v>
      </c>
      <c r="Q3107" s="9">
        <v>68.849991000000003</v>
      </c>
      <c r="R3107" s="9">
        <v>-6.7425234219786702E-4</v>
      </c>
      <c r="S3107" s="9">
        <v>3.06438409842352</v>
      </c>
      <c r="T3107" s="9">
        <v>0</v>
      </c>
      <c r="U3107" s="9">
        <v>3.06438409842352</v>
      </c>
      <c r="V3107" s="9" t="s">
        <v>97</v>
      </c>
      <c r="W3107" s="9">
        <v>0</v>
      </c>
      <c r="X3107" s="9">
        <v>4.2883805000000002E-3</v>
      </c>
      <c r="AM3107" s="9">
        <f>K3107-'Processed Potentiostat'!$J$3</f>
        <v>-2.3563904999999998</v>
      </c>
    </row>
    <row r="3108" spans="1:39" x14ac:dyDescent="0.35">
      <c r="A3108">
        <v>2</v>
      </c>
      <c r="B3108">
        <v>0</v>
      </c>
      <c r="C3108">
        <v>0</v>
      </c>
      <c r="D3108">
        <v>0</v>
      </c>
      <c r="E3108">
        <v>0</v>
      </c>
      <c r="F3108">
        <v>0</v>
      </c>
      <c r="G3108">
        <v>0</v>
      </c>
      <c r="H3108" s="9">
        <v>3047.0619230247298</v>
      </c>
      <c r="I3108" s="9">
        <v>-1.8198546</v>
      </c>
      <c r="J3108" s="9">
        <v>-1.8199403999999999</v>
      </c>
      <c r="K3108" s="9">
        <v>-2.2011511000000001</v>
      </c>
      <c r="L3108" s="9">
        <v>-3.0650384137718398</v>
      </c>
      <c r="M3108" s="9">
        <v>-11.034139</v>
      </c>
      <c r="N3108" s="9">
        <v>-11.034139</v>
      </c>
      <c r="O3108" s="9">
        <v>-3.0650384137718398</v>
      </c>
      <c r="P3108">
        <v>0</v>
      </c>
      <c r="Q3108" s="9">
        <v>68.849991000000003</v>
      </c>
      <c r="R3108" s="9">
        <v>-6.5431534832027696E-4</v>
      </c>
      <c r="S3108" s="9">
        <v>3.0650384137718398</v>
      </c>
      <c r="T3108" s="9">
        <v>0</v>
      </c>
      <c r="U3108" s="9">
        <v>3.0650384137718398</v>
      </c>
      <c r="V3108" s="9" t="s">
        <v>97</v>
      </c>
      <c r="W3108" s="9">
        <v>0</v>
      </c>
      <c r="X3108" s="9">
        <v>4.0059639000000003E-3</v>
      </c>
      <c r="AM3108" s="9">
        <f>K3108-'Processed Potentiostat'!$J$3</f>
        <v>-2.2011511000000001</v>
      </c>
    </row>
    <row r="3109" spans="1:39" x14ac:dyDescent="0.35">
      <c r="A3109">
        <v>2</v>
      </c>
      <c r="B3109">
        <v>0</v>
      </c>
      <c r="C3109">
        <v>0</v>
      </c>
      <c r="D3109">
        <v>0</v>
      </c>
      <c r="E3109">
        <v>0</v>
      </c>
      <c r="F3109">
        <v>0</v>
      </c>
      <c r="G3109">
        <v>0</v>
      </c>
      <c r="H3109" s="9">
        <v>3048.06192299947</v>
      </c>
      <c r="I3109" s="9">
        <v>-1.8199596</v>
      </c>
      <c r="J3109" s="9">
        <v>-1.8198646999999999</v>
      </c>
      <c r="K3109" s="9">
        <v>-2.4162531</v>
      </c>
      <c r="L3109" s="9">
        <v>-3.0656988018862901</v>
      </c>
      <c r="M3109" s="9">
        <v>-11.036515</v>
      </c>
      <c r="N3109" s="9">
        <v>-11.036515</v>
      </c>
      <c r="O3109" s="9">
        <v>-3.0656988018862901</v>
      </c>
      <c r="P3109">
        <v>0</v>
      </c>
      <c r="Q3109" s="9">
        <v>68.849991000000003</v>
      </c>
      <c r="R3109" s="9">
        <v>-6.6038811445245905E-4</v>
      </c>
      <c r="S3109" s="9">
        <v>3.0656988018862901</v>
      </c>
      <c r="T3109" s="9">
        <v>0</v>
      </c>
      <c r="U3109" s="9">
        <v>3.0656988018862901</v>
      </c>
      <c r="V3109" s="9" t="s">
        <v>97</v>
      </c>
      <c r="W3109" s="9">
        <v>0</v>
      </c>
      <c r="X3109" s="9">
        <v>4.3972539999999997E-3</v>
      </c>
      <c r="AM3109" s="9">
        <f>K3109-'Processed Potentiostat'!$J$3</f>
        <v>-2.4162531</v>
      </c>
    </row>
    <row r="3110" spans="1:39" x14ac:dyDescent="0.35">
      <c r="A3110">
        <v>2</v>
      </c>
      <c r="B3110">
        <v>0</v>
      </c>
      <c r="C3110">
        <v>0</v>
      </c>
      <c r="D3110">
        <v>0</v>
      </c>
      <c r="E3110">
        <v>0</v>
      </c>
      <c r="F3110">
        <v>0</v>
      </c>
      <c r="G3110">
        <v>0</v>
      </c>
      <c r="H3110" s="9">
        <v>3049.0619229742101</v>
      </c>
      <c r="I3110" s="9">
        <v>-1.8200901</v>
      </c>
      <c r="J3110" s="9">
        <v>-1.8201114</v>
      </c>
      <c r="K3110" s="9">
        <v>-2.4847275999999998</v>
      </c>
      <c r="L3110" s="9">
        <v>-3.0663954161116802</v>
      </c>
      <c r="M3110" s="9">
        <v>-11.039023</v>
      </c>
      <c r="N3110" s="9">
        <v>-11.039023</v>
      </c>
      <c r="O3110" s="9">
        <v>-3.0663954161116802</v>
      </c>
      <c r="P3110">
        <v>0</v>
      </c>
      <c r="Q3110" s="9">
        <v>68.849991000000003</v>
      </c>
      <c r="R3110" s="9">
        <v>-6.9661422538746999E-4</v>
      </c>
      <c r="S3110" s="9">
        <v>3.0663954161116802</v>
      </c>
      <c r="T3110" s="9">
        <v>0</v>
      </c>
      <c r="U3110" s="9">
        <v>3.0663954161116802</v>
      </c>
      <c r="V3110" s="9" t="s">
        <v>97</v>
      </c>
      <c r="W3110" s="9">
        <v>0</v>
      </c>
      <c r="X3110" s="9">
        <v>4.5224810000000001E-3</v>
      </c>
      <c r="AM3110" s="9">
        <f>K3110-'Processed Potentiostat'!$J$3</f>
        <v>-2.4847275999999998</v>
      </c>
    </row>
    <row r="3111" spans="1:39" x14ac:dyDescent="0.35">
      <c r="A3111">
        <v>2</v>
      </c>
      <c r="B3111">
        <v>0</v>
      </c>
      <c r="C3111">
        <v>0</v>
      </c>
      <c r="D3111">
        <v>0</v>
      </c>
      <c r="E3111">
        <v>0</v>
      </c>
      <c r="F3111">
        <v>0</v>
      </c>
      <c r="G3111">
        <v>0</v>
      </c>
      <c r="H3111" s="9">
        <v>3050.0619229489498</v>
      </c>
      <c r="I3111" s="9">
        <v>-1.8199650000000001</v>
      </c>
      <c r="J3111" s="9">
        <v>-1.8200318</v>
      </c>
      <c r="K3111" s="9">
        <v>-2.6204569000000002</v>
      </c>
      <c r="L3111" s="9">
        <v>-3.06710717066625</v>
      </c>
      <c r="M3111" s="9">
        <v>-11.041586000000001</v>
      </c>
      <c r="N3111" s="9">
        <v>-11.041586000000001</v>
      </c>
      <c r="O3111" s="9">
        <v>-3.06710717066625</v>
      </c>
      <c r="P3111">
        <v>0</v>
      </c>
      <c r="Q3111" s="9">
        <v>68.849991000000003</v>
      </c>
      <c r="R3111" s="9">
        <v>-7.1175455457650396E-4</v>
      </c>
      <c r="S3111" s="9">
        <v>3.06710717066625</v>
      </c>
      <c r="T3111" s="9">
        <v>0</v>
      </c>
      <c r="U3111" s="9">
        <v>3.06710717066625</v>
      </c>
      <c r="V3111" s="9" t="s">
        <v>97</v>
      </c>
      <c r="W3111" s="9">
        <v>0</v>
      </c>
      <c r="X3111" s="9">
        <v>4.7693149999999997E-3</v>
      </c>
      <c r="AM3111" s="9">
        <f>K3111-'Processed Potentiostat'!$J$3</f>
        <v>-2.6204569000000002</v>
      </c>
    </row>
    <row r="3112" spans="1:39" x14ac:dyDescent="0.35">
      <c r="A3112">
        <v>2</v>
      </c>
      <c r="B3112">
        <v>0</v>
      </c>
      <c r="C3112">
        <v>0</v>
      </c>
      <c r="D3112">
        <v>0</v>
      </c>
      <c r="E3112">
        <v>0</v>
      </c>
      <c r="F3112">
        <v>0</v>
      </c>
      <c r="G3112">
        <v>0</v>
      </c>
      <c r="H3112" s="9">
        <v>3051.06192292369</v>
      </c>
      <c r="I3112" s="9">
        <v>-1.8198607</v>
      </c>
      <c r="J3112" s="9">
        <v>-1.8198946</v>
      </c>
      <c r="K3112" s="9">
        <v>-2.6441962999999999</v>
      </c>
      <c r="L3112" s="9">
        <v>-3.0678626722631401</v>
      </c>
      <c r="M3112" s="9">
        <v>-11.044306000000001</v>
      </c>
      <c r="N3112" s="9">
        <v>-11.044306000000001</v>
      </c>
      <c r="O3112" s="9">
        <v>-3.0678626722631401</v>
      </c>
      <c r="P3112">
        <v>0</v>
      </c>
      <c r="Q3112" s="9">
        <v>68.849991000000003</v>
      </c>
      <c r="R3112" s="9">
        <v>-7.5550159688786401E-4</v>
      </c>
      <c r="S3112" s="9">
        <v>3.0678626722631401</v>
      </c>
      <c r="T3112" s="9">
        <v>0</v>
      </c>
      <c r="U3112" s="9">
        <v>3.0678626722631401</v>
      </c>
      <c r="V3112" s="9" t="s">
        <v>97</v>
      </c>
      <c r="W3112" s="9">
        <v>0</v>
      </c>
      <c r="X3112" s="9">
        <v>4.8121581999999996E-3</v>
      </c>
      <c r="AM3112" s="9">
        <f>K3112-'Processed Potentiostat'!$J$3</f>
        <v>-2.6441962999999999</v>
      </c>
    </row>
    <row r="3113" spans="1:39" x14ac:dyDescent="0.35">
      <c r="A3113">
        <v>2</v>
      </c>
      <c r="B3113">
        <v>0</v>
      </c>
      <c r="C3113">
        <v>0</v>
      </c>
      <c r="D3113">
        <v>0</v>
      </c>
      <c r="E3113">
        <v>0</v>
      </c>
      <c r="F3113">
        <v>0</v>
      </c>
      <c r="G3113">
        <v>0</v>
      </c>
      <c r="H3113" s="9">
        <v>3052.0619228984201</v>
      </c>
      <c r="I3113" s="9">
        <v>-1.8199462</v>
      </c>
      <c r="J3113" s="9">
        <v>-1.8200141000000001</v>
      </c>
      <c r="K3113" s="9">
        <v>-2.5947741999999998</v>
      </c>
      <c r="L3113" s="9">
        <v>-3.0685753726496698</v>
      </c>
      <c r="M3113" s="9">
        <v>-11.046870999999999</v>
      </c>
      <c r="N3113" s="9">
        <v>-11.046870999999999</v>
      </c>
      <c r="O3113" s="9">
        <v>-3.0685753726496698</v>
      </c>
      <c r="P3113">
        <v>0</v>
      </c>
      <c r="Q3113" s="9">
        <v>68.849991000000003</v>
      </c>
      <c r="R3113" s="9">
        <v>-7.1270038652437796E-4</v>
      </c>
      <c r="S3113" s="9">
        <v>3.0685753726496698</v>
      </c>
      <c r="T3113" s="9">
        <v>0</v>
      </c>
      <c r="U3113" s="9">
        <v>3.0685753726496698</v>
      </c>
      <c r="V3113" s="9" t="s">
        <v>97</v>
      </c>
      <c r="W3113" s="9">
        <v>0</v>
      </c>
      <c r="X3113" s="9">
        <v>4.7225258000000003E-3</v>
      </c>
      <c r="AM3113" s="9">
        <f>K3113-'Processed Potentiostat'!$J$3</f>
        <v>-2.5947741999999998</v>
      </c>
    </row>
    <row r="3114" spans="1:39" x14ac:dyDescent="0.35">
      <c r="A3114">
        <v>2</v>
      </c>
      <c r="B3114">
        <v>0</v>
      </c>
      <c r="C3114">
        <v>0</v>
      </c>
      <c r="D3114">
        <v>0</v>
      </c>
      <c r="E3114">
        <v>0</v>
      </c>
      <c r="F3114">
        <v>0</v>
      </c>
      <c r="G3114">
        <v>0</v>
      </c>
      <c r="H3114" s="9">
        <v>3053.0619228731598</v>
      </c>
      <c r="I3114" s="9">
        <v>-1.8199713</v>
      </c>
      <c r="J3114" s="9">
        <v>-1.8198677999999999</v>
      </c>
      <c r="K3114" s="9">
        <v>-2.6578757999999998</v>
      </c>
      <c r="L3114" s="9">
        <v>-3.0693101516057602</v>
      </c>
      <c r="M3114" s="9">
        <v>-11.049517</v>
      </c>
      <c r="N3114" s="9">
        <v>-11.049517</v>
      </c>
      <c r="O3114" s="9">
        <v>-3.0693101516057602</v>
      </c>
      <c r="P3114">
        <v>0</v>
      </c>
      <c r="Q3114" s="9">
        <v>68.849991000000003</v>
      </c>
      <c r="R3114" s="9">
        <v>-7.3477895609519396E-4</v>
      </c>
      <c r="S3114" s="9">
        <v>3.0693101516057602</v>
      </c>
      <c r="T3114" s="9">
        <v>0</v>
      </c>
      <c r="U3114" s="9">
        <v>3.0693101516057602</v>
      </c>
      <c r="V3114" s="9" t="s">
        <v>97</v>
      </c>
      <c r="W3114" s="9">
        <v>0</v>
      </c>
      <c r="X3114" s="9">
        <v>4.8369826000000003E-3</v>
      </c>
      <c r="AM3114" s="9">
        <f>K3114-'Processed Potentiostat'!$J$3</f>
        <v>-2.6578757999999998</v>
      </c>
    </row>
    <row r="3115" spans="1:39" x14ac:dyDescent="0.35">
      <c r="A3115">
        <v>2</v>
      </c>
      <c r="B3115">
        <v>0</v>
      </c>
      <c r="C3115">
        <v>0</v>
      </c>
      <c r="D3115">
        <v>0</v>
      </c>
      <c r="E3115">
        <v>0</v>
      </c>
      <c r="F3115">
        <v>0</v>
      </c>
      <c r="G3115">
        <v>0</v>
      </c>
      <c r="H3115" s="9">
        <v>3054.0619228479</v>
      </c>
      <c r="I3115" s="9">
        <v>-1.8198832</v>
      </c>
      <c r="J3115" s="9">
        <v>-1.8200141000000001</v>
      </c>
      <c r="K3115" s="9">
        <v>-2.5021032999999999</v>
      </c>
      <c r="L3115" s="9">
        <v>-3.0700140154057398</v>
      </c>
      <c r="M3115" s="9">
        <v>-11.052051000000001</v>
      </c>
      <c r="N3115" s="9">
        <v>-11.052051000000001</v>
      </c>
      <c r="O3115" s="9">
        <v>-3.0700140154057398</v>
      </c>
      <c r="P3115">
        <v>0</v>
      </c>
      <c r="Q3115" s="9">
        <v>68.849991000000003</v>
      </c>
      <c r="R3115" s="9">
        <v>-7.0386379998277305E-4</v>
      </c>
      <c r="S3115" s="9">
        <v>3.0700140154057398</v>
      </c>
      <c r="T3115" s="9">
        <v>0</v>
      </c>
      <c r="U3115" s="9">
        <v>3.0700140154057398</v>
      </c>
      <c r="V3115" s="9" t="s">
        <v>97</v>
      </c>
      <c r="W3115" s="9">
        <v>0</v>
      </c>
      <c r="X3115" s="9">
        <v>4.5538632999999997E-3</v>
      </c>
      <c r="AM3115" s="9">
        <f>K3115-'Processed Potentiostat'!$J$3</f>
        <v>-2.5021032999999999</v>
      </c>
    </row>
    <row r="3116" spans="1:39" x14ac:dyDescent="0.35">
      <c r="A3116">
        <v>2</v>
      </c>
      <c r="B3116">
        <v>0</v>
      </c>
      <c r="C3116">
        <v>0</v>
      </c>
      <c r="D3116">
        <v>0</v>
      </c>
      <c r="E3116">
        <v>0</v>
      </c>
      <c r="F3116">
        <v>0</v>
      </c>
      <c r="G3116">
        <v>0</v>
      </c>
      <c r="H3116" s="9">
        <v>3055.0619228226401</v>
      </c>
      <c r="I3116" s="9">
        <v>-1.8198383</v>
      </c>
      <c r="J3116" s="9">
        <v>-1.8198756</v>
      </c>
      <c r="K3116" s="9">
        <v>-2.5882966999999999</v>
      </c>
      <c r="L3116" s="9">
        <v>-3.0707044496029798</v>
      </c>
      <c r="M3116" s="9">
        <v>-11.054536000000001</v>
      </c>
      <c r="N3116" s="9">
        <v>-11.054536000000001</v>
      </c>
      <c r="O3116" s="9">
        <v>-3.0707044496029798</v>
      </c>
      <c r="P3116">
        <v>0</v>
      </c>
      <c r="Q3116" s="9">
        <v>68.849991000000003</v>
      </c>
      <c r="R3116" s="9">
        <v>-6.9043419724001899E-4</v>
      </c>
      <c r="S3116" s="9">
        <v>3.0707044496029798</v>
      </c>
      <c r="T3116" s="9">
        <v>0</v>
      </c>
      <c r="U3116" s="9">
        <v>3.0707044496029798</v>
      </c>
      <c r="V3116" s="9" t="s">
        <v>97</v>
      </c>
      <c r="W3116" s="9">
        <v>0</v>
      </c>
      <c r="X3116" s="9">
        <v>4.7103780999999999E-3</v>
      </c>
      <c r="AM3116" s="9">
        <f>K3116-'Processed Potentiostat'!$J$3</f>
        <v>-2.5882966999999999</v>
      </c>
    </row>
    <row r="3117" spans="1:39" x14ac:dyDescent="0.35">
      <c r="A3117">
        <v>2</v>
      </c>
      <c r="B3117">
        <v>0</v>
      </c>
      <c r="C3117">
        <v>0</v>
      </c>
      <c r="D3117">
        <v>0</v>
      </c>
      <c r="E3117">
        <v>0</v>
      </c>
      <c r="F3117">
        <v>0</v>
      </c>
      <c r="G3117">
        <v>0</v>
      </c>
      <c r="H3117" s="9">
        <v>3056.0619227973798</v>
      </c>
      <c r="I3117" s="9">
        <v>-1.8198888</v>
      </c>
      <c r="J3117" s="9">
        <v>-1.8199703</v>
      </c>
      <c r="K3117" s="9">
        <v>-2.5161259</v>
      </c>
      <c r="L3117" s="9">
        <v>-3.0714038978361899</v>
      </c>
      <c r="M3117" s="9">
        <v>-11.057054000000001</v>
      </c>
      <c r="N3117" s="9">
        <v>-11.057054000000001</v>
      </c>
      <c r="O3117" s="9">
        <v>-3.0714038978361899</v>
      </c>
      <c r="P3117">
        <v>0</v>
      </c>
      <c r="Q3117" s="9">
        <v>68.849991000000003</v>
      </c>
      <c r="R3117" s="9">
        <v>-6.99448233207444E-4</v>
      </c>
      <c r="S3117" s="9">
        <v>3.0714038978361899</v>
      </c>
      <c r="T3117" s="9">
        <v>0</v>
      </c>
      <c r="U3117" s="9">
        <v>3.0714038978361899</v>
      </c>
      <c r="V3117" s="9" t="s">
        <v>97</v>
      </c>
      <c r="W3117" s="9">
        <v>0</v>
      </c>
      <c r="X3117" s="9">
        <v>4.5792743999999996E-3</v>
      </c>
      <c r="AM3117" s="9">
        <f>K3117-'Processed Potentiostat'!$J$3</f>
        <v>-2.5161259</v>
      </c>
    </row>
    <row r="3118" spans="1:39" x14ac:dyDescent="0.35">
      <c r="A3118">
        <v>2</v>
      </c>
      <c r="B3118">
        <v>0</v>
      </c>
      <c r="C3118">
        <v>0</v>
      </c>
      <c r="D3118">
        <v>0</v>
      </c>
      <c r="E3118">
        <v>0</v>
      </c>
      <c r="F3118">
        <v>0</v>
      </c>
      <c r="G3118">
        <v>0</v>
      </c>
      <c r="H3118" s="9">
        <v>3057.0619227721099</v>
      </c>
      <c r="I3118" s="9">
        <v>-1.8199384999999999</v>
      </c>
      <c r="J3118" s="9">
        <v>-1.8200452</v>
      </c>
      <c r="K3118" s="9">
        <v>-2.5021032999999999</v>
      </c>
      <c r="L3118" s="9">
        <v>-3.0720860972577699</v>
      </c>
      <c r="M3118" s="9">
        <v>-11.05951</v>
      </c>
      <c r="N3118" s="9">
        <v>-11.05951</v>
      </c>
      <c r="O3118" s="9">
        <v>-3.0720860972577699</v>
      </c>
      <c r="P3118">
        <v>0</v>
      </c>
      <c r="Q3118" s="9">
        <v>68.849991000000003</v>
      </c>
      <c r="R3118" s="9">
        <v>-6.8219942157776703E-4</v>
      </c>
      <c r="S3118" s="9">
        <v>3.0720860972577699</v>
      </c>
      <c r="T3118" s="9">
        <v>0</v>
      </c>
      <c r="U3118" s="9">
        <v>3.0720860972577699</v>
      </c>
      <c r="V3118" s="9" t="s">
        <v>97</v>
      </c>
      <c r="W3118" s="9">
        <v>0</v>
      </c>
      <c r="X3118" s="9">
        <v>4.5539411000000002E-3</v>
      </c>
      <c r="AM3118" s="9">
        <f>K3118-'Processed Potentiostat'!$J$3</f>
        <v>-2.5021032999999999</v>
      </c>
    </row>
    <row r="3119" spans="1:39" x14ac:dyDescent="0.35">
      <c r="A3119">
        <v>2</v>
      </c>
      <c r="B3119">
        <v>0</v>
      </c>
      <c r="C3119">
        <v>0</v>
      </c>
      <c r="D3119">
        <v>0</v>
      </c>
      <c r="E3119">
        <v>0</v>
      </c>
      <c r="F3119">
        <v>0</v>
      </c>
      <c r="G3119">
        <v>0</v>
      </c>
      <c r="H3119" s="9">
        <v>3058.0619227468501</v>
      </c>
      <c r="I3119" s="9">
        <v>-1.8200235</v>
      </c>
      <c r="J3119" s="9">
        <v>-1.8199791000000001</v>
      </c>
      <c r="K3119" s="9">
        <v>-2.5395224000000001</v>
      </c>
      <c r="L3119" s="9">
        <v>-3.0727906026105001</v>
      </c>
      <c r="M3119" s="9">
        <v>-11.062046</v>
      </c>
      <c r="N3119" s="9">
        <v>-11.062046</v>
      </c>
      <c r="O3119" s="9">
        <v>-3.0727906026105001</v>
      </c>
      <c r="P3119">
        <v>0</v>
      </c>
      <c r="Q3119" s="9">
        <v>68.849991000000003</v>
      </c>
      <c r="R3119" s="9">
        <v>-7.0450535273547301E-4</v>
      </c>
      <c r="S3119" s="9">
        <v>3.0727906026105001</v>
      </c>
      <c r="T3119" s="9">
        <v>0</v>
      </c>
      <c r="U3119" s="9">
        <v>3.0727906026105001</v>
      </c>
      <c r="V3119" s="9" t="s">
        <v>97</v>
      </c>
      <c r="W3119" s="9">
        <v>0</v>
      </c>
      <c r="X3119" s="9">
        <v>4.6218778000000002E-3</v>
      </c>
      <c r="AM3119" s="9">
        <f>K3119-'Processed Potentiostat'!$J$3</f>
        <v>-2.5395224000000001</v>
      </c>
    </row>
    <row r="3120" spans="1:39" x14ac:dyDescent="0.35">
      <c r="A3120">
        <v>2</v>
      </c>
      <c r="B3120">
        <v>0</v>
      </c>
      <c r="C3120">
        <v>0</v>
      </c>
      <c r="D3120">
        <v>0</v>
      </c>
      <c r="E3120">
        <v>0</v>
      </c>
      <c r="F3120">
        <v>0</v>
      </c>
      <c r="G3120">
        <v>0</v>
      </c>
      <c r="H3120" s="9">
        <v>3059.0619227215898</v>
      </c>
      <c r="I3120" s="9">
        <v>-1.8199798</v>
      </c>
      <c r="J3120" s="9">
        <v>-1.8199604</v>
      </c>
      <c r="K3120" s="9">
        <v>-2.4803454999999999</v>
      </c>
      <c r="L3120" s="9">
        <v>-3.0734857825668498</v>
      </c>
      <c r="M3120" s="9">
        <v>-11.064548</v>
      </c>
      <c r="N3120" s="9">
        <v>-11.064548</v>
      </c>
      <c r="O3120" s="9">
        <v>-3.0734857825668498</v>
      </c>
      <c r="P3120">
        <v>0</v>
      </c>
      <c r="Q3120" s="9">
        <v>68.849991000000003</v>
      </c>
      <c r="R3120" s="9">
        <v>-6.9517995634349396E-4</v>
      </c>
      <c r="S3120" s="9">
        <v>3.0734857825668498</v>
      </c>
      <c r="T3120" s="9">
        <v>0</v>
      </c>
      <c r="U3120" s="9">
        <v>3.0734857825668498</v>
      </c>
      <c r="V3120" s="9" t="s">
        <v>97</v>
      </c>
      <c r="W3120" s="9">
        <v>0</v>
      </c>
      <c r="X3120" s="9">
        <v>4.5141303000000004E-3</v>
      </c>
      <c r="AM3120" s="9">
        <f>K3120-'Processed Potentiostat'!$J$3</f>
        <v>-2.4803454999999999</v>
      </c>
    </row>
    <row r="3121" spans="1:39" x14ac:dyDescent="0.35">
      <c r="A3121">
        <v>2</v>
      </c>
      <c r="B3121">
        <v>0</v>
      </c>
      <c r="C3121">
        <v>0</v>
      </c>
      <c r="D3121">
        <v>0</v>
      </c>
      <c r="E3121">
        <v>0</v>
      </c>
      <c r="F3121">
        <v>0</v>
      </c>
      <c r="G3121">
        <v>0</v>
      </c>
      <c r="H3121" s="9">
        <v>3060.0619226963299</v>
      </c>
      <c r="I3121" s="9">
        <v>-1.8199543</v>
      </c>
      <c r="J3121" s="9">
        <v>-1.8199713</v>
      </c>
      <c r="K3121" s="9">
        <v>-2.4062695999999999</v>
      </c>
      <c r="L3121" s="9">
        <v>-3.0741824618809299</v>
      </c>
      <c r="M3121" s="9">
        <v>-11.067057</v>
      </c>
      <c r="N3121" s="9">
        <v>-11.067057</v>
      </c>
      <c r="O3121" s="9">
        <v>-3.0741824618809299</v>
      </c>
      <c r="P3121">
        <v>0</v>
      </c>
      <c r="Q3121" s="9">
        <v>68.849991000000003</v>
      </c>
      <c r="R3121" s="9">
        <v>-6.9667931408368101E-4</v>
      </c>
      <c r="S3121" s="9">
        <v>3.0741824618809299</v>
      </c>
      <c r="T3121" s="9">
        <v>0</v>
      </c>
      <c r="U3121" s="9">
        <v>3.0741824618809299</v>
      </c>
      <c r="V3121" s="9" t="s">
        <v>97</v>
      </c>
      <c r="W3121" s="9">
        <v>0</v>
      </c>
      <c r="X3121" s="9">
        <v>4.3793414000000003E-3</v>
      </c>
      <c r="AM3121" s="9">
        <f>K3121-'Processed Potentiostat'!$J$3</f>
        <v>-2.4062695999999999</v>
      </c>
    </row>
    <row r="3122" spans="1:39" x14ac:dyDescent="0.35">
      <c r="A3122">
        <v>2</v>
      </c>
      <c r="B3122">
        <v>0</v>
      </c>
      <c r="C3122">
        <v>0</v>
      </c>
      <c r="D3122">
        <v>0</v>
      </c>
      <c r="E3122">
        <v>0</v>
      </c>
      <c r="F3122">
        <v>0</v>
      </c>
      <c r="G3122">
        <v>0</v>
      </c>
      <c r="H3122" s="9">
        <v>3061.0619226710701</v>
      </c>
      <c r="I3122" s="9">
        <v>-1.8201114</v>
      </c>
      <c r="J3122" s="9">
        <v>-1.8201634</v>
      </c>
      <c r="K3122" s="9">
        <v>-2.4939108000000001</v>
      </c>
      <c r="L3122" s="9">
        <v>-3.07484382647531</v>
      </c>
      <c r="M3122" s="9">
        <v>-11.069438</v>
      </c>
      <c r="N3122" s="9">
        <v>-11.069438</v>
      </c>
      <c r="O3122" s="9">
        <v>-3.07484382647531</v>
      </c>
      <c r="P3122">
        <v>0</v>
      </c>
      <c r="Q3122" s="9">
        <v>68.849991000000003</v>
      </c>
      <c r="R3122" s="9">
        <v>-6.6136459438004204E-4</v>
      </c>
      <c r="S3122" s="9">
        <v>3.07484382647531</v>
      </c>
      <c r="T3122" s="9">
        <v>0</v>
      </c>
      <c r="U3122" s="9">
        <v>3.07484382647531</v>
      </c>
      <c r="V3122" s="9" t="s">
        <v>97</v>
      </c>
      <c r="W3122" s="9">
        <v>0</v>
      </c>
      <c r="X3122" s="9">
        <v>4.5393248999999998E-3</v>
      </c>
      <c r="AM3122" s="9">
        <f>K3122-'Processed Potentiostat'!$J$3</f>
        <v>-2.4939108000000001</v>
      </c>
    </row>
    <row r="3123" spans="1:39" x14ac:dyDescent="0.35">
      <c r="A3123">
        <v>2</v>
      </c>
      <c r="B3123">
        <v>0</v>
      </c>
      <c r="C3123">
        <v>0</v>
      </c>
      <c r="D3123">
        <v>0</v>
      </c>
      <c r="E3123">
        <v>0</v>
      </c>
      <c r="F3123">
        <v>0</v>
      </c>
      <c r="G3123">
        <v>0</v>
      </c>
      <c r="H3123" s="9">
        <v>3062.0619226458002</v>
      </c>
      <c r="I3123" s="9">
        <v>-1.819944</v>
      </c>
      <c r="J3123" s="9">
        <v>-1.8200272</v>
      </c>
      <c r="K3123" s="9">
        <v>-2.4160244</v>
      </c>
      <c r="L3123" s="9">
        <v>-3.0755390848723598</v>
      </c>
      <c r="M3123" s="9">
        <v>-11.07194</v>
      </c>
      <c r="N3123" s="9">
        <v>-11.07194</v>
      </c>
      <c r="O3123" s="9">
        <v>-3.0755390848723598</v>
      </c>
      <c r="P3123">
        <v>0</v>
      </c>
      <c r="Q3123" s="9">
        <v>68.849991000000003</v>
      </c>
      <c r="R3123" s="9">
        <v>-6.9525839704942505E-4</v>
      </c>
      <c r="S3123" s="9">
        <v>3.0755390848723598</v>
      </c>
      <c r="T3123" s="9">
        <v>0</v>
      </c>
      <c r="U3123" s="9">
        <v>3.0755390848723598</v>
      </c>
      <c r="V3123" s="9" t="s">
        <v>97</v>
      </c>
      <c r="W3123" s="9">
        <v>0</v>
      </c>
      <c r="X3123" s="9">
        <v>4.3972302000000003E-3</v>
      </c>
      <c r="AM3123" s="9">
        <f>K3123-'Processed Potentiostat'!$J$3</f>
        <v>-2.4160244</v>
      </c>
    </row>
    <row r="3124" spans="1:39" x14ac:dyDescent="0.35">
      <c r="A3124">
        <v>2</v>
      </c>
      <c r="B3124">
        <v>0</v>
      </c>
      <c r="C3124">
        <v>0</v>
      </c>
      <c r="D3124">
        <v>0</v>
      </c>
      <c r="E3124">
        <v>0</v>
      </c>
      <c r="F3124">
        <v>0</v>
      </c>
      <c r="G3124">
        <v>0</v>
      </c>
      <c r="H3124" s="9">
        <v>3063.0619226205399</v>
      </c>
      <c r="I3124" s="9">
        <v>-1.8198987</v>
      </c>
      <c r="J3124" s="9">
        <v>-1.8199711000000001</v>
      </c>
      <c r="K3124" s="9">
        <v>-2.2963752999999998</v>
      </c>
      <c r="L3124" s="9">
        <v>-3.0761959041055502</v>
      </c>
      <c r="M3124" s="9">
        <v>-11.074306</v>
      </c>
      <c r="N3124" s="9">
        <v>-11.074306</v>
      </c>
      <c r="O3124" s="9">
        <v>-3.0761959041055502</v>
      </c>
      <c r="P3124">
        <v>0</v>
      </c>
      <c r="Q3124" s="9">
        <v>68.849991000000003</v>
      </c>
      <c r="R3124" s="9">
        <v>-6.5681923319216295E-4</v>
      </c>
      <c r="S3124" s="9">
        <v>3.0761959041055502</v>
      </c>
      <c r="T3124" s="9">
        <v>0</v>
      </c>
      <c r="U3124" s="9">
        <v>3.0761959041055502</v>
      </c>
      <c r="V3124" s="9" t="s">
        <v>97</v>
      </c>
      <c r="W3124" s="9">
        <v>0</v>
      </c>
      <c r="X3124" s="9">
        <v>4.1793365999999998E-3</v>
      </c>
      <c r="AM3124" s="9">
        <f>K3124-'Processed Potentiostat'!$J$3</f>
        <v>-2.2963752999999998</v>
      </c>
    </row>
    <row r="3125" spans="1:39" x14ac:dyDescent="0.35">
      <c r="A3125">
        <v>2</v>
      </c>
      <c r="B3125">
        <v>0</v>
      </c>
      <c r="C3125">
        <v>0</v>
      </c>
      <c r="D3125">
        <v>0</v>
      </c>
      <c r="E3125">
        <v>0</v>
      </c>
      <c r="F3125">
        <v>0</v>
      </c>
      <c r="G3125">
        <v>0</v>
      </c>
      <c r="H3125" s="9">
        <v>3064.0619225952801</v>
      </c>
      <c r="I3125" s="9">
        <v>-1.8200932999999999</v>
      </c>
      <c r="J3125" s="9">
        <v>-1.8200741</v>
      </c>
      <c r="K3125" s="9">
        <v>-2.3136367999999998</v>
      </c>
      <c r="L3125" s="9">
        <v>-3.0768389326542001</v>
      </c>
      <c r="M3125" s="9">
        <v>-11.07662</v>
      </c>
      <c r="N3125" s="9">
        <v>-11.07662</v>
      </c>
      <c r="O3125" s="9">
        <v>-3.0768389326542001</v>
      </c>
      <c r="P3125">
        <v>0</v>
      </c>
      <c r="Q3125" s="9">
        <v>68.849991000000003</v>
      </c>
      <c r="R3125" s="9">
        <v>-6.4302854865116998E-4</v>
      </c>
      <c r="S3125" s="9">
        <v>3.0768389326542001</v>
      </c>
      <c r="T3125" s="9">
        <v>0</v>
      </c>
      <c r="U3125" s="9">
        <v>3.0768389326542001</v>
      </c>
      <c r="V3125" s="9" t="s">
        <v>97</v>
      </c>
      <c r="W3125" s="9">
        <v>0</v>
      </c>
      <c r="X3125" s="9">
        <v>4.2109903999999997E-3</v>
      </c>
      <c r="AM3125" s="9">
        <f>K3125-'Processed Potentiostat'!$J$3</f>
        <v>-2.3136367999999998</v>
      </c>
    </row>
    <row r="3126" spans="1:39" x14ac:dyDescent="0.35">
      <c r="A3126">
        <v>2</v>
      </c>
      <c r="B3126">
        <v>0</v>
      </c>
      <c r="C3126">
        <v>0</v>
      </c>
      <c r="D3126">
        <v>0</v>
      </c>
      <c r="E3126">
        <v>0</v>
      </c>
      <c r="F3126">
        <v>0</v>
      </c>
      <c r="G3126">
        <v>0</v>
      </c>
      <c r="H3126" s="9">
        <v>3065.0619225700202</v>
      </c>
      <c r="I3126" s="9">
        <v>-1.8199608</v>
      </c>
      <c r="J3126" s="9">
        <v>-1.8199757000000001</v>
      </c>
      <c r="K3126" s="9">
        <v>-2.4636555000000002</v>
      </c>
      <c r="L3126" s="9">
        <v>-3.0775011842540301</v>
      </c>
      <c r="M3126" s="9">
        <v>-11.079003999999999</v>
      </c>
      <c r="N3126" s="9">
        <v>-11.079003999999999</v>
      </c>
      <c r="O3126" s="9">
        <v>-3.0775011842540301</v>
      </c>
      <c r="P3126">
        <v>0</v>
      </c>
      <c r="Q3126" s="9">
        <v>68.849991000000003</v>
      </c>
      <c r="R3126" s="9">
        <v>-6.6225159982868898E-4</v>
      </c>
      <c r="S3126" s="9">
        <v>3.0775011842540301</v>
      </c>
      <c r="T3126" s="9">
        <v>0</v>
      </c>
      <c r="U3126" s="9">
        <v>3.0775011842540301</v>
      </c>
      <c r="V3126" s="9" t="s">
        <v>97</v>
      </c>
      <c r="W3126" s="9">
        <v>0</v>
      </c>
      <c r="X3126" s="9">
        <v>4.4837933999999999E-3</v>
      </c>
      <c r="AM3126" s="9">
        <f>K3126-'Processed Potentiostat'!$J$3</f>
        <v>-2.4636555000000002</v>
      </c>
    </row>
    <row r="3127" spans="1:39" x14ac:dyDescent="0.35">
      <c r="A3127">
        <v>2</v>
      </c>
      <c r="B3127">
        <v>0</v>
      </c>
      <c r="C3127">
        <v>0</v>
      </c>
      <c r="D3127">
        <v>0</v>
      </c>
      <c r="E3127">
        <v>0</v>
      </c>
      <c r="F3127">
        <v>0</v>
      </c>
      <c r="G3127">
        <v>0</v>
      </c>
      <c r="H3127" s="9">
        <v>3066.0619225447499</v>
      </c>
      <c r="I3127" s="9">
        <v>-1.8201267000000001</v>
      </c>
      <c r="J3127" s="9">
        <v>-1.8202225000000001</v>
      </c>
      <c r="K3127" s="9">
        <v>-2.3778434000000002</v>
      </c>
      <c r="L3127" s="9">
        <v>-3.07817024875443</v>
      </c>
      <c r="M3127" s="9">
        <v>-11.081413</v>
      </c>
      <c r="N3127" s="9">
        <v>-11.081413</v>
      </c>
      <c r="O3127" s="9">
        <v>-3.07817024875443</v>
      </c>
      <c r="P3127">
        <v>0</v>
      </c>
      <c r="Q3127" s="9">
        <v>68.849991000000003</v>
      </c>
      <c r="R3127" s="9">
        <v>-6.6906450039772004E-4</v>
      </c>
      <c r="S3127" s="9">
        <v>3.07817024875443</v>
      </c>
      <c r="T3127" s="9">
        <v>0</v>
      </c>
      <c r="U3127" s="9">
        <v>3.07817024875443</v>
      </c>
      <c r="V3127" s="9" t="s">
        <v>97</v>
      </c>
      <c r="W3127" s="9">
        <v>0</v>
      </c>
      <c r="X3127" s="9">
        <v>4.3282039E-3</v>
      </c>
      <c r="AM3127" s="9">
        <f>K3127-'Processed Potentiostat'!$J$3</f>
        <v>-2.3778434000000002</v>
      </c>
    </row>
    <row r="3128" spans="1:39" x14ac:dyDescent="0.35">
      <c r="A3128">
        <v>2</v>
      </c>
      <c r="B3128">
        <v>0</v>
      </c>
      <c r="C3128">
        <v>0</v>
      </c>
      <c r="D3128">
        <v>0</v>
      </c>
      <c r="E3128">
        <v>0</v>
      </c>
      <c r="F3128">
        <v>0</v>
      </c>
      <c r="G3128">
        <v>0</v>
      </c>
      <c r="H3128" s="9">
        <v>3067.0619225194901</v>
      </c>
      <c r="I3128" s="9">
        <v>-1.8198856999999999</v>
      </c>
      <c r="J3128" s="9">
        <v>-1.8200712999999999</v>
      </c>
      <c r="K3128" s="9">
        <v>-2.3012526000000002</v>
      </c>
      <c r="L3128" s="9">
        <v>-3.07883099703013</v>
      </c>
      <c r="M3128" s="9">
        <v>-11.083792000000001</v>
      </c>
      <c r="N3128" s="9">
        <v>-11.083792000000001</v>
      </c>
      <c r="O3128" s="9">
        <v>-3.07883099703013</v>
      </c>
      <c r="P3128">
        <v>0</v>
      </c>
      <c r="Q3128" s="9">
        <v>68.849991000000003</v>
      </c>
      <c r="R3128" s="9">
        <v>-6.6074827570394802E-4</v>
      </c>
      <c r="S3128" s="9">
        <v>3.07883099703013</v>
      </c>
      <c r="T3128" s="9">
        <v>0</v>
      </c>
      <c r="U3128" s="9">
        <v>3.07883099703013</v>
      </c>
      <c r="V3128" s="9" t="s">
        <v>97</v>
      </c>
      <c r="W3128" s="9">
        <v>0</v>
      </c>
      <c r="X3128" s="9">
        <v>4.1884440000000004E-3</v>
      </c>
      <c r="AM3128" s="9">
        <f>K3128-'Processed Potentiostat'!$J$3</f>
        <v>-2.3012526000000002</v>
      </c>
    </row>
    <row r="3129" spans="1:39" x14ac:dyDescent="0.35">
      <c r="A3129">
        <v>2</v>
      </c>
      <c r="B3129">
        <v>0</v>
      </c>
      <c r="C3129">
        <v>0</v>
      </c>
      <c r="D3129">
        <v>0</v>
      </c>
      <c r="E3129">
        <v>0</v>
      </c>
      <c r="F3129">
        <v>0</v>
      </c>
      <c r="G3129">
        <v>0</v>
      </c>
      <c r="H3129" s="9">
        <v>3068.0619224942302</v>
      </c>
      <c r="I3129" s="9">
        <v>-1.8199624000000001</v>
      </c>
      <c r="J3129" s="9">
        <v>-1.8199025</v>
      </c>
      <c r="K3129" s="9">
        <v>-2.514411</v>
      </c>
      <c r="L3129" s="9">
        <v>-3.0794993335844798</v>
      </c>
      <c r="M3129" s="9">
        <v>-11.086198</v>
      </c>
      <c r="N3129" s="9">
        <v>-11.086198</v>
      </c>
      <c r="O3129" s="9">
        <v>-3.0794993335844798</v>
      </c>
      <c r="P3129">
        <v>0</v>
      </c>
      <c r="Q3129" s="9">
        <v>68.849991000000003</v>
      </c>
      <c r="R3129" s="9">
        <v>-6.6833655434184105E-4</v>
      </c>
      <c r="S3129" s="9">
        <v>3.0794993335844798</v>
      </c>
      <c r="T3129" s="9">
        <v>0</v>
      </c>
      <c r="U3129" s="9">
        <v>3.0794993335844798</v>
      </c>
      <c r="V3129" s="9" t="s">
        <v>97</v>
      </c>
      <c r="W3129" s="9">
        <v>0</v>
      </c>
      <c r="X3129" s="9">
        <v>4.5759826999999999E-3</v>
      </c>
      <c r="AM3129" s="9">
        <f>K3129-'Processed Potentiostat'!$J$3</f>
        <v>-2.514411</v>
      </c>
    </row>
    <row r="3130" spans="1:39" x14ac:dyDescent="0.35">
      <c r="A3130">
        <v>2</v>
      </c>
      <c r="B3130">
        <v>0</v>
      </c>
      <c r="C3130">
        <v>0</v>
      </c>
      <c r="D3130">
        <v>0</v>
      </c>
      <c r="E3130">
        <v>0</v>
      </c>
      <c r="F3130">
        <v>0</v>
      </c>
      <c r="G3130">
        <v>0</v>
      </c>
      <c r="H3130" s="9">
        <v>3069.0619224689699</v>
      </c>
      <c r="I3130" s="9">
        <v>-1.8199308999999999</v>
      </c>
      <c r="J3130" s="9">
        <v>-1.8199415000000001</v>
      </c>
      <c r="K3130" s="9">
        <v>-2.6113116999999999</v>
      </c>
      <c r="L3130" s="9">
        <v>-3.0802199918402402</v>
      </c>
      <c r="M3130" s="9">
        <v>-11.088792</v>
      </c>
      <c r="N3130" s="9">
        <v>-11.088792</v>
      </c>
      <c r="O3130" s="9">
        <v>-3.0802199918402402</v>
      </c>
      <c r="P3130">
        <v>0</v>
      </c>
      <c r="Q3130" s="9">
        <v>68.849991000000003</v>
      </c>
      <c r="R3130" s="9">
        <v>-7.20658255762618E-4</v>
      </c>
      <c r="S3130" s="9">
        <v>3.0802199918402402</v>
      </c>
      <c r="T3130" s="9">
        <v>0</v>
      </c>
      <c r="U3130" s="9">
        <v>3.0802199918402402</v>
      </c>
      <c r="V3130" s="9" t="s">
        <v>97</v>
      </c>
      <c r="W3130" s="9">
        <v>0</v>
      </c>
      <c r="X3130" s="9">
        <v>4.7524343000000004E-3</v>
      </c>
      <c r="AM3130" s="9">
        <f>K3130-'Processed Potentiostat'!$J$3</f>
        <v>-2.6113116999999999</v>
      </c>
    </row>
    <row r="3131" spans="1:39" x14ac:dyDescent="0.35">
      <c r="A3131">
        <v>2</v>
      </c>
      <c r="B3131">
        <v>0</v>
      </c>
      <c r="C3131">
        <v>0</v>
      </c>
      <c r="D3131">
        <v>0</v>
      </c>
      <c r="E3131">
        <v>0</v>
      </c>
      <c r="F3131">
        <v>0</v>
      </c>
      <c r="G3131">
        <v>0</v>
      </c>
      <c r="H3131" s="9">
        <v>3070.06192244371</v>
      </c>
      <c r="I3131" s="9">
        <v>-1.8200472999999999</v>
      </c>
      <c r="J3131" s="9">
        <v>-1.8201092000000001</v>
      </c>
      <c r="K3131" s="9">
        <v>-2.6489975000000001</v>
      </c>
      <c r="L3131" s="9">
        <v>-3.08095344796362</v>
      </c>
      <c r="M3131" s="9">
        <v>-11.091433</v>
      </c>
      <c r="N3131" s="9">
        <v>-11.091433</v>
      </c>
      <c r="O3131" s="9">
        <v>-3.08095344796362</v>
      </c>
      <c r="P3131">
        <v>0</v>
      </c>
      <c r="Q3131" s="9">
        <v>68.849991000000003</v>
      </c>
      <c r="R3131" s="9">
        <v>-7.3345612337849498E-4</v>
      </c>
      <c r="S3131" s="9">
        <v>3.08095344796362</v>
      </c>
      <c r="T3131" s="9">
        <v>0</v>
      </c>
      <c r="U3131" s="9">
        <v>3.08095344796362</v>
      </c>
      <c r="V3131" s="9" t="s">
        <v>97</v>
      </c>
      <c r="W3131" s="9">
        <v>0</v>
      </c>
      <c r="X3131" s="9">
        <v>4.8214649E-3</v>
      </c>
      <c r="AM3131" s="9">
        <f>K3131-'Processed Potentiostat'!$J$3</f>
        <v>-2.6489975000000001</v>
      </c>
    </row>
    <row r="3132" spans="1:39" x14ac:dyDescent="0.35">
      <c r="A3132">
        <v>2</v>
      </c>
      <c r="B3132">
        <v>0</v>
      </c>
      <c r="C3132">
        <v>0</v>
      </c>
      <c r="D3132">
        <v>0</v>
      </c>
      <c r="E3132">
        <v>0</v>
      </c>
      <c r="F3132">
        <v>0</v>
      </c>
      <c r="G3132">
        <v>0</v>
      </c>
      <c r="H3132" s="9">
        <v>3071.0619224184402</v>
      </c>
      <c r="I3132" s="9">
        <v>-1.8198889</v>
      </c>
      <c r="J3132" s="9">
        <v>-1.8200409</v>
      </c>
      <c r="K3132" s="9">
        <v>-2.4183105999999999</v>
      </c>
      <c r="L3132" s="9">
        <v>-3.0816450910725002</v>
      </c>
      <c r="M3132" s="9">
        <v>-11.093923</v>
      </c>
      <c r="N3132" s="9">
        <v>-11.093923</v>
      </c>
      <c r="O3132" s="9">
        <v>-3.0816450910725002</v>
      </c>
      <c r="P3132">
        <v>0</v>
      </c>
      <c r="Q3132" s="9">
        <v>68.849991000000003</v>
      </c>
      <c r="R3132" s="9">
        <v>-6.9164310888458703E-4</v>
      </c>
      <c r="S3132" s="9">
        <v>3.0816450910725002</v>
      </c>
      <c r="T3132" s="9">
        <v>0</v>
      </c>
      <c r="U3132" s="9">
        <v>3.0816450910725002</v>
      </c>
      <c r="V3132" s="9" t="s">
        <v>97</v>
      </c>
      <c r="W3132" s="9">
        <v>0</v>
      </c>
      <c r="X3132" s="9">
        <v>4.4014244000000003E-3</v>
      </c>
      <c r="AM3132" s="9">
        <f>K3132-'Processed Potentiostat'!$J$3</f>
        <v>-2.4183105999999999</v>
      </c>
    </row>
    <row r="3133" spans="1:39" x14ac:dyDescent="0.35">
      <c r="A3133">
        <v>2</v>
      </c>
      <c r="B3133">
        <v>0</v>
      </c>
      <c r="C3133">
        <v>0</v>
      </c>
      <c r="D3133">
        <v>0</v>
      </c>
      <c r="E3133">
        <v>0</v>
      </c>
      <c r="F3133">
        <v>0</v>
      </c>
      <c r="G3133">
        <v>0</v>
      </c>
      <c r="H3133" s="9">
        <v>3072.0619223931799</v>
      </c>
      <c r="I3133" s="9">
        <v>-1.8200105</v>
      </c>
      <c r="J3133" s="9">
        <v>-1.8200717</v>
      </c>
      <c r="K3133" s="9">
        <v>-2.5515633000000002</v>
      </c>
      <c r="L3133" s="9">
        <v>-3.0823256720363399</v>
      </c>
      <c r="M3133" s="9">
        <v>-11.096373</v>
      </c>
      <c r="N3133" s="9">
        <v>-11.096373</v>
      </c>
      <c r="O3133" s="9">
        <v>-3.0823256720363399</v>
      </c>
      <c r="P3133">
        <v>0</v>
      </c>
      <c r="Q3133" s="9">
        <v>68.849991000000003</v>
      </c>
      <c r="R3133" s="9">
        <v>-6.8058096383660695E-4</v>
      </c>
      <c r="S3133" s="9">
        <v>3.0823256720363399</v>
      </c>
      <c r="T3133" s="9">
        <v>0</v>
      </c>
      <c r="U3133" s="9">
        <v>3.0823256720363399</v>
      </c>
      <c r="V3133" s="9" t="s">
        <v>97</v>
      </c>
      <c r="W3133" s="9">
        <v>0</v>
      </c>
      <c r="X3133" s="9">
        <v>4.6440279000000001E-3</v>
      </c>
      <c r="AM3133" s="9">
        <f>K3133-'Processed Potentiostat'!$J$3</f>
        <v>-2.5515633000000002</v>
      </c>
    </row>
    <row r="3134" spans="1:39" x14ac:dyDescent="0.35">
      <c r="A3134">
        <v>2</v>
      </c>
      <c r="B3134">
        <v>0</v>
      </c>
      <c r="C3134">
        <v>0</v>
      </c>
      <c r="D3134">
        <v>0</v>
      </c>
      <c r="E3134">
        <v>0</v>
      </c>
      <c r="F3134">
        <v>0</v>
      </c>
      <c r="G3134">
        <v>0</v>
      </c>
      <c r="H3134" s="9">
        <v>3073.06192236792</v>
      </c>
      <c r="I3134" s="9">
        <v>-1.8198513000000001</v>
      </c>
      <c r="J3134" s="9">
        <v>-1.8199126999999999</v>
      </c>
      <c r="K3134" s="9">
        <v>-2.5786557000000001</v>
      </c>
      <c r="L3134" s="9">
        <v>-3.0830307406915001</v>
      </c>
      <c r="M3134" s="9">
        <v>-11.09891</v>
      </c>
      <c r="N3134" s="9">
        <v>-11.09891</v>
      </c>
      <c r="O3134" s="9">
        <v>-3.0830307406915001</v>
      </c>
      <c r="P3134">
        <v>0</v>
      </c>
      <c r="Q3134" s="9">
        <v>68.849991000000003</v>
      </c>
      <c r="R3134" s="9">
        <v>-7.0506865515973505E-4</v>
      </c>
      <c r="S3134" s="9">
        <v>3.0830307406915001</v>
      </c>
      <c r="T3134" s="9">
        <v>0</v>
      </c>
      <c r="U3134" s="9">
        <v>3.0830307406915001</v>
      </c>
      <c r="V3134" s="9" t="s">
        <v>97</v>
      </c>
      <c r="W3134" s="9">
        <v>0</v>
      </c>
      <c r="X3134" s="9">
        <v>4.6929284E-3</v>
      </c>
      <c r="AM3134" s="9">
        <f>K3134-'Processed Potentiostat'!$J$3</f>
        <v>-2.5786557000000001</v>
      </c>
    </row>
    <row r="3135" spans="1:39" x14ac:dyDescent="0.35">
      <c r="A3135">
        <v>2</v>
      </c>
      <c r="B3135">
        <v>0</v>
      </c>
      <c r="C3135">
        <v>0</v>
      </c>
      <c r="D3135">
        <v>0</v>
      </c>
      <c r="E3135">
        <v>0</v>
      </c>
      <c r="F3135">
        <v>0</v>
      </c>
      <c r="G3135">
        <v>0</v>
      </c>
      <c r="H3135" s="9">
        <v>3074.0619223426602</v>
      </c>
      <c r="I3135" s="9">
        <v>-1.8201012999999999</v>
      </c>
      <c r="J3135" s="9">
        <v>-1.8202024000000001</v>
      </c>
      <c r="K3135" s="9">
        <v>-2.4101944</v>
      </c>
      <c r="L3135" s="9">
        <v>-3.0837214234605499</v>
      </c>
      <c r="M3135" s="9">
        <v>-11.101398</v>
      </c>
      <c r="N3135" s="9">
        <v>-11.101398</v>
      </c>
      <c r="O3135" s="9">
        <v>-3.0837214234605499</v>
      </c>
      <c r="P3135">
        <v>0</v>
      </c>
      <c r="Q3135" s="9">
        <v>68.849991000000003</v>
      </c>
      <c r="R3135" s="9">
        <v>-6.9068276904715698E-4</v>
      </c>
      <c r="S3135" s="9">
        <v>3.0837214234605499</v>
      </c>
      <c r="T3135" s="9">
        <v>0</v>
      </c>
      <c r="U3135" s="9">
        <v>3.0837214234605499</v>
      </c>
      <c r="V3135" s="9" t="s">
        <v>97</v>
      </c>
      <c r="W3135" s="9">
        <v>0</v>
      </c>
      <c r="X3135" s="9">
        <v>4.3870415999999997E-3</v>
      </c>
      <c r="AM3135" s="9">
        <f>K3135-'Processed Potentiostat'!$J$3</f>
        <v>-2.4101944</v>
      </c>
    </row>
    <row r="3136" spans="1:39" x14ac:dyDescent="0.35">
      <c r="A3136">
        <v>2</v>
      </c>
      <c r="B3136">
        <v>0</v>
      </c>
      <c r="C3136">
        <v>0</v>
      </c>
      <c r="D3136">
        <v>0</v>
      </c>
      <c r="E3136">
        <v>0</v>
      </c>
      <c r="F3136">
        <v>0</v>
      </c>
      <c r="G3136">
        <v>0</v>
      </c>
      <c r="H3136" s="9">
        <v>3075.0619223173999</v>
      </c>
      <c r="I3136" s="9">
        <v>-1.8199079</v>
      </c>
      <c r="J3136" s="9">
        <v>-1.8199278000000001</v>
      </c>
      <c r="K3136" s="9">
        <v>-2.4450223000000002</v>
      </c>
      <c r="L3136" s="9">
        <v>-3.0843862911671001</v>
      </c>
      <c r="M3136" s="9">
        <v>-11.10379</v>
      </c>
      <c r="N3136" s="9">
        <v>-11.10379</v>
      </c>
      <c r="O3136" s="9">
        <v>-3.0843862911671001</v>
      </c>
      <c r="P3136">
        <v>0</v>
      </c>
      <c r="Q3136" s="9">
        <v>68.849991000000003</v>
      </c>
      <c r="R3136" s="9">
        <v>-6.6486770655016503E-4</v>
      </c>
      <c r="S3136" s="9">
        <v>3.0843862911671001</v>
      </c>
      <c r="T3136" s="9">
        <v>0</v>
      </c>
      <c r="U3136" s="9">
        <v>3.0843862911671001</v>
      </c>
      <c r="V3136" s="9" t="s">
        <v>97</v>
      </c>
      <c r="W3136" s="9">
        <v>0</v>
      </c>
      <c r="X3136" s="9">
        <v>4.4497642999999998E-3</v>
      </c>
      <c r="AM3136" s="9">
        <f>K3136-'Processed Potentiostat'!$J$3</f>
        <v>-2.4450223000000002</v>
      </c>
    </row>
    <row r="3137" spans="1:39" x14ac:dyDescent="0.35">
      <c r="A3137">
        <v>2</v>
      </c>
      <c r="B3137">
        <v>0</v>
      </c>
      <c r="C3137">
        <v>0</v>
      </c>
      <c r="D3137">
        <v>0</v>
      </c>
      <c r="E3137">
        <v>0</v>
      </c>
      <c r="F3137">
        <v>0</v>
      </c>
      <c r="G3137">
        <v>0</v>
      </c>
      <c r="H3137" s="9">
        <v>3076.06192229213</v>
      </c>
      <c r="I3137" s="9">
        <v>-1.8200535</v>
      </c>
      <c r="J3137" s="9">
        <v>-1.8200582000000001</v>
      </c>
      <c r="K3137" s="9">
        <v>-2.4892618999999998</v>
      </c>
      <c r="L3137" s="9">
        <v>-3.0850784682317398</v>
      </c>
      <c r="M3137" s="9">
        <v>-11.106282</v>
      </c>
      <c r="N3137" s="9">
        <v>-11.106282</v>
      </c>
      <c r="O3137" s="9">
        <v>-3.0850784682317398</v>
      </c>
      <c r="P3137">
        <v>0</v>
      </c>
      <c r="Q3137" s="9">
        <v>68.849991000000003</v>
      </c>
      <c r="R3137" s="9">
        <v>-6.9217706464419395E-4</v>
      </c>
      <c r="S3137" s="9">
        <v>3.0850784682317398</v>
      </c>
      <c r="T3137" s="9">
        <v>0</v>
      </c>
      <c r="U3137" s="9">
        <v>3.0850784682317398</v>
      </c>
      <c r="V3137" s="9" t="s">
        <v>97</v>
      </c>
      <c r="W3137" s="9">
        <v>0</v>
      </c>
      <c r="X3137" s="9">
        <v>4.5306017000000002E-3</v>
      </c>
      <c r="AM3137" s="9">
        <f>K3137-'Processed Potentiostat'!$J$3</f>
        <v>-2.4892618999999998</v>
      </c>
    </row>
    <row r="3138" spans="1:39" x14ac:dyDescent="0.35">
      <c r="A3138">
        <v>2</v>
      </c>
      <c r="B3138">
        <v>0</v>
      </c>
      <c r="C3138">
        <v>0</v>
      </c>
      <c r="D3138">
        <v>0</v>
      </c>
      <c r="E3138">
        <v>0</v>
      </c>
      <c r="F3138">
        <v>0</v>
      </c>
      <c r="G3138">
        <v>0</v>
      </c>
      <c r="H3138" s="9">
        <v>3077.0619222668702</v>
      </c>
      <c r="I3138" s="9">
        <v>-1.8200731000000001</v>
      </c>
      <c r="J3138" s="9">
        <v>-1.8201628999999999</v>
      </c>
      <c r="K3138" s="9">
        <v>-2.4348861999999998</v>
      </c>
      <c r="L3138" s="9">
        <v>-3.0857567631232401</v>
      </c>
      <c r="M3138" s="9">
        <v>-11.108725</v>
      </c>
      <c r="N3138" s="9">
        <v>-11.108725</v>
      </c>
      <c r="O3138" s="9">
        <v>-3.0857567631232401</v>
      </c>
      <c r="P3138">
        <v>0</v>
      </c>
      <c r="Q3138" s="9">
        <v>68.849991000000003</v>
      </c>
      <c r="R3138" s="9">
        <v>-6.7829489150294999E-4</v>
      </c>
      <c r="S3138" s="9">
        <v>3.0857567631232401</v>
      </c>
      <c r="T3138" s="9">
        <v>0</v>
      </c>
      <c r="U3138" s="9">
        <v>3.0857567631232401</v>
      </c>
      <c r="V3138" s="9" t="s">
        <v>97</v>
      </c>
      <c r="W3138" s="9">
        <v>0</v>
      </c>
      <c r="X3138" s="9">
        <v>4.4318893999999998E-3</v>
      </c>
      <c r="AM3138" s="9">
        <f>K3138-'Processed Potentiostat'!$J$3</f>
        <v>-2.4348861999999998</v>
      </c>
    </row>
    <row r="3139" spans="1:39" x14ac:dyDescent="0.35">
      <c r="A3139">
        <v>2</v>
      </c>
      <c r="B3139">
        <v>0</v>
      </c>
      <c r="C3139">
        <v>0</v>
      </c>
      <c r="D3139">
        <v>0</v>
      </c>
      <c r="E3139">
        <v>0</v>
      </c>
      <c r="F3139">
        <v>0</v>
      </c>
      <c r="G3139">
        <v>0</v>
      </c>
      <c r="H3139" s="9">
        <v>3078.0619222416099</v>
      </c>
      <c r="I3139" s="9">
        <v>-1.8199984</v>
      </c>
      <c r="J3139" s="9">
        <v>-1.8198658000000001</v>
      </c>
      <c r="K3139" s="9">
        <v>-2.4871279999999998</v>
      </c>
      <c r="L3139" s="9">
        <v>-3.0864304774131499</v>
      </c>
      <c r="M3139" s="9">
        <v>-11.11115</v>
      </c>
      <c r="N3139" s="9">
        <v>-11.11115</v>
      </c>
      <c r="O3139" s="9">
        <v>-3.0864304774131499</v>
      </c>
      <c r="P3139">
        <v>0</v>
      </c>
      <c r="Q3139" s="9">
        <v>68.849991000000003</v>
      </c>
      <c r="R3139" s="9">
        <v>-6.7371428990359295E-4</v>
      </c>
      <c r="S3139" s="9">
        <v>3.0864304774131499</v>
      </c>
      <c r="T3139" s="9">
        <v>0</v>
      </c>
      <c r="U3139" s="9">
        <v>3.0864304774131499</v>
      </c>
      <c r="V3139" s="9" t="s">
        <v>97</v>
      </c>
      <c r="W3139" s="9">
        <v>0</v>
      </c>
      <c r="X3139" s="9">
        <v>4.5262393999999997E-3</v>
      </c>
      <c r="AM3139" s="9">
        <f>K3139-'Processed Potentiostat'!$J$3</f>
        <v>-2.4871279999999998</v>
      </c>
    </row>
    <row r="3140" spans="1:39" x14ac:dyDescent="0.35">
      <c r="A3140">
        <v>2</v>
      </c>
      <c r="B3140">
        <v>0</v>
      </c>
      <c r="C3140">
        <v>0</v>
      </c>
      <c r="D3140">
        <v>0</v>
      </c>
      <c r="E3140">
        <v>0</v>
      </c>
      <c r="F3140">
        <v>0</v>
      </c>
      <c r="G3140">
        <v>0</v>
      </c>
      <c r="H3140" s="9">
        <v>3079.06192221635</v>
      </c>
      <c r="I3140" s="9">
        <v>-1.8200139</v>
      </c>
      <c r="J3140" s="9">
        <v>-1.8200822000000001</v>
      </c>
      <c r="K3140" s="9">
        <v>-2.4787830999999998</v>
      </c>
      <c r="L3140" s="9">
        <v>-3.08711018338174</v>
      </c>
      <c r="M3140" s="9">
        <v>-11.113597</v>
      </c>
      <c r="N3140" s="9">
        <v>-11.113597</v>
      </c>
      <c r="O3140" s="9">
        <v>-3.08711018338174</v>
      </c>
      <c r="P3140">
        <v>0</v>
      </c>
      <c r="Q3140" s="9">
        <v>68.849991000000003</v>
      </c>
      <c r="R3140" s="9">
        <v>-6.7970596859190304E-4</v>
      </c>
      <c r="S3140" s="9">
        <v>3.08711018338174</v>
      </c>
      <c r="T3140" s="9">
        <v>0</v>
      </c>
      <c r="U3140" s="9">
        <v>3.08711018338174</v>
      </c>
      <c r="V3140" s="9" t="s">
        <v>97</v>
      </c>
      <c r="W3140" s="9">
        <v>0</v>
      </c>
      <c r="X3140" s="9">
        <v>4.5115891999999999E-3</v>
      </c>
      <c r="AM3140" s="9">
        <f>K3140-'Processed Potentiostat'!$J$3</f>
        <v>-2.4787830999999998</v>
      </c>
    </row>
    <row r="3141" spans="1:39" x14ac:dyDescent="0.35">
      <c r="A3141">
        <v>2</v>
      </c>
      <c r="B3141">
        <v>0</v>
      </c>
      <c r="C3141">
        <v>0</v>
      </c>
      <c r="D3141">
        <v>0</v>
      </c>
      <c r="E3141">
        <v>0</v>
      </c>
      <c r="F3141">
        <v>0</v>
      </c>
      <c r="G3141">
        <v>0</v>
      </c>
      <c r="H3141" s="9">
        <v>3080.0619221910802</v>
      </c>
      <c r="I3141" s="9">
        <v>-1.8200647000000001</v>
      </c>
      <c r="J3141" s="9">
        <v>-1.8200965</v>
      </c>
      <c r="K3141" s="9">
        <v>-2.5181072000000002</v>
      </c>
      <c r="L3141" s="9">
        <v>-3.0877887549286598</v>
      </c>
      <c r="M3141" s="9">
        <v>-11.116039000000001</v>
      </c>
      <c r="N3141" s="9">
        <v>-11.116039000000001</v>
      </c>
      <c r="O3141" s="9">
        <v>-3.0877887549286598</v>
      </c>
      <c r="P3141">
        <v>0</v>
      </c>
      <c r="Q3141" s="9">
        <v>68.849991000000003</v>
      </c>
      <c r="R3141" s="9">
        <v>-6.7857154692552103E-4</v>
      </c>
      <c r="S3141" s="9">
        <v>3.0877887549286598</v>
      </c>
      <c r="T3141" s="9">
        <v>0</v>
      </c>
      <c r="U3141" s="9">
        <v>3.0877887549286598</v>
      </c>
      <c r="V3141" s="9" t="s">
        <v>97</v>
      </c>
      <c r="W3141" s="9">
        <v>0</v>
      </c>
      <c r="X3141" s="9">
        <v>4.5831980999999997E-3</v>
      </c>
      <c r="AM3141" s="9">
        <f>K3141-'Processed Potentiostat'!$J$3</f>
        <v>-2.5181072000000002</v>
      </c>
    </row>
    <row r="3142" spans="1:39" x14ac:dyDescent="0.35">
      <c r="A3142">
        <v>2</v>
      </c>
      <c r="B3142">
        <v>0</v>
      </c>
      <c r="C3142">
        <v>0</v>
      </c>
      <c r="D3142">
        <v>0</v>
      </c>
      <c r="E3142">
        <v>0</v>
      </c>
      <c r="F3142">
        <v>0</v>
      </c>
      <c r="G3142">
        <v>0</v>
      </c>
      <c r="H3142" s="9">
        <v>3081.0619221658199</v>
      </c>
      <c r="I3142" s="9">
        <v>-1.8199482</v>
      </c>
      <c r="J3142" s="9">
        <v>-1.8198734999999999</v>
      </c>
      <c r="K3142" s="9">
        <v>-2.3780339000000001</v>
      </c>
      <c r="L3142" s="9">
        <v>-3.08846869206775</v>
      </c>
      <c r="M3142" s="9">
        <v>-11.118487</v>
      </c>
      <c r="N3142" s="9">
        <v>-11.118487</v>
      </c>
      <c r="O3142" s="9">
        <v>-3.08846869206775</v>
      </c>
      <c r="P3142">
        <v>0</v>
      </c>
      <c r="Q3142" s="9">
        <v>68.849991000000003</v>
      </c>
      <c r="R3142" s="9">
        <v>-6.7993713908753796E-4</v>
      </c>
      <c r="S3142" s="9">
        <v>3.08846869206775</v>
      </c>
      <c r="T3142" s="9">
        <v>0</v>
      </c>
      <c r="U3142" s="9">
        <v>3.08846869206775</v>
      </c>
      <c r="V3142" s="9" t="s">
        <v>97</v>
      </c>
      <c r="W3142" s="9">
        <v>0</v>
      </c>
      <c r="X3142" s="9">
        <v>4.3277204999999999E-3</v>
      </c>
      <c r="AM3142" s="9">
        <f>K3142-'Processed Potentiostat'!$J$3</f>
        <v>-2.3780339000000001</v>
      </c>
    </row>
    <row r="3143" spans="1:39" x14ac:dyDescent="0.35">
      <c r="A3143">
        <v>2</v>
      </c>
      <c r="B3143">
        <v>0</v>
      </c>
      <c r="C3143">
        <v>0</v>
      </c>
      <c r="D3143">
        <v>0</v>
      </c>
      <c r="E3143">
        <v>0</v>
      </c>
      <c r="F3143">
        <v>0</v>
      </c>
      <c r="G3143">
        <v>0</v>
      </c>
      <c r="H3143" s="9">
        <v>3082.06192214056</v>
      </c>
      <c r="I3143" s="9">
        <v>-1.8200856000000001</v>
      </c>
      <c r="J3143" s="9">
        <v>-1.8201612</v>
      </c>
      <c r="K3143" s="9">
        <v>-2.4208257</v>
      </c>
      <c r="L3143" s="9">
        <v>-3.0891260182458802</v>
      </c>
      <c r="M3143" s="9">
        <v>-11.120853</v>
      </c>
      <c r="N3143" s="9">
        <v>-11.120853</v>
      </c>
      <c r="O3143" s="9">
        <v>-3.0891260182458802</v>
      </c>
      <c r="P3143">
        <v>0</v>
      </c>
      <c r="Q3143" s="9">
        <v>68.849991000000003</v>
      </c>
      <c r="R3143" s="9">
        <v>-6.5732617812663797E-4</v>
      </c>
      <c r="S3143" s="9">
        <v>3.0891260182458802</v>
      </c>
      <c r="T3143" s="9">
        <v>0</v>
      </c>
      <c r="U3143" s="9">
        <v>3.0891260182458802</v>
      </c>
      <c r="V3143" s="9" t="s">
        <v>97</v>
      </c>
      <c r="W3143" s="9">
        <v>0</v>
      </c>
      <c r="X3143" s="9">
        <v>4.4062928999999999E-3</v>
      </c>
      <c r="AM3143" s="9">
        <f>K3143-'Processed Potentiostat'!$J$3</f>
        <v>-2.4208257</v>
      </c>
    </row>
    <row r="3144" spans="1:39" x14ac:dyDescent="0.35">
      <c r="A3144">
        <v>2</v>
      </c>
      <c r="B3144">
        <v>0</v>
      </c>
      <c r="C3144">
        <v>0</v>
      </c>
      <c r="D3144">
        <v>0</v>
      </c>
      <c r="E3144">
        <v>0</v>
      </c>
      <c r="F3144">
        <v>0</v>
      </c>
      <c r="G3144">
        <v>0</v>
      </c>
      <c r="H3144" s="9">
        <v>3083.0619221153001</v>
      </c>
      <c r="I3144" s="9">
        <v>-1.8199012000000001</v>
      </c>
      <c r="J3144" s="9">
        <v>-1.8199863000000001</v>
      </c>
      <c r="K3144" s="9">
        <v>-2.2934410999999999</v>
      </c>
      <c r="L3144" s="9">
        <v>-3.08977381505927</v>
      </c>
      <c r="M3144" s="9">
        <v>-11.123186</v>
      </c>
      <c r="N3144" s="9">
        <v>-11.123186</v>
      </c>
      <c r="O3144" s="9">
        <v>-3.08977381505927</v>
      </c>
      <c r="P3144">
        <v>0</v>
      </c>
      <c r="Q3144" s="9">
        <v>68.849991000000003</v>
      </c>
      <c r="R3144" s="9">
        <v>-6.4779681339555096E-4</v>
      </c>
      <c r="S3144" s="9">
        <v>3.08977381505927</v>
      </c>
      <c r="T3144" s="9">
        <v>0</v>
      </c>
      <c r="U3144" s="9">
        <v>3.08977381505927</v>
      </c>
      <c r="V3144" s="9" t="s">
        <v>97</v>
      </c>
      <c r="W3144" s="9">
        <v>0</v>
      </c>
      <c r="X3144" s="9">
        <v>4.1740312999999996E-3</v>
      </c>
      <c r="AM3144" s="9">
        <f>K3144-'Processed Potentiostat'!$J$3</f>
        <v>-2.2934410999999999</v>
      </c>
    </row>
    <row r="3145" spans="1:39" x14ac:dyDescent="0.35">
      <c r="A3145">
        <v>2</v>
      </c>
      <c r="B3145">
        <v>0</v>
      </c>
      <c r="C3145">
        <v>0</v>
      </c>
      <c r="D3145">
        <v>0</v>
      </c>
      <c r="E3145">
        <v>0</v>
      </c>
      <c r="F3145">
        <v>0</v>
      </c>
      <c r="G3145">
        <v>0</v>
      </c>
      <c r="H3145" s="9">
        <v>3084.0619220900398</v>
      </c>
      <c r="I3145" s="9">
        <v>-1.8198661</v>
      </c>
      <c r="J3145" s="9">
        <v>-1.8199437999999999</v>
      </c>
      <c r="K3145" s="9">
        <v>-2.3515511</v>
      </c>
      <c r="L3145" s="9">
        <v>-3.0904315500113402</v>
      </c>
      <c r="M3145" s="9">
        <v>-11.125553</v>
      </c>
      <c r="N3145" s="9">
        <v>-11.125553</v>
      </c>
      <c r="O3145" s="9">
        <v>-3.0904315500113402</v>
      </c>
      <c r="P3145">
        <v>0</v>
      </c>
      <c r="Q3145" s="9">
        <v>68.849991000000003</v>
      </c>
      <c r="R3145" s="9">
        <v>-6.5773495206533595E-4</v>
      </c>
      <c r="S3145" s="9">
        <v>3.0904315500113402</v>
      </c>
      <c r="T3145" s="9">
        <v>0</v>
      </c>
      <c r="U3145" s="9">
        <v>3.0904315500113402</v>
      </c>
      <c r="V3145" s="9" t="s">
        <v>97</v>
      </c>
      <c r="W3145" s="9">
        <v>0</v>
      </c>
      <c r="X3145" s="9">
        <v>4.2796908000000003E-3</v>
      </c>
      <c r="AM3145" s="9">
        <f>K3145-'Processed Potentiostat'!$J$3</f>
        <v>-2.3515511</v>
      </c>
    </row>
    <row r="3146" spans="1:39" x14ac:dyDescent="0.35">
      <c r="A3146">
        <v>2</v>
      </c>
      <c r="B3146">
        <v>0</v>
      </c>
      <c r="C3146">
        <v>0</v>
      </c>
      <c r="D3146">
        <v>0</v>
      </c>
      <c r="E3146">
        <v>0</v>
      </c>
      <c r="F3146">
        <v>0</v>
      </c>
      <c r="G3146">
        <v>0</v>
      </c>
      <c r="H3146" s="9">
        <v>3085.06192206477</v>
      </c>
      <c r="I3146" s="9">
        <v>-1.8201171</v>
      </c>
      <c r="J3146" s="9">
        <v>-1.820152</v>
      </c>
      <c r="K3146" s="9">
        <v>-2.4087464999999999</v>
      </c>
      <c r="L3146" s="9">
        <v>-3.09108671794203</v>
      </c>
      <c r="M3146" s="9">
        <v>-11.127912999999999</v>
      </c>
      <c r="N3146" s="9">
        <v>-11.127912999999999</v>
      </c>
      <c r="O3146" s="9">
        <v>-3.09108671794203</v>
      </c>
      <c r="P3146">
        <v>0</v>
      </c>
      <c r="Q3146" s="9">
        <v>68.849991000000003</v>
      </c>
      <c r="R3146" s="9">
        <v>-6.5516793069608705E-4</v>
      </c>
      <c r="S3146" s="9">
        <v>3.09108671794203</v>
      </c>
      <c r="T3146" s="9">
        <v>0</v>
      </c>
      <c r="U3146" s="9">
        <v>3.09108671794203</v>
      </c>
      <c r="V3146" s="9" t="s">
        <v>97</v>
      </c>
      <c r="W3146" s="9">
        <v>0</v>
      </c>
      <c r="X3146" s="9">
        <v>4.3842847999999999E-3</v>
      </c>
      <c r="AM3146" s="9">
        <f>K3146-'Processed Potentiostat'!$J$3</f>
        <v>-2.4087464999999999</v>
      </c>
    </row>
    <row r="3147" spans="1:39" x14ac:dyDescent="0.35">
      <c r="A3147">
        <v>2</v>
      </c>
      <c r="B3147">
        <v>0</v>
      </c>
      <c r="C3147">
        <v>0</v>
      </c>
      <c r="D3147">
        <v>0</v>
      </c>
      <c r="E3147">
        <v>0</v>
      </c>
      <c r="F3147">
        <v>0</v>
      </c>
      <c r="G3147">
        <v>0</v>
      </c>
      <c r="H3147" s="9">
        <v>3086.0619220395101</v>
      </c>
      <c r="I3147" s="9">
        <v>-1.8199438999999999</v>
      </c>
      <c r="J3147" s="9">
        <v>-1.8200373999999999</v>
      </c>
      <c r="K3147" s="9">
        <v>-2.810905</v>
      </c>
      <c r="L3147" s="9">
        <v>-3.0917779722784702</v>
      </c>
      <c r="M3147" s="9">
        <v>-11.130401000000001</v>
      </c>
      <c r="N3147" s="9">
        <v>-11.130401000000001</v>
      </c>
      <c r="O3147" s="9">
        <v>-3.0917779722784702</v>
      </c>
      <c r="P3147">
        <v>0</v>
      </c>
      <c r="Q3147" s="9">
        <v>68.849991000000003</v>
      </c>
      <c r="R3147" s="9">
        <v>-6.9125433643657498E-4</v>
      </c>
      <c r="S3147" s="9">
        <v>3.0917779722784702</v>
      </c>
      <c r="T3147" s="9">
        <v>0</v>
      </c>
      <c r="U3147" s="9">
        <v>3.0917779722784702</v>
      </c>
      <c r="V3147" s="9" t="s">
        <v>97</v>
      </c>
      <c r="W3147" s="9">
        <v>0</v>
      </c>
      <c r="X3147" s="9">
        <v>5.1159519000000004E-3</v>
      </c>
      <c r="AM3147" s="9">
        <f>K3147-'Processed Potentiostat'!$J$3</f>
        <v>-2.810905</v>
      </c>
    </row>
    <row r="3148" spans="1:39" x14ac:dyDescent="0.35">
      <c r="A3148">
        <v>2</v>
      </c>
      <c r="B3148">
        <v>0</v>
      </c>
      <c r="C3148">
        <v>0</v>
      </c>
      <c r="D3148">
        <v>0</v>
      </c>
      <c r="E3148">
        <v>0</v>
      </c>
      <c r="F3148">
        <v>0</v>
      </c>
      <c r="G3148">
        <v>0</v>
      </c>
      <c r="H3148" s="9">
        <v>3087.0619220142498</v>
      </c>
      <c r="I3148" s="9">
        <v>-1.8198924000000001</v>
      </c>
      <c r="J3148" s="9">
        <v>-1.8199784999999999</v>
      </c>
      <c r="K3148" s="9">
        <v>-2.4524145000000002</v>
      </c>
      <c r="L3148" s="9">
        <v>-3.0925274756418002</v>
      </c>
      <c r="M3148" s="9">
        <v>-11.133099</v>
      </c>
      <c r="N3148" s="9">
        <v>-11.133099</v>
      </c>
      <c r="O3148" s="9">
        <v>-3.0925274756418002</v>
      </c>
      <c r="P3148">
        <v>0</v>
      </c>
      <c r="Q3148" s="9">
        <v>68.849991000000003</v>
      </c>
      <c r="R3148" s="9">
        <v>-7.4950336333090496E-4</v>
      </c>
      <c r="S3148" s="9">
        <v>3.0925274756418002</v>
      </c>
      <c r="T3148" s="9">
        <v>0</v>
      </c>
      <c r="U3148" s="9">
        <v>3.0925274756418002</v>
      </c>
      <c r="V3148" s="9" t="s">
        <v>97</v>
      </c>
      <c r="W3148" s="9">
        <v>0</v>
      </c>
      <c r="X3148" s="9">
        <v>4.4633416000000002E-3</v>
      </c>
      <c r="AM3148" s="9">
        <f>K3148-'Processed Potentiostat'!$J$3</f>
        <v>-2.4524145000000002</v>
      </c>
    </row>
    <row r="3149" spans="1:39" x14ac:dyDescent="0.35">
      <c r="A3149">
        <v>2</v>
      </c>
      <c r="B3149">
        <v>0</v>
      </c>
      <c r="C3149">
        <v>0</v>
      </c>
      <c r="D3149">
        <v>0</v>
      </c>
      <c r="E3149">
        <v>0</v>
      </c>
      <c r="F3149">
        <v>0</v>
      </c>
      <c r="G3149">
        <v>0</v>
      </c>
      <c r="H3149" s="9">
        <v>3088.06192198899</v>
      </c>
      <c r="I3149" s="9">
        <v>-1.8200223</v>
      </c>
      <c r="J3149" s="9">
        <v>-1.8200928000000001</v>
      </c>
      <c r="K3149" s="9">
        <v>-2.6010996999999998</v>
      </c>
      <c r="L3149" s="9">
        <v>-3.0932467831435702</v>
      </c>
      <c r="M3149" s="9">
        <v>-11.135688999999999</v>
      </c>
      <c r="N3149" s="9">
        <v>-11.135688999999999</v>
      </c>
      <c r="O3149" s="9">
        <v>-3.0932467831435702</v>
      </c>
      <c r="P3149">
        <v>0</v>
      </c>
      <c r="Q3149" s="9">
        <v>68.849991000000003</v>
      </c>
      <c r="R3149" s="9">
        <v>-7.1930750176640802E-4</v>
      </c>
      <c r="S3149" s="9">
        <v>3.0932467831435702</v>
      </c>
      <c r="T3149" s="9">
        <v>0</v>
      </c>
      <c r="U3149" s="9">
        <v>3.0932467831435702</v>
      </c>
      <c r="V3149" s="9" t="s">
        <v>97</v>
      </c>
      <c r="W3149" s="9">
        <v>0</v>
      </c>
      <c r="X3149" s="9">
        <v>4.7342427999999999E-3</v>
      </c>
      <c r="AM3149" s="9">
        <f>K3149-'Processed Potentiostat'!$J$3</f>
        <v>-2.6010996999999998</v>
      </c>
    </row>
    <row r="3150" spans="1:39" x14ac:dyDescent="0.35">
      <c r="A3150">
        <v>2</v>
      </c>
      <c r="B3150">
        <v>0</v>
      </c>
      <c r="C3150">
        <v>0</v>
      </c>
      <c r="D3150">
        <v>0</v>
      </c>
      <c r="E3150">
        <v>0</v>
      </c>
      <c r="F3150">
        <v>0</v>
      </c>
      <c r="G3150">
        <v>0</v>
      </c>
      <c r="H3150" s="9">
        <v>3089.0619219637301</v>
      </c>
      <c r="I3150" s="9">
        <v>-1.8200544000000001</v>
      </c>
      <c r="J3150" s="9">
        <v>-1.8201448</v>
      </c>
      <c r="K3150" s="9">
        <v>-2.7191103000000001</v>
      </c>
      <c r="L3150" s="9">
        <v>-3.0939800159526101</v>
      </c>
      <c r="M3150" s="9">
        <v>-11.138328</v>
      </c>
      <c r="N3150" s="9">
        <v>-11.138328</v>
      </c>
      <c r="O3150" s="9">
        <v>-3.0939800159526101</v>
      </c>
      <c r="P3150">
        <v>0</v>
      </c>
      <c r="Q3150" s="9">
        <v>68.849991000000003</v>
      </c>
      <c r="R3150" s="9">
        <v>-7.3323280904036205E-4</v>
      </c>
      <c r="S3150" s="9">
        <v>3.0939800159526101</v>
      </c>
      <c r="T3150" s="9">
        <v>0</v>
      </c>
      <c r="U3150" s="9">
        <v>3.0939800159526101</v>
      </c>
      <c r="V3150" s="9" t="s">
        <v>97</v>
      </c>
      <c r="W3150" s="9">
        <v>0</v>
      </c>
      <c r="X3150" s="9">
        <v>4.9491743999999999E-3</v>
      </c>
      <c r="AM3150" s="9">
        <f>K3150-'Processed Potentiostat'!$J$3</f>
        <v>-2.7191103000000001</v>
      </c>
    </row>
    <row r="3151" spans="1:39" x14ac:dyDescent="0.35">
      <c r="A3151">
        <v>2</v>
      </c>
      <c r="B3151">
        <v>0</v>
      </c>
      <c r="C3151">
        <v>0</v>
      </c>
      <c r="D3151">
        <v>0</v>
      </c>
      <c r="E3151">
        <v>0</v>
      </c>
      <c r="F3151">
        <v>0</v>
      </c>
      <c r="G3151">
        <v>0</v>
      </c>
      <c r="H3151" s="9">
        <v>3090.0619219384598</v>
      </c>
      <c r="I3151" s="9">
        <v>-1.8198836</v>
      </c>
      <c r="J3151" s="9">
        <v>-1.8199565</v>
      </c>
      <c r="K3151" s="9">
        <v>-2.6043384000000001</v>
      </c>
      <c r="L3151" s="9">
        <v>-3.0947026975451499</v>
      </c>
      <c r="M3151" s="9">
        <v>-11.140930000000001</v>
      </c>
      <c r="N3151" s="9">
        <v>-11.140930000000001</v>
      </c>
      <c r="O3151" s="9">
        <v>-3.0947026975451499</v>
      </c>
      <c r="P3151">
        <v>0</v>
      </c>
      <c r="Q3151" s="9">
        <v>68.849991000000003</v>
      </c>
      <c r="R3151" s="9">
        <v>-7.2268159254385001E-4</v>
      </c>
      <c r="S3151" s="9">
        <v>3.0947026975451499</v>
      </c>
      <c r="T3151" s="9">
        <v>0</v>
      </c>
      <c r="U3151" s="9">
        <v>3.0947026975451499</v>
      </c>
      <c r="V3151" s="9" t="s">
        <v>97</v>
      </c>
      <c r="W3151" s="9">
        <v>0</v>
      </c>
      <c r="X3151" s="9">
        <v>4.7397827999999999E-3</v>
      </c>
      <c r="AM3151" s="9">
        <f>K3151-'Processed Potentiostat'!$J$3</f>
        <v>-2.6043384000000001</v>
      </c>
    </row>
    <row r="3152" spans="1:39" x14ac:dyDescent="0.35">
      <c r="A3152">
        <v>2</v>
      </c>
      <c r="B3152">
        <v>0</v>
      </c>
      <c r="C3152">
        <v>0</v>
      </c>
      <c r="D3152">
        <v>0</v>
      </c>
      <c r="E3152">
        <v>0</v>
      </c>
      <c r="F3152">
        <v>0</v>
      </c>
      <c r="G3152">
        <v>0</v>
      </c>
      <c r="H3152" s="9">
        <v>3091.0619219132</v>
      </c>
      <c r="I3152" s="9">
        <v>-1.8201171</v>
      </c>
      <c r="J3152" s="9">
        <v>-1.8201366999999999</v>
      </c>
      <c r="K3152" s="9">
        <v>-2.6068916</v>
      </c>
      <c r="L3152" s="9">
        <v>-3.0954198277659</v>
      </c>
      <c r="M3152" s="9">
        <v>-11.143511999999999</v>
      </c>
      <c r="N3152" s="9">
        <v>-11.143511999999999</v>
      </c>
      <c r="O3152" s="9">
        <v>-3.0954198277659</v>
      </c>
      <c r="P3152">
        <v>0</v>
      </c>
      <c r="Q3152" s="9">
        <v>68.849991000000003</v>
      </c>
      <c r="R3152" s="9">
        <v>-7.1713022074426603E-4</v>
      </c>
      <c r="S3152" s="9">
        <v>3.0954198277659</v>
      </c>
      <c r="T3152" s="9">
        <v>0</v>
      </c>
      <c r="U3152" s="9">
        <v>3.0954198277659</v>
      </c>
      <c r="V3152" s="9" t="s">
        <v>97</v>
      </c>
      <c r="W3152" s="9">
        <v>0</v>
      </c>
      <c r="X3152" s="9">
        <v>4.7448990000000003E-3</v>
      </c>
      <c r="AM3152" s="9">
        <f>K3152-'Processed Potentiostat'!$J$3</f>
        <v>-2.6068916</v>
      </c>
    </row>
    <row r="3153" spans="1:39" x14ac:dyDescent="0.35">
      <c r="A3153">
        <v>2</v>
      </c>
      <c r="B3153">
        <v>0</v>
      </c>
      <c r="C3153">
        <v>0</v>
      </c>
      <c r="D3153">
        <v>0</v>
      </c>
      <c r="E3153">
        <v>0</v>
      </c>
      <c r="F3153">
        <v>0</v>
      </c>
      <c r="G3153">
        <v>0</v>
      </c>
      <c r="H3153" s="9">
        <v>3092.0619218879401</v>
      </c>
      <c r="I3153" s="9">
        <v>-1.8201044</v>
      </c>
      <c r="J3153" s="9">
        <v>-1.8201419999999999</v>
      </c>
      <c r="K3153" s="9">
        <v>-2.6214476000000002</v>
      </c>
      <c r="L3153" s="9">
        <v>-3.0961165207961101</v>
      </c>
      <c r="M3153" s="9">
        <v>-11.14602</v>
      </c>
      <c r="N3153" s="9">
        <v>-11.14602</v>
      </c>
      <c r="O3153" s="9">
        <v>-3.0961165207961101</v>
      </c>
      <c r="P3153">
        <v>0</v>
      </c>
      <c r="Q3153" s="9">
        <v>68.849991000000003</v>
      </c>
      <c r="R3153" s="9">
        <v>-6.9669303021191399E-4</v>
      </c>
      <c r="S3153" s="9">
        <v>3.0961165207961101</v>
      </c>
      <c r="T3153" s="9">
        <v>0</v>
      </c>
      <c r="U3153" s="9">
        <v>3.0961165207961101</v>
      </c>
      <c r="V3153" s="9" t="s">
        <v>97</v>
      </c>
      <c r="W3153" s="9">
        <v>0</v>
      </c>
      <c r="X3153" s="9">
        <v>4.7714068E-3</v>
      </c>
      <c r="AM3153" s="9">
        <f>K3153-'Processed Potentiostat'!$J$3</f>
        <v>-2.6214476000000002</v>
      </c>
    </row>
    <row r="3154" spans="1:39" x14ac:dyDescent="0.35">
      <c r="A3154">
        <v>2</v>
      </c>
      <c r="B3154">
        <v>0</v>
      </c>
      <c r="C3154">
        <v>0</v>
      </c>
      <c r="D3154">
        <v>0</v>
      </c>
      <c r="E3154">
        <v>0</v>
      </c>
      <c r="F3154">
        <v>0</v>
      </c>
      <c r="G3154">
        <v>0</v>
      </c>
      <c r="H3154" s="9">
        <v>3093.0619218626798</v>
      </c>
      <c r="I3154" s="9">
        <v>-1.8200476000000001</v>
      </c>
      <c r="J3154" s="9">
        <v>-1.8200974000000001</v>
      </c>
      <c r="K3154" s="9">
        <v>-2.5607467000000002</v>
      </c>
      <c r="L3154" s="9">
        <v>-3.0968311058006202</v>
      </c>
      <c r="M3154" s="9">
        <v>-11.148592000000001</v>
      </c>
      <c r="N3154" s="9">
        <v>-11.148592000000001</v>
      </c>
      <c r="O3154" s="9">
        <v>-3.0968311058006202</v>
      </c>
      <c r="P3154">
        <v>0</v>
      </c>
      <c r="Q3154" s="9">
        <v>68.849991000000003</v>
      </c>
      <c r="R3154" s="9">
        <v>-7.1458500451493303E-4</v>
      </c>
      <c r="S3154" s="9">
        <v>3.0968311058006202</v>
      </c>
      <c r="T3154" s="9">
        <v>0</v>
      </c>
      <c r="U3154" s="9">
        <v>3.0968311058006202</v>
      </c>
      <c r="V3154" s="9" t="s">
        <v>97</v>
      </c>
      <c r="W3154" s="9">
        <v>0</v>
      </c>
      <c r="X3154" s="9">
        <v>4.6608085000000004E-3</v>
      </c>
      <c r="AM3154" s="9">
        <f>K3154-'Processed Potentiostat'!$J$3</f>
        <v>-2.5607467000000002</v>
      </c>
    </row>
    <row r="3155" spans="1:39" x14ac:dyDescent="0.35">
      <c r="A3155">
        <v>2</v>
      </c>
      <c r="B3155">
        <v>0</v>
      </c>
      <c r="C3155">
        <v>0</v>
      </c>
      <c r="D3155">
        <v>0</v>
      </c>
      <c r="E3155">
        <v>0</v>
      </c>
      <c r="F3155">
        <v>0</v>
      </c>
      <c r="G3155">
        <v>0</v>
      </c>
      <c r="H3155" s="9">
        <v>3094.06192183742</v>
      </c>
      <c r="I3155" s="9">
        <v>-1.8200073999999999</v>
      </c>
      <c r="J3155" s="9">
        <v>-1.8200818999999999</v>
      </c>
      <c r="K3155" s="9">
        <v>-2.4384682</v>
      </c>
      <c r="L3155" s="9">
        <v>-3.0975433484942698</v>
      </c>
      <c r="M3155" s="9">
        <v>-11.151156</v>
      </c>
      <c r="N3155" s="9">
        <v>-11.151156</v>
      </c>
      <c r="O3155" s="9">
        <v>-3.0975433484942698</v>
      </c>
      <c r="P3155">
        <v>0</v>
      </c>
      <c r="Q3155" s="9">
        <v>68.849991000000003</v>
      </c>
      <c r="R3155" s="9">
        <v>-7.1224269364966698E-4</v>
      </c>
      <c r="S3155" s="9">
        <v>3.0975433484942698</v>
      </c>
      <c r="T3155" s="9">
        <v>0</v>
      </c>
      <c r="U3155" s="9">
        <v>3.0975433484942698</v>
      </c>
      <c r="V3155" s="9" t="s">
        <v>97</v>
      </c>
      <c r="W3155" s="9">
        <v>0</v>
      </c>
      <c r="X3155" s="9">
        <v>4.4382121E-3</v>
      </c>
      <c r="AM3155" s="9">
        <f>K3155-'Processed Potentiostat'!$J$3</f>
        <v>-2.4384682</v>
      </c>
    </row>
    <row r="3156" spans="1:39" x14ac:dyDescent="0.35">
      <c r="A3156">
        <v>2</v>
      </c>
      <c r="B3156">
        <v>0</v>
      </c>
      <c r="C3156">
        <v>0</v>
      </c>
      <c r="D3156">
        <v>0</v>
      </c>
      <c r="E3156">
        <v>0</v>
      </c>
      <c r="F3156">
        <v>0</v>
      </c>
      <c r="G3156">
        <v>0</v>
      </c>
      <c r="H3156" s="9">
        <v>3095.0619218121501</v>
      </c>
      <c r="I3156" s="9">
        <v>-1.8200269</v>
      </c>
      <c r="J3156" s="9">
        <v>-1.8200812</v>
      </c>
      <c r="K3156" s="9">
        <v>-2.4715052000000002</v>
      </c>
      <c r="L3156" s="9">
        <v>-3.09822596946732</v>
      </c>
      <c r="M3156" s="9">
        <v>-11.153613</v>
      </c>
      <c r="N3156" s="9">
        <v>-11.153613</v>
      </c>
      <c r="O3156" s="9">
        <v>-3.09822596946732</v>
      </c>
      <c r="P3156">
        <v>0</v>
      </c>
      <c r="Q3156" s="9">
        <v>68.849991000000003</v>
      </c>
      <c r="R3156" s="9">
        <v>-6.82620973043945E-4</v>
      </c>
      <c r="S3156" s="9">
        <v>3.09822596946732</v>
      </c>
      <c r="T3156" s="9">
        <v>0</v>
      </c>
      <c r="U3156" s="9">
        <v>3.09822596946732</v>
      </c>
      <c r="V3156" s="9" t="s">
        <v>97</v>
      </c>
      <c r="W3156" s="9">
        <v>0</v>
      </c>
      <c r="X3156" s="9">
        <v>4.4983402E-3</v>
      </c>
      <c r="AM3156" s="9">
        <f>K3156-'Processed Potentiostat'!$J$3</f>
        <v>-2.4715052000000002</v>
      </c>
    </row>
    <row r="3157" spans="1:39" x14ac:dyDescent="0.35">
      <c r="A3157">
        <v>2</v>
      </c>
      <c r="B3157">
        <v>0</v>
      </c>
      <c r="C3157">
        <v>0</v>
      </c>
      <c r="D3157">
        <v>0</v>
      </c>
      <c r="E3157">
        <v>0</v>
      </c>
      <c r="F3157">
        <v>0</v>
      </c>
      <c r="G3157">
        <v>0</v>
      </c>
      <c r="H3157" s="9">
        <v>3096.0619217868898</v>
      </c>
      <c r="I3157" s="9">
        <v>-1.8198516</v>
      </c>
      <c r="J3157" s="9">
        <v>-1.8197947999999999</v>
      </c>
      <c r="K3157" s="9">
        <v>-2.5927927</v>
      </c>
      <c r="L3157" s="9">
        <v>-3.0989267260031799</v>
      </c>
      <c r="M3157" s="9">
        <v>-11.156136999999999</v>
      </c>
      <c r="N3157" s="9">
        <v>-11.156136999999999</v>
      </c>
      <c r="O3157" s="9">
        <v>-3.0989267260031799</v>
      </c>
      <c r="P3157">
        <v>0</v>
      </c>
      <c r="Q3157" s="9">
        <v>68.849991000000003</v>
      </c>
      <c r="R3157" s="9">
        <v>-7.0075653586121301E-4</v>
      </c>
      <c r="S3157" s="9">
        <v>3.0989267260031799</v>
      </c>
      <c r="T3157" s="9">
        <v>0</v>
      </c>
      <c r="U3157" s="9">
        <v>3.0989267260031799</v>
      </c>
      <c r="V3157" s="9" t="s">
        <v>97</v>
      </c>
      <c r="W3157" s="9">
        <v>0</v>
      </c>
      <c r="X3157" s="9">
        <v>4.7183507000000003E-3</v>
      </c>
      <c r="AM3157" s="9">
        <f>K3157-'Processed Potentiostat'!$J$3</f>
        <v>-2.5927927</v>
      </c>
    </row>
    <row r="3158" spans="1:39" x14ac:dyDescent="0.35">
      <c r="A3158">
        <v>2</v>
      </c>
      <c r="B3158">
        <v>0</v>
      </c>
      <c r="C3158">
        <v>0</v>
      </c>
      <c r="D3158">
        <v>0</v>
      </c>
      <c r="E3158">
        <v>0</v>
      </c>
      <c r="F3158">
        <v>0</v>
      </c>
      <c r="G3158">
        <v>0</v>
      </c>
      <c r="H3158" s="9">
        <v>3097.0619217616299</v>
      </c>
      <c r="I3158" s="9">
        <v>-1.8200628000000001</v>
      </c>
      <c r="J3158" s="9">
        <v>-1.8201361</v>
      </c>
      <c r="K3158" s="9">
        <v>-2.4387732</v>
      </c>
      <c r="L3158" s="9">
        <v>-3.0996255316483001</v>
      </c>
      <c r="M3158" s="9">
        <v>-11.158652</v>
      </c>
      <c r="N3158" s="9">
        <v>-11.158652</v>
      </c>
      <c r="O3158" s="9">
        <v>-3.0996255316483001</v>
      </c>
      <c r="P3158">
        <v>0</v>
      </c>
      <c r="Q3158" s="9">
        <v>68.849991000000003</v>
      </c>
      <c r="R3158" s="9">
        <v>-6.9880564512114697E-4</v>
      </c>
      <c r="S3158" s="9">
        <v>3.0996255316483001</v>
      </c>
      <c r="T3158" s="9">
        <v>0</v>
      </c>
      <c r="U3158" s="9">
        <v>3.0996255316483001</v>
      </c>
      <c r="V3158" s="9" t="s">
        <v>97</v>
      </c>
      <c r="W3158" s="9">
        <v>0</v>
      </c>
      <c r="X3158" s="9">
        <v>4.4388989999999996E-3</v>
      </c>
      <c r="AM3158" s="9">
        <f>K3158-'Processed Potentiostat'!$J$3</f>
        <v>-2.4387732</v>
      </c>
    </row>
    <row r="3159" spans="1:39" x14ac:dyDescent="0.35">
      <c r="A3159">
        <v>2</v>
      </c>
      <c r="B3159">
        <v>0</v>
      </c>
      <c r="C3159">
        <v>0</v>
      </c>
      <c r="D3159">
        <v>0</v>
      </c>
      <c r="E3159">
        <v>0</v>
      </c>
      <c r="F3159">
        <v>0</v>
      </c>
      <c r="G3159">
        <v>0</v>
      </c>
      <c r="H3159" s="9">
        <v>3098.0619217363701</v>
      </c>
      <c r="I3159" s="9">
        <v>-1.8200506999999999</v>
      </c>
      <c r="J3159" s="9">
        <v>-1.8200651000000001</v>
      </c>
      <c r="K3159" s="9">
        <v>-2.3912562999999998</v>
      </c>
      <c r="L3159" s="9">
        <v>-3.1002981620166401</v>
      </c>
      <c r="M3159" s="9">
        <v>-11.161073999999999</v>
      </c>
      <c r="N3159" s="9">
        <v>-11.161073999999999</v>
      </c>
      <c r="O3159" s="9">
        <v>-3.1002981620166401</v>
      </c>
      <c r="P3159">
        <v>0</v>
      </c>
      <c r="Q3159" s="9">
        <v>68.849991000000003</v>
      </c>
      <c r="R3159" s="9">
        <v>-6.72630368338644E-4</v>
      </c>
      <c r="S3159" s="9">
        <v>3.1002981620166401</v>
      </c>
      <c r="T3159" s="9">
        <v>0</v>
      </c>
      <c r="U3159" s="9">
        <v>3.1002981620166401</v>
      </c>
      <c r="V3159" s="9" t="s">
        <v>97</v>
      </c>
      <c r="W3159" s="9">
        <v>0</v>
      </c>
      <c r="X3159" s="9">
        <v>4.3522422000000002E-3</v>
      </c>
      <c r="AM3159" s="9">
        <f>K3159-'Processed Potentiostat'!$J$3</f>
        <v>-2.3912562999999998</v>
      </c>
    </row>
    <row r="3160" spans="1:39" x14ac:dyDescent="0.35">
      <c r="A3160">
        <v>2</v>
      </c>
      <c r="B3160">
        <v>0</v>
      </c>
      <c r="C3160">
        <v>0</v>
      </c>
      <c r="D3160">
        <v>0</v>
      </c>
      <c r="E3160">
        <v>0</v>
      </c>
      <c r="F3160">
        <v>0</v>
      </c>
      <c r="G3160">
        <v>0</v>
      </c>
      <c r="H3160" s="9">
        <v>3099.0619217110998</v>
      </c>
      <c r="I3160" s="9">
        <v>-1.8198524</v>
      </c>
      <c r="J3160" s="9">
        <v>-1.8198588</v>
      </c>
      <c r="K3160" s="9">
        <v>-2.5285479999999998</v>
      </c>
      <c r="L3160" s="9">
        <v>-3.1009797971765001</v>
      </c>
      <c r="M3160" s="9">
        <v>-11.163527</v>
      </c>
      <c r="N3160" s="9">
        <v>-11.163527</v>
      </c>
      <c r="O3160" s="9">
        <v>-3.1009797971765001</v>
      </c>
      <c r="P3160">
        <v>0</v>
      </c>
      <c r="Q3160" s="9">
        <v>68.849991000000003</v>
      </c>
      <c r="R3160" s="9">
        <v>-6.8163515986352497E-4</v>
      </c>
      <c r="S3160" s="9">
        <v>3.1009797971765001</v>
      </c>
      <c r="T3160" s="9">
        <v>0</v>
      </c>
      <c r="U3160" s="9">
        <v>3.1009797971765001</v>
      </c>
      <c r="V3160" s="9" t="s">
        <v>97</v>
      </c>
      <c r="W3160" s="9">
        <v>0</v>
      </c>
      <c r="X3160" s="9">
        <v>4.6016001000000004E-3</v>
      </c>
      <c r="AM3160" s="9">
        <f>K3160-'Processed Potentiostat'!$J$3</f>
        <v>-2.5285479999999998</v>
      </c>
    </row>
    <row r="3161" spans="1:39" x14ac:dyDescent="0.35">
      <c r="A3161">
        <v>2</v>
      </c>
      <c r="B3161">
        <v>0</v>
      </c>
      <c r="C3161">
        <v>0</v>
      </c>
      <c r="D3161">
        <v>0</v>
      </c>
      <c r="E3161">
        <v>0</v>
      </c>
      <c r="F3161">
        <v>0</v>
      </c>
      <c r="G3161">
        <v>0</v>
      </c>
      <c r="H3161" s="9">
        <v>3100.0619216858399</v>
      </c>
      <c r="I3161" s="9">
        <v>-1.8199615</v>
      </c>
      <c r="J3161" s="9">
        <v>-1.8199778</v>
      </c>
      <c r="K3161" s="9">
        <v>-2.4860232</v>
      </c>
      <c r="L3161" s="9">
        <v>-3.10167813685272</v>
      </c>
      <c r="M3161" s="9">
        <v>-11.166041</v>
      </c>
      <c r="N3161" s="9">
        <v>-11.166041</v>
      </c>
      <c r="O3161" s="9">
        <v>-3.10167813685272</v>
      </c>
      <c r="P3161">
        <v>0</v>
      </c>
      <c r="Q3161" s="9">
        <v>68.849991000000003</v>
      </c>
      <c r="R3161" s="9">
        <v>-6.9833967622123696E-4</v>
      </c>
      <c r="S3161" s="9">
        <v>3.10167813685272</v>
      </c>
      <c r="T3161" s="9">
        <v>0</v>
      </c>
      <c r="U3161" s="9">
        <v>3.10167813685272</v>
      </c>
      <c r="V3161" s="9" t="s">
        <v>97</v>
      </c>
      <c r="W3161" s="9">
        <v>0</v>
      </c>
      <c r="X3161" s="9">
        <v>4.5245071000000001E-3</v>
      </c>
      <c r="AM3161" s="9">
        <f>K3161-'Processed Potentiostat'!$J$3</f>
        <v>-2.4860232</v>
      </c>
    </row>
    <row r="3162" spans="1:39" x14ac:dyDescent="0.35">
      <c r="A3162">
        <v>2</v>
      </c>
      <c r="B3162">
        <v>0</v>
      </c>
      <c r="C3162">
        <v>0</v>
      </c>
      <c r="D3162">
        <v>0</v>
      </c>
      <c r="E3162">
        <v>0</v>
      </c>
      <c r="F3162">
        <v>0</v>
      </c>
      <c r="G3162">
        <v>0</v>
      </c>
      <c r="H3162" s="9">
        <v>3101.0619216605801</v>
      </c>
      <c r="I3162" s="9">
        <v>-1.8200160999999999</v>
      </c>
      <c r="J3162" s="9">
        <v>-1.8199668</v>
      </c>
      <c r="K3162" s="9">
        <v>-2.3752141</v>
      </c>
      <c r="L3162" s="9">
        <v>-3.1023524557459701</v>
      </c>
      <c r="M3162" s="9">
        <v>-11.168468000000001</v>
      </c>
      <c r="N3162" s="9">
        <v>-11.168468000000001</v>
      </c>
      <c r="O3162" s="9">
        <v>-3.1023524557459701</v>
      </c>
      <c r="P3162">
        <v>0</v>
      </c>
      <c r="Q3162" s="9">
        <v>68.849991000000003</v>
      </c>
      <c r="R3162" s="9">
        <v>-6.7431889324698303E-4</v>
      </c>
      <c r="S3162" s="9">
        <v>3.1023524557459701</v>
      </c>
      <c r="T3162" s="9">
        <v>0</v>
      </c>
      <c r="U3162" s="9">
        <v>3.1023524557459701</v>
      </c>
      <c r="V3162" s="9" t="s">
        <v>97</v>
      </c>
      <c r="W3162" s="9">
        <v>0</v>
      </c>
      <c r="X3162" s="9">
        <v>4.3228106000000001E-3</v>
      </c>
      <c r="AM3162" s="9">
        <f>K3162-'Processed Potentiostat'!$J$3</f>
        <v>-2.3752141</v>
      </c>
    </row>
    <row r="3163" spans="1:39" x14ac:dyDescent="0.35">
      <c r="A3163">
        <v>2</v>
      </c>
      <c r="B3163">
        <v>0</v>
      </c>
      <c r="C3163">
        <v>0</v>
      </c>
      <c r="D3163">
        <v>0</v>
      </c>
      <c r="E3163">
        <v>0</v>
      </c>
      <c r="F3163">
        <v>0</v>
      </c>
      <c r="G3163">
        <v>0</v>
      </c>
      <c r="H3163" s="9">
        <v>3102.0619216353198</v>
      </c>
      <c r="I3163" s="9">
        <v>-1.8200221999999999</v>
      </c>
      <c r="J3163" s="9">
        <v>-1.8200475</v>
      </c>
      <c r="K3163" s="9">
        <v>-2.4978356000000002</v>
      </c>
      <c r="L3163" s="9">
        <v>-3.10303277320399</v>
      </c>
      <c r="M3163" s="9">
        <v>-11.170918</v>
      </c>
      <c r="N3163" s="9">
        <v>-11.170918</v>
      </c>
      <c r="O3163" s="9">
        <v>-3.10303277320399</v>
      </c>
      <c r="P3163">
        <v>0</v>
      </c>
      <c r="Q3163" s="9">
        <v>68.849991000000003</v>
      </c>
      <c r="R3163" s="9">
        <v>-6.8031745802032896E-4</v>
      </c>
      <c r="S3163" s="9">
        <v>3.10303277320399</v>
      </c>
      <c r="T3163" s="9">
        <v>0</v>
      </c>
      <c r="U3163" s="9">
        <v>3.10303277320399</v>
      </c>
      <c r="V3163" s="9" t="s">
        <v>97</v>
      </c>
      <c r="W3163" s="9">
        <v>0</v>
      </c>
      <c r="X3163" s="9">
        <v>4.5461794000000002E-3</v>
      </c>
      <c r="AM3163" s="9">
        <f>K3163-'Processed Potentiostat'!$J$3</f>
        <v>-2.4978356000000002</v>
      </c>
    </row>
    <row r="3164" spans="1:39" x14ac:dyDescent="0.35">
      <c r="A3164">
        <v>2</v>
      </c>
      <c r="B3164">
        <v>0</v>
      </c>
      <c r="C3164">
        <v>0</v>
      </c>
      <c r="D3164">
        <v>0</v>
      </c>
      <c r="E3164">
        <v>0</v>
      </c>
      <c r="F3164">
        <v>0</v>
      </c>
      <c r="G3164">
        <v>0</v>
      </c>
      <c r="H3164" s="9">
        <v>3103.0619216100599</v>
      </c>
      <c r="I3164" s="9">
        <v>-1.8198433000000001</v>
      </c>
      <c r="J3164" s="9">
        <v>-1.8198563999999999</v>
      </c>
      <c r="K3164" s="9">
        <v>-2.3842831000000002</v>
      </c>
      <c r="L3164" s="9">
        <v>-3.10371306064234</v>
      </c>
      <c r="M3164" s="9">
        <v>-11.173367000000001</v>
      </c>
      <c r="N3164" s="9">
        <v>-11.173367000000001</v>
      </c>
      <c r="O3164" s="9">
        <v>-3.10371306064234</v>
      </c>
      <c r="P3164">
        <v>0</v>
      </c>
      <c r="Q3164" s="9">
        <v>68.849991000000003</v>
      </c>
      <c r="R3164" s="9">
        <v>-6.8028743835313299E-4</v>
      </c>
      <c r="S3164" s="9">
        <v>3.10371306064234</v>
      </c>
      <c r="T3164" s="9">
        <v>0</v>
      </c>
      <c r="U3164" s="9">
        <v>3.10371306064234</v>
      </c>
      <c r="V3164" s="9" t="s">
        <v>97</v>
      </c>
      <c r="W3164" s="9">
        <v>0</v>
      </c>
      <c r="X3164" s="9">
        <v>4.3390527999999998E-3</v>
      </c>
      <c r="AM3164" s="9">
        <f>K3164-'Processed Potentiostat'!$J$3</f>
        <v>-2.3842831000000002</v>
      </c>
    </row>
    <row r="3165" spans="1:39" x14ac:dyDescent="0.35">
      <c r="A3165">
        <v>2</v>
      </c>
      <c r="B3165">
        <v>0</v>
      </c>
      <c r="C3165">
        <v>0</v>
      </c>
      <c r="D3165">
        <v>0</v>
      </c>
      <c r="E3165">
        <v>0</v>
      </c>
      <c r="F3165">
        <v>0</v>
      </c>
      <c r="G3165">
        <v>0</v>
      </c>
      <c r="H3165" s="9">
        <v>3104.0619215847901</v>
      </c>
      <c r="I3165" s="9">
        <v>-1.8200924000000001</v>
      </c>
      <c r="J3165" s="9">
        <v>-1.8201315</v>
      </c>
      <c r="K3165" s="9">
        <v>-2.2738934</v>
      </c>
      <c r="L3165" s="9">
        <v>-3.1043658982893398</v>
      </c>
      <c r="M3165" s="9">
        <v>-11.175717000000001</v>
      </c>
      <c r="N3165" s="9">
        <v>-11.175717000000001</v>
      </c>
      <c r="O3165" s="9">
        <v>-3.1043658982893398</v>
      </c>
      <c r="P3165">
        <v>0</v>
      </c>
      <c r="Q3165" s="9">
        <v>68.849991000000003</v>
      </c>
      <c r="R3165" s="9">
        <v>-6.5283764700074798E-4</v>
      </c>
      <c r="S3165" s="9">
        <v>3.1043658982893398</v>
      </c>
      <c r="T3165" s="9">
        <v>0</v>
      </c>
      <c r="U3165" s="9">
        <v>3.1043658982893398</v>
      </c>
      <c r="V3165" s="9" t="s">
        <v>97</v>
      </c>
      <c r="W3165" s="9">
        <v>0</v>
      </c>
      <c r="X3165" s="9">
        <v>4.1387849000000003E-3</v>
      </c>
      <c r="AM3165" s="9">
        <f>K3165-'Processed Potentiostat'!$J$3</f>
        <v>-2.2738934</v>
      </c>
    </row>
    <row r="3166" spans="1:39" x14ac:dyDescent="0.35">
      <c r="A3166">
        <v>2</v>
      </c>
      <c r="B3166">
        <v>0</v>
      </c>
      <c r="C3166">
        <v>0</v>
      </c>
      <c r="D3166">
        <v>0</v>
      </c>
      <c r="E3166">
        <v>0</v>
      </c>
      <c r="F3166">
        <v>0</v>
      </c>
      <c r="G3166">
        <v>0</v>
      </c>
      <c r="H3166" s="9">
        <v>3105.0619215595302</v>
      </c>
      <c r="I3166" s="9">
        <v>-1.8199421</v>
      </c>
      <c r="J3166" s="9">
        <v>-1.8200103999999999</v>
      </c>
      <c r="K3166" s="9">
        <v>-2.4526051999999998</v>
      </c>
      <c r="L3166" s="9">
        <v>-3.1050116295783701</v>
      </c>
      <c r="M3166" s="9">
        <v>-11.178041</v>
      </c>
      <c r="N3166" s="9">
        <v>-11.178041</v>
      </c>
      <c r="O3166" s="9">
        <v>-3.1050116295783701</v>
      </c>
      <c r="P3166">
        <v>0</v>
      </c>
      <c r="Q3166" s="9">
        <v>68.849991000000003</v>
      </c>
      <c r="R3166" s="9">
        <v>-6.4573128902933798E-4</v>
      </c>
      <c r="S3166" s="9">
        <v>3.1050116295783701</v>
      </c>
      <c r="T3166" s="9">
        <v>0</v>
      </c>
      <c r="U3166" s="9">
        <v>3.1050116295783701</v>
      </c>
      <c r="V3166" s="9" t="s">
        <v>97</v>
      </c>
      <c r="W3166" s="9">
        <v>0</v>
      </c>
      <c r="X3166" s="9">
        <v>4.4637671999999996E-3</v>
      </c>
      <c r="AM3166" s="9">
        <f>K3166-'Processed Potentiostat'!$J$3</f>
        <v>-2.4526051999999998</v>
      </c>
    </row>
    <row r="3167" spans="1:39" x14ac:dyDescent="0.35">
      <c r="A3167">
        <v>2</v>
      </c>
      <c r="B3167">
        <v>0</v>
      </c>
      <c r="C3167">
        <v>0</v>
      </c>
      <c r="D3167">
        <v>0</v>
      </c>
      <c r="E3167">
        <v>0</v>
      </c>
      <c r="F3167">
        <v>0</v>
      </c>
      <c r="G3167">
        <v>0</v>
      </c>
      <c r="H3167" s="9">
        <v>3106.0619215342699</v>
      </c>
      <c r="I3167" s="9">
        <v>-1.8199289000000001</v>
      </c>
      <c r="J3167" s="9">
        <v>-1.8199942</v>
      </c>
      <c r="K3167" s="9">
        <v>-2.8312146999999999</v>
      </c>
      <c r="L3167" s="9">
        <v>-3.1057233106706801</v>
      </c>
      <c r="M3167" s="9">
        <v>-11.180604000000001</v>
      </c>
      <c r="N3167" s="9">
        <v>-11.180604000000001</v>
      </c>
      <c r="O3167" s="9">
        <v>-3.1057233106706801</v>
      </c>
      <c r="P3167">
        <v>0</v>
      </c>
      <c r="Q3167" s="9">
        <v>68.849991000000003</v>
      </c>
      <c r="R3167" s="9">
        <v>-7.1168109230201795E-4</v>
      </c>
      <c r="S3167" s="9">
        <v>3.1057233106706801</v>
      </c>
      <c r="T3167" s="9">
        <v>0</v>
      </c>
      <c r="U3167" s="9">
        <v>3.1057233106706801</v>
      </c>
      <c r="V3167" s="9" t="s">
        <v>97</v>
      </c>
      <c r="W3167" s="9">
        <v>0</v>
      </c>
      <c r="X3167" s="9">
        <v>5.1527945000000002E-3</v>
      </c>
      <c r="AM3167" s="9">
        <f>K3167-'Processed Potentiostat'!$J$3</f>
        <v>-2.8312146999999999</v>
      </c>
    </row>
    <row r="3168" spans="1:39" x14ac:dyDescent="0.35">
      <c r="A3168">
        <v>2</v>
      </c>
      <c r="B3168">
        <v>0</v>
      </c>
      <c r="C3168">
        <v>0</v>
      </c>
      <c r="D3168">
        <v>0</v>
      </c>
      <c r="E3168">
        <v>0</v>
      </c>
      <c r="F3168">
        <v>0</v>
      </c>
      <c r="G3168">
        <v>0</v>
      </c>
      <c r="H3168" s="9">
        <v>3107.0619215090101</v>
      </c>
      <c r="I3168" s="9">
        <v>-1.8198639999999999</v>
      </c>
      <c r="J3168" s="9">
        <v>-1.8198299</v>
      </c>
      <c r="K3168" s="9">
        <v>-2.5700440000000002</v>
      </c>
      <c r="L3168" s="9">
        <v>-3.1064841021373102</v>
      </c>
      <c r="M3168" s="9">
        <v>-11.183343000000001</v>
      </c>
      <c r="N3168" s="9">
        <v>-11.183343000000001</v>
      </c>
      <c r="O3168" s="9">
        <v>-3.1064841021373102</v>
      </c>
      <c r="P3168">
        <v>0</v>
      </c>
      <c r="Q3168" s="9">
        <v>68.849991000000003</v>
      </c>
      <c r="R3168" s="9">
        <v>-7.6079146663321495E-4</v>
      </c>
      <c r="S3168" s="9">
        <v>3.1064841021373102</v>
      </c>
      <c r="T3168" s="9">
        <v>0</v>
      </c>
      <c r="U3168" s="9">
        <v>3.1064841021373102</v>
      </c>
      <c r="V3168" s="9" t="s">
        <v>97</v>
      </c>
      <c r="W3168" s="9">
        <v>0</v>
      </c>
      <c r="X3168" s="9">
        <v>4.6770433000000002E-3</v>
      </c>
      <c r="AM3168" s="9">
        <f>K3168-'Processed Potentiostat'!$J$3</f>
        <v>-2.5700440000000002</v>
      </c>
    </row>
    <row r="3169" spans="1:39" x14ac:dyDescent="0.35">
      <c r="A3169">
        <v>2</v>
      </c>
      <c r="B3169">
        <v>0</v>
      </c>
      <c r="C3169">
        <v>0</v>
      </c>
      <c r="D3169">
        <v>0</v>
      </c>
      <c r="E3169">
        <v>0</v>
      </c>
      <c r="F3169">
        <v>0</v>
      </c>
      <c r="G3169">
        <v>0</v>
      </c>
      <c r="H3169" s="9">
        <v>3108.0619214837502</v>
      </c>
      <c r="I3169" s="9">
        <v>-1.8201320000000001</v>
      </c>
      <c r="J3169" s="9">
        <v>-1.8201934</v>
      </c>
      <c r="K3169" s="9">
        <v>-2.5808661000000002</v>
      </c>
      <c r="L3169" s="9">
        <v>-3.1071948185877898</v>
      </c>
      <c r="M3169" s="9">
        <v>-11.185902</v>
      </c>
      <c r="N3169" s="9">
        <v>-11.185902</v>
      </c>
      <c r="O3169" s="9">
        <v>-3.1071948185877898</v>
      </c>
      <c r="P3169">
        <v>0</v>
      </c>
      <c r="Q3169" s="9">
        <v>68.849991000000003</v>
      </c>
      <c r="R3169" s="9">
        <v>-7.1071645047959798E-4</v>
      </c>
      <c r="S3169" s="9">
        <v>3.1071948185877898</v>
      </c>
      <c r="T3169" s="9">
        <v>0</v>
      </c>
      <c r="U3169" s="9">
        <v>3.1071948185877898</v>
      </c>
      <c r="V3169" s="9" t="s">
        <v>97</v>
      </c>
      <c r="W3169" s="9">
        <v>0</v>
      </c>
      <c r="X3169" s="9">
        <v>4.6976754000000003E-3</v>
      </c>
      <c r="AM3169" s="9">
        <f>K3169-'Processed Potentiostat'!$J$3</f>
        <v>-2.5808661000000002</v>
      </c>
    </row>
    <row r="3170" spans="1:39" x14ac:dyDescent="0.35">
      <c r="A3170">
        <v>2</v>
      </c>
      <c r="B3170">
        <v>0</v>
      </c>
      <c r="C3170">
        <v>0</v>
      </c>
      <c r="D3170">
        <v>0</v>
      </c>
      <c r="E3170">
        <v>0</v>
      </c>
      <c r="F3170">
        <v>0</v>
      </c>
      <c r="G3170">
        <v>0</v>
      </c>
      <c r="H3170" s="9">
        <v>3109.0619214584799</v>
      </c>
      <c r="I3170" s="9">
        <v>-1.8198445000000001</v>
      </c>
      <c r="J3170" s="9">
        <v>-1.8199841999999999</v>
      </c>
      <c r="K3170" s="9">
        <v>-2.7237591999999999</v>
      </c>
      <c r="L3170" s="9">
        <v>-3.1079150378730001</v>
      </c>
      <c r="M3170" s="9">
        <v>-11.188494</v>
      </c>
      <c r="N3170" s="9">
        <v>-11.188494</v>
      </c>
      <c r="O3170" s="9">
        <v>-3.1079150378730001</v>
      </c>
      <c r="P3170">
        <v>0</v>
      </c>
      <c r="Q3170" s="9">
        <v>68.849991000000003</v>
      </c>
      <c r="R3170" s="9">
        <v>-7.2021928520982204E-4</v>
      </c>
      <c r="S3170" s="9">
        <v>3.1079150378730001</v>
      </c>
      <c r="T3170" s="9">
        <v>0</v>
      </c>
      <c r="U3170" s="9">
        <v>3.1079150378730001</v>
      </c>
      <c r="V3170" s="9" t="s">
        <v>97</v>
      </c>
      <c r="W3170" s="9">
        <v>0</v>
      </c>
      <c r="X3170" s="9">
        <v>4.9571985999999997E-3</v>
      </c>
      <c r="AM3170" s="9">
        <f>K3170-'Processed Potentiostat'!$J$3</f>
        <v>-2.7237591999999999</v>
      </c>
    </row>
    <row r="3171" spans="1:39" x14ac:dyDescent="0.35">
      <c r="A3171">
        <v>2</v>
      </c>
      <c r="B3171">
        <v>0</v>
      </c>
      <c r="C3171">
        <v>0</v>
      </c>
      <c r="D3171">
        <v>0</v>
      </c>
      <c r="E3171">
        <v>0</v>
      </c>
      <c r="F3171">
        <v>0</v>
      </c>
      <c r="G3171">
        <v>0</v>
      </c>
      <c r="H3171" s="9">
        <v>3110.06192143322</v>
      </c>
      <c r="I3171" s="9">
        <v>-1.8198497</v>
      </c>
      <c r="J3171" s="9">
        <v>-1.8199344</v>
      </c>
      <c r="K3171" s="9">
        <v>-2.6240008000000001</v>
      </c>
      <c r="L3171" s="9">
        <v>-3.10864569563326</v>
      </c>
      <c r="M3171" s="9">
        <v>-11.191125</v>
      </c>
      <c r="N3171" s="9">
        <v>-11.191125</v>
      </c>
      <c r="O3171" s="9">
        <v>-3.10864569563326</v>
      </c>
      <c r="P3171">
        <v>0</v>
      </c>
      <c r="Q3171" s="9">
        <v>68.849991000000003</v>
      </c>
      <c r="R3171" s="9">
        <v>-7.30657760262598E-4</v>
      </c>
      <c r="S3171" s="9">
        <v>3.10864569563326</v>
      </c>
      <c r="T3171" s="9">
        <v>0</v>
      </c>
      <c r="U3171" s="9">
        <v>3.10864569563326</v>
      </c>
      <c r="V3171" s="9" t="s">
        <v>97</v>
      </c>
      <c r="W3171" s="9">
        <v>0</v>
      </c>
      <c r="X3171" s="9">
        <v>4.7755091999999999E-3</v>
      </c>
      <c r="AM3171" s="9">
        <f>K3171-'Processed Potentiostat'!$J$3</f>
        <v>-2.6240008000000001</v>
      </c>
    </row>
    <row r="3172" spans="1:39" x14ac:dyDescent="0.35">
      <c r="A3172">
        <v>2</v>
      </c>
      <c r="B3172">
        <v>0</v>
      </c>
      <c r="C3172">
        <v>0</v>
      </c>
      <c r="D3172">
        <v>0</v>
      </c>
      <c r="E3172">
        <v>0</v>
      </c>
      <c r="F3172">
        <v>0</v>
      </c>
      <c r="G3172">
        <v>0</v>
      </c>
      <c r="H3172" s="9">
        <v>3111.0619214079602</v>
      </c>
      <c r="I3172" s="9">
        <v>-1.8199544999999999</v>
      </c>
      <c r="J3172" s="9">
        <v>-1.8199803999999999</v>
      </c>
      <c r="K3172" s="9">
        <v>-2.6124930000000002</v>
      </c>
      <c r="L3172" s="9">
        <v>-3.1093693655692398</v>
      </c>
      <c r="M3172" s="9">
        <v>-11.193728999999999</v>
      </c>
      <c r="N3172" s="9">
        <v>-11.193728999999999</v>
      </c>
      <c r="O3172" s="9">
        <v>-3.1093693655692398</v>
      </c>
      <c r="P3172">
        <v>0</v>
      </c>
      <c r="Q3172" s="9">
        <v>68.849991000000003</v>
      </c>
      <c r="R3172" s="9">
        <v>-7.2366993598116304E-4</v>
      </c>
      <c r="S3172" s="9">
        <v>3.1093693655692398</v>
      </c>
      <c r="T3172" s="9">
        <v>0</v>
      </c>
      <c r="U3172" s="9">
        <v>3.1093693655692398</v>
      </c>
      <c r="V3172" s="9" t="s">
        <v>97</v>
      </c>
      <c r="W3172" s="9">
        <v>0</v>
      </c>
      <c r="X3172" s="9">
        <v>4.7546862999999998E-3</v>
      </c>
      <c r="AM3172" s="9">
        <f>K3172-'Processed Potentiostat'!$J$3</f>
        <v>-2.6124930000000002</v>
      </c>
    </row>
    <row r="3173" spans="1:39" x14ac:dyDescent="0.35">
      <c r="A3173">
        <v>2</v>
      </c>
      <c r="B3173">
        <v>0</v>
      </c>
      <c r="C3173">
        <v>0</v>
      </c>
      <c r="D3173">
        <v>0</v>
      </c>
      <c r="E3173">
        <v>0</v>
      </c>
      <c r="F3173">
        <v>0</v>
      </c>
      <c r="G3173">
        <v>0</v>
      </c>
      <c r="H3173" s="9">
        <v>3112.0619213826999</v>
      </c>
      <c r="I3173" s="9">
        <v>-1.8199730000000001</v>
      </c>
      <c r="J3173" s="9">
        <v>-1.8199201</v>
      </c>
      <c r="K3173" s="9">
        <v>-2.6234291000000001</v>
      </c>
      <c r="L3173" s="9">
        <v>-3.11007457996336</v>
      </c>
      <c r="M3173" s="9">
        <v>-11.196268</v>
      </c>
      <c r="N3173" s="9">
        <v>-11.196268</v>
      </c>
      <c r="O3173" s="9">
        <v>-3.11007457996336</v>
      </c>
      <c r="P3173">
        <v>0</v>
      </c>
      <c r="Q3173" s="9">
        <v>68.849991000000003</v>
      </c>
      <c r="R3173" s="9">
        <v>-7.0521439411930199E-4</v>
      </c>
      <c r="S3173" s="9">
        <v>3.11007457996336</v>
      </c>
      <c r="T3173" s="9">
        <v>0</v>
      </c>
      <c r="U3173" s="9">
        <v>3.11007457996336</v>
      </c>
      <c r="V3173" s="9" t="s">
        <v>97</v>
      </c>
      <c r="W3173" s="9">
        <v>0</v>
      </c>
      <c r="X3173" s="9">
        <v>4.7744312000000001E-3</v>
      </c>
      <c r="AM3173" s="9">
        <f>K3173-'Processed Potentiostat'!$J$3</f>
        <v>-2.6234291000000001</v>
      </c>
    </row>
    <row r="3174" spans="1:39" x14ac:dyDescent="0.35">
      <c r="A3174">
        <v>2</v>
      </c>
      <c r="B3174">
        <v>0</v>
      </c>
      <c r="C3174">
        <v>0</v>
      </c>
      <c r="D3174">
        <v>0</v>
      </c>
      <c r="E3174">
        <v>0</v>
      </c>
      <c r="F3174">
        <v>0</v>
      </c>
      <c r="G3174">
        <v>0</v>
      </c>
      <c r="H3174" s="9">
        <v>3113.06192135743</v>
      </c>
      <c r="I3174" s="9">
        <v>-1.8200736</v>
      </c>
      <c r="J3174" s="9">
        <v>-1.8201725</v>
      </c>
      <c r="K3174" s="9">
        <v>-2.6555517000000002</v>
      </c>
      <c r="L3174" s="9">
        <v>-3.1107861026563102</v>
      </c>
      <c r="M3174" s="9">
        <v>-11.198829999999999</v>
      </c>
      <c r="N3174" s="9">
        <v>-11.198829999999999</v>
      </c>
      <c r="O3174" s="9">
        <v>-3.1107861026563102</v>
      </c>
      <c r="P3174">
        <v>0</v>
      </c>
      <c r="Q3174" s="9">
        <v>68.849991000000003</v>
      </c>
      <c r="R3174" s="9">
        <v>-7.1152269294527605E-4</v>
      </c>
      <c r="S3174" s="9">
        <v>3.1107861026563102</v>
      </c>
      <c r="T3174" s="9">
        <v>0</v>
      </c>
      <c r="U3174" s="9">
        <v>3.1107861026563102</v>
      </c>
      <c r="V3174" s="9" t="s">
        <v>97</v>
      </c>
      <c r="W3174" s="9">
        <v>0</v>
      </c>
      <c r="X3174" s="9">
        <v>4.8335623000000001E-3</v>
      </c>
      <c r="AM3174" s="9">
        <f>K3174-'Processed Potentiostat'!$J$3</f>
        <v>-2.6555517000000002</v>
      </c>
    </row>
    <row r="3175" spans="1:39" x14ac:dyDescent="0.35">
      <c r="A3175">
        <v>2</v>
      </c>
      <c r="B3175">
        <v>0</v>
      </c>
      <c r="C3175">
        <v>0</v>
      </c>
      <c r="D3175">
        <v>0</v>
      </c>
      <c r="E3175">
        <v>0</v>
      </c>
      <c r="F3175">
        <v>0</v>
      </c>
      <c r="G3175">
        <v>0</v>
      </c>
      <c r="H3175" s="9">
        <v>3114.0619213321702</v>
      </c>
      <c r="I3175" s="9">
        <v>-1.8200902000000001</v>
      </c>
      <c r="J3175" s="9">
        <v>-1.8201414</v>
      </c>
      <c r="K3175" s="9">
        <v>-2.5830378999999999</v>
      </c>
      <c r="L3175" s="9">
        <v>-3.11150400976129</v>
      </c>
      <c r="M3175" s="9">
        <v>-11.201414</v>
      </c>
      <c r="N3175" s="9">
        <v>-11.201414</v>
      </c>
      <c r="O3175" s="9">
        <v>-3.11150400976129</v>
      </c>
      <c r="P3175">
        <v>0</v>
      </c>
      <c r="Q3175" s="9">
        <v>68.849991000000003</v>
      </c>
      <c r="R3175" s="9">
        <v>-7.1790710498209598E-4</v>
      </c>
      <c r="S3175" s="9">
        <v>3.11150400976129</v>
      </c>
      <c r="T3175" s="9">
        <v>0</v>
      </c>
      <c r="U3175" s="9">
        <v>3.11150400976129</v>
      </c>
      <c r="V3175" s="9" t="s">
        <v>97</v>
      </c>
      <c r="W3175" s="9">
        <v>0</v>
      </c>
      <c r="X3175" s="9">
        <v>4.7014941999999997E-3</v>
      </c>
      <c r="AM3175" s="9">
        <f>K3175-'Processed Potentiostat'!$J$3</f>
        <v>-2.5830378999999999</v>
      </c>
    </row>
    <row r="3176" spans="1:39" x14ac:dyDescent="0.35">
      <c r="A3176">
        <v>2</v>
      </c>
      <c r="B3176">
        <v>0</v>
      </c>
      <c r="C3176">
        <v>0</v>
      </c>
      <c r="D3176">
        <v>0</v>
      </c>
      <c r="E3176">
        <v>0</v>
      </c>
      <c r="F3176">
        <v>0</v>
      </c>
      <c r="G3176">
        <v>0</v>
      </c>
      <c r="H3176" s="9">
        <v>3115.0619213069099</v>
      </c>
      <c r="I3176" s="9">
        <v>-1.8200371</v>
      </c>
      <c r="J3176" s="9">
        <v>-1.8200953</v>
      </c>
      <c r="K3176" s="9">
        <v>-2.6661443999999999</v>
      </c>
      <c r="L3176" s="9">
        <v>-3.1122192291041602</v>
      </c>
      <c r="M3176" s="9">
        <v>-11.203989</v>
      </c>
      <c r="N3176" s="9">
        <v>-11.203989</v>
      </c>
      <c r="O3176" s="9">
        <v>-3.1122192291041602</v>
      </c>
      <c r="P3176">
        <v>0</v>
      </c>
      <c r="Q3176" s="9">
        <v>68.849991000000003</v>
      </c>
      <c r="R3176" s="9">
        <v>-7.1521934286744495E-4</v>
      </c>
      <c r="S3176" s="9">
        <v>3.1122192291041602</v>
      </c>
      <c r="T3176" s="9">
        <v>0</v>
      </c>
      <c r="U3176" s="9">
        <v>3.1122192291041602</v>
      </c>
      <c r="V3176" s="9" t="s">
        <v>97</v>
      </c>
      <c r="W3176" s="9">
        <v>0</v>
      </c>
      <c r="X3176" s="9">
        <v>4.8526367000000003E-3</v>
      </c>
      <c r="AM3176" s="9">
        <f>K3176-'Processed Potentiostat'!$J$3</f>
        <v>-2.6661443999999999</v>
      </c>
    </row>
    <row r="3177" spans="1:39" x14ac:dyDescent="0.35">
      <c r="A3177">
        <v>2</v>
      </c>
      <c r="B3177">
        <v>0</v>
      </c>
      <c r="C3177">
        <v>0</v>
      </c>
      <c r="D3177">
        <v>0</v>
      </c>
      <c r="E3177">
        <v>0</v>
      </c>
      <c r="F3177">
        <v>0</v>
      </c>
      <c r="G3177">
        <v>0</v>
      </c>
      <c r="H3177" s="9">
        <v>3116.06192128165</v>
      </c>
      <c r="I3177" s="9">
        <v>-1.8199254</v>
      </c>
      <c r="J3177" s="9">
        <v>-1.8200168999999999</v>
      </c>
      <c r="K3177" s="9">
        <v>-2.5057231999999998</v>
      </c>
      <c r="L3177" s="9">
        <v>-3.1129364101328298</v>
      </c>
      <c r="M3177" s="9">
        <v>-11.206571</v>
      </c>
      <c r="N3177" s="9">
        <v>-11.206571</v>
      </c>
      <c r="O3177" s="9">
        <v>-3.1129364101328298</v>
      </c>
      <c r="P3177">
        <v>0</v>
      </c>
      <c r="Q3177" s="9">
        <v>68.849991000000003</v>
      </c>
      <c r="R3177" s="9">
        <v>-7.1718102867102096E-4</v>
      </c>
      <c r="S3177" s="9">
        <v>3.1129364101328298</v>
      </c>
      <c r="T3177" s="9">
        <v>0</v>
      </c>
      <c r="U3177" s="9">
        <v>3.1129364101328298</v>
      </c>
      <c r="V3177" s="9" t="s">
        <v>97</v>
      </c>
      <c r="W3177" s="9">
        <v>0</v>
      </c>
      <c r="X3177" s="9">
        <v>4.5604584999999996E-3</v>
      </c>
      <c r="AM3177" s="9">
        <f>K3177-'Processed Potentiostat'!$J$3</f>
        <v>-2.5057231999999998</v>
      </c>
    </row>
    <row r="3178" spans="1:39" x14ac:dyDescent="0.35">
      <c r="A3178">
        <v>2</v>
      </c>
      <c r="B3178">
        <v>0</v>
      </c>
      <c r="C3178">
        <v>0</v>
      </c>
      <c r="D3178">
        <v>0</v>
      </c>
      <c r="E3178">
        <v>0</v>
      </c>
      <c r="F3178">
        <v>0</v>
      </c>
      <c r="G3178">
        <v>0</v>
      </c>
      <c r="H3178" s="9">
        <v>3117.0619212563902</v>
      </c>
      <c r="I3178" s="9">
        <v>-1.8201399</v>
      </c>
      <c r="J3178" s="9">
        <v>-1.8201822999999999</v>
      </c>
      <c r="K3178" s="9">
        <v>-2.3791007999999998</v>
      </c>
      <c r="L3178" s="9">
        <v>-3.1136161422554198</v>
      </c>
      <c r="M3178" s="9">
        <v>-11.209018</v>
      </c>
      <c r="N3178" s="9">
        <v>-11.209018</v>
      </c>
      <c r="O3178" s="9">
        <v>-3.1136161422554198</v>
      </c>
      <c r="P3178">
        <v>0</v>
      </c>
      <c r="Q3178" s="9">
        <v>68.849991000000003</v>
      </c>
      <c r="R3178" s="9">
        <v>-6.7973212259353401E-4</v>
      </c>
      <c r="S3178" s="9">
        <v>3.1136161422554198</v>
      </c>
      <c r="T3178" s="9">
        <v>0</v>
      </c>
      <c r="U3178" s="9">
        <v>3.1136161422554198</v>
      </c>
      <c r="V3178" s="9" t="s">
        <v>97</v>
      </c>
      <c r="W3178" s="9">
        <v>0</v>
      </c>
      <c r="X3178" s="9">
        <v>4.3303971000000002E-3</v>
      </c>
      <c r="AM3178" s="9">
        <f>K3178-'Processed Potentiostat'!$J$3</f>
        <v>-2.3791007999999998</v>
      </c>
    </row>
    <row r="3179" spans="1:39" x14ac:dyDescent="0.35">
      <c r="A3179">
        <v>2</v>
      </c>
      <c r="B3179">
        <v>0</v>
      </c>
      <c r="C3179">
        <v>0</v>
      </c>
      <c r="D3179">
        <v>0</v>
      </c>
      <c r="E3179">
        <v>0</v>
      </c>
      <c r="F3179">
        <v>0</v>
      </c>
      <c r="G3179">
        <v>0</v>
      </c>
      <c r="H3179" s="9">
        <v>3118.0619212311199</v>
      </c>
      <c r="I3179" s="9">
        <v>-1.8199354000000001</v>
      </c>
      <c r="J3179" s="9">
        <v>-1.8198894000000001</v>
      </c>
      <c r="K3179" s="9">
        <v>-2.4897954000000002</v>
      </c>
      <c r="L3179" s="9">
        <v>-3.1142938995913099</v>
      </c>
      <c r="M3179" s="9">
        <v>-11.211458</v>
      </c>
      <c r="N3179" s="9">
        <v>-11.211458</v>
      </c>
      <c r="O3179" s="9">
        <v>-3.1142938995913099</v>
      </c>
      <c r="P3179">
        <v>0</v>
      </c>
      <c r="Q3179" s="9">
        <v>68.849991000000003</v>
      </c>
      <c r="R3179" s="9">
        <v>-6.7775733588781796E-4</v>
      </c>
      <c r="S3179" s="9">
        <v>3.1142938995913099</v>
      </c>
      <c r="T3179" s="9">
        <v>0</v>
      </c>
      <c r="U3179" s="9">
        <v>3.1142938995913099</v>
      </c>
      <c r="V3179" s="9" t="s">
        <v>97</v>
      </c>
      <c r="W3179" s="9">
        <v>0</v>
      </c>
      <c r="X3179" s="9">
        <v>4.5311524999999998E-3</v>
      </c>
      <c r="AM3179" s="9">
        <f>K3179-'Processed Potentiostat'!$J$3</f>
        <v>-2.4897954000000002</v>
      </c>
    </row>
    <row r="3180" spans="1:39" x14ac:dyDescent="0.35">
      <c r="A3180">
        <v>2</v>
      </c>
      <c r="B3180">
        <v>0</v>
      </c>
      <c r="C3180">
        <v>0</v>
      </c>
      <c r="D3180">
        <v>0</v>
      </c>
      <c r="E3180">
        <v>0</v>
      </c>
      <c r="F3180">
        <v>0</v>
      </c>
      <c r="G3180">
        <v>0</v>
      </c>
      <c r="H3180" s="9">
        <v>3119.06192120586</v>
      </c>
      <c r="I3180" s="9">
        <v>-1.8200603</v>
      </c>
      <c r="J3180" s="9">
        <v>-1.8200597999999999</v>
      </c>
      <c r="K3180" s="9">
        <v>-2.4469275000000001</v>
      </c>
      <c r="L3180" s="9">
        <v>-3.1149989608837099</v>
      </c>
      <c r="M3180" s="9">
        <v>-11.213996</v>
      </c>
      <c r="N3180" s="9">
        <v>-11.213996</v>
      </c>
      <c r="O3180" s="9">
        <v>-3.1149989608837099</v>
      </c>
      <c r="P3180">
        <v>0</v>
      </c>
      <c r="Q3180" s="9">
        <v>68.849991000000003</v>
      </c>
      <c r="R3180" s="9">
        <v>-7.0506129239689098E-4</v>
      </c>
      <c r="S3180" s="9">
        <v>3.1149989608837099</v>
      </c>
      <c r="T3180" s="9">
        <v>0</v>
      </c>
      <c r="U3180" s="9">
        <v>3.1149989608837099</v>
      </c>
      <c r="V3180" s="9" t="s">
        <v>97</v>
      </c>
      <c r="W3180" s="9">
        <v>0</v>
      </c>
      <c r="X3180" s="9">
        <v>4.4535542999999999E-3</v>
      </c>
      <c r="AM3180" s="9">
        <f>K3180-'Processed Potentiostat'!$J$3</f>
        <v>-2.4469275000000001</v>
      </c>
    </row>
    <row r="3181" spans="1:39" x14ac:dyDescent="0.35">
      <c r="A3181">
        <v>2</v>
      </c>
      <c r="B3181">
        <v>0</v>
      </c>
      <c r="C3181">
        <v>0</v>
      </c>
      <c r="D3181">
        <v>0</v>
      </c>
      <c r="E3181">
        <v>0</v>
      </c>
      <c r="F3181">
        <v>0</v>
      </c>
      <c r="G3181">
        <v>0</v>
      </c>
      <c r="H3181" s="9">
        <v>3120.0619211806002</v>
      </c>
      <c r="I3181" s="9">
        <v>-1.8198345</v>
      </c>
      <c r="J3181" s="9">
        <v>-1.8199497</v>
      </c>
      <c r="K3181" s="9">
        <v>-2.4369822000000001</v>
      </c>
      <c r="L3181" s="9">
        <v>-3.11568438571258</v>
      </c>
      <c r="M3181" s="9">
        <v>-11.216464</v>
      </c>
      <c r="N3181" s="9">
        <v>-11.216464</v>
      </c>
      <c r="O3181" s="9">
        <v>-3.11568438571258</v>
      </c>
      <c r="P3181">
        <v>0</v>
      </c>
      <c r="Q3181" s="9">
        <v>68.849991000000003</v>
      </c>
      <c r="R3181" s="9">
        <v>-6.8542482887368097E-4</v>
      </c>
      <c r="S3181" s="9">
        <v>3.11568438571258</v>
      </c>
      <c r="T3181" s="9">
        <v>0</v>
      </c>
      <c r="U3181" s="9">
        <v>3.11568438571258</v>
      </c>
      <c r="V3181" s="9" t="s">
        <v>97</v>
      </c>
      <c r="W3181" s="9">
        <v>0</v>
      </c>
      <c r="X3181" s="9">
        <v>4.4351848999999999E-3</v>
      </c>
      <c r="AM3181" s="9">
        <f>K3181-'Processed Potentiostat'!$J$3</f>
        <v>-2.4369822000000001</v>
      </c>
    </row>
    <row r="3182" spans="1:39" x14ac:dyDescent="0.35">
      <c r="A3182">
        <v>2</v>
      </c>
      <c r="B3182">
        <v>0</v>
      </c>
      <c r="C3182">
        <v>0</v>
      </c>
      <c r="D3182">
        <v>0</v>
      </c>
      <c r="E3182">
        <v>0</v>
      </c>
      <c r="F3182">
        <v>0</v>
      </c>
      <c r="G3182">
        <v>0</v>
      </c>
      <c r="H3182" s="9">
        <v>3121.0619211553399</v>
      </c>
      <c r="I3182" s="9">
        <v>-1.8200944999999999</v>
      </c>
      <c r="J3182" s="9">
        <v>-1.820068</v>
      </c>
      <c r="K3182" s="9">
        <v>-2.3521607000000002</v>
      </c>
      <c r="L3182" s="9">
        <v>-3.1163517296532302</v>
      </c>
      <c r="M3182" s="9">
        <v>-11.218866</v>
      </c>
      <c r="N3182" s="9">
        <v>-11.218866</v>
      </c>
      <c r="O3182" s="9">
        <v>-3.1163517296532302</v>
      </c>
      <c r="P3182">
        <v>0</v>
      </c>
      <c r="Q3182" s="9">
        <v>68.849991000000003</v>
      </c>
      <c r="R3182" s="9">
        <v>-6.6734394065504001E-4</v>
      </c>
      <c r="S3182" s="9">
        <v>3.1163517296532302</v>
      </c>
      <c r="T3182" s="9">
        <v>0</v>
      </c>
      <c r="U3182" s="9">
        <v>3.1163517296532302</v>
      </c>
      <c r="V3182" s="9" t="s">
        <v>97</v>
      </c>
      <c r="W3182" s="9">
        <v>0</v>
      </c>
      <c r="X3182" s="9">
        <v>4.2810924000000004E-3</v>
      </c>
      <c r="AM3182" s="9">
        <f>K3182-'Processed Potentiostat'!$J$3</f>
        <v>-2.3521607000000002</v>
      </c>
    </row>
    <row r="3183" spans="1:39" x14ac:dyDescent="0.35">
      <c r="A3183">
        <v>2</v>
      </c>
      <c r="B3183">
        <v>0</v>
      </c>
      <c r="C3183">
        <v>0</v>
      </c>
      <c r="D3183">
        <v>0</v>
      </c>
      <c r="E3183">
        <v>0</v>
      </c>
      <c r="F3183">
        <v>0</v>
      </c>
      <c r="G3183">
        <v>0</v>
      </c>
      <c r="H3183" s="9">
        <v>3122.06192113008</v>
      </c>
      <c r="I3183" s="9">
        <v>-1.8200510999999999</v>
      </c>
      <c r="J3183" s="9">
        <v>-1.8200897</v>
      </c>
      <c r="K3183" s="9">
        <v>-2.4025354000000001</v>
      </c>
      <c r="L3183" s="9">
        <v>-3.1170139188042301</v>
      </c>
      <c r="M3183" s="9">
        <v>-11.221251000000001</v>
      </c>
      <c r="N3183" s="9">
        <v>-11.221251000000001</v>
      </c>
      <c r="O3183" s="9">
        <v>-3.1170139188042301</v>
      </c>
      <c r="P3183">
        <v>0</v>
      </c>
      <c r="Q3183" s="9">
        <v>68.849991000000003</v>
      </c>
      <c r="R3183" s="9">
        <v>-6.6218915099591704E-4</v>
      </c>
      <c r="S3183" s="9">
        <v>3.1170139188042301</v>
      </c>
      <c r="T3183" s="9">
        <v>0</v>
      </c>
      <c r="U3183" s="9">
        <v>3.1170139188042301</v>
      </c>
      <c r="V3183" s="9" t="s">
        <v>97</v>
      </c>
      <c r="W3183" s="9">
        <v>0</v>
      </c>
      <c r="X3183" s="9">
        <v>4.3728300000000003E-3</v>
      </c>
      <c r="AM3183" s="9">
        <f>K3183-'Processed Potentiostat'!$J$3</f>
        <v>-2.4025354000000001</v>
      </c>
    </row>
    <row r="3184" spans="1:39" x14ac:dyDescent="0.35">
      <c r="A3184">
        <v>2</v>
      </c>
      <c r="B3184">
        <v>0</v>
      </c>
      <c r="C3184">
        <v>0</v>
      </c>
      <c r="D3184">
        <v>0</v>
      </c>
      <c r="E3184">
        <v>0</v>
      </c>
      <c r="F3184">
        <v>0</v>
      </c>
      <c r="G3184">
        <v>0</v>
      </c>
      <c r="H3184" s="9">
        <v>3123.0619211048102</v>
      </c>
      <c r="I3184" s="9">
        <v>-1.820111</v>
      </c>
      <c r="J3184" s="9">
        <v>-1.8200988</v>
      </c>
      <c r="K3184" s="9">
        <v>-2.3869505000000002</v>
      </c>
      <c r="L3184" s="9">
        <v>-3.1176873559220102</v>
      </c>
      <c r="M3184" s="9">
        <v>-11.223675</v>
      </c>
      <c r="N3184" s="9">
        <v>-11.223675</v>
      </c>
      <c r="O3184" s="9">
        <v>-3.1176873559220102</v>
      </c>
      <c r="P3184">
        <v>0</v>
      </c>
      <c r="Q3184" s="9">
        <v>68.849991000000003</v>
      </c>
      <c r="R3184" s="9">
        <v>-6.7343711777523296E-4</v>
      </c>
      <c r="S3184" s="9">
        <v>3.1176873559220102</v>
      </c>
      <c r="T3184" s="9">
        <v>0</v>
      </c>
      <c r="U3184" s="9">
        <v>3.1176873559220102</v>
      </c>
      <c r="V3184" s="9" t="s">
        <v>97</v>
      </c>
      <c r="W3184" s="9">
        <v>0</v>
      </c>
      <c r="X3184" s="9">
        <v>4.3444857000000002E-3</v>
      </c>
      <c r="AM3184" s="9">
        <f>K3184-'Processed Potentiostat'!$J$3</f>
        <v>-2.3869505000000002</v>
      </c>
    </row>
    <row r="3185" spans="1:39" x14ac:dyDescent="0.35">
      <c r="A3185">
        <v>2</v>
      </c>
      <c r="B3185">
        <v>0</v>
      </c>
      <c r="C3185">
        <v>0</v>
      </c>
      <c r="D3185">
        <v>0</v>
      </c>
      <c r="E3185">
        <v>0</v>
      </c>
      <c r="F3185">
        <v>0</v>
      </c>
      <c r="G3185">
        <v>0</v>
      </c>
      <c r="H3185" s="9">
        <v>3124.0619210795498</v>
      </c>
      <c r="I3185" s="9">
        <v>-1.8200798</v>
      </c>
      <c r="J3185" s="9">
        <v>-1.8200166</v>
      </c>
      <c r="K3185" s="9">
        <v>-2.3897702999999999</v>
      </c>
      <c r="L3185" s="9">
        <v>-3.1183538098876999</v>
      </c>
      <c r="M3185" s="9">
        <v>-11.226073</v>
      </c>
      <c r="N3185" s="9">
        <v>-11.226073</v>
      </c>
      <c r="O3185" s="9">
        <v>-3.1183538098876999</v>
      </c>
      <c r="P3185">
        <v>0</v>
      </c>
      <c r="Q3185" s="9">
        <v>68.849991000000003</v>
      </c>
      <c r="R3185" s="9">
        <v>-6.66453965690205E-4</v>
      </c>
      <c r="S3185" s="9">
        <v>3.1183538098876999</v>
      </c>
      <c r="T3185" s="9">
        <v>0</v>
      </c>
      <c r="U3185" s="9">
        <v>3.1183538098876999</v>
      </c>
      <c r="V3185" s="9" t="s">
        <v>97</v>
      </c>
      <c r="W3185" s="9">
        <v>0</v>
      </c>
      <c r="X3185" s="9">
        <v>4.3494216999999998E-3</v>
      </c>
      <c r="AM3185" s="9">
        <f>K3185-'Processed Potentiostat'!$J$3</f>
        <v>-2.3897702999999999</v>
      </c>
    </row>
    <row r="3186" spans="1:39" x14ac:dyDescent="0.35">
      <c r="A3186">
        <v>2</v>
      </c>
      <c r="B3186">
        <v>0</v>
      </c>
      <c r="C3186">
        <v>0</v>
      </c>
      <c r="D3186">
        <v>0</v>
      </c>
      <c r="E3186">
        <v>0</v>
      </c>
      <c r="F3186">
        <v>0</v>
      </c>
      <c r="G3186">
        <v>0</v>
      </c>
      <c r="H3186" s="9">
        <v>3125.06192105429</v>
      </c>
      <c r="I3186" s="9">
        <v>-1.819947</v>
      </c>
      <c r="J3186" s="9">
        <v>-1.8199730999999999</v>
      </c>
      <c r="K3186" s="9">
        <v>-2.4345051999999998</v>
      </c>
      <c r="L3186" s="9">
        <v>-3.1190179693561899</v>
      </c>
      <c r="M3186" s="9">
        <v>-11.228465</v>
      </c>
      <c r="N3186" s="9">
        <v>-11.228465</v>
      </c>
      <c r="O3186" s="9">
        <v>-3.1190179693561899</v>
      </c>
      <c r="P3186">
        <v>0</v>
      </c>
      <c r="Q3186" s="9">
        <v>68.849991000000003</v>
      </c>
      <c r="R3186" s="9">
        <v>-6.6415946849218699E-4</v>
      </c>
      <c r="S3186" s="9">
        <v>3.1190179693561899</v>
      </c>
      <c r="T3186" s="9">
        <v>0</v>
      </c>
      <c r="U3186" s="9">
        <v>3.1190179693561899</v>
      </c>
      <c r="V3186" s="9" t="s">
        <v>97</v>
      </c>
      <c r="W3186" s="9">
        <v>0</v>
      </c>
      <c r="X3186" s="9">
        <v>4.4307341E-3</v>
      </c>
      <c r="AM3186" s="9">
        <f>K3186-'Processed Potentiostat'!$J$3</f>
        <v>-2.4345051999999998</v>
      </c>
    </row>
    <row r="3187" spans="1:39" x14ac:dyDescent="0.35">
      <c r="A3187">
        <v>2</v>
      </c>
      <c r="B3187">
        <v>0</v>
      </c>
      <c r="C3187">
        <v>0</v>
      </c>
      <c r="D3187">
        <v>0</v>
      </c>
      <c r="E3187">
        <v>0</v>
      </c>
      <c r="F3187">
        <v>0</v>
      </c>
      <c r="G3187">
        <v>0</v>
      </c>
      <c r="H3187" s="9">
        <v>3126.0619210290301</v>
      </c>
      <c r="I3187" s="9">
        <v>-1.8199871000000001</v>
      </c>
      <c r="J3187" s="9">
        <v>-1.8198924999999999</v>
      </c>
      <c r="K3187" s="9">
        <v>-2.4596925000000001</v>
      </c>
      <c r="L3187" s="9">
        <v>-3.1196965067709201</v>
      </c>
      <c r="M3187" s="9">
        <v>-11.230907</v>
      </c>
      <c r="N3187" s="9">
        <v>-11.230907</v>
      </c>
      <c r="O3187" s="9">
        <v>-3.1196965067709201</v>
      </c>
      <c r="P3187">
        <v>0</v>
      </c>
      <c r="Q3187" s="9">
        <v>68.849991000000003</v>
      </c>
      <c r="R3187" s="9">
        <v>-6.7853741473600205E-4</v>
      </c>
      <c r="S3187" s="9">
        <v>3.1196965067709201</v>
      </c>
      <c r="T3187" s="9">
        <v>0</v>
      </c>
      <c r="U3187" s="9">
        <v>3.1196965067709201</v>
      </c>
      <c r="V3187" s="9" t="s">
        <v>97</v>
      </c>
      <c r="W3187" s="9">
        <v>0</v>
      </c>
      <c r="X3187" s="9">
        <v>4.4763759000000002E-3</v>
      </c>
      <c r="AM3187" s="9">
        <f>K3187-'Processed Potentiostat'!$J$3</f>
        <v>-2.4596925000000001</v>
      </c>
    </row>
    <row r="3188" spans="1:39" x14ac:dyDescent="0.35">
      <c r="A3188">
        <v>2</v>
      </c>
      <c r="B3188">
        <v>0</v>
      </c>
      <c r="C3188">
        <v>0</v>
      </c>
      <c r="D3188">
        <v>0</v>
      </c>
      <c r="E3188">
        <v>0</v>
      </c>
      <c r="F3188">
        <v>0</v>
      </c>
      <c r="G3188">
        <v>0</v>
      </c>
      <c r="H3188" s="9">
        <v>3127.0619210037598</v>
      </c>
      <c r="I3188" s="9">
        <v>-1.820068</v>
      </c>
      <c r="J3188" s="9">
        <v>-1.8201392999999999</v>
      </c>
      <c r="K3188" s="9">
        <v>-2.5397129000000001</v>
      </c>
      <c r="L3188" s="9">
        <v>-3.1203952254745002</v>
      </c>
      <c r="M3188" s="9">
        <v>-11.233423</v>
      </c>
      <c r="N3188" s="9">
        <v>-11.233423</v>
      </c>
      <c r="O3188" s="9">
        <v>-3.1203952254745002</v>
      </c>
      <c r="P3188">
        <v>0</v>
      </c>
      <c r="Q3188" s="9">
        <v>68.849991000000003</v>
      </c>
      <c r="R3188" s="9">
        <v>-6.9871870357474098E-4</v>
      </c>
      <c r="S3188" s="9">
        <v>3.1203952254745002</v>
      </c>
      <c r="T3188" s="9">
        <v>0</v>
      </c>
      <c r="U3188" s="9">
        <v>3.1203952254745002</v>
      </c>
      <c r="V3188" s="9" t="s">
        <v>97</v>
      </c>
      <c r="W3188" s="9">
        <v>0</v>
      </c>
      <c r="X3188" s="9">
        <v>4.6226312000000004E-3</v>
      </c>
      <c r="AM3188" s="9">
        <f>K3188-'Processed Potentiostat'!$J$3</f>
        <v>-2.5397129000000001</v>
      </c>
    </row>
    <row r="3189" spans="1:39" x14ac:dyDescent="0.35">
      <c r="A3189">
        <v>2</v>
      </c>
      <c r="B3189">
        <v>0</v>
      </c>
      <c r="C3189">
        <v>0</v>
      </c>
      <c r="D3189">
        <v>0</v>
      </c>
      <c r="E3189">
        <v>0</v>
      </c>
      <c r="F3189">
        <v>0</v>
      </c>
      <c r="G3189">
        <v>0</v>
      </c>
      <c r="H3189" s="9">
        <v>3128.0619209785</v>
      </c>
      <c r="I3189" s="9">
        <v>-1.8199953</v>
      </c>
      <c r="J3189" s="9">
        <v>-1.8200535</v>
      </c>
      <c r="K3189" s="9">
        <v>-2.4753536999999999</v>
      </c>
      <c r="L3189" s="9">
        <v>-3.1211105254419702</v>
      </c>
      <c r="M3189" s="9">
        <v>-11.235998</v>
      </c>
      <c r="N3189" s="9">
        <v>-11.235998</v>
      </c>
      <c r="O3189" s="9">
        <v>-3.1211105254419702</v>
      </c>
      <c r="P3189">
        <v>0</v>
      </c>
      <c r="Q3189" s="9">
        <v>68.849991000000003</v>
      </c>
      <c r="R3189" s="9">
        <v>-7.1529996747443604E-4</v>
      </c>
      <c r="S3189" s="9">
        <v>3.1211105254419702</v>
      </c>
      <c r="T3189" s="9">
        <v>0</v>
      </c>
      <c r="U3189" s="9">
        <v>3.1211105254419702</v>
      </c>
      <c r="V3189" s="9" t="s">
        <v>97</v>
      </c>
      <c r="W3189" s="9">
        <v>0</v>
      </c>
      <c r="X3189" s="9">
        <v>4.5052762E-3</v>
      </c>
      <c r="AM3189" s="9">
        <f>K3189-'Processed Potentiostat'!$J$3</f>
        <v>-2.4753536999999999</v>
      </c>
    </row>
    <row r="3190" spans="1:39" x14ac:dyDescent="0.35">
      <c r="A3190">
        <v>2</v>
      </c>
      <c r="B3190">
        <v>0</v>
      </c>
      <c r="C3190">
        <v>0</v>
      </c>
      <c r="D3190">
        <v>0</v>
      </c>
      <c r="E3190">
        <v>0</v>
      </c>
      <c r="F3190">
        <v>0</v>
      </c>
      <c r="G3190">
        <v>0</v>
      </c>
      <c r="H3190" s="9">
        <v>3129.0619209532401</v>
      </c>
      <c r="I3190" s="9">
        <v>-1.8201404000000001</v>
      </c>
      <c r="J3190" s="9">
        <v>-1.8201757999999999</v>
      </c>
      <c r="K3190" s="9">
        <v>-2.5016842000000001</v>
      </c>
      <c r="L3190" s="9">
        <v>-3.12181554491894</v>
      </c>
      <c r="M3190" s="9">
        <v>-11.238536</v>
      </c>
      <c r="N3190" s="9">
        <v>-11.238536</v>
      </c>
      <c r="O3190" s="9">
        <v>-3.12181554491894</v>
      </c>
      <c r="P3190">
        <v>0</v>
      </c>
      <c r="Q3190" s="9">
        <v>68.849991000000003</v>
      </c>
      <c r="R3190" s="9">
        <v>-7.0501947697021396E-4</v>
      </c>
      <c r="S3190" s="9">
        <v>3.12181554491894</v>
      </c>
      <c r="T3190" s="9">
        <v>0</v>
      </c>
      <c r="U3190" s="9">
        <v>3.12181554491894</v>
      </c>
      <c r="V3190" s="9" t="s">
        <v>97</v>
      </c>
      <c r="W3190" s="9">
        <v>0</v>
      </c>
      <c r="X3190" s="9">
        <v>4.5535048000000002E-3</v>
      </c>
      <c r="AM3190" s="9">
        <f>K3190-'Processed Potentiostat'!$J$3</f>
        <v>-2.5016842000000001</v>
      </c>
    </row>
    <row r="3191" spans="1:39" x14ac:dyDescent="0.35">
      <c r="A3191">
        <v>2</v>
      </c>
      <c r="B3191">
        <v>0</v>
      </c>
      <c r="C3191">
        <v>0</v>
      </c>
      <c r="D3191">
        <v>0</v>
      </c>
      <c r="E3191">
        <v>0</v>
      </c>
      <c r="F3191">
        <v>0</v>
      </c>
      <c r="G3191">
        <v>0</v>
      </c>
      <c r="H3191" s="9">
        <v>3130.0619209279798</v>
      </c>
      <c r="I3191" s="9">
        <v>-1.8199751</v>
      </c>
      <c r="J3191" s="9">
        <v>-1.8199992</v>
      </c>
      <c r="K3191" s="9">
        <v>-2.5019507000000001</v>
      </c>
      <c r="L3191" s="9">
        <v>-3.1225073391886999</v>
      </c>
      <c r="M3191" s="9">
        <v>-11.241027000000001</v>
      </c>
      <c r="N3191" s="9">
        <v>-11.241027000000001</v>
      </c>
      <c r="O3191" s="9">
        <v>-3.1225073391886999</v>
      </c>
      <c r="P3191">
        <v>0</v>
      </c>
      <c r="Q3191" s="9">
        <v>68.849991000000003</v>
      </c>
      <c r="R3191" s="9">
        <v>-6.9179426976040403E-4</v>
      </c>
      <c r="S3191" s="9">
        <v>3.1225073391886999</v>
      </c>
      <c r="T3191" s="9">
        <v>0</v>
      </c>
      <c r="U3191" s="9">
        <v>3.1225073391886999</v>
      </c>
      <c r="V3191" s="9" t="s">
        <v>97</v>
      </c>
      <c r="W3191" s="9">
        <v>0</v>
      </c>
      <c r="X3191" s="9">
        <v>4.5535484999999999E-3</v>
      </c>
      <c r="AM3191" s="9">
        <f>K3191-'Processed Potentiostat'!$J$3</f>
        <v>-2.5019507000000001</v>
      </c>
    </row>
    <row r="3192" spans="1:39" x14ac:dyDescent="0.35">
      <c r="A3192">
        <v>2</v>
      </c>
      <c r="B3192">
        <v>0</v>
      </c>
      <c r="C3192">
        <v>0</v>
      </c>
      <c r="D3192">
        <v>0</v>
      </c>
      <c r="E3192">
        <v>0</v>
      </c>
      <c r="F3192">
        <v>0</v>
      </c>
      <c r="G3192">
        <v>0</v>
      </c>
      <c r="H3192" s="9">
        <v>3131.06192090272</v>
      </c>
      <c r="I3192" s="9">
        <v>-1.8198761999999999</v>
      </c>
      <c r="J3192" s="9">
        <v>-1.8199582000000001</v>
      </c>
      <c r="K3192" s="9">
        <v>-2.6365751999999998</v>
      </c>
      <c r="L3192" s="9">
        <v>-3.1232133065947099</v>
      </c>
      <c r="M3192" s="9">
        <v>-11.243567000000001</v>
      </c>
      <c r="N3192" s="9">
        <v>-11.243567000000001</v>
      </c>
      <c r="O3192" s="9">
        <v>-3.1232133065947099</v>
      </c>
      <c r="P3192">
        <v>0</v>
      </c>
      <c r="Q3192" s="9">
        <v>68.849991000000003</v>
      </c>
      <c r="R3192" s="9">
        <v>-7.0596740600770104E-4</v>
      </c>
      <c r="S3192" s="9">
        <v>3.1232133065947099</v>
      </c>
      <c r="T3192" s="9">
        <v>0</v>
      </c>
      <c r="U3192" s="9">
        <v>3.1232133065947099</v>
      </c>
      <c r="V3192" s="9" t="s">
        <v>97</v>
      </c>
      <c r="W3192" s="9">
        <v>0</v>
      </c>
      <c r="X3192" s="9">
        <v>4.7984565999999998E-3</v>
      </c>
      <c r="AM3192" s="9">
        <f>K3192-'Processed Potentiostat'!$J$3</f>
        <v>-2.6365751999999998</v>
      </c>
    </row>
    <row r="3193" spans="1:39" x14ac:dyDescent="0.35">
      <c r="A3193">
        <v>2</v>
      </c>
      <c r="B3193">
        <v>0</v>
      </c>
      <c r="C3193">
        <v>0</v>
      </c>
      <c r="D3193">
        <v>0</v>
      </c>
      <c r="E3193">
        <v>0</v>
      </c>
      <c r="F3193">
        <v>0</v>
      </c>
      <c r="G3193">
        <v>0</v>
      </c>
      <c r="H3193" s="9">
        <v>3132.0619208774501</v>
      </c>
      <c r="I3193" s="9">
        <v>-1.8199915</v>
      </c>
      <c r="J3193" s="9">
        <v>-1.8200327000000001</v>
      </c>
      <c r="K3193" s="9">
        <v>-2.6253343</v>
      </c>
      <c r="L3193" s="9">
        <v>-3.12393243572921</v>
      </c>
      <c r="M3193" s="9">
        <v>-11.246157</v>
      </c>
      <c r="N3193" s="9">
        <v>-11.246157</v>
      </c>
      <c r="O3193" s="9">
        <v>-3.12393243572921</v>
      </c>
      <c r="P3193">
        <v>0</v>
      </c>
      <c r="Q3193" s="9">
        <v>68.849991000000003</v>
      </c>
      <c r="R3193" s="9">
        <v>-7.1912913449612105E-4</v>
      </c>
      <c r="S3193" s="9">
        <v>3.12393243572921</v>
      </c>
      <c r="T3193" s="9">
        <v>0</v>
      </c>
      <c r="U3193" s="9">
        <v>3.12393243572921</v>
      </c>
      <c r="V3193" s="9" t="s">
        <v>97</v>
      </c>
      <c r="W3193" s="9">
        <v>0</v>
      </c>
      <c r="X3193" s="9">
        <v>4.7781942000000004E-3</v>
      </c>
      <c r="AM3193" s="9">
        <f>K3193-'Processed Potentiostat'!$J$3</f>
        <v>-2.6253343</v>
      </c>
    </row>
    <row r="3194" spans="1:39" x14ac:dyDescent="0.35">
      <c r="A3194">
        <v>2</v>
      </c>
      <c r="B3194">
        <v>0</v>
      </c>
      <c r="C3194">
        <v>0</v>
      </c>
      <c r="D3194">
        <v>0</v>
      </c>
      <c r="E3194">
        <v>0</v>
      </c>
      <c r="F3194">
        <v>0</v>
      </c>
      <c r="G3194">
        <v>0</v>
      </c>
      <c r="H3194" s="9">
        <v>3133.0619208521898</v>
      </c>
      <c r="I3194" s="9">
        <v>-1.8199114999999999</v>
      </c>
      <c r="J3194" s="9">
        <v>-1.8199588</v>
      </c>
      <c r="K3194" s="9">
        <v>-2.5734355</v>
      </c>
      <c r="L3194" s="9">
        <v>-3.1246431113801401</v>
      </c>
      <c r="M3194" s="9">
        <v>-11.248715000000001</v>
      </c>
      <c r="N3194" s="9">
        <v>-11.248715000000001</v>
      </c>
      <c r="O3194" s="9">
        <v>-3.1246431113801401</v>
      </c>
      <c r="P3194">
        <v>0</v>
      </c>
      <c r="Q3194" s="9">
        <v>68.849991000000003</v>
      </c>
      <c r="R3194" s="9">
        <v>-7.10675650927861E-4</v>
      </c>
      <c r="S3194" s="9">
        <v>3.1246431113801401</v>
      </c>
      <c r="T3194" s="9">
        <v>0</v>
      </c>
      <c r="U3194" s="9">
        <v>3.1246431113801401</v>
      </c>
      <c r="V3194" s="9" t="s">
        <v>97</v>
      </c>
      <c r="W3194" s="9">
        <v>0</v>
      </c>
      <c r="X3194" s="9">
        <v>4.6835467E-3</v>
      </c>
      <c r="AM3194" s="9">
        <f>K3194-'Processed Potentiostat'!$J$3</f>
        <v>-2.5734355</v>
      </c>
    </row>
    <row r="3195" spans="1:39" x14ac:dyDescent="0.35">
      <c r="A3195">
        <v>2</v>
      </c>
      <c r="B3195">
        <v>0</v>
      </c>
      <c r="C3195">
        <v>0</v>
      </c>
      <c r="D3195">
        <v>0</v>
      </c>
      <c r="E3195">
        <v>0</v>
      </c>
      <c r="F3195">
        <v>0</v>
      </c>
      <c r="G3195">
        <v>0</v>
      </c>
      <c r="H3195" s="9">
        <v>3134.06192082693</v>
      </c>
      <c r="I3195" s="9">
        <v>-1.8201357</v>
      </c>
      <c r="J3195" s="9">
        <v>-1.8201498</v>
      </c>
      <c r="K3195" s="9">
        <v>-2.5269859000000001</v>
      </c>
      <c r="L3195" s="9">
        <v>-3.12532050891221</v>
      </c>
      <c r="M3195" s="9">
        <v>-11.251154</v>
      </c>
      <c r="N3195" s="9">
        <v>-11.251154</v>
      </c>
      <c r="O3195" s="9">
        <v>-3.12532050891221</v>
      </c>
      <c r="P3195">
        <v>0</v>
      </c>
      <c r="Q3195" s="9">
        <v>68.849991000000003</v>
      </c>
      <c r="R3195" s="9">
        <v>-6.7739753207884902E-4</v>
      </c>
      <c r="S3195" s="9">
        <v>3.12532050891221</v>
      </c>
      <c r="T3195" s="9">
        <v>0</v>
      </c>
      <c r="U3195" s="9">
        <v>3.12532050891221</v>
      </c>
      <c r="V3195" s="9" t="s">
        <v>97</v>
      </c>
      <c r="W3195" s="9">
        <v>0</v>
      </c>
      <c r="X3195" s="9">
        <v>4.5994929999999996E-3</v>
      </c>
      <c r="AM3195" s="9">
        <f>K3195-'Processed Potentiostat'!$J$3</f>
        <v>-2.5269859000000001</v>
      </c>
    </row>
    <row r="3196" spans="1:39" x14ac:dyDescent="0.35">
      <c r="A3196">
        <v>2</v>
      </c>
      <c r="B3196">
        <v>0</v>
      </c>
      <c r="C3196">
        <v>0</v>
      </c>
      <c r="D3196">
        <v>0</v>
      </c>
      <c r="E3196">
        <v>0</v>
      </c>
      <c r="F3196">
        <v>0</v>
      </c>
      <c r="G3196">
        <v>0</v>
      </c>
      <c r="H3196" s="9">
        <v>3135.0619208016701</v>
      </c>
      <c r="I3196" s="9">
        <v>-1.8200723000000001</v>
      </c>
      <c r="J3196" s="9">
        <v>-1.8199462</v>
      </c>
      <c r="K3196" s="9">
        <v>-2.5038179999999999</v>
      </c>
      <c r="L3196" s="9">
        <v>-3.1260064500932598</v>
      </c>
      <c r="M3196" s="9">
        <v>-11.253622999999999</v>
      </c>
      <c r="N3196" s="9">
        <v>-11.253622999999999</v>
      </c>
      <c r="O3196" s="9">
        <v>-3.1260064500932598</v>
      </c>
      <c r="P3196">
        <v>0</v>
      </c>
      <c r="Q3196" s="9">
        <v>68.849991000000003</v>
      </c>
      <c r="R3196" s="9">
        <v>-6.8594118105025305E-4</v>
      </c>
      <c r="S3196" s="9">
        <v>3.1260064500932598</v>
      </c>
      <c r="T3196" s="9">
        <v>0</v>
      </c>
      <c r="U3196" s="9">
        <v>3.1260064500932598</v>
      </c>
      <c r="V3196" s="9" t="s">
        <v>97</v>
      </c>
      <c r="W3196" s="9">
        <v>0</v>
      </c>
      <c r="X3196" s="9">
        <v>4.5568142000000002E-3</v>
      </c>
      <c r="AM3196" s="9">
        <f>K3196-'Processed Potentiostat'!$J$3</f>
        <v>-2.5038179999999999</v>
      </c>
    </row>
    <row r="3197" spans="1:39" x14ac:dyDescent="0.35">
      <c r="A3197">
        <v>2</v>
      </c>
      <c r="B3197">
        <v>0</v>
      </c>
      <c r="C3197">
        <v>0</v>
      </c>
      <c r="D3197">
        <v>0</v>
      </c>
      <c r="E3197">
        <v>0</v>
      </c>
      <c r="F3197">
        <v>0</v>
      </c>
      <c r="G3197">
        <v>0</v>
      </c>
      <c r="H3197" s="9">
        <v>3136.0619207764098</v>
      </c>
      <c r="I3197" s="9">
        <v>-1.8199567000000001</v>
      </c>
      <c r="J3197" s="9">
        <v>-1.8199323000000001</v>
      </c>
      <c r="K3197" s="9">
        <v>-2.4981021999999999</v>
      </c>
      <c r="L3197" s="9">
        <v>-3.1266976684130601</v>
      </c>
      <c r="M3197" s="9">
        <v>-11.256111000000001</v>
      </c>
      <c r="N3197" s="9">
        <v>-11.256111000000001</v>
      </c>
      <c r="O3197" s="9">
        <v>-3.1266976684130601</v>
      </c>
      <c r="P3197">
        <v>0</v>
      </c>
      <c r="Q3197" s="9">
        <v>68.849991000000003</v>
      </c>
      <c r="R3197" s="9">
        <v>-6.9121831980023497E-4</v>
      </c>
      <c r="S3197" s="9">
        <v>3.1266976684130601</v>
      </c>
      <c r="T3197" s="9">
        <v>0</v>
      </c>
      <c r="U3197" s="9">
        <v>3.1266976684130601</v>
      </c>
      <c r="V3197" s="9" t="s">
        <v>97</v>
      </c>
      <c r="W3197" s="9">
        <v>0</v>
      </c>
      <c r="X3197" s="9">
        <v>4.5463769000000003E-3</v>
      </c>
      <c r="AM3197" s="9">
        <f>K3197-'Processed Potentiostat'!$J$3</f>
        <v>-2.4981021999999999</v>
      </c>
    </row>
    <row r="3198" spans="1:39" x14ac:dyDescent="0.35">
      <c r="A3198">
        <v>2</v>
      </c>
      <c r="B3198">
        <v>0</v>
      </c>
      <c r="C3198">
        <v>0</v>
      </c>
      <c r="D3198">
        <v>0</v>
      </c>
      <c r="E3198">
        <v>0</v>
      </c>
      <c r="F3198">
        <v>0</v>
      </c>
      <c r="G3198">
        <v>0</v>
      </c>
      <c r="H3198" s="9">
        <v>3137.06192075114</v>
      </c>
      <c r="I3198" s="9">
        <v>-1.8200381000000001</v>
      </c>
      <c r="J3198" s="9">
        <v>-1.820085</v>
      </c>
      <c r="K3198" s="9">
        <v>-2.4986358000000002</v>
      </c>
      <c r="L3198" s="9">
        <v>-3.12736883660178</v>
      </c>
      <c r="M3198" s="9">
        <v>-11.258528</v>
      </c>
      <c r="N3198" s="9">
        <v>-11.258528</v>
      </c>
      <c r="O3198" s="9">
        <v>-3.12736883660178</v>
      </c>
      <c r="P3198">
        <v>0</v>
      </c>
      <c r="Q3198" s="9">
        <v>68.849991000000003</v>
      </c>
      <c r="R3198" s="9">
        <v>-6.7116818871770702E-4</v>
      </c>
      <c r="S3198" s="9">
        <v>3.12736883660178</v>
      </c>
      <c r="T3198" s="9">
        <v>0</v>
      </c>
      <c r="U3198" s="9">
        <v>3.12736883660178</v>
      </c>
      <c r="V3198" s="9" t="s">
        <v>97</v>
      </c>
      <c r="W3198" s="9">
        <v>0</v>
      </c>
      <c r="X3198" s="9">
        <v>4.5477295999999997E-3</v>
      </c>
      <c r="AM3198" s="9">
        <f>K3198-'Processed Potentiostat'!$J$3</f>
        <v>-2.4986358000000002</v>
      </c>
    </row>
    <row r="3199" spans="1:39" x14ac:dyDescent="0.35">
      <c r="A3199">
        <v>2</v>
      </c>
      <c r="B3199">
        <v>0</v>
      </c>
      <c r="C3199">
        <v>0</v>
      </c>
      <c r="D3199">
        <v>0</v>
      </c>
      <c r="E3199">
        <v>0</v>
      </c>
      <c r="F3199">
        <v>0</v>
      </c>
      <c r="G3199">
        <v>0</v>
      </c>
      <c r="H3199" s="9">
        <v>3138.0619207258801</v>
      </c>
      <c r="I3199" s="9">
        <v>-1.8198714</v>
      </c>
      <c r="J3199" s="9">
        <v>-1.8199232000000001</v>
      </c>
      <c r="K3199" s="9">
        <v>-2.4500902</v>
      </c>
      <c r="L3199" s="9">
        <v>-3.1280523859591298</v>
      </c>
      <c r="M3199" s="9">
        <v>-11.260987999999999</v>
      </c>
      <c r="N3199" s="9">
        <v>-11.260987999999999</v>
      </c>
      <c r="O3199" s="9">
        <v>-3.1280523859591298</v>
      </c>
      <c r="P3199">
        <v>0</v>
      </c>
      <c r="Q3199" s="9">
        <v>68.849991000000003</v>
      </c>
      <c r="R3199" s="9">
        <v>-6.8354935734804502E-4</v>
      </c>
      <c r="S3199" s="9">
        <v>3.1280523859591298</v>
      </c>
      <c r="T3199" s="9">
        <v>0</v>
      </c>
      <c r="U3199" s="9">
        <v>3.1280523859591298</v>
      </c>
      <c r="V3199" s="9" t="s">
        <v>97</v>
      </c>
      <c r="W3199" s="9">
        <v>0</v>
      </c>
      <c r="X3199" s="9">
        <v>4.4589759999999999E-3</v>
      </c>
      <c r="AM3199" s="9">
        <f>K3199-'Processed Potentiostat'!$J$3</f>
        <v>-2.4500902</v>
      </c>
    </row>
    <row r="3200" spans="1:39" x14ac:dyDescent="0.35">
      <c r="A3200">
        <v>2</v>
      </c>
      <c r="B3200">
        <v>0</v>
      </c>
      <c r="C3200">
        <v>0</v>
      </c>
      <c r="D3200">
        <v>0</v>
      </c>
      <c r="E3200">
        <v>0</v>
      </c>
      <c r="F3200">
        <v>0</v>
      </c>
      <c r="G3200">
        <v>0</v>
      </c>
      <c r="H3200" s="9">
        <v>3139.0619207006198</v>
      </c>
      <c r="I3200" s="9">
        <v>-1.8198878999999999</v>
      </c>
      <c r="J3200" s="9">
        <v>-1.8198837000000001</v>
      </c>
      <c r="K3200" s="9">
        <v>-2.4776020000000001</v>
      </c>
      <c r="L3200" s="9">
        <v>-3.1287378892699298</v>
      </c>
      <c r="M3200" s="9">
        <v>-11.263456</v>
      </c>
      <c r="N3200" s="9">
        <v>-11.263456</v>
      </c>
      <c r="O3200" s="9">
        <v>-3.1287378892699298</v>
      </c>
      <c r="P3200">
        <v>0</v>
      </c>
      <c r="Q3200" s="9">
        <v>68.849991000000003</v>
      </c>
      <c r="R3200" s="9">
        <v>-6.8550331079952898E-4</v>
      </c>
      <c r="S3200" s="9">
        <v>3.1287378892699298</v>
      </c>
      <c r="T3200" s="9">
        <v>0</v>
      </c>
      <c r="U3200" s="9">
        <v>3.1287378892699298</v>
      </c>
      <c r="V3200" s="9" t="s">
        <v>97</v>
      </c>
      <c r="W3200" s="9">
        <v>0</v>
      </c>
      <c r="X3200" s="9">
        <v>4.5089474999999999E-3</v>
      </c>
      <c r="AM3200" s="9">
        <f>K3200-'Processed Potentiostat'!$J$3</f>
        <v>-2.4776020000000001</v>
      </c>
    </row>
    <row r="3201" spans="1:39" x14ac:dyDescent="0.35">
      <c r="A3201">
        <v>2</v>
      </c>
      <c r="B3201">
        <v>0</v>
      </c>
      <c r="C3201">
        <v>0</v>
      </c>
      <c r="D3201">
        <v>0</v>
      </c>
      <c r="E3201">
        <v>0</v>
      </c>
      <c r="F3201">
        <v>0</v>
      </c>
      <c r="G3201">
        <v>0</v>
      </c>
      <c r="H3201" s="9">
        <v>3140.0619206753599</v>
      </c>
      <c r="I3201" s="9">
        <v>-1.8199528</v>
      </c>
      <c r="J3201" s="9">
        <v>-1.8199836</v>
      </c>
      <c r="K3201" s="9">
        <v>-2.3527323999999998</v>
      </c>
      <c r="L3201" s="9">
        <v>-3.1294033340255099</v>
      </c>
      <c r="M3201" s="9">
        <v>-11.265852000000001</v>
      </c>
      <c r="N3201" s="9">
        <v>-11.265852000000001</v>
      </c>
      <c r="O3201" s="9">
        <v>-3.1294033340255099</v>
      </c>
      <c r="P3201">
        <v>0</v>
      </c>
      <c r="Q3201" s="9">
        <v>68.849991000000003</v>
      </c>
      <c r="R3201" s="9">
        <v>-6.6544475558094596E-4</v>
      </c>
      <c r="S3201" s="9">
        <v>3.1294033340255099</v>
      </c>
      <c r="T3201" s="9">
        <v>0</v>
      </c>
      <c r="U3201" s="9">
        <v>3.1294033340255099</v>
      </c>
      <c r="V3201" s="9" t="s">
        <v>97</v>
      </c>
      <c r="W3201" s="9">
        <v>0</v>
      </c>
      <c r="X3201" s="9">
        <v>4.2819344000000004E-3</v>
      </c>
      <c r="AM3201" s="9">
        <f>K3201-'Processed Potentiostat'!$J$3</f>
        <v>-2.3527323999999998</v>
      </c>
    </row>
    <row r="3202" spans="1:39" x14ac:dyDescent="0.35">
      <c r="A3202">
        <v>2</v>
      </c>
      <c r="B3202">
        <v>0</v>
      </c>
      <c r="C3202">
        <v>0</v>
      </c>
      <c r="D3202">
        <v>0</v>
      </c>
      <c r="E3202">
        <v>0</v>
      </c>
      <c r="F3202">
        <v>0</v>
      </c>
      <c r="G3202">
        <v>0</v>
      </c>
      <c r="H3202" s="9">
        <v>3141.0619206501001</v>
      </c>
      <c r="I3202" s="9">
        <v>-1.8201133</v>
      </c>
      <c r="J3202" s="9">
        <v>-1.8201314</v>
      </c>
      <c r="K3202" s="9">
        <v>-2.3702607000000002</v>
      </c>
      <c r="L3202" s="9">
        <v>-3.1300891873068002</v>
      </c>
      <c r="M3202" s="9">
        <v>-11.268321</v>
      </c>
      <c r="N3202" s="9">
        <v>-11.268321</v>
      </c>
      <c r="O3202" s="9">
        <v>-3.1300891873068002</v>
      </c>
      <c r="P3202">
        <v>0</v>
      </c>
      <c r="Q3202" s="9">
        <v>68.849991000000003</v>
      </c>
      <c r="R3202" s="9">
        <v>-6.8585328128589697E-4</v>
      </c>
      <c r="S3202" s="9">
        <v>3.1300891873068002</v>
      </c>
      <c r="T3202" s="9">
        <v>0</v>
      </c>
      <c r="U3202" s="9">
        <v>3.1300891873068002</v>
      </c>
      <c r="V3202" s="9" t="s">
        <v>97</v>
      </c>
      <c r="W3202" s="9">
        <v>0</v>
      </c>
      <c r="X3202" s="9">
        <v>4.3141860999999998E-3</v>
      </c>
      <c r="AM3202" s="9">
        <f>K3202-'Processed Potentiostat'!$J$3</f>
        <v>-2.3702607000000002</v>
      </c>
    </row>
    <row r="3203" spans="1:39" x14ac:dyDescent="0.35">
      <c r="A3203">
        <v>2</v>
      </c>
      <c r="B3203">
        <v>0</v>
      </c>
      <c r="C3203">
        <v>0</v>
      </c>
      <c r="D3203">
        <v>0</v>
      </c>
      <c r="E3203">
        <v>0</v>
      </c>
      <c r="F3203">
        <v>0</v>
      </c>
      <c r="G3203">
        <v>0</v>
      </c>
      <c r="H3203" s="9">
        <v>3142.0619206248298</v>
      </c>
      <c r="I3203" s="9">
        <v>-1.8200372</v>
      </c>
      <c r="J3203" s="9">
        <v>-1.8199943999999999</v>
      </c>
      <c r="K3203" s="9">
        <v>-2.1757355</v>
      </c>
      <c r="L3203" s="9">
        <v>-3.1307372085055598</v>
      </c>
      <c r="M3203" s="9">
        <v>-11.270654</v>
      </c>
      <c r="N3203" s="9">
        <v>-11.270654</v>
      </c>
      <c r="O3203" s="9">
        <v>-3.1307372085055598</v>
      </c>
      <c r="P3203">
        <v>0</v>
      </c>
      <c r="Q3203" s="9">
        <v>68.849991000000003</v>
      </c>
      <c r="R3203" s="9">
        <v>-6.4802119876272702E-4</v>
      </c>
      <c r="S3203" s="9">
        <v>3.1307372085055598</v>
      </c>
      <c r="T3203" s="9">
        <v>0</v>
      </c>
      <c r="U3203" s="9">
        <v>3.1307372085055598</v>
      </c>
      <c r="V3203" s="9" t="s">
        <v>97</v>
      </c>
      <c r="W3203" s="9">
        <v>0</v>
      </c>
      <c r="X3203" s="9">
        <v>3.9598267000000003E-3</v>
      </c>
      <c r="AM3203" s="9">
        <f>K3203-'Processed Potentiostat'!$J$3</f>
        <v>-2.1757355</v>
      </c>
    </row>
    <row r="3204" spans="1:39" x14ac:dyDescent="0.35">
      <c r="A3204">
        <v>2</v>
      </c>
      <c r="B3204">
        <v>0</v>
      </c>
      <c r="C3204">
        <v>0</v>
      </c>
      <c r="D3204">
        <v>0</v>
      </c>
      <c r="E3204">
        <v>0</v>
      </c>
      <c r="F3204">
        <v>0</v>
      </c>
      <c r="G3204">
        <v>0</v>
      </c>
      <c r="H3204" s="9">
        <v>3143.0619205995699</v>
      </c>
      <c r="I3204" s="9">
        <v>-1.8200665</v>
      </c>
      <c r="J3204" s="9">
        <v>-1.8200229000000001</v>
      </c>
      <c r="K3204" s="9">
        <v>-2.4836225999999999</v>
      </c>
      <c r="L3204" s="9">
        <v>-3.13139985052806</v>
      </c>
      <c r="M3204" s="9">
        <v>-11.27304</v>
      </c>
      <c r="N3204" s="9">
        <v>-11.27304</v>
      </c>
      <c r="O3204" s="9">
        <v>-3.13139985052806</v>
      </c>
      <c r="P3204">
        <v>0</v>
      </c>
      <c r="Q3204" s="9">
        <v>68.849991000000003</v>
      </c>
      <c r="R3204" s="9">
        <v>-6.6264202250376704E-4</v>
      </c>
      <c r="S3204" s="9">
        <v>3.13139985052806</v>
      </c>
      <c r="T3204" s="9">
        <v>0</v>
      </c>
      <c r="U3204" s="9">
        <v>3.13139985052806</v>
      </c>
      <c r="V3204" s="9" t="s">
        <v>97</v>
      </c>
      <c r="W3204" s="9">
        <v>0</v>
      </c>
      <c r="X3204" s="9">
        <v>4.52025E-3</v>
      </c>
      <c r="AM3204" s="9">
        <f>K3204-'Processed Potentiostat'!$J$3</f>
        <v>-2.4836225999999999</v>
      </c>
    </row>
    <row r="3205" spans="1:39" x14ac:dyDescent="0.35">
      <c r="A3205">
        <v>2</v>
      </c>
      <c r="B3205">
        <v>0</v>
      </c>
      <c r="C3205">
        <v>0</v>
      </c>
      <c r="D3205">
        <v>0</v>
      </c>
      <c r="E3205">
        <v>0</v>
      </c>
      <c r="F3205">
        <v>0</v>
      </c>
      <c r="G3205">
        <v>0</v>
      </c>
      <c r="H3205" s="9">
        <v>3144.0619205743101</v>
      </c>
      <c r="I3205" s="9">
        <v>-1.8201118000000001</v>
      </c>
      <c r="J3205" s="9">
        <v>-1.8200944999999999</v>
      </c>
      <c r="K3205" s="9">
        <v>-2.4029546000000002</v>
      </c>
      <c r="L3205" s="9">
        <v>-3.1320903325577398</v>
      </c>
      <c r="M3205" s="9">
        <v>-11.275525</v>
      </c>
      <c r="N3205" s="9">
        <v>-11.275525</v>
      </c>
      <c r="O3205" s="9">
        <v>-3.1320903325577398</v>
      </c>
      <c r="P3205">
        <v>0</v>
      </c>
      <c r="Q3205" s="9">
        <v>68.849991000000003</v>
      </c>
      <c r="R3205" s="9">
        <v>-6.9048202967625296E-4</v>
      </c>
      <c r="S3205" s="9">
        <v>3.1320903325577398</v>
      </c>
      <c r="T3205" s="9">
        <v>0</v>
      </c>
      <c r="U3205" s="9">
        <v>3.1320903325577398</v>
      </c>
      <c r="V3205" s="9" t="s">
        <v>97</v>
      </c>
      <c r="W3205" s="9">
        <v>0</v>
      </c>
      <c r="X3205" s="9">
        <v>4.3736043999999998E-3</v>
      </c>
      <c r="AM3205" s="9">
        <f>K3205-'Processed Potentiostat'!$J$3</f>
        <v>-2.4029546000000002</v>
      </c>
    </row>
    <row r="3206" spans="1:39" x14ac:dyDescent="0.35">
      <c r="A3206">
        <v>2</v>
      </c>
      <c r="B3206">
        <v>0</v>
      </c>
      <c r="C3206">
        <v>0</v>
      </c>
      <c r="D3206">
        <v>0</v>
      </c>
      <c r="E3206">
        <v>0</v>
      </c>
      <c r="F3206">
        <v>0</v>
      </c>
      <c r="G3206">
        <v>0</v>
      </c>
      <c r="H3206" s="9">
        <v>3145.0619205490498</v>
      </c>
      <c r="I3206" s="9">
        <v>-1.8198668</v>
      </c>
      <c r="J3206" s="9">
        <v>-1.8199803999999999</v>
      </c>
      <c r="K3206" s="9">
        <v>-2.3773482000000001</v>
      </c>
      <c r="L3206" s="9">
        <v>-3.1327519326477402</v>
      </c>
      <c r="M3206" s="9">
        <v>-11.277907000000001</v>
      </c>
      <c r="N3206" s="9">
        <v>-11.277907000000001</v>
      </c>
      <c r="O3206" s="9">
        <v>-3.1327519326477402</v>
      </c>
      <c r="P3206">
        <v>0</v>
      </c>
      <c r="Q3206" s="9">
        <v>68.849991000000003</v>
      </c>
      <c r="R3206" s="9">
        <v>-6.6160009000038001E-4</v>
      </c>
      <c r="S3206" s="9">
        <v>3.1327519326477402</v>
      </c>
      <c r="T3206" s="9">
        <v>0</v>
      </c>
      <c r="U3206" s="9">
        <v>3.1327519326477402</v>
      </c>
      <c r="V3206" s="9" t="s">
        <v>97</v>
      </c>
      <c r="W3206" s="9">
        <v>0</v>
      </c>
      <c r="X3206" s="9">
        <v>4.3267271999999999E-3</v>
      </c>
      <c r="AM3206" s="9">
        <f>K3206-'Processed Potentiostat'!$J$3</f>
        <v>-2.3773482000000001</v>
      </c>
    </row>
    <row r="3207" spans="1:39" x14ac:dyDescent="0.35">
      <c r="A3207">
        <v>2</v>
      </c>
      <c r="B3207">
        <v>0</v>
      </c>
      <c r="C3207">
        <v>0</v>
      </c>
      <c r="D3207">
        <v>0</v>
      </c>
      <c r="E3207">
        <v>0</v>
      </c>
      <c r="F3207">
        <v>0</v>
      </c>
      <c r="G3207">
        <v>0</v>
      </c>
      <c r="H3207" s="9">
        <v>3146.0619205237799</v>
      </c>
      <c r="I3207" s="9">
        <v>-1.8201290000000001</v>
      </c>
      <c r="J3207" s="9">
        <v>-1.8202195999999999</v>
      </c>
      <c r="K3207" s="9">
        <v>-2.7606443999999999</v>
      </c>
      <c r="L3207" s="9">
        <v>-3.1334711093985499</v>
      </c>
      <c r="M3207" s="9">
        <v>-11.280495999999999</v>
      </c>
      <c r="N3207" s="9">
        <v>-11.280495999999999</v>
      </c>
      <c r="O3207" s="9">
        <v>-3.1334711093985499</v>
      </c>
      <c r="P3207">
        <v>0</v>
      </c>
      <c r="Q3207" s="9">
        <v>68.849991000000003</v>
      </c>
      <c r="R3207" s="9">
        <v>-7.1917675080568301E-4</v>
      </c>
      <c r="S3207" s="9">
        <v>3.1334711093985499</v>
      </c>
      <c r="T3207" s="9">
        <v>0</v>
      </c>
      <c r="U3207" s="9">
        <v>3.1334711093985499</v>
      </c>
      <c r="V3207" s="9" t="s">
        <v>97</v>
      </c>
      <c r="W3207" s="9">
        <v>0</v>
      </c>
      <c r="X3207" s="9">
        <v>5.0249793999999999E-3</v>
      </c>
      <c r="AM3207" s="9">
        <f>K3207-'Processed Potentiostat'!$J$3</f>
        <v>-2.7606443999999999</v>
      </c>
    </row>
    <row r="3208" spans="1:39" x14ac:dyDescent="0.35">
      <c r="A3208">
        <v>2</v>
      </c>
      <c r="B3208">
        <v>0</v>
      </c>
      <c r="C3208">
        <v>0</v>
      </c>
      <c r="D3208">
        <v>0</v>
      </c>
      <c r="E3208">
        <v>0</v>
      </c>
      <c r="F3208">
        <v>0</v>
      </c>
      <c r="G3208">
        <v>0</v>
      </c>
      <c r="H3208" s="9">
        <v>3147.0619204985201</v>
      </c>
      <c r="I3208" s="9">
        <v>-1.8201617000000001</v>
      </c>
      <c r="J3208" s="9">
        <v>-1.8201514000000001</v>
      </c>
      <c r="K3208" s="9">
        <v>-2.5163924999999998</v>
      </c>
      <c r="L3208" s="9">
        <v>-3.1341826667619399</v>
      </c>
      <c r="M3208" s="9">
        <v>-11.283056999999999</v>
      </c>
      <c r="N3208" s="9">
        <v>-11.283056999999999</v>
      </c>
      <c r="O3208" s="9">
        <v>-3.1341826667619399</v>
      </c>
      <c r="P3208">
        <v>0</v>
      </c>
      <c r="Q3208" s="9">
        <v>68.849991000000003</v>
      </c>
      <c r="R3208" s="9">
        <v>-7.1155736339090204E-4</v>
      </c>
      <c r="S3208" s="9">
        <v>3.1341826667619399</v>
      </c>
      <c r="T3208" s="9">
        <v>0</v>
      </c>
      <c r="U3208" s="9">
        <v>3.1341826667619399</v>
      </c>
      <c r="V3208" s="9" t="s">
        <v>97</v>
      </c>
      <c r="W3208" s="9">
        <v>0</v>
      </c>
      <c r="X3208" s="9">
        <v>4.5802155999999997E-3</v>
      </c>
      <c r="AM3208" s="9">
        <f>K3208-'Processed Potentiostat'!$J$3</f>
        <v>-2.5163924999999998</v>
      </c>
    </row>
    <row r="3209" spans="1:39" x14ac:dyDescent="0.35">
      <c r="A3209">
        <v>2</v>
      </c>
      <c r="B3209">
        <v>0</v>
      </c>
      <c r="C3209">
        <v>0</v>
      </c>
      <c r="D3209">
        <v>0</v>
      </c>
      <c r="E3209">
        <v>0</v>
      </c>
      <c r="F3209">
        <v>0</v>
      </c>
      <c r="G3209">
        <v>0</v>
      </c>
      <c r="H3209" s="9">
        <v>3148.0619204732602</v>
      </c>
      <c r="I3209" s="9">
        <v>-1.8198745000000001</v>
      </c>
      <c r="J3209" s="9">
        <v>-1.8199472000000001</v>
      </c>
      <c r="K3209" s="9">
        <v>-2.5689011000000002</v>
      </c>
      <c r="L3209" s="9">
        <v>-3.13488324904195</v>
      </c>
      <c r="M3209" s="9">
        <v>-11.28558</v>
      </c>
      <c r="N3209" s="9">
        <v>-11.28558</v>
      </c>
      <c r="O3209" s="9">
        <v>-3.13488324904195</v>
      </c>
      <c r="P3209">
        <v>0</v>
      </c>
      <c r="Q3209" s="9">
        <v>68.849991000000003</v>
      </c>
      <c r="R3209" s="9">
        <v>-7.0058228001323997E-4</v>
      </c>
      <c r="S3209" s="9">
        <v>3.13488324904195</v>
      </c>
      <c r="T3209" s="9">
        <v>0</v>
      </c>
      <c r="U3209" s="9">
        <v>3.13488324904195</v>
      </c>
      <c r="V3209" s="9" t="s">
        <v>97</v>
      </c>
      <c r="W3209" s="9">
        <v>0</v>
      </c>
      <c r="X3209" s="9">
        <v>4.6752644999999999E-3</v>
      </c>
      <c r="AM3209" s="9">
        <f>K3209-'Processed Potentiostat'!$J$3</f>
        <v>-2.5689011000000002</v>
      </c>
    </row>
    <row r="3210" spans="1:39" x14ac:dyDescent="0.35">
      <c r="A3210">
        <v>2</v>
      </c>
      <c r="B3210">
        <v>0</v>
      </c>
      <c r="C3210">
        <v>0</v>
      </c>
      <c r="D3210">
        <v>0</v>
      </c>
      <c r="E3210">
        <v>0</v>
      </c>
      <c r="F3210">
        <v>0</v>
      </c>
      <c r="G3210">
        <v>0</v>
      </c>
      <c r="H3210" s="9">
        <v>3149.0619204479999</v>
      </c>
      <c r="I3210" s="9">
        <v>-1.8199905000000001</v>
      </c>
      <c r="J3210" s="9">
        <v>-1.8199609999999999</v>
      </c>
      <c r="K3210" s="9">
        <v>-2.6792145000000001</v>
      </c>
      <c r="L3210" s="9">
        <v>-3.13560780229867</v>
      </c>
      <c r="M3210" s="9">
        <v>-11.288188</v>
      </c>
      <c r="N3210" s="9">
        <v>-11.288188</v>
      </c>
      <c r="O3210" s="9">
        <v>-3.13560780229867</v>
      </c>
      <c r="P3210">
        <v>0</v>
      </c>
      <c r="Q3210" s="9">
        <v>68.849991000000003</v>
      </c>
      <c r="R3210" s="9">
        <v>-7.2455325672393601E-4</v>
      </c>
      <c r="S3210" s="9">
        <v>3.13560780229867</v>
      </c>
      <c r="T3210" s="9">
        <v>0</v>
      </c>
      <c r="U3210" s="9">
        <v>3.13560780229867</v>
      </c>
      <c r="V3210" s="9" t="s">
        <v>97</v>
      </c>
      <c r="W3210" s="9">
        <v>0</v>
      </c>
      <c r="X3210" s="9">
        <v>4.8760655000000003E-3</v>
      </c>
      <c r="AM3210" s="9">
        <f>K3210-'Processed Potentiostat'!$J$3</f>
        <v>-2.6792145000000001</v>
      </c>
    </row>
    <row r="3211" spans="1:39" x14ac:dyDescent="0.35">
      <c r="A3211">
        <v>2</v>
      </c>
      <c r="B3211">
        <v>0</v>
      </c>
      <c r="C3211">
        <v>0</v>
      </c>
      <c r="D3211">
        <v>0</v>
      </c>
      <c r="E3211">
        <v>0</v>
      </c>
      <c r="F3211">
        <v>0</v>
      </c>
      <c r="G3211">
        <v>0</v>
      </c>
      <c r="H3211" s="9">
        <v>3150.0619204227401</v>
      </c>
      <c r="I3211" s="9">
        <v>-1.8199669999999999</v>
      </c>
      <c r="J3211" s="9">
        <v>-1.8200742999999999</v>
      </c>
      <c r="K3211" s="9">
        <v>-2.5931356000000001</v>
      </c>
      <c r="L3211" s="9">
        <v>-3.1363287006423599</v>
      </c>
      <c r="M3211" s="9">
        <v>-11.290782999999999</v>
      </c>
      <c r="N3211" s="9">
        <v>-11.290782999999999</v>
      </c>
      <c r="O3211" s="9">
        <v>-3.1363287006423599</v>
      </c>
      <c r="P3211">
        <v>0</v>
      </c>
      <c r="Q3211" s="9">
        <v>68.849991000000003</v>
      </c>
      <c r="R3211" s="9">
        <v>-7.2089834368238505E-4</v>
      </c>
      <c r="S3211" s="9">
        <v>3.1363287006423599</v>
      </c>
      <c r="T3211" s="9">
        <v>0</v>
      </c>
      <c r="U3211" s="9">
        <v>3.1363287006423599</v>
      </c>
      <c r="V3211" s="9" t="s">
        <v>97</v>
      </c>
      <c r="W3211" s="9">
        <v>0</v>
      </c>
      <c r="X3211" s="9">
        <v>4.7196996999999997E-3</v>
      </c>
      <c r="AM3211" s="9">
        <f>K3211-'Processed Potentiostat'!$J$3</f>
        <v>-2.5931356000000001</v>
      </c>
    </row>
    <row r="3212" spans="1:39" x14ac:dyDescent="0.35">
      <c r="A3212">
        <v>2</v>
      </c>
      <c r="B3212">
        <v>0</v>
      </c>
      <c r="C3212">
        <v>0</v>
      </c>
      <c r="D3212">
        <v>0</v>
      </c>
      <c r="E3212">
        <v>0</v>
      </c>
      <c r="F3212">
        <v>0</v>
      </c>
      <c r="G3212">
        <v>0</v>
      </c>
      <c r="H3212" s="9">
        <v>3151.0619203974702</v>
      </c>
      <c r="I3212" s="9">
        <v>-1.8198700000000001</v>
      </c>
      <c r="J3212" s="9">
        <v>-1.8199162</v>
      </c>
      <c r="K3212" s="9">
        <v>-2.5998801999999999</v>
      </c>
      <c r="L3212" s="9">
        <v>-3.1370508812788298</v>
      </c>
      <c r="M3212" s="9">
        <v>-11.293384</v>
      </c>
      <c r="N3212" s="9">
        <v>-11.293384</v>
      </c>
      <c r="O3212" s="9">
        <v>-3.1370508812788298</v>
      </c>
      <c r="P3212">
        <v>0</v>
      </c>
      <c r="Q3212" s="9">
        <v>68.849991000000003</v>
      </c>
      <c r="R3212" s="9">
        <v>-7.2218063647211297E-4</v>
      </c>
      <c r="S3212" s="9">
        <v>3.1370508812788298</v>
      </c>
      <c r="T3212" s="9">
        <v>0</v>
      </c>
      <c r="U3212" s="9">
        <v>3.1370508812788298</v>
      </c>
      <c r="V3212" s="9" t="s">
        <v>97</v>
      </c>
      <c r="W3212" s="9">
        <v>0</v>
      </c>
      <c r="X3212" s="9">
        <v>4.7315643000000003E-3</v>
      </c>
      <c r="AM3212" s="9">
        <f>K3212-'Processed Potentiostat'!$J$3</f>
        <v>-2.5998801999999999</v>
      </c>
    </row>
    <row r="3213" spans="1:39" x14ac:dyDescent="0.35">
      <c r="A3213">
        <v>2</v>
      </c>
      <c r="B3213">
        <v>0</v>
      </c>
      <c r="C3213">
        <v>0</v>
      </c>
      <c r="D3213">
        <v>0</v>
      </c>
      <c r="E3213">
        <v>0</v>
      </c>
      <c r="F3213">
        <v>0</v>
      </c>
      <c r="G3213">
        <v>0</v>
      </c>
      <c r="H3213" s="9">
        <v>3152.0619203722099</v>
      </c>
      <c r="I3213" s="9">
        <v>-1.819922</v>
      </c>
      <c r="J3213" s="9">
        <v>-1.8200419000000001</v>
      </c>
      <c r="K3213" s="9">
        <v>-2.5721015999999999</v>
      </c>
      <c r="L3213" s="9">
        <v>-3.1377624109038602</v>
      </c>
      <c r="M3213" s="9">
        <v>-11.295944</v>
      </c>
      <c r="N3213" s="9">
        <v>-11.295944</v>
      </c>
      <c r="O3213" s="9">
        <v>-3.1377624109038602</v>
      </c>
      <c r="P3213">
        <v>0</v>
      </c>
      <c r="Q3213" s="9">
        <v>68.849991000000003</v>
      </c>
      <c r="R3213" s="9">
        <v>-7.11529625031737E-4</v>
      </c>
      <c r="S3213" s="9">
        <v>3.1377624109038602</v>
      </c>
      <c r="T3213" s="9">
        <v>0</v>
      </c>
      <c r="U3213" s="9">
        <v>3.1377624109038602</v>
      </c>
      <c r="V3213" s="9" t="s">
        <v>97</v>
      </c>
      <c r="W3213" s="9">
        <v>0</v>
      </c>
      <c r="X3213" s="9">
        <v>4.6813324999999996E-3</v>
      </c>
      <c r="AM3213" s="9">
        <f>K3213-'Processed Potentiostat'!$J$3</f>
        <v>-2.5721015999999999</v>
      </c>
    </row>
    <row r="3214" spans="1:39" x14ac:dyDescent="0.35">
      <c r="A3214">
        <v>2</v>
      </c>
      <c r="B3214">
        <v>0</v>
      </c>
      <c r="C3214">
        <v>0</v>
      </c>
      <c r="D3214">
        <v>0</v>
      </c>
      <c r="E3214">
        <v>0</v>
      </c>
      <c r="F3214">
        <v>0</v>
      </c>
      <c r="G3214">
        <v>0</v>
      </c>
      <c r="H3214" s="9">
        <v>3153.06192034695</v>
      </c>
      <c r="I3214" s="9">
        <v>-1.8199021</v>
      </c>
      <c r="J3214" s="9">
        <v>-1.8199414</v>
      </c>
      <c r="K3214" s="9">
        <v>-2.7128228999999999</v>
      </c>
      <c r="L3214" s="9">
        <v>-3.1384784606520699</v>
      </c>
      <c r="M3214" s="9">
        <v>-11.298522</v>
      </c>
      <c r="N3214" s="9">
        <v>-11.298522</v>
      </c>
      <c r="O3214" s="9">
        <v>-3.1384784606520699</v>
      </c>
      <c r="P3214">
        <v>0</v>
      </c>
      <c r="Q3214" s="9">
        <v>68.849991000000003</v>
      </c>
      <c r="R3214" s="9">
        <v>-7.1604974820837998E-4</v>
      </c>
      <c r="S3214" s="9">
        <v>3.1384784606520699</v>
      </c>
      <c r="T3214" s="9">
        <v>0</v>
      </c>
      <c r="U3214" s="9">
        <v>3.1384784606520699</v>
      </c>
      <c r="V3214" s="9" t="s">
        <v>97</v>
      </c>
      <c r="W3214" s="9">
        <v>0</v>
      </c>
      <c r="X3214" s="9">
        <v>4.9371789000000003E-3</v>
      </c>
      <c r="AM3214" s="9">
        <f>K3214-'Processed Potentiostat'!$J$3</f>
        <v>-2.7128228999999999</v>
      </c>
    </row>
    <row r="3215" spans="1:39" x14ac:dyDescent="0.35">
      <c r="A3215">
        <v>2</v>
      </c>
      <c r="B3215">
        <v>0</v>
      </c>
      <c r="C3215">
        <v>0</v>
      </c>
      <c r="D3215">
        <v>0</v>
      </c>
      <c r="E3215">
        <v>0</v>
      </c>
      <c r="F3215">
        <v>0</v>
      </c>
      <c r="G3215">
        <v>0</v>
      </c>
      <c r="H3215" s="9">
        <v>3154.0619203216902</v>
      </c>
      <c r="I3215" s="9">
        <v>-1.8200227</v>
      </c>
      <c r="J3215" s="9">
        <v>-1.8201194000000001</v>
      </c>
      <c r="K3215" s="9">
        <v>-2.5182595000000001</v>
      </c>
      <c r="L3215" s="9">
        <v>-3.1392136931714001</v>
      </c>
      <c r="M3215" s="9">
        <v>-11.301169</v>
      </c>
      <c r="N3215" s="9">
        <v>-11.301169</v>
      </c>
      <c r="O3215" s="9">
        <v>-3.1392136931714001</v>
      </c>
      <c r="P3215">
        <v>0</v>
      </c>
      <c r="Q3215" s="9">
        <v>68.849991000000003</v>
      </c>
      <c r="R3215" s="9">
        <v>-7.3523251933549296E-4</v>
      </c>
      <c r="S3215" s="9">
        <v>3.1392136931714001</v>
      </c>
      <c r="T3215" s="9">
        <v>0</v>
      </c>
      <c r="U3215" s="9">
        <v>3.1392136931714001</v>
      </c>
      <c r="V3215" s="9" t="s">
        <v>97</v>
      </c>
      <c r="W3215" s="9">
        <v>0</v>
      </c>
      <c r="X3215" s="9">
        <v>4.5835329000000003E-3</v>
      </c>
      <c r="AM3215" s="9">
        <f>K3215-'Processed Potentiostat'!$J$3</f>
        <v>-2.5182595000000001</v>
      </c>
    </row>
    <row r="3216" spans="1:39" x14ac:dyDescent="0.35">
      <c r="A3216">
        <v>2</v>
      </c>
      <c r="B3216">
        <v>0</v>
      </c>
      <c r="C3216">
        <v>0</v>
      </c>
      <c r="D3216">
        <v>0</v>
      </c>
      <c r="E3216">
        <v>0</v>
      </c>
      <c r="F3216">
        <v>0</v>
      </c>
      <c r="G3216">
        <v>0</v>
      </c>
      <c r="H3216" s="9">
        <v>3155.0619202964299</v>
      </c>
      <c r="I3216" s="9">
        <v>-1.8200253</v>
      </c>
      <c r="J3216" s="9">
        <v>-1.8201258</v>
      </c>
      <c r="K3216" s="9">
        <v>-2.5163164</v>
      </c>
      <c r="L3216" s="9">
        <v>-3.1399031548070599</v>
      </c>
      <c r="M3216" s="9">
        <v>-11.303652</v>
      </c>
      <c r="N3216" s="9">
        <v>-11.303652</v>
      </c>
      <c r="O3216" s="9">
        <v>-3.1399031548070599</v>
      </c>
      <c r="P3216">
        <v>0</v>
      </c>
      <c r="Q3216" s="9">
        <v>68.849991000000003</v>
      </c>
      <c r="R3216" s="9">
        <v>-6.8946163565586295E-4</v>
      </c>
      <c r="S3216" s="9">
        <v>3.1399031548070599</v>
      </c>
      <c r="T3216" s="9">
        <v>0</v>
      </c>
      <c r="U3216" s="9">
        <v>3.1399031548070599</v>
      </c>
      <c r="V3216" s="9" t="s">
        <v>97</v>
      </c>
      <c r="W3216" s="9">
        <v>0</v>
      </c>
      <c r="X3216" s="9">
        <v>4.5800125000000002E-3</v>
      </c>
      <c r="AM3216" s="9">
        <f>K3216-'Processed Potentiostat'!$J$3</f>
        <v>-2.5163164</v>
      </c>
    </row>
    <row r="3217" spans="1:39" x14ac:dyDescent="0.35">
      <c r="A3217">
        <v>2</v>
      </c>
      <c r="B3217">
        <v>0</v>
      </c>
      <c r="C3217">
        <v>0</v>
      </c>
      <c r="D3217">
        <v>0</v>
      </c>
      <c r="E3217">
        <v>0</v>
      </c>
      <c r="F3217">
        <v>0</v>
      </c>
      <c r="G3217">
        <v>0</v>
      </c>
      <c r="H3217" s="9">
        <v>3156.06192027116</v>
      </c>
      <c r="I3217" s="9">
        <v>-1.8198605999999999</v>
      </c>
      <c r="J3217" s="9">
        <v>-1.8199828</v>
      </c>
      <c r="K3217" s="9">
        <v>-2.5335776999999999</v>
      </c>
      <c r="L3217" s="9">
        <v>-3.1405963923922702</v>
      </c>
      <c r="M3217" s="9">
        <v>-11.306146999999999</v>
      </c>
      <c r="N3217" s="9">
        <v>-11.306146999999999</v>
      </c>
      <c r="O3217" s="9">
        <v>-3.1405963923922702</v>
      </c>
      <c r="P3217">
        <v>0</v>
      </c>
      <c r="Q3217" s="9">
        <v>68.849991000000003</v>
      </c>
      <c r="R3217" s="9">
        <v>-6.9323758521333502E-4</v>
      </c>
      <c r="S3217" s="9">
        <v>3.1405963923922702</v>
      </c>
      <c r="T3217" s="9">
        <v>0</v>
      </c>
      <c r="U3217" s="9">
        <v>3.1405963923922702</v>
      </c>
      <c r="V3217" s="9" t="s">
        <v>97</v>
      </c>
      <c r="W3217" s="9">
        <v>0</v>
      </c>
      <c r="X3217" s="9">
        <v>4.6110678999999998E-3</v>
      </c>
      <c r="AM3217" s="9">
        <f>K3217-'Processed Potentiostat'!$J$3</f>
        <v>-2.5335776999999999</v>
      </c>
    </row>
    <row r="3218" spans="1:39" x14ac:dyDescent="0.35">
      <c r="A3218">
        <v>2</v>
      </c>
      <c r="B3218">
        <v>0</v>
      </c>
      <c r="C3218">
        <v>0</v>
      </c>
      <c r="D3218">
        <v>0</v>
      </c>
      <c r="E3218">
        <v>0</v>
      </c>
      <c r="F3218">
        <v>0</v>
      </c>
      <c r="G3218">
        <v>0</v>
      </c>
      <c r="H3218" s="9">
        <v>3157.0619202459002</v>
      </c>
      <c r="I3218" s="9">
        <v>-1.8198901000000001</v>
      </c>
      <c r="J3218" s="9">
        <v>-1.8200061000000001</v>
      </c>
      <c r="K3218" s="9">
        <v>-2.5588796</v>
      </c>
      <c r="L3218" s="9">
        <v>-3.14130349785253</v>
      </c>
      <c r="M3218" s="9">
        <v>-11.308693</v>
      </c>
      <c r="N3218" s="9">
        <v>-11.308693</v>
      </c>
      <c r="O3218" s="9">
        <v>-3.14130349785253</v>
      </c>
      <c r="P3218">
        <v>0</v>
      </c>
      <c r="Q3218" s="9">
        <v>68.849991000000003</v>
      </c>
      <c r="R3218" s="9">
        <v>-7.0710546025942701E-4</v>
      </c>
      <c r="S3218" s="9">
        <v>3.14130349785253</v>
      </c>
      <c r="T3218" s="9">
        <v>0</v>
      </c>
      <c r="U3218" s="9">
        <v>3.14130349785253</v>
      </c>
      <c r="V3218" s="9" t="s">
        <v>97</v>
      </c>
      <c r="W3218" s="9">
        <v>0</v>
      </c>
      <c r="X3218" s="9">
        <v>4.6571768000000001E-3</v>
      </c>
      <c r="AM3218" s="9">
        <f>K3218-'Processed Potentiostat'!$J$3</f>
        <v>-2.5588796</v>
      </c>
    </row>
    <row r="3219" spans="1:39" x14ac:dyDescent="0.35">
      <c r="A3219">
        <v>2</v>
      </c>
      <c r="B3219">
        <v>0</v>
      </c>
      <c r="C3219">
        <v>0</v>
      </c>
      <c r="D3219">
        <v>0</v>
      </c>
      <c r="E3219">
        <v>0</v>
      </c>
      <c r="F3219">
        <v>0</v>
      </c>
      <c r="G3219">
        <v>0</v>
      </c>
      <c r="H3219" s="9">
        <v>3158.0619202206399</v>
      </c>
      <c r="I3219" s="9">
        <v>-1.8201166</v>
      </c>
      <c r="J3219" s="9">
        <v>-1.8202163</v>
      </c>
      <c r="K3219" s="9">
        <v>-2.3943048</v>
      </c>
      <c r="L3219" s="9">
        <v>-3.1420074432540002</v>
      </c>
      <c r="M3219" s="9">
        <v>-11.311227000000001</v>
      </c>
      <c r="N3219" s="9">
        <v>-11.311227000000001</v>
      </c>
      <c r="O3219" s="9">
        <v>-3.1420074432540002</v>
      </c>
      <c r="P3219">
        <v>0</v>
      </c>
      <c r="Q3219" s="9">
        <v>68.849991000000003</v>
      </c>
      <c r="R3219" s="9">
        <v>-7.0394540147011798E-4</v>
      </c>
      <c r="S3219" s="9">
        <v>3.1420074432540002</v>
      </c>
      <c r="T3219" s="9">
        <v>0</v>
      </c>
      <c r="U3219" s="9">
        <v>3.1420074432540002</v>
      </c>
      <c r="V3219" s="9" t="s">
        <v>97</v>
      </c>
      <c r="W3219" s="9">
        <v>0</v>
      </c>
      <c r="X3219" s="9">
        <v>4.3581523999999998E-3</v>
      </c>
      <c r="AM3219" s="9">
        <f>K3219-'Processed Potentiostat'!$J$3</f>
        <v>-2.3943048</v>
      </c>
    </row>
    <row r="3220" spans="1:39" x14ac:dyDescent="0.35">
      <c r="A3220">
        <v>2</v>
      </c>
      <c r="B3220">
        <v>0</v>
      </c>
      <c r="C3220">
        <v>0</v>
      </c>
      <c r="D3220">
        <v>0</v>
      </c>
      <c r="E3220">
        <v>0</v>
      </c>
      <c r="F3220">
        <v>0</v>
      </c>
      <c r="G3220">
        <v>0</v>
      </c>
      <c r="H3220" s="9">
        <v>3159.06192019538</v>
      </c>
      <c r="I3220" s="9">
        <v>-1.8198998</v>
      </c>
      <c r="J3220" s="9">
        <v>-1.8199869</v>
      </c>
      <c r="K3220" s="9">
        <v>-2.4320664000000001</v>
      </c>
      <c r="L3220" s="9">
        <v>-3.1426856772871199</v>
      </c>
      <c r="M3220" s="9">
        <v>-11.313668</v>
      </c>
      <c r="N3220" s="9">
        <v>-11.313668</v>
      </c>
      <c r="O3220" s="9">
        <v>-3.1426856772871199</v>
      </c>
      <c r="P3220">
        <v>0</v>
      </c>
      <c r="Q3220" s="9">
        <v>68.849991000000003</v>
      </c>
      <c r="R3220" s="9">
        <v>-6.7823403312106101E-4</v>
      </c>
      <c r="S3220" s="9">
        <v>3.1426856772871199</v>
      </c>
      <c r="T3220" s="9">
        <v>0</v>
      </c>
      <c r="U3220" s="9">
        <v>3.1426856772871199</v>
      </c>
      <c r="V3220" s="9" t="s">
        <v>97</v>
      </c>
      <c r="W3220" s="9">
        <v>0</v>
      </c>
      <c r="X3220" s="9">
        <v>4.4263289000000001E-3</v>
      </c>
      <c r="AM3220" s="9">
        <f>K3220-'Processed Potentiostat'!$J$3</f>
        <v>-2.4320664000000001</v>
      </c>
    </row>
    <row r="3221" spans="1:39" x14ac:dyDescent="0.35">
      <c r="A3221">
        <v>2</v>
      </c>
      <c r="B3221">
        <v>0</v>
      </c>
      <c r="C3221">
        <v>0</v>
      </c>
      <c r="D3221">
        <v>0</v>
      </c>
      <c r="E3221">
        <v>0</v>
      </c>
      <c r="F3221">
        <v>0</v>
      </c>
      <c r="G3221">
        <v>0</v>
      </c>
      <c r="H3221" s="9">
        <v>3160.0619201701102</v>
      </c>
      <c r="I3221" s="9">
        <v>-1.8200109</v>
      </c>
      <c r="J3221" s="9">
        <v>-1.8200626</v>
      </c>
      <c r="K3221" s="9">
        <v>-2.4665515</v>
      </c>
      <c r="L3221" s="9">
        <v>-3.1433643758462799</v>
      </c>
      <c r="M3221" s="9">
        <v>-11.316112</v>
      </c>
      <c r="N3221" s="9">
        <v>-11.316112</v>
      </c>
      <c r="O3221" s="9">
        <v>-3.1433643758462799</v>
      </c>
      <c r="P3221">
        <v>0</v>
      </c>
      <c r="Q3221" s="9">
        <v>68.849991000000003</v>
      </c>
      <c r="R3221" s="9">
        <v>-6.7869855915159095E-4</v>
      </c>
      <c r="S3221" s="9">
        <v>3.1433643758462799</v>
      </c>
      <c r="T3221" s="9">
        <v>0</v>
      </c>
      <c r="U3221" s="9">
        <v>3.1433643758462799</v>
      </c>
      <c r="V3221" s="9" t="s">
        <v>97</v>
      </c>
      <c r="W3221" s="9">
        <v>0</v>
      </c>
      <c r="X3221" s="9">
        <v>4.4892784000000003E-3</v>
      </c>
      <c r="AM3221" s="9">
        <f>K3221-'Processed Potentiostat'!$J$3</f>
        <v>-2.4665515</v>
      </c>
    </row>
    <row r="3222" spans="1:39" x14ac:dyDescent="0.35">
      <c r="A3222">
        <v>2</v>
      </c>
      <c r="B3222">
        <v>0</v>
      </c>
      <c r="C3222">
        <v>0</v>
      </c>
      <c r="D3222">
        <v>0</v>
      </c>
      <c r="E3222">
        <v>0</v>
      </c>
      <c r="F3222">
        <v>0</v>
      </c>
      <c r="G3222">
        <v>0</v>
      </c>
      <c r="H3222" s="9">
        <v>3161.0619201448499</v>
      </c>
      <c r="I3222" s="9">
        <v>-1.8200014</v>
      </c>
      <c r="J3222" s="9">
        <v>-1.8200183999999999</v>
      </c>
      <c r="K3222" s="9">
        <v>-2.5961458999999998</v>
      </c>
      <c r="L3222" s="9">
        <v>-3.1440745907489802</v>
      </c>
      <c r="M3222" s="9">
        <v>-11.318668000000001</v>
      </c>
      <c r="N3222" s="9">
        <v>-11.318668000000001</v>
      </c>
      <c r="O3222" s="9">
        <v>-3.1440745907489802</v>
      </c>
      <c r="P3222">
        <v>0</v>
      </c>
      <c r="Q3222" s="9">
        <v>68.849991000000003</v>
      </c>
      <c r="R3222" s="9">
        <v>-7.1021490270561905E-4</v>
      </c>
      <c r="S3222" s="9">
        <v>3.1440745907489802</v>
      </c>
      <c r="T3222" s="9">
        <v>0</v>
      </c>
      <c r="U3222" s="9">
        <v>3.1440745907489802</v>
      </c>
      <c r="V3222" s="9" t="s">
        <v>97</v>
      </c>
      <c r="W3222" s="9">
        <v>0</v>
      </c>
      <c r="X3222" s="9">
        <v>4.7250334000000001E-3</v>
      </c>
      <c r="AM3222" s="9">
        <f>K3222-'Processed Potentiostat'!$J$3</f>
        <v>-2.5961458999999998</v>
      </c>
    </row>
    <row r="3223" spans="1:39" x14ac:dyDescent="0.35">
      <c r="A3223">
        <v>2</v>
      </c>
      <c r="B3223">
        <v>0</v>
      </c>
      <c r="C3223">
        <v>0</v>
      </c>
      <c r="D3223">
        <v>0</v>
      </c>
      <c r="E3223">
        <v>0</v>
      </c>
      <c r="F3223">
        <v>0</v>
      </c>
      <c r="G3223">
        <v>0</v>
      </c>
      <c r="H3223" s="9">
        <v>3162.06192011959</v>
      </c>
      <c r="I3223" s="9">
        <v>-1.8199415999999999</v>
      </c>
      <c r="J3223" s="9">
        <v>-1.8199193</v>
      </c>
      <c r="K3223" s="9">
        <v>-2.4262366000000002</v>
      </c>
      <c r="L3223" s="9">
        <v>-3.1447753458459999</v>
      </c>
      <c r="M3223" s="9">
        <v>-11.321191000000001</v>
      </c>
      <c r="N3223" s="9">
        <v>-11.321191000000001</v>
      </c>
      <c r="O3223" s="9">
        <v>-3.1447753458459999</v>
      </c>
      <c r="P3223">
        <v>0</v>
      </c>
      <c r="Q3223" s="9">
        <v>68.849991000000003</v>
      </c>
      <c r="R3223" s="9">
        <v>-7.0075509701839002E-4</v>
      </c>
      <c r="S3223" s="9">
        <v>3.1447753458459999</v>
      </c>
      <c r="T3223" s="9">
        <v>0</v>
      </c>
      <c r="U3223" s="9">
        <v>3.1447753458459999</v>
      </c>
      <c r="V3223" s="9" t="s">
        <v>97</v>
      </c>
      <c r="W3223" s="9">
        <v>0</v>
      </c>
      <c r="X3223" s="9">
        <v>4.4155549000000002E-3</v>
      </c>
      <c r="AM3223" s="9">
        <f>K3223-'Processed Potentiostat'!$J$3</f>
        <v>-2.4262366000000002</v>
      </c>
    </row>
    <row r="3224" spans="1:39" x14ac:dyDescent="0.35">
      <c r="A3224">
        <v>2</v>
      </c>
      <c r="B3224">
        <v>0</v>
      </c>
      <c r="C3224">
        <v>0</v>
      </c>
      <c r="D3224">
        <v>0</v>
      </c>
      <c r="E3224">
        <v>0</v>
      </c>
      <c r="F3224">
        <v>0</v>
      </c>
      <c r="G3224">
        <v>0</v>
      </c>
      <c r="H3224" s="9">
        <v>3163.0619200943302</v>
      </c>
      <c r="I3224" s="9">
        <v>-1.8200721</v>
      </c>
      <c r="J3224" s="9">
        <v>-1.8200438000000001</v>
      </c>
      <c r="K3224" s="9">
        <v>-2.4954350000000001</v>
      </c>
      <c r="L3224" s="9">
        <v>-3.1454573062989901</v>
      </c>
      <c r="M3224" s="9">
        <v>-11.323646999999999</v>
      </c>
      <c r="N3224" s="9">
        <v>-11.323646999999999</v>
      </c>
      <c r="O3224" s="9">
        <v>-3.1454573062989901</v>
      </c>
      <c r="P3224">
        <v>0</v>
      </c>
      <c r="Q3224" s="9">
        <v>68.849991000000003</v>
      </c>
      <c r="R3224" s="9">
        <v>-6.8196045299373498E-4</v>
      </c>
      <c r="S3224" s="9">
        <v>3.1454573062989901</v>
      </c>
      <c r="T3224" s="9">
        <v>0</v>
      </c>
      <c r="U3224" s="9">
        <v>3.1454573062989901</v>
      </c>
      <c r="V3224" s="9" t="s">
        <v>97</v>
      </c>
      <c r="W3224" s="9">
        <v>0</v>
      </c>
      <c r="X3224" s="9">
        <v>4.5418007999999998E-3</v>
      </c>
      <c r="AM3224" s="9">
        <f>K3224-'Processed Potentiostat'!$J$3</f>
        <v>-2.4954350000000001</v>
      </c>
    </row>
    <row r="3225" spans="1:39" x14ac:dyDescent="0.35">
      <c r="A3225">
        <v>2</v>
      </c>
      <c r="B3225">
        <v>0</v>
      </c>
      <c r="C3225">
        <v>0</v>
      </c>
      <c r="D3225">
        <v>0</v>
      </c>
      <c r="E3225">
        <v>0</v>
      </c>
      <c r="F3225">
        <v>0</v>
      </c>
      <c r="G3225">
        <v>0</v>
      </c>
      <c r="H3225" s="9">
        <v>3164.0619200690699</v>
      </c>
      <c r="I3225" s="9">
        <v>-1.8199605999999999</v>
      </c>
      <c r="J3225" s="9">
        <v>-1.8200765999999999</v>
      </c>
      <c r="K3225" s="9">
        <v>-2.347893</v>
      </c>
      <c r="L3225" s="9">
        <v>-3.1461324413448701</v>
      </c>
      <c r="M3225" s="9">
        <v>-11.326077</v>
      </c>
      <c r="N3225" s="9">
        <v>-11.326077</v>
      </c>
      <c r="O3225" s="9">
        <v>-3.1461324413448701</v>
      </c>
      <c r="P3225">
        <v>0</v>
      </c>
      <c r="Q3225" s="9">
        <v>68.849991000000003</v>
      </c>
      <c r="R3225" s="9">
        <v>-6.7513504587290996E-4</v>
      </c>
      <c r="S3225" s="9">
        <v>3.1461324413448701</v>
      </c>
      <c r="T3225" s="9">
        <v>0</v>
      </c>
      <c r="U3225" s="9">
        <v>3.1461324413448701</v>
      </c>
      <c r="V3225" s="9" t="s">
        <v>97</v>
      </c>
      <c r="W3225" s="9">
        <v>0</v>
      </c>
      <c r="X3225" s="9">
        <v>4.2733451999999996E-3</v>
      </c>
      <c r="AM3225" s="9">
        <f>K3225-'Processed Potentiostat'!$J$3</f>
        <v>-2.347893</v>
      </c>
    </row>
    <row r="3226" spans="1:39" x14ac:dyDescent="0.35">
      <c r="A3226">
        <v>2</v>
      </c>
      <c r="B3226">
        <v>0</v>
      </c>
      <c r="C3226">
        <v>0</v>
      </c>
      <c r="D3226">
        <v>0</v>
      </c>
      <c r="E3226">
        <v>0</v>
      </c>
      <c r="F3226">
        <v>0</v>
      </c>
      <c r="G3226">
        <v>0</v>
      </c>
      <c r="H3226" s="9">
        <v>3165.0619200438</v>
      </c>
      <c r="I3226" s="9">
        <v>-1.8198642</v>
      </c>
      <c r="J3226" s="9">
        <v>-1.8200121</v>
      </c>
      <c r="K3226" s="9">
        <v>-2.3775765999999998</v>
      </c>
      <c r="L3226" s="9">
        <v>-3.1468059126900001</v>
      </c>
      <c r="M3226" s="9">
        <v>-11.328502</v>
      </c>
      <c r="N3226" s="9">
        <v>-11.328502</v>
      </c>
      <c r="O3226" s="9">
        <v>-3.1468059126900001</v>
      </c>
      <c r="P3226">
        <v>0</v>
      </c>
      <c r="Q3226" s="9">
        <v>68.849991000000003</v>
      </c>
      <c r="R3226" s="9">
        <v>-6.7347134513306896E-4</v>
      </c>
      <c r="S3226" s="9">
        <v>3.1468059126900001</v>
      </c>
      <c r="T3226" s="9">
        <v>0</v>
      </c>
      <c r="U3226" s="9">
        <v>3.1468059126900001</v>
      </c>
      <c r="V3226" s="9" t="s">
        <v>97</v>
      </c>
      <c r="W3226" s="9">
        <v>0</v>
      </c>
      <c r="X3226" s="9">
        <v>4.3272179999999999E-3</v>
      </c>
      <c r="AM3226" s="9">
        <f>K3226-'Processed Potentiostat'!$J$3</f>
        <v>-2.3775765999999998</v>
      </c>
    </row>
    <row r="3227" spans="1:39" x14ac:dyDescent="0.35">
      <c r="A3227">
        <v>2</v>
      </c>
      <c r="B3227">
        <v>0</v>
      </c>
      <c r="C3227">
        <v>0</v>
      </c>
      <c r="D3227">
        <v>0</v>
      </c>
      <c r="E3227">
        <v>0</v>
      </c>
      <c r="F3227">
        <v>0</v>
      </c>
      <c r="G3227">
        <v>0</v>
      </c>
      <c r="H3227" s="9">
        <v>3166.0619200185401</v>
      </c>
      <c r="I3227" s="9">
        <v>-1.8201556000000001</v>
      </c>
      <c r="J3227" s="9">
        <v>-1.8201852999999999</v>
      </c>
      <c r="K3227" s="9">
        <v>-2.3875601</v>
      </c>
      <c r="L3227" s="9">
        <v>-3.1474592499378602</v>
      </c>
      <c r="M3227" s="9">
        <v>-11.330852999999999</v>
      </c>
      <c r="N3227" s="9">
        <v>-11.330852999999999</v>
      </c>
      <c r="O3227" s="9">
        <v>-3.1474592499378602</v>
      </c>
      <c r="P3227">
        <v>0</v>
      </c>
      <c r="Q3227" s="9">
        <v>68.849991000000003</v>
      </c>
      <c r="R3227" s="9">
        <v>-6.5333724786187299E-4</v>
      </c>
      <c r="S3227" s="9">
        <v>3.1474592499378602</v>
      </c>
      <c r="T3227" s="9">
        <v>0</v>
      </c>
      <c r="U3227" s="9">
        <v>3.1474592499378602</v>
      </c>
      <c r="V3227" s="9" t="s">
        <v>97</v>
      </c>
      <c r="W3227" s="9">
        <v>0</v>
      </c>
      <c r="X3227" s="9">
        <v>4.3458016999999996E-3</v>
      </c>
      <c r="AM3227" s="9">
        <f>K3227-'Processed Potentiostat'!$J$3</f>
        <v>-2.3875601</v>
      </c>
    </row>
    <row r="3228" spans="1:39" x14ac:dyDescent="0.35">
      <c r="A3228">
        <v>2</v>
      </c>
      <c r="B3228">
        <v>0</v>
      </c>
      <c r="C3228">
        <v>0</v>
      </c>
      <c r="D3228">
        <v>0</v>
      </c>
      <c r="E3228">
        <v>0</v>
      </c>
      <c r="F3228">
        <v>0</v>
      </c>
      <c r="G3228">
        <v>0</v>
      </c>
      <c r="H3228" s="9">
        <v>3167.0619199932798</v>
      </c>
      <c r="I3228" s="9">
        <v>-1.8201126000000001</v>
      </c>
      <c r="J3228" s="9">
        <v>-1.8201655000000001</v>
      </c>
      <c r="K3228" s="9">
        <v>-2.6435863999999998</v>
      </c>
      <c r="L3228" s="9">
        <v>-3.1481611703878198</v>
      </c>
      <c r="M3228" s="9">
        <v>-11.33338</v>
      </c>
      <c r="N3228" s="9">
        <v>-11.33338</v>
      </c>
      <c r="O3228" s="9">
        <v>-3.1481611703878198</v>
      </c>
      <c r="P3228">
        <v>0</v>
      </c>
      <c r="Q3228" s="9">
        <v>68.849991000000003</v>
      </c>
      <c r="R3228" s="9">
        <v>-7.0192044995875903E-4</v>
      </c>
      <c r="S3228" s="9">
        <v>3.1481611703878198</v>
      </c>
      <c r="T3228" s="9">
        <v>0</v>
      </c>
      <c r="U3228" s="9">
        <v>3.1481611703878198</v>
      </c>
      <c r="V3228" s="9" t="s">
        <v>97</v>
      </c>
      <c r="W3228" s="9">
        <v>0</v>
      </c>
      <c r="X3228" s="9">
        <v>4.8117647000000003E-3</v>
      </c>
      <c r="AM3228" s="9">
        <f>K3228-'Processed Potentiostat'!$J$3</f>
        <v>-2.6435863999999998</v>
      </c>
    </row>
    <row r="3229" spans="1:39" x14ac:dyDescent="0.35">
      <c r="A3229">
        <v>2</v>
      </c>
      <c r="B3229">
        <v>0</v>
      </c>
      <c r="C3229">
        <v>0</v>
      </c>
      <c r="D3229">
        <v>0</v>
      </c>
      <c r="E3229">
        <v>0</v>
      </c>
      <c r="F3229">
        <v>0</v>
      </c>
      <c r="G3229">
        <v>0</v>
      </c>
      <c r="H3229" s="9">
        <v>3168.06191996802</v>
      </c>
      <c r="I3229" s="9">
        <v>-1.8200921999999999</v>
      </c>
      <c r="J3229" s="9">
        <v>-1.8200779</v>
      </c>
      <c r="K3229" s="9">
        <v>-2.6712506</v>
      </c>
      <c r="L3229" s="9">
        <v>-3.1489019026863501</v>
      </c>
      <c r="M3229" s="9">
        <v>-11.336047000000001</v>
      </c>
      <c r="N3229" s="9">
        <v>-11.336047000000001</v>
      </c>
      <c r="O3229" s="9">
        <v>-3.1489019026863501</v>
      </c>
      <c r="P3229">
        <v>0</v>
      </c>
      <c r="Q3229" s="9">
        <v>68.849991000000003</v>
      </c>
      <c r="R3229" s="9">
        <v>-7.4073229853333002E-4</v>
      </c>
      <c r="S3229" s="9">
        <v>3.1489019026863501</v>
      </c>
      <c r="T3229" s="9">
        <v>0</v>
      </c>
      <c r="U3229" s="9">
        <v>3.1489019026863501</v>
      </c>
      <c r="V3229" s="9" t="s">
        <v>97</v>
      </c>
      <c r="W3229" s="9">
        <v>0</v>
      </c>
      <c r="X3229" s="9">
        <v>4.8618843E-3</v>
      </c>
      <c r="AM3229" s="9">
        <f>K3229-'Processed Potentiostat'!$J$3</f>
        <v>-2.6712506</v>
      </c>
    </row>
    <row r="3230" spans="1:39" x14ac:dyDescent="0.35">
      <c r="A3230">
        <v>2</v>
      </c>
      <c r="B3230">
        <v>0</v>
      </c>
      <c r="C3230">
        <v>0</v>
      </c>
      <c r="D3230">
        <v>0</v>
      </c>
      <c r="E3230">
        <v>0</v>
      </c>
      <c r="F3230">
        <v>0</v>
      </c>
      <c r="G3230">
        <v>0</v>
      </c>
      <c r="H3230" s="9">
        <v>3169.0619199427601</v>
      </c>
      <c r="I3230" s="9">
        <v>-1.8201375</v>
      </c>
      <c r="J3230" s="9">
        <v>-1.8201087</v>
      </c>
      <c r="K3230" s="9">
        <v>-2.5890206999999998</v>
      </c>
      <c r="L3230" s="9">
        <v>-3.1496350324222702</v>
      </c>
      <c r="M3230" s="9">
        <v>-11.338685999999999</v>
      </c>
      <c r="N3230" s="9">
        <v>-11.338685999999999</v>
      </c>
      <c r="O3230" s="9">
        <v>-3.1496350324222702</v>
      </c>
      <c r="P3230">
        <v>0</v>
      </c>
      <c r="Q3230" s="9">
        <v>68.849991000000003</v>
      </c>
      <c r="R3230" s="9">
        <v>-7.3312973592010102E-4</v>
      </c>
      <c r="S3230" s="9">
        <v>3.1496350324222702</v>
      </c>
      <c r="T3230" s="9">
        <v>0</v>
      </c>
      <c r="U3230" s="9">
        <v>3.1496350324222702</v>
      </c>
      <c r="V3230" s="9" t="s">
        <v>97</v>
      </c>
      <c r="W3230" s="9">
        <v>0</v>
      </c>
      <c r="X3230" s="9">
        <v>4.7122989999999997E-3</v>
      </c>
      <c r="AM3230" s="9">
        <f>K3230-'Processed Potentiostat'!$J$3</f>
        <v>-2.5890206999999998</v>
      </c>
    </row>
    <row r="3231" spans="1:39" x14ac:dyDescent="0.35">
      <c r="A3231">
        <v>2</v>
      </c>
      <c r="B3231">
        <v>0</v>
      </c>
      <c r="C3231">
        <v>0</v>
      </c>
      <c r="D3231">
        <v>0</v>
      </c>
      <c r="E3231">
        <v>0</v>
      </c>
      <c r="F3231">
        <v>0</v>
      </c>
      <c r="G3231">
        <v>0</v>
      </c>
      <c r="H3231" s="9">
        <v>3170.0619199174898</v>
      </c>
      <c r="I3231" s="9">
        <v>-1.8200597000000001</v>
      </c>
      <c r="J3231" s="9">
        <v>-1.8201156999999999</v>
      </c>
      <c r="K3231" s="9">
        <v>-2.5275192</v>
      </c>
      <c r="L3231" s="9">
        <v>-3.1503258520383102</v>
      </c>
      <c r="M3231" s="9">
        <v>-11.341173</v>
      </c>
      <c r="N3231" s="9">
        <v>-11.341173</v>
      </c>
      <c r="O3231" s="9">
        <v>-3.1503258520383102</v>
      </c>
      <c r="P3231">
        <v>0</v>
      </c>
      <c r="Q3231" s="9">
        <v>68.849991000000003</v>
      </c>
      <c r="R3231" s="9">
        <v>-6.9081961603956101E-4</v>
      </c>
      <c r="S3231" s="9">
        <v>3.1503258520383102</v>
      </c>
      <c r="T3231" s="9">
        <v>0</v>
      </c>
      <c r="U3231" s="9">
        <v>3.1503258520383102</v>
      </c>
      <c r="V3231" s="9" t="s">
        <v>97</v>
      </c>
      <c r="W3231" s="9">
        <v>0</v>
      </c>
      <c r="X3231" s="9">
        <v>4.6003772999999998E-3</v>
      </c>
      <c r="AM3231" s="9">
        <f>K3231-'Processed Potentiostat'!$J$3</f>
        <v>-2.5275192</v>
      </c>
    </row>
    <row r="3232" spans="1:39" x14ac:dyDescent="0.35">
      <c r="A3232">
        <v>2</v>
      </c>
      <c r="B3232">
        <v>0</v>
      </c>
      <c r="C3232">
        <v>0</v>
      </c>
      <c r="D3232">
        <v>0</v>
      </c>
      <c r="E3232">
        <v>0</v>
      </c>
      <c r="F3232">
        <v>0</v>
      </c>
      <c r="G3232">
        <v>0</v>
      </c>
      <c r="H3232" s="9">
        <v>3171.06191989223</v>
      </c>
      <c r="I3232" s="9">
        <v>-1.8199517999999999</v>
      </c>
      <c r="J3232" s="9">
        <v>-1.8200247000000001</v>
      </c>
      <c r="K3232" s="9">
        <v>-2.6120736999999998</v>
      </c>
      <c r="L3232" s="9">
        <v>-3.1510468512603498</v>
      </c>
      <c r="M3232" s="9">
        <v>-11.343769</v>
      </c>
      <c r="N3232" s="9">
        <v>-11.343769</v>
      </c>
      <c r="O3232" s="9">
        <v>-3.1510468512603498</v>
      </c>
      <c r="P3232">
        <v>0</v>
      </c>
      <c r="Q3232" s="9">
        <v>68.849991000000003</v>
      </c>
      <c r="R3232" s="9">
        <v>-7.2099922204005296E-4</v>
      </c>
      <c r="S3232" s="9">
        <v>3.1510468512603498</v>
      </c>
      <c r="T3232" s="9">
        <v>0</v>
      </c>
      <c r="U3232" s="9">
        <v>3.1510468512603498</v>
      </c>
      <c r="V3232" s="9" t="s">
        <v>97</v>
      </c>
      <c r="W3232" s="9">
        <v>0</v>
      </c>
      <c r="X3232" s="9">
        <v>4.7540385000000001E-3</v>
      </c>
      <c r="AM3232" s="9">
        <f>K3232-'Processed Potentiostat'!$J$3</f>
        <v>-2.6120736999999998</v>
      </c>
    </row>
    <row r="3233" spans="1:39" x14ac:dyDescent="0.35">
      <c r="A3233">
        <v>2</v>
      </c>
      <c r="B3233">
        <v>0</v>
      </c>
      <c r="C3233">
        <v>0</v>
      </c>
      <c r="D3233">
        <v>0</v>
      </c>
      <c r="E3233">
        <v>0</v>
      </c>
      <c r="F3233">
        <v>0</v>
      </c>
      <c r="G3233">
        <v>0</v>
      </c>
      <c r="H3233" s="9">
        <v>3172.0619198669701</v>
      </c>
      <c r="I3233" s="9">
        <v>-1.8198631999999999</v>
      </c>
      <c r="J3233" s="9">
        <v>-1.8199567999999999</v>
      </c>
      <c r="K3233" s="9">
        <v>-2.4372107999999999</v>
      </c>
      <c r="L3233" s="9">
        <v>-3.15175089659959</v>
      </c>
      <c r="M3233" s="9">
        <v>-11.346303000000001</v>
      </c>
      <c r="N3233" s="9">
        <v>-11.346303000000001</v>
      </c>
      <c r="O3233" s="9">
        <v>-3.15175089659959</v>
      </c>
      <c r="P3233">
        <v>0</v>
      </c>
      <c r="Q3233" s="9">
        <v>68.849991000000003</v>
      </c>
      <c r="R3233" s="9">
        <v>-7.0404533924017798E-4</v>
      </c>
      <c r="S3233" s="9">
        <v>3.15175089659959</v>
      </c>
      <c r="T3233" s="9">
        <v>0</v>
      </c>
      <c r="U3233" s="9">
        <v>3.15175089659959</v>
      </c>
      <c r="V3233" s="9" t="s">
        <v>97</v>
      </c>
      <c r="W3233" s="9">
        <v>0</v>
      </c>
      <c r="X3233" s="9">
        <v>4.4356183999999998E-3</v>
      </c>
      <c r="AM3233" s="9">
        <f>K3233-'Processed Potentiostat'!$J$3</f>
        <v>-2.4372107999999999</v>
      </c>
    </row>
    <row r="3234" spans="1:39" x14ac:dyDescent="0.35">
      <c r="A3234">
        <v>2</v>
      </c>
      <c r="B3234">
        <v>0</v>
      </c>
      <c r="C3234">
        <v>0</v>
      </c>
      <c r="D3234">
        <v>0</v>
      </c>
      <c r="E3234">
        <v>0</v>
      </c>
      <c r="F3234">
        <v>0</v>
      </c>
      <c r="G3234">
        <v>0</v>
      </c>
      <c r="H3234" s="9">
        <v>3173.0619198417098</v>
      </c>
      <c r="I3234" s="9">
        <v>-1.8200049</v>
      </c>
      <c r="J3234" s="9">
        <v>-1.8200247000000001</v>
      </c>
      <c r="K3234" s="9">
        <v>-2.4407165000000002</v>
      </c>
      <c r="L3234" s="9">
        <v>-3.1524331991963499</v>
      </c>
      <c r="M3234" s="9">
        <v>-11.34876</v>
      </c>
      <c r="N3234" s="9">
        <v>-11.34876</v>
      </c>
      <c r="O3234" s="9">
        <v>-3.1524331991963499</v>
      </c>
      <c r="P3234">
        <v>0</v>
      </c>
      <c r="Q3234" s="9">
        <v>68.849991000000003</v>
      </c>
      <c r="R3234" s="9">
        <v>-6.8230259675461304E-4</v>
      </c>
      <c r="S3234" s="9">
        <v>3.1524331991963499</v>
      </c>
      <c r="T3234" s="9">
        <v>0</v>
      </c>
      <c r="U3234" s="9">
        <v>3.1524331991963499</v>
      </c>
      <c r="V3234" s="9" t="s">
        <v>97</v>
      </c>
      <c r="W3234" s="9">
        <v>0</v>
      </c>
      <c r="X3234" s="9">
        <v>4.4421642000000003E-3</v>
      </c>
      <c r="AM3234" s="9">
        <f>K3234-'Processed Potentiostat'!$J$3</f>
        <v>-2.4407165000000002</v>
      </c>
    </row>
    <row r="3235" spans="1:39" x14ac:dyDescent="0.35">
      <c r="A3235">
        <v>2</v>
      </c>
      <c r="B3235">
        <v>0</v>
      </c>
      <c r="C3235">
        <v>0</v>
      </c>
      <c r="D3235">
        <v>0</v>
      </c>
      <c r="E3235">
        <v>0</v>
      </c>
      <c r="F3235">
        <v>0</v>
      </c>
      <c r="G3235">
        <v>0</v>
      </c>
      <c r="H3235" s="9">
        <v>3174.06191981645</v>
      </c>
      <c r="I3235" s="9">
        <v>-1.8201065999999999</v>
      </c>
      <c r="J3235" s="9">
        <v>-1.8202560000000001</v>
      </c>
      <c r="K3235" s="9">
        <v>-2.6083014000000002</v>
      </c>
      <c r="L3235" s="9">
        <v>-3.1531321026107699</v>
      </c>
      <c r="M3235" s="9">
        <v>-11.351274999999999</v>
      </c>
      <c r="N3235" s="9">
        <v>-11.351274999999999</v>
      </c>
      <c r="O3235" s="9">
        <v>-3.1531321026107699</v>
      </c>
      <c r="P3235">
        <v>0</v>
      </c>
      <c r="Q3235" s="9">
        <v>68.849991000000003</v>
      </c>
      <c r="R3235" s="9">
        <v>-6.9890341442135895E-4</v>
      </c>
      <c r="S3235" s="9">
        <v>3.1531321026107699</v>
      </c>
      <c r="T3235" s="9">
        <v>0</v>
      </c>
      <c r="U3235" s="9">
        <v>3.1531321026107699</v>
      </c>
      <c r="V3235" s="9" t="s">
        <v>97</v>
      </c>
      <c r="W3235" s="9">
        <v>0</v>
      </c>
      <c r="X3235" s="9">
        <v>4.7477763000000001E-3</v>
      </c>
      <c r="AM3235" s="9">
        <f>K3235-'Processed Potentiostat'!$J$3</f>
        <v>-2.6083014000000002</v>
      </c>
    </row>
    <row r="3236" spans="1:39" x14ac:dyDescent="0.35">
      <c r="A3236">
        <v>2</v>
      </c>
      <c r="B3236">
        <v>0</v>
      </c>
      <c r="C3236">
        <v>0</v>
      </c>
      <c r="D3236">
        <v>0</v>
      </c>
      <c r="E3236">
        <v>0</v>
      </c>
      <c r="F3236">
        <v>0</v>
      </c>
      <c r="G3236">
        <v>0</v>
      </c>
      <c r="H3236" s="9">
        <v>3175.0619197911801</v>
      </c>
      <c r="I3236" s="9">
        <v>-1.8201194000000001</v>
      </c>
      <c r="J3236" s="9">
        <v>-1.8201205</v>
      </c>
      <c r="K3236" s="9">
        <v>-2.4983686999999999</v>
      </c>
      <c r="L3236" s="9">
        <v>-3.1538349613521501</v>
      </c>
      <c r="M3236" s="9">
        <v>-11.353806000000001</v>
      </c>
      <c r="N3236" s="9">
        <v>-11.353806000000001</v>
      </c>
      <c r="O3236" s="9">
        <v>-3.1538349613521501</v>
      </c>
      <c r="P3236">
        <v>0</v>
      </c>
      <c r="Q3236" s="9">
        <v>68.849991000000003</v>
      </c>
      <c r="R3236" s="9">
        <v>-7.0285874137621096E-4</v>
      </c>
      <c r="S3236" s="9">
        <v>3.1538349613521501</v>
      </c>
      <c r="T3236" s="9">
        <v>0</v>
      </c>
      <c r="U3236" s="9">
        <v>3.1538349613521501</v>
      </c>
      <c r="V3236" s="9" t="s">
        <v>97</v>
      </c>
      <c r="W3236" s="9">
        <v>0</v>
      </c>
      <c r="X3236" s="9">
        <v>4.5473318999999998E-3</v>
      </c>
      <c r="AM3236" s="9">
        <f>K3236-'Processed Potentiostat'!$J$3</f>
        <v>-2.4983686999999999</v>
      </c>
    </row>
    <row r="3237" spans="1:39" x14ac:dyDescent="0.35">
      <c r="A3237">
        <v>2</v>
      </c>
      <c r="B3237">
        <v>0</v>
      </c>
      <c r="C3237">
        <v>0</v>
      </c>
      <c r="D3237">
        <v>0</v>
      </c>
      <c r="E3237">
        <v>0</v>
      </c>
      <c r="F3237">
        <v>0</v>
      </c>
      <c r="G3237">
        <v>0</v>
      </c>
      <c r="H3237" s="9">
        <v>3176.0619197659198</v>
      </c>
      <c r="I3237" s="9">
        <v>-1.8201638</v>
      </c>
      <c r="J3237" s="9">
        <v>-1.8201681000000001</v>
      </c>
      <c r="K3237" s="9">
        <v>-2.5946980000000002</v>
      </c>
      <c r="L3237" s="9">
        <v>-3.1545362176696301</v>
      </c>
      <c r="M3237" s="9">
        <v>-11.35633</v>
      </c>
      <c r="N3237" s="9">
        <v>-11.35633</v>
      </c>
      <c r="O3237" s="9">
        <v>-3.1545362176696301</v>
      </c>
      <c r="P3237">
        <v>0</v>
      </c>
      <c r="Q3237" s="9">
        <v>68.849991000000003</v>
      </c>
      <c r="R3237" s="9">
        <v>-7.0125631748307795E-4</v>
      </c>
      <c r="S3237" s="9">
        <v>3.1545362176696301</v>
      </c>
      <c r="T3237" s="9">
        <v>0</v>
      </c>
      <c r="U3237" s="9">
        <v>3.1545362176696301</v>
      </c>
      <c r="V3237" s="9" t="s">
        <v>97</v>
      </c>
      <c r="W3237" s="9">
        <v>0</v>
      </c>
      <c r="X3237" s="9">
        <v>4.7227865999999999E-3</v>
      </c>
      <c r="AM3237" s="9">
        <f>K3237-'Processed Potentiostat'!$J$3</f>
        <v>-2.5946980000000002</v>
      </c>
    </row>
    <row r="3238" spans="1:39" x14ac:dyDescent="0.35">
      <c r="A3238">
        <v>2</v>
      </c>
      <c r="B3238">
        <v>0</v>
      </c>
      <c r="C3238">
        <v>0</v>
      </c>
      <c r="D3238">
        <v>0</v>
      </c>
      <c r="E3238">
        <v>0</v>
      </c>
      <c r="F3238">
        <v>0</v>
      </c>
      <c r="G3238">
        <v>0</v>
      </c>
      <c r="H3238" s="9">
        <v>3177.06191974066</v>
      </c>
      <c r="I3238" s="9">
        <v>-1.820009</v>
      </c>
      <c r="J3238" s="9">
        <v>-1.8201048</v>
      </c>
      <c r="K3238" s="9">
        <v>-2.5913447999999999</v>
      </c>
      <c r="L3238" s="9">
        <v>-3.1552511574532498</v>
      </c>
      <c r="M3238" s="9">
        <v>-11.358904000000001</v>
      </c>
      <c r="N3238" s="9">
        <v>-11.358904000000001</v>
      </c>
      <c r="O3238" s="9">
        <v>-3.1552511574532498</v>
      </c>
      <c r="P3238">
        <v>0</v>
      </c>
      <c r="Q3238" s="9">
        <v>68.849991000000003</v>
      </c>
      <c r="R3238" s="9">
        <v>-7.1493978362591095E-4</v>
      </c>
      <c r="S3238" s="9">
        <v>3.1552511574532498</v>
      </c>
      <c r="T3238" s="9">
        <v>0</v>
      </c>
      <c r="U3238" s="9">
        <v>3.1552511574532498</v>
      </c>
      <c r="V3238" s="9" t="s">
        <v>97</v>
      </c>
      <c r="W3238" s="9">
        <v>0</v>
      </c>
      <c r="X3238" s="9">
        <v>4.7165193000000003E-3</v>
      </c>
      <c r="AM3238" s="9">
        <f>K3238-'Processed Potentiostat'!$J$3</f>
        <v>-2.5913447999999999</v>
      </c>
    </row>
    <row r="3239" spans="1:39" x14ac:dyDescent="0.35">
      <c r="A3239">
        <v>2</v>
      </c>
      <c r="B3239">
        <v>0</v>
      </c>
      <c r="C3239">
        <v>0</v>
      </c>
      <c r="D3239">
        <v>0</v>
      </c>
      <c r="E3239">
        <v>0</v>
      </c>
      <c r="F3239">
        <v>0</v>
      </c>
      <c r="G3239">
        <v>0</v>
      </c>
      <c r="H3239" s="9">
        <v>3178.0619197154001</v>
      </c>
      <c r="I3239" s="9">
        <v>-1.8200991</v>
      </c>
      <c r="J3239" s="9">
        <v>-1.8201418</v>
      </c>
      <c r="K3239" s="9">
        <v>-2.4221973000000001</v>
      </c>
      <c r="L3239" s="9">
        <v>-3.1559515795056998</v>
      </c>
      <c r="M3239" s="9">
        <v>-11.361425000000001</v>
      </c>
      <c r="N3239" s="9">
        <v>-11.361425000000001</v>
      </c>
      <c r="O3239" s="9">
        <v>-3.1559515795056998</v>
      </c>
      <c r="P3239">
        <v>0</v>
      </c>
      <c r="Q3239" s="9">
        <v>68.849991000000003</v>
      </c>
      <c r="R3239" s="9">
        <v>-7.00422052450022E-4</v>
      </c>
      <c r="S3239" s="9">
        <v>3.1559515795056998</v>
      </c>
      <c r="T3239" s="9">
        <v>0</v>
      </c>
      <c r="U3239" s="9">
        <v>3.1559515795056998</v>
      </c>
      <c r="V3239" s="9" t="s">
        <v>97</v>
      </c>
      <c r="W3239" s="9">
        <v>0</v>
      </c>
      <c r="X3239" s="9">
        <v>4.4087427999999996E-3</v>
      </c>
      <c r="AM3239" s="9">
        <f>K3239-'Processed Potentiostat'!$J$3</f>
        <v>-2.4221973000000001</v>
      </c>
    </row>
    <row r="3240" spans="1:39" x14ac:dyDescent="0.35">
      <c r="A3240">
        <v>2</v>
      </c>
      <c r="B3240">
        <v>0</v>
      </c>
      <c r="C3240">
        <v>0</v>
      </c>
      <c r="D3240">
        <v>0</v>
      </c>
      <c r="E3240">
        <v>0</v>
      </c>
      <c r="F3240">
        <v>0</v>
      </c>
      <c r="G3240">
        <v>0</v>
      </c>
      <c r="H3240" s="9">
        <v>3179.0619196901298</v>
      </c>
      <c r="I3240" s="9">
        <v>-1.8200890000000001</v>
      </c>
      <c r="J3240" s="9">
        <v>-1.8201335999999999</v>
      </c>
      <c r="K3240" s="9">
        <v>-2.5392554000000001</v>
      </c>
      <c r="L3240" s="9">
        <v>-3.1566338923865001</v>
      </c>
      <c r="M3240" s="9">
        <v>-11.363882</v>
      </c>
      <c r="N3240" s="9">
        <v>-11.363882</v>
      </c>
      <c r="O3240" s="9">
        <v>-3.1566338923865001</v>
      </c>
      <c r="P3240">
        <v>0</v>
      </c>
      <c r="Q3240" s="9">
        <v>68.849991000000003</v>
      </c>
      <c r="R3240" s="9">
        <v>-6.8231288079401099E-4</v>
      </c>
      <c r="S3240" s="9">
        <v>3.1566338923865001</v>
      </c>
      <c r="T3240" s="9">
        <v>0</v>
      </c>
      <c r="U3240" s="9">
        <v>3.1566338923865001</v>
      </c>
      <c r="V3240" s="9" t="s">
        <v>97</v>
      </c>
      <c r="W3240" s="9">
        <v>0</v>
      </c>
      <c r="X3240" s="9">
        <v>4.6217836999999998E-3</v>
      </c>
      <c r="AM3240" s="9">
        <f>K3240-'Processed Potentiostat'!$J$3</f>
        <v>-2.5392554000000001</v>
      </c>
    </row>
    <row r="3241" spans="1:39" x14ac:dyDescent="0.35">
      <c r="A3241">
        <v>2</v>
      </c>
      <c r="B3241">
        <v>0</v>
      </c>
      <c r="C3241">
        <v>0</v>
      </c>
      <c r="D3241">
        <v>0</v>
      </c>
      <c r="E3241">
        <v>0</v>
      </c>
      <c r="F3241">
        <v>0</v>
      </c>
      <c r="G3241">
        <v>0</v>
      </c>
      <c r="H3241" s="9">
        <v>3180.0619196648699</v>
      </c>
      <c r="I3241" s="9">
        <v>-1.8199978999999999</v>
      </c>
      <c r="J3241" s="9">
        <v>-1.8201152</v>
      </c>
      <c r="K3241" s="9">
        <v>-2.5637188000000002</v>
      </c>
      <c r="L3241" s="9">
        <v>-3.15734188543771</v>
      </c>
      <c r="M3241" s="9">
        <v>-11.366431</v>
      </c>
      <c r="N3241" s="9">
        <v>-11.366431</v>
      </c>
      <c r="O3241" s="9">
        <v>-3.15734188543771</v>
      </c>
      <c r="P3241">
        <v>0</v>
      </c>
      <c r="Q3241" s="9">
        <v>68.849991000000003</v>
      </c>
      <c r="R3241" s="9">
        <v>-7.0799305121083101E-4</v>
      </c>
      <c r="S3241" s="9">
        <v>3.15734188543771</v>
      </c>
      <c r="T3241" s="9">
        <v>0</v>
      </c>
      <c r="U3241" s="9">
        <v>3.15734188543771</v>
      </c>
      <c r="V3241" s="9" t="s">
        <v>97</v>
      </c>
      <c r="W3241" s="9">
        <v>0</v>
      </c>
      <c r="X3241" s="9">
        <v>4.6662637000000002E-3</v>
      </c>
      <c r="AM3241" s="9">
        <f>K3241-'Processed Potentiostat'!$J$3</f>
        <v>-2.5637188000000002</v>
      </c>
    </row>
    <row r="3242" spans="1:39" x14ac:dyDescent="0.35">
      <c r="A3242">
        <v>2</v>
      </c>
      <c r="B3242">
        <v>0</v>
      </c>
      <c r="C3242">
        <v>0</v>
      </c>
      <c r="D3242">
        <v>0</v>
      </c>
      <c r="E3242">
        <v>0</v>
      </c>
      <c r="F3242">
        <v>0</v>
      </c>
      <c r="G3242">
        <v>0</v>
      </c>
      <c r="H3242" s="9">
        <v>3181.0619196396101</v>
      </c>
      <c r="I3242" s="9">
        <v>-1.8200248000000001</v>
      </c>
      <c r="J3242" s="9">
        <v>-1.8199814999999999</v>
      </c>
      <c r="K3242" s="9">
        <v>-2.4929581000000001</v>
      </c>
      <c r="L3242" s="9">
        <v>-3.1580563155168599</v>
      </c>
      <c r="M3242" s="9">
        <v>-11.369002</v>
      </c>
      <c r="N3242" s="9">
        <v>-11.369002</v>
      </c>
      <c r="O3242" s="9">
        <v>-3.1580563155168599</v>
      </c>
      <c r="P3242">
        <v>0</v>
      </c>
      <c r="Q3242" s="9">
        <v>68.849991000000003</v>
      </c>
      <c r="R3242" s="9">
        <v>-7.14430079155725E-4</v>
      </c>
      <c r="S3242" s="9">
        <v>3.1580563155168599</v>
      </c>
      <c r="T3242" s="9">
        <v>0</v>
      </c>
      <c r="U3242" s="9">
        <v>3.1580563155168599</v>
      </c>
      <c r="V3242" s="9" t="s">
        <v>97</v>
      </c>
      <c r="W3242" s="9">
        <v>0</v>
      </c>
      <c r="X3242" s="9">
        <v>4.5371372000000002E-3</v>
      </c>
      <c r="AM3242" s="9">
        <f>K3242-'Processed Potentiostat'!$J$3</f>
        <v>-2.4929581000000001</v>
      </c>
    </row>
    <row r="3243" spans="1:39" x14ac:dyDescent="0.35">
      <c r="A3243">
        <v>2</v>
      </c>
      <c r="B3243">
        <v>0</v>
      </c>
      <c r="C3243">
        <v>0</v>
      </c>
      <c r="D3243">
        <v>0</v>
      </c>
      <c r="E3243">
        <v>0</v>
      </c>
      <c r="F3243">
        <v>0</v>
      </c>
      <c r="G3243">
        <v>0</v>
      </c>
      <c r="H3243" s="9">
        <v>3182.0619196143498</v>
      </c>
      <c r="I3243" s="9">
        <v>-1.8199786</v>
      </c>
      <c r="J3243" s="9">
        <v>-1.8200295</v>
      </c>
      <c r="K3243" s="9">
        <v>-2.3488457</v>
      </c>
      <c r="L3243" s="9">
        <v>-3.1587379381457401</v>
      </c>
      <c r="M3243" s="9">
        <v>-11.371456</v>
      </c>
      <c r="N3243" s="9">
        <v>-11.371456</v>
      </c>
      <c r="O3243" s="9">
        <v>-3.1587379381457401</v>
      </c>
      <c r="P3243">
        <v>0</v>
      </c>
      <c r="Q3243" s="9">
        <v>68.849991000000003</v>
      </c>
      <c r="R3243" s="9">
        <v>-6.8162262887438898E-4</v>
      </c>
      <c r="S3243" s="9">
        <v>3.1587379381457401</v>
      </c>
      <c r="T3243" s="9">
        <v>0</v>
      </c>
      <c r="U3243" s="9">
        <v>3.1587379381457401</v>
      </c>
      <c r="V3243" s="9" t="s">
        <v>97</v>
      </c>
      <c r="W3243" s="9">
        <v>0</v>
      </c>
      <c r="X3243" s="9">
        <v>4.2749685000000003E-3</v>
      </c>
      <c r="AM3243" s="9">
        <f>K3243-'Processed Potentiostat'!$J$3</f>
        <v>-2.3488457</v>
      </c>
    </row>
    <row r="3244" spans="1:39" x14ac:dyDescent="0.35">
      <c r="A3244">
        <v>2</v>
      </c>
      <c r="B3244">
        <v>0</v>
      </c>
      <c r="C3244">
        <v>0</v>
      </c>
      <c r="D3244">
        <v>0</v>
      </c>
      <c r="E3244">
        <v>0</v>
      </c>
      <c r="F3244">
        <v>0</v>
      </c>
      <c r="G3244">
        <v>0</v>
      </c>
      <c r="H3244" s="9">
        <v>3183.0619195890899</v>
      </c>
      <c r="I3244" s="9">
        <v>-1.8199384000000001</v>
      </c>
      <c r="J3244" s="9">
        <v>-1.819949</v>
      </c>
      <c r="K3244" s="9">
        <v>-2.4038309999999998</v>
      </c>
      <c r="L3244" s="9">
        <v>-3.1594078867269801</v>
      </c>
      <c r="M3244" s="9">
        <v>-11.373868</v>
      </c>
      <c r="N3244" s="9">
        <v>-11.373868</v>
      </c>
      <c r="O3244" s="9">
        <v>-3.1594078867269801</v>
      </c>
      <c r="P3244">
        <v>0</v>
      </c>
      <c r="Q3244" s="9">
        <v>68.849991000000003</v>
      </c>
      <c r="R3244" s="9">
        <v>-6.6994858124491598E-4</v>
      </c>
      <c r="S3244" s="9">
        <v>3.1594078867269801</v>
      </c>
      <c r="T3244" s="9">
        <v>0</v>
      </c>
      <c r="U3244" s="9">
        <v>3.1594078867269801</v>
      </c>
      <c r="V3244" s="9" t="s">
        <v>97</v>
      </c>
      <c r="W3244" s="9">
        <v>0</v>
      </c>
      <c r="X3244" s="9">
        <v>4.3748501E-3</v>
      </c>
      <c r="AM3244" s="9">
        <f>K3244-'Processed Potentiostat'!$J$3</f>
        <v>-2.4038309999999998</v>
      </c>
    </row>
    <row r="3245" spans="1:39" x14ac:dyDescent="0.35">
      <c r="A3245">
        <v>2</v>
      </c>
      <c r="B3245">
        <v>0</v>
      </c>
      <c r="C3245">
        <v>0</v>
      </c>
      <c r="D3245">
        <v>0</v>
      </c>
      <c r="E3245">
        <v>0</v>
      </c>
      <c r="F3245">
        <v>0</v>
      </c>
      <c r="G3245">
        <v>0</v>
      </c>
      <c r="H3245" s="9">
        <v>3184.0619195638201</v>
      </c>
      <c r="I3245" s="9">
        <v>-1.8198771</v>
      </c>
      <c r="J3245" s="9">
        <v>-1.8199022</v>
      </c>
      <c r="K3245" s="9">
        <v>-2.4696378999999999</v>
      </c>
      <c r="L3245" s="9">
        <v>-3.1600790008505402</v>
      </c>
      <c r="M3245" s="9">
        <v>-11.376284999999999</v>
      </c>
      <c r="N3245" s="9">
        <v>-11.376284999999999</v>
      </c>
      <c r="O3245" s="9">
        <v>-3.1600790008505402</v>
      </c>
      <c r="P3245">
        <v>0</v>
      </c>
      <c r="Q3245" s="9">
        <v>68.849991000000003</v>
      </c>
      <c r="R3245" s="9">
        <v>-6.7111412355647104E-4</v>
      </c>
      <c r="S3245" s="9">
        <v>3.1600790008505402</v>
      </c>
      <c r="T3245" s="9">
        <v>0</v>
      </c>
      <c r="U3245" s="9">
        <v>3.1600790008505402</v>
      </c>
      <c r="V3245" s="9" t="s">
        <v>97</v>
      </c>
      <c r="W3245" s="9">
        <v>0</v>
      </c>
      <c r="X3245" s="9">
        <v>4.4944994E-3</v>
      </c>
      <c r="AM3245" s="9">
        <f>K3245-'Processed Potentiostat'!$J$3</f>
        <v>-2.4696378999999999</v>
      </c>
    </row>
    <row r="3246" spans="1:39" x14ac:dyDescent="0.35">
      <c r="A3246">
        <v>2</v>
      </c>
      <c r="B3246">
        <v>0</v>
      </c>
      <c r="C3246">
        <v>0</v>
      </c>
      <c r="D3246">
        <v>0</v>
      </c>
      <c r="E3246">
        <v>0</v>
      </c>
      <c r="F3246">
        <v>0</v>
      </c>
      <c r="G3246">
        <v>0</v>
      </c>
      <c r="H3246" s="9">
        <v>3185.0619195385598</v>
      </c>
      <c r="I3246" s="9">
        <v>-1.8199513</v>
      </c>
      <c r="J3246" s="9">
        <v>-1.8200178</v>
      </c>
      <c r="K3246" s="9">
        <v>-2.3935806999999998</v>
      </c>
      <c r="L3246" s="9">
        <v>-3.1607617297430299</v>
      </c>
      <c r="M3246" s="9">
        <v>-11.378742000000001</v>
      </c>
      <c r="N3246" s="9">
        <v>-11.378742000000001</v>
      </c>
      <c r="O3246" s="9">
        <v>-3.1607617297430299</v>
      </c>
      <c r="P3246">
        <v>0</v>
      </c>
      <c r="Q3246" s="9">
        <v>68.849991000000003</v>
      </c>
      <c r="R3246" s="9">
        <v>-6.8272889248532898E-4</v>
      </c>
      <c r="S3246" s="9">
        <v>3.1607617297430299</v>
      </c>
      <c r="T3246" s="9">
        <v>0</v>
      </c>
      <c r="U3246" s="9">
        <v>3.1607617297430299</v>
      </c>
      <c r="V3246" s="9" t="s">
        <v>97</v>
      </c>
      <c r="W3246" s="9">
        <v>0</v>
      </c>
      <c r="X3246" s="9">
        <v>4.3563596E-3</v>
      </c>
      <c r="AM3246" s="9">
        <f>K3246-'Processed Potentiostat'!$J$3</f>
        <v>-2.3935806999999998</v>
      </c>
    </row>
    <row r="3247" spans="1:39" x14ac:dyDescent="0.35">
      <c r="A3247">
        <v>2</v>
      </c>
      <c r="B3247">
        <v>0</v>
      </c>
      <c r="C3247">
        <v>0</v>
      </c>
      <c r="D3247">
        <v>0</v>
      </c>
      <c r="E3247">
        <v>0</v>
      </c>
      <c r="F3247">
        <v>0</v>
      </c>
      <c r="G3247">
        <v>0</v>
      </c>
      <c r="H3247" s="9">
        <v>3186.0619195132999</v>
      </c>
      <c r="I3247" s="9">
        <v>-1.8200316000000001</v>
      </c>
      <c r="J3247" s="9">
        <v>-1.8200190999999999</v>
      </c>
      <c r="K3247" s="9">
        <v>-2.3611536000000002</v>
      </c>
      <c r="L3247" s="9">
        <v>-3.1614263409037502</v>
      </c>
      <c r="M3247" s="9">
        <v>-11.381135</v>
      </c>
      <c r="N3247" s="9">
        <v>-11.381135</v>
      </c>
      <c r="O3247" s="9">
        <v>-3.1614263409037502</v>
      </c>
      <c r="P3247">
        <v>0</v>
      </c>
      <c r="Q3247" s="9">
        <v>68.849991000000003</v>
      </c>
      <c r="R3247" s="9">
        <v>-6.6461116072868899E-4</v>
      </c>
      <c r="S3247" s="9">
        <v>3.1614263409037502</v>
      </c>
      <c r="T3247" s="9">
        <v>0</v>
      </c>
      <c r="U3247" s="9">
        <v>3.1614263409037502</v>
      </c>
      <c r="V3247" s="9" t="s">
        <v>97</v>
      </c>
      <c r="W3247" s="9">
        <v>0</v>
      </c>
      <c r="X3247" s="9">
        <v>4.2973448999999997E-3</v>
      </c>
      <c r="AM3247" s="9">
        <f>K3247-'Processed Potentiostat'!$J$3</f>
        <v>-2.3611536000000002</v>
      </c>
    </row>
    <row r="3248" spans="1:39" x14ac:dyDescent="0.35">
      <c r="A3248">
        <v>2</v>
      </c>
      <c r="B3248">
        <v>0</v>
      </c>
      <c r="C3248">
        <v>0</v>
      </c>
      <c r="D3248">
        <v>0</v>
      </c>
      <c r="E3248">
        <v>0</v>
      </c>
      <c r="F3248">
        <v>0</v>
      </c>
      <c r="G3248">
        <v>0</v>
      </c>
      <c r="H3248" s="9">
        <v>3187.0619194880401</v>
      </c>
      <c r="I3248" s="9">
        <v>-1.8200084999999999</v>
      </c>
      <c r="J3248" s="9">
        <v>-1.8200628999999999</v>
      </c>
      <c r="K3248" s="9">
        <v>-2.4759251999999998</v>
      </c>
      <c r="L3248" s="9">
        <v>-3.1621057162095001</v>
      </c>
      <c r="M3248" s="9">
        <v>-11.38358</v>
      </c>
      <c r="N3248" s="9">
        <v>-11.38358</v>
      </c>
      <c r="O3248" s="9">
        <v>-3.1621057162095001</v>
      </c>
      <c r="P3248">
        <v>0</v>
      </c>
      <c r="Q3248" s="9">
        <v>68.849991000000003</v>
      </c>
      <c r="R3248" s="9">
        <v>-6.7937530574546602E-4</v>
      </c>
      <c r="S3248" s="9">
        <v>3.1621057162095001</v>
      </c>
      <c r="T3248" s="9">
        <v>0</v>
      </c>
      <c r="U3248" s="9">
        <v>3.1621057162095001</v>
      </c>
      <c r="V3248" s="9" t="s">
        <v>97</v>
      </c>
      <c r="W3248" s="9">
        <v>0</v>
      </c>
      <c r="X3248" s="9">
        <v>4.5063398000000001E-3</v>
      </c>
      <c r="AM3248" s="9">
        <f>K3248-'Processed Potentiostat'!$J$3</f>
        <v>-2.4759251999999998</v>
      </c>
    </row>
    <row r="3249" spans="1:39" x14ac:dyDescent="0.35">
      <c r="A3249">
        <v>2</v>
      </c>
      <c r="B3249">
        <v>0</v>
      </c>
      <c r="C3249">
        <v>0</v>
      </c>
      <c r="D3249">
        <v>0</v>
      </c>
      <c r="E3249">
        <v>0</v>
      </c>
      <c r="F3249">
        <v>0</v>
      </c>
      <c r="G3249">
        <v>0</v>
      </c>
      <c r="H3249" s="9">
        <v>3188.0619194627802</v>
      </c>
      <c r="I3249" s="9">
        <v>-1.8201357</v>
      </c>
      <c r="J3249" s="9">
        <v>-1.8201147</v>
      </c>
      <c r="K3249" s="9">
        <v>-2.4231501</v>
      </c>
      <c r="L3249" s="9">
        <v>-3.16278348617826</v>
      </c>
      <c r="M3249" s="9">
        <v>-11.386021</v>
      </c>
      <c r="N3249" s="9">
        <v>-11.386021</v>
      </c>
      <c r="O3249" s="9">
        <v>-3.16278348617826</v>
      </c>
      <c r="P3249">
        <v>0</v>
      </c>
      <c r="Q3249" s="9">
        <v>68.849991000000003</v>
      </c>
      <c r="R3249" s="9">
        <v>-6.7776996876123198E-4</v>
      </c>
      <c r="S3249" s="9">
        <v>3.16278348617826</v>
      </c>
      <c r="T3249" s="9">
        <v>0</v>
      </c>
      <c r="U3249" s="9">
        <v>3.16278348617826</v>
      </c>
      <c r="V3249" s="9" t="s">
        <v>97</v>
      </c>
      <c r="W3249" s="9">
        <v>0</v>
      </c>
      <c r="X3249" s="9">
        <v>4.4104111999999996E-3</v>
      </c>
      <c r="AM3249" s="9">
        <f>K3249-'Processed Potentiostat'!$J$3</f>
        <v>-2.4231501</v>
      </c>
    </row>
    <row r="3250" spans="1:39" x14ac:dyDescent="0.35">
      <c r="A3250">
        <v>2</v>
      </c>
      <c r="B3250">
        <v>0</v>
      </c>
      <c r="C3250">
        <v>0</v>
      </c>
      <c r="D3250">
        <v>0</v>
      </c>
      <c r="E3250">
        <v>0</v>
      </c>
      <c r="F3250">
        <v>0</v>
      </c>
      <c r="G3250">
        <v>0</v>
      </c>
      <c r="H3250" s="9">
        <v>3189.0619194375099</v>
      </c>
      <c r="I3250" s="9">
        <v>-1.8201281</v>
      </c>
      <c r="J3250" s="9">
        <v>-1.8202324999999999</v>
      </c>
      <c r="K3250" s="9">
        <v>-2.3387479999999998</v>
      </c>
      <c r="L3250" s="9">
        <v>-3.1634461313740601</v>
      </c>
      <c r="M3250" s="9">
        <v>-11.388406</v>
      </c>
      <c r="N3250" s="9">
        <v>-11.388406</v>
      </c>
      <c r="O3250" s="9">
        <v>-3.1634461313740601</v>
      </c>
      <c r="P3250">
        <v>0</v>
      </c>
      <c r="Q3250" s="9">
        <v>68.849991000000003</v>
      </c>
      <c r="R3250" s="9">
        <v>-6.6264519580183602E-4</v>
      </c>
      <c r="S3250" s="9">
        <v>3.1634461313740601</v>
      </c>
      <c r="T3250" s="9">
        <v>0</v>
      </c>
      <c r="U3250" s="9">
        <v>3.1634461313740601</v>
      </c>
      <c r="V3250" s="9" t="s">
        <v>97</v>
      </c>
      <c r="W3250" s="9">
        <v>0</v>
      </c>
      <c r="X3250" s="9">
        <v>4.2570652E-3</v>
      </c>
      <c r="AM3250" s="9">
        <f>K3250-'Processed Potentiostat'!$J$3</f>
        <v>-2.3387479999999998</v>
      </c>
    </row>
    <row r="3251" spans="1:39" x14ac:dyDescent="0.35">
      <c r="A3251">
        <v>2</v>
      </c>
      <c r="B3251">
        <v>0</v>
      </c>
      <c r="C3251">
        <v>0</v>
      </c>
      <c r="D3251">
        <v>0</v>
      </c>
      <c r="E3251">
        <v>0</v>
      </c>
      <c r="F3251">
        <v>0</v>
      </c>
      <c r="G3251">
        <v>0</v>
      </c>
      <c r="H3251" s="9">
        <v>3190.0619194122501</v>
      </c>
      <c r="I3251" s="9">
        <v>-1.8198922</v>
      </c>
      <c r="J3251" s="9">
        <v>-1.8198719000000001</v>
      </c>
      <c r="K3251" s="9">
        <v>-2.7381245999999999</v>
      </c>
      <c r="L3251" s="9">
        <v>-3.16413840533047</v>
      </c>
      <c r="M3251" s="9">
        <v>-11.390898999999999</v>
      </c>
      <c r="N3251" s="9">
        <v>-11.390898999999999</v>
      </c>
      <c r="O3251" s="9">
        <v>-3.16413840533047</v>
      </c>
      <c r="P3251">
        <v>0</v>
      </c>
      <c r="Q3251" s="9">
        <v>68.849991000000003</v>
      </c>
      <c r="R3251" s="9">
        <v>-6.92273956405031E-4</v>
      </c>
      <c r="S3251" s="9">
        <v>3.16413840533047</v>
      </c>
      <c r="T3251" s="9">
        <v>0</v>
      </c>
      <c r="U3251" s="9">
        <v>3.16413840533047</v>
      </c>
      <c r="V3251" s="9" t="s">
        <v>97</v>
      </c>
      <c r="W3251" s="9">
        <v>0</v>
      </c>
      <c r="X3251" s="9">
        <v>4.9830357999999996E-3</v>
      </c>
      <c r="AM3251" s="9">
        <f>K3251-'Processed Potentiostat'!$J$3</f>
        <v>-2.7381245999999999</v>
      </c>
    </row>
    <row r="3252" spans="1:39" x14ac:dyDescent="0.35">
      <c r="A3252">
        <v>2</v>
      </c>
      <c r="B3252">
        <v>0</v>
      </c>
      <c r="C3252">
        <v>0</v>
      </c>
      <c r="D3252">
        <v>0</v>
      </c>
      <c r="E3252">
        <v>0</v>
      </c>
      <c r="F3252">
        <v>0</v>
      </c>
      <c r="G3252">
        <v>0</v>
      </c>
      <c r="H3252" s="9">
        <v>3191.0619193869902</v>
      </c>
      <c r="I3252" s="9">
        <v>-1.8201233000000001</v>
      </c>
      <c r="J3252" s="9">
        <v>-1.8201271999999999</v>
      </c>
      <c r="K3252" s="9">
        <v>-2.5457331999999999</v>
      </c>
      <c r="L3252" s="9">
        <v>-3.1648615001943199</v>
      </c>
      <c r="M3252" s="9">
        <v>-11.393501000000001</v>
      </c>
      <c r="N3252" s="9">
        <v>-11.393501000000001</v>
      </c>
      <c r="O3252" s="9">
        <v>-3.1648615001943199</v>
      </c>
      <c r="P3252">
        <v>0</v>
      </c>
      <c r="Q3252" s="9">
        <v>68.849991000000003</v>
      </c>
      <c r="R3252" s="9">
        <v>-7.2309486385169197E-4</v>
      </c>
      <c r="S3252" s="9">
        <v>3.1648615001943199</v>
      </c>
      <c r="T3252" s="9">
        <v>0</v>
      </c>
      <c r="U3252" s="9">
        <v>3.1648615001943199</v>
      </c>
      <c r="V3252" s="9" t="s">
        <v>97</v>
      </c>
      <c r="W3252" s="9">
        <v>0</v>
      </c>
      <c r="X3252" s="9">
        <v>4.6335584000000004E-3</v>
      </c>
      <c r="AM3252" s="9">
        <f>K3252-'Processed Potentiostat'!$J$3</f>
        <v>-2.5457331999999999</v>
      </c>
    </row>
    <row r="3253" spans="1:39" x14ac:dyDescent="0.35">
      <c r="A3253">
        <v>2</v>
      </c>
      <c r="B3253">
        <v>0</v>
      </c>
      <c r="C3253">
        <v>0</v>
      </c>
      <c r="D3253">
        <v>0</v>
      </c>
      <c r="E3253">
        <v>0</v>
      </c>
      <c r="F3253">
        <v>0</v>
      </c>
      <c r="G3253">
        <v>0</v>
      </c>
      <c r="H3253" s="9">
        <v>3192.0619193617299</v>
      </c>
      <c r="I3253" s="9">
        <v>-1.8201522999999999</v>
      </c>
      <c r="J3253" s="9">
        <v>-1.8202313000000001</v>
      </c>
      <c r="K3253" s="9">
        <v>-2.5552215999999999</v>
      </c>
      <c r="L3253" s="9">
        <v>-3.1655661021653598</v>
      </c>
      <c r="M3253" s="9">
        <v>-11.396038000000001</v>
      </c>
      <c r="N3253" s="9">
        <v>-11.396038000000001</v>
      </c>
      <c r="O3253" s="9">
        <v>-3.1655661021653598</v>
      </c>
      <c r="P3253">
        <v>0</v>
      </c>
      <c r="Q3253" s="9">
        <v>68.849991000000003</v>
      </c>
      <c r="R3253" s="9">
        <v>-7.04601971043494E-4</v>
      </c>
      <c r="S3253" s="9">
        <v>3.1655661021653598</v>
      </c>
      <c r="T3253" s="9">
        <v>0</v>
      </c>
      <c r="U3253" s="9">
        <v>3.1655661021653598</v>
      </c>
      <c r="V3253" s="9" t="s">
        <v>97</v>
      </c>
      <c r="W3253" s="9">
        <v>0</v>
      </c>
      <c r="X3253" s="9">
        <v>4.6510943000000003E-3</v>
      </c>
      <c r="AM3253" s="9">
        <f>K3253-'Processed Potentiostat'!$J$3</f>
        <v>-2.5552215999999999</v>
      </c>
    </row>
    <row r="3254" spans="1:39" x14ac:dyDescent="0.35">
      <c r="A3254">
        <v>2</v>
      </c>
      <c r="B3254">
        <v>0</v>
      </c>
      <c r="C3254">
        <v>0</v>
      </c>
      <c r="D3254">
        <v>0</v>
      </c>
      <c r="E3254">
        <v>0</v>
      </c>
      <c r="F3254">
        <v>0</v>
      </c>
      <c r="G3254">
        <v>0</v>
      </c>
      <c r="H3254" s="9">
        <v>3193.0619193364601</v>
      </c>
      <c r="I3254" s="9">
        <v>-1.819958</v>
      </c>
      <c r="J3254" s="9">
        <v>-1.8200619</v>
      </c>
      <c r="K3254" s="9">
        <v>-2.6526171999999999</v>
      </c>
      <c r="L3254" s="9">
        <v>-3.1662836500444098</v>
      </c>
      <c r="M3254" s="9">
        <v>-11.398622</v>
      </c>
      <c r="N3254" s="9">
        <v>-11.398622</v>
      </c>
      <c r="O3254" s="9">
        <v>-3.1662836500444098</v>
      </c>
      <c r="P3254">
        <v>0</v>
      </c>
      <c r="Q3254" s="9">
        <v>68.849991000000003</v>
      </c>
      <c r="R3254" s="9">
        <v>-7.1754787904687502E-4</v>
      </c>
      <c r="S3254" s="9">
        <v>3.1662836500444098</v>
      </c>
      <c r="T3254" s="9">
        <v>0</v>
      </c>
      <c r="U3254" s="9">
        <v>3.1662836500444098</v>
      </c>
      <c r="V3254" s="9" t="s">
        <v>97</v>
      </c>
      <c r="W3254" s="9">
        <v>0</v>
      </c>
      <c r="X3254" s="9">
        <v>4.8279278000000004E-3</v>
      </c>
      <c r="AM3254" s="9">
        <f>K3254-'Processed Potentiostat'!$J$3</f>
        <v>-2.6526171999999999</v>
      </c>
    </row>
    <row r="3255" spans="1:39" x14ac:dyDescent="0.35">
      <c r="A3255">
        <v>2</v>
      </c>
      <c r="B3255">
        <v>0</v>
      </c>
      <c r="C3255">
        <v>0</v>
      </c>
      <c r="D3255">
        <v>0</v>
      </c>
      <c r="E3255">
        <v>0</v>
      </c>
      <c r="F3255">
        <v>0</v>
      </c>
      <c r="G3255">
        <v>0</v>
      </c>
      <c r="H3255" s="9">
        <v>3194.0619193112002</v>
      </c>
      <c r="I3255" s="9">
        <v>-1.8200942</v>
      </c>
      <c r="J3255" s="9">
        <v>-1.8201700000000001</v>
      </c>
      <c r="K3255" s="9">
        <v>-2.6404619</v>
      </c>
      <c r="L3255" s="9">
        <v>-3.1669978627523898</v>
      </c>
      <c r="M3255" s="9">
        <v>-11.401192999999999</v>
      </c>
      <c r="N3255" s="9">
        <v>-11.401192999999999</v>
      </c>
      <c r="O3255" s="9">
        <v>-3.1669978627523898</v>
      </c>
      <c r="P3255">
        <v>0</v>
      </c>
      <c r="Q3255" s="9">
        <v>68.849991000000003</v>
      </c>
      <c r="R3255" s="9">
        <v>-7.14212707983108E-4</v>
      </c>
      <c r="S3255" s="9">
        <v>3.1669978627523898</v>
      </c>
      <c r="T3255" s="9">
        <v>0</v>
      </c>
      <c r="U3255" s="9">
        <v>3.1669978627523898</v>
      </c>
      <c r="V3255" s="9" t="s">
        <v>97</v>
      </c>
      <c r="W3255" s="9">
        <v>0</v>
      </c>
      <c r="X3255" s="9">
        <v>4.8060897000000002E-3</v>
      </c>
      <c r="AM3255" s="9">
        <f>K3255-'Processed Potentiostat'!$J$3</f>
        <v>-2.6404619</v>
      </c>
    </row>
    <row r="3256" spans="1:39" x14ac:dyDescent="0.35">
      <c r="A3256">
        <v>2</v>
      </c>
      <c r="B3256">
        <v>0</v>
      </c>
      <c r="C3256">
        <v>0</v>
      </c>
      <c r="D3256">
        <v>0</v>
      </c>
      <c r="E3256">
        <v>0</v>
      </c>
      <c r="F3256">
        <v>0</v>
      </c>
      <c r="G3256">
        <v>0</v>
      </c>
      <c r="H3256" s="9">
        <v>3195.0619192859399</v>
      </c>
      <c r="I3256" s="9">
        <v>-1.8200475</v>
      </c>
      <c r="J3256" s="9">
        <v>-1.8201503000000001</v>
      </c>
      <c r="K3256" s="9">
        <v>-2.4627029999999999</v>
      </c>
      <c r="L3256" s="9">
        <v>-3.1677276967739001</v>
      </c>
      <c r="M3256" s="9">
        <v>-11.40382</v>
      </c>
      <c r="N3256" s="9">
        <v>-11.40382</v>
      </c>
      <c r="O3256" s="9">
        <v>-3.1677276967739001</v>
      </c>
      <c r="P3256">
        <v>0</v>
      </c>
      <c r="Q3256" s="9">
        <v>68.849991000000003</v>
      </c>
      <c r="R3256" s="9">
        <v>-7.2983402150228395E-4</v>
      </c>
      <c r="S3256" s="9">
        <v>3.1677276967739001</v>
      </c>
      <c r="T3256" s="9">
        <v>0</v>
      </c>
      <c r="U3256" s="9">
        <v>3.1677276967739001</v>
      </c>
      <c r="V3256" s="9" t="s">
        <v>97</v>
      </c>
      <c r="W3256" s="9">
        <v>0</v>
      </c>
      <c r="X3256" s="9">
        <v>4.4824894999999998E-3</v>
      </c>
      <c r="AM3256" s="9">
        <f>K3256-'Processed Potentiostat'!$J$3</f>
        <v>-2.4627029999999999</v>
      </c>
    </row>
    <row r="3257" spans="1:39" x14ac:dyDescent="0.35">
      <c r="A3257">
        <v>2</v>
      </c>
      <c r="B3257">
        <v>0</v>
      </c>
      <c r="C3257">
        <v>0</v>
      </c>
      <c r="D3257">
        <v>0</v>
      </c>
      <c r="E3257">
        <v>0</v>
      </c>
      <c r="F3257">
        <v>0</v>
      </c>
      <c r="G3257">
        <v>0</v>
      </c>
      <c r="H3257" s="9">
        <v>3196.06191926068</v>
      </c>
      <c r="I3257" s="9">
        <v>-1.8201503000000001</v>
      </c>
      <c r="J3257" s="9">
        <v>-1.8201137000000001</v>
      </c>
      <c r="K3257" s="9">
        <v>-2.5764458000000001</v>
      </c>
      <c r="L3257" s="9">
        <v>-3.1684384583691299</v>
      </c>
      <c r="M3257" s="9">
        <v>-11.406378999999999</v>
      </c>
      <c r="N3257" s="9">
        <v>-11.406378999999999</v>
      </c>
      <c r="O3257" s="9">
        <v>-3.1684384583691299</v>
      </c>
      <c r="P3257">
        <v>0</v>
      </c>
      <c r="Q3257" s="9">
        <v>68.849991000000003</v>
      </c>
      <c r="R3257" s="9">
        <v>-7.1076159523597495E-4</v>
      </c>
      <c r="S3257" s="9">
        <v>3.1684384583691299</v>
      </c>
      <c r="T3257" s="9">
        <v>0</v>
      </c>
      <c r="U3257" s="9">
        <v>3.1684384583691299</v>
      </c>
      <c r="V3257" s="9" t="s">
        <v>97</v>
      </c>
      <c r="W3257" s="9">
        <v>0</v>
      </c>
      <c r="X3257" s="9">
        <v>4.6894242999999999E-3</v>
      </c>
      <c r="AM3257" s="9">
        <f>K3257-'Processed Potentiostat'!$J$3</f>
        <v>-2.5764458000000001</v>
      </c>
    </row>
    <row r="3258" spans="1:39" x14ac:dyDescent="0.35">
      <c r="A3258">
        <v>2</v>
      </c>
      <c r="B3258">
        <v>0</v>
      </c>
      <c r="C3258">
        <v>0</v>
      </c>
      <c r="D3258">
        <v>0</v>
      </c>
      <c r="E3258">
        <v>0</v>
      </c>
      <c r="F3258">
        <v>0</v>
      </c>
      <c r="G3258">
        <v>0</v>
      </c>
      <c r="H3258" s="9">
        <v>3197.0619192354202</v>
      </c>
      <c r="I3258" s="9">
        <v>-1.8201452</v>
      </c>
      <c r="J3258" s="9">
        <v>-1.8201423999999999</v>
      </c>
      <c r="K3258" s="9">
        <v>-2.4828985000000001</v>
      </c>
      <c r="L3258" s="9">
        <v>-3.1691403046262199</v>
      </c>
      <c r="M3258" s="9">
        <v>-11.408905000000001</v>
      </c>
      <c r="N3258" s="9">
        <v>-11.408905000000001</v>
      </c>
      <c r="O3258" s="9">
        <v>-3.1691403046262199</v>
      </c>
      <c r="P3258">
        <v>0</v>
      </c>
      <c r="Q3258" s="9">
        <v>68.849991000000003</v>
      </c>
      <c r="R3258" s="9">
        <v>-7.01846257090466E-4</v>
      </c>
      <c r="S3258" s="9">
        <v>3.1691403046262199</v>
      </c>
      <c r="T3258" s="9">
        <v>0</v>
      </c>
      <c r="U3258" s="9">
        <v>3.1691403046262199</v>
      </c>
      <c r="V3258" s="9" t="s">
        <v>97</v>
      </c>
      <c r="W3258" s="9">
        <v>0</v>
      </c>
      <c r="X3258" s="9">
        <v>4.5192288000000004E-3</v>
      </c>
      <c r="AM3258" s="9">
        <f>K3258-'Processed Potentiostat'!$J$3</f>
        <v>-2.4828985000000001</v>
      </c>
    </row>
    <row r="3259" spans="1:39" x14ac:dyDescent="0.35">
      <c r="A3259">
        <v>2</v>
      </c>
      <c r="B3259">
        <v>0</v>
      </c>
      <c r="C3259">
        <v>0</v>
      </c>
      <c r="D3259">
        <v>0</v>
      </c>
      <c r="E3259">
        <v>0</v>
      </c>
      <c r="F3259">
        <v>0</v>
      </c>
      <c r="G3259">
        <v>0</v>
      </c>
      <c r="H3259" s="9">
        <v>3198.0619192101499</v>
      </c>
      <c r="I3259" s="9">
        <v>-1.8199228999999999</v>
      </c>
      <c r="J3259" s="9">
        <v>-1.8201201</v>
      </c>
      <c r="K3259" s="9">
        <v>-2.5093812999999998</v>
      </c>
      <c r="L3259" s="9">
        <v>-3.1698341372397998</v>
      </c>
      <c r="M3259" s="9">
        <v>-11.411403</v>
      </c>
      <c r="N3259" s="9">
        <v>-11.411403</v>
      </c>
      <c r="O3259" s="9">
        <v>-3.1698341372397998</v>
      </c>
      <c r="P3259">
        <v>0</v>
      </c>
      <c r="Q3259" s="9">
        <v>68.849991000000003</v>
      </c>
      <c r="R3259" s="9">
        <v>-6.9383261357414095E-4</v>
      </c>
      <c r="S3259" s="9">
        <v>3.1698341372397998</v>
      </c>
      <c r="T3259" s="9">
        <v>0</v>
      </c>
      <c r="U3259" s="9">
        <v>3.1698341372397998</v>
      </c>
      <c r="V3259" s="9" t="s">
        <v>97</v>
      </c>
      <c r="W3259" s="9">
        <v>0</v>
      </c>
      <c r="X3259" s="9">
        <v>4.5673754000000004E-3</v>
      </c>
      <c r="AM3259" s="9">
        <f>K3259-'Processed Potentiostat'!$J$3</f>
        <v>-2.5093812999999998</v>
      </c>
    </row>
    <row r="3260" spans="1:39" x14ac:dyDescent="0.35">
      <c r="A3260">
        <v>2</v>
      </c>
      <c r="B3260">
        <v>0</v>
      </c>
      <c r="C3260">
        <v>0</v>
      </c>
      <c r="D3260">
        <v>0</v>
      </c>
      <c r="E3260">
        <v>0</v>
      </c>
      <c r="F3260">
        <v>0</v>
      </c>
      <c r="G3260">
        <v>0</v>
      </c>
      <c r="H3260" s="9">
        <v>3199.06191918489</v>
      </c>
      <c r="I3260" s="9">
        <v>-1.8198805</v>
      </c>
      <c r="J3260" s="9">
        <v>-1.8199382</v>
      </c>
      <c r="K3260" s="9">
        <v>-2.5930593000000002</v>
      </c>
      <c r="L3260" s="9">
        <v>-3.1705471765275801</v>
      </c>
      <c r="M3260" s="9">
        <v>-11.413970000000001</v>
      </c>
      <c r="N3260" s="9">
        <v>-11.413970000000001</v>
      </c>
      <c r="O3260" s="9">
        <v>-3.1705471765275801</v>
      </c>
      <c r="P3260">
        <v>0</v>
      </c>
      <c r="Q3260" s="9">
        <v>68.849991000000003</v>
      </c>
      <c r="R3260" s="9">
        <v>-7.1303928777899297E-4</v>
      </c>
      <c r="S3260" s="9">
        <v>3.1705471765275801</v>
      </c>
      <c r="T3260" s="9">
        <v>0</v>
      </c>
      <c r="U3260" s="9">
        <v>3.1705471765275801</v>
      </c>
      <c r="V3260" s="9" t="s">
        <v>97</v>
      </c>
      <c r="W3260" s="9">
        <v>0</v>
      </c>
      <c r="X3260" s="9">
        <v>4.7192075000000002E-3</v>
      </c>
      <c r="AM3260" s="9">
        <f>K3260-'Processed Potentiostat'!$J$3</f>
        <v>-2.5930593000000002</v>
      </c>
    </row>
    <row r="3261" spans="1:39" x14ac:dyDescent="0.35">
      <c r="A3261">
        <v>2</v>
      </c>
      <c r="B3261">
        <v>0</v>
      </c>
      <c r="C3261">
        <v>0</v>
      </c>
      <c r="D3261">
        <v>0</v>
      </c>
      <c r="E3261">
        <v>0</v>
      </c>
      <c r="F3261">
        <v>0</v>
      </c>
      <c r="G3261">
        <v>0</v>
      </c>
      <c r="H3261" s="9">
        <v>3200.0619191596302</v>
      </c>
      <c r="I3261" s="9">
        <v>-1.8200215</v>
      </c>
      <c r="J3261" s="9">
        <v>-1.8199860999999999</v>
      </c>
      <c r="K3261" s="9">
        <v>-2.5665767000000002</v>
      </c>
      <c r="L3261" s="9">
        <v>-3.1712553148482701</v>
      </c>
      <c r="M3261" s="9">
        <v>-11.416518999999999</v>
      </c>
      <c r="N3261" s="9">
        <v>-11.416518999999999</v>
      </c>
      <c r="O3261" s="9">
        <v>-3.1712553148482701</v>
      </c>
      <c r="P3261">
        <v>0</v>
      </c>
      <c r="Q3261" s="9">
        <v>68.849991000000003</v>
      </c>
      <c r="R3261" s="9">
        <v>-7.0813832069749295E-4</v>
      </c>
      <c r="S3261" s="9">
        <v>3.1712553148482701</v>
      </c>
      <c r="T3261" s="9">
        <v>0</v>
      </c>
      <c r="U3261" s="9">
        <v>3.1712553148482701</v>
      </c>
      <c r="V3261" s="9" t="s">
        <v>97</v>
      </c>
      <c r="W3261" s="9">
        <v>0</v>
      </c>
      <c r="X3261" s="9">
        <v>4.6711341E-3</v>
      </c>
      <c r="AM3261" s="9">
        <f>K3261-'Processed Potentiostat'!$J$3</f>
        <v>-2.5665767000000002</v>
      </c>
    </row>
    <row r="3262" spans="1:39" x14ac:dyDescent="0.35">
      <c r="A3262">
        <v>2</v>
      </c>
      <c r="B3262">
        <v>0</v>
      </c>
      <c r="C3262">
        <v>0</v>
      </c>
      <c r="D3262">
        <v>0</v>
      </c>
      <c r="E3262">
        <v>0</v>
      </c>
      <c r="F3262">
        <v>0</v>
      </c>
      <c r="G3262">
        <v>0</v>
      </c>
      <c r="H3262" s="9">
        <v>3201.0619191343699</v>
      </c>
      <c r="I3262" s="9">
        <v>-1.8199965</v>
      </c>
      <c r="J3262" s="9">
        <v>-1.8200417</v>
      </c>
      <c r="K3262" s="9">
        <v>-2.4129</v>
      </c>
      <c r="L3262" s="9">
        <v>-3.1719295042790399</v>
      </c>
      <c r="M3262" s="9">
        <v>-11.418946</v>
      </c>
      <c r="N3262" s="9">
        <v>-11.418946</v>
      </c>
      <c r="O3262" s="9">
        <v>-3.1719295042790399</v>
      </c>
      <c r="P3262">
        <v>0</v>
      </c>
      <c r="Q3262" s="9">
        <v>68.849991000000003</v>
      </c>
      <c r="R3262" s="9">
        <v>-6.7418943076669104E-4</v>
      </c>
      <c r="S3262" s="9">
        <v>3.1719295042790399</v>
      </c>
      <c r="T3262" s="9">
        <v>0</v>
      </c>
      <c r="U3262" s="9">
        <v>3.1719295042790399</v>
      </c>
      <c r="V3262" s="9" t="s">
        <v>97</v>
      </c>
      <c r="W3262" s="9">
        <v>0</v>
      </c>
      <c r="X3262" s="9">
        <v>4.3915784999999999E-3</v>
      </c>
      <c r="AM3262" s="9">
        <f>K3262-'Processed Potentiostat'!$J$3</f>
        <v>-2.4129</v>
      </c>
    </row>
    <row r="3263" spans="1:39" x14ac:dyDescent="0.35">
      <c r="A3263">
        <v>2</v>
      </c>
      <c r="B3263">
        <v>0</v>
      </c>
      <c r="C3263">
        <v>0</v>
      </c>
      <c r="D3263">
        <v>0</v>
      </c>
      <c r="E3263">
        <v>0</v>
      </c>
      <c r="F3263">
        <v>0</v>
      </c>
      <c r="G3263">
        <v>0</v>
      </c>
      <c r="H3263" s="9">
        <v>3202.06191910911</v>
      </c>
      <c r="I3263" s="9">
        <v>-1.8200399</v>
      </c>
      <c r="J3263" s="9">
        <v>-1.8201457999999999</v>
      </c>
      <c r="K3263" s="9">
        <v>-2.3755571999999998</v>
      </c>
      <c r="L3263" s="9">
        <v>-3.1725975075899302</v>
      </c>
      <c r="M3263" s="9">
        <v>-11.421351</v>
      </c>
      <c r="N3263" s="9">
        <v>-11.421351</v>
      </c>
      <c r="O3263" s="9">
        <v>-3.1725975075899302</v>
      </c>
      <c r="P3263">
        <v>0</v>
      </c>
      <c r="Q3263" s="9">
        <v>68.849991000000003</v>
      </c>
      <c r="R3263" s="9">
        <v>-6.6800331089256204E-4</v>
      </c>
      <c r="S3263" s="9">
        <v>3.1725975075899302</v>
      </c>
      <c r="T3263" s="9">
        <v>0</v>
      </c>
      <c r="U3263" s="9">
        <v>3.1725975075899302</v>
      </c>
      <c r="V3263" s="9" t="s">
        <v>97</v>
      </c>
      <c r="W3263" s="9">
        <v>0</v>
      </c>
      <c r="X3263" s="9">
        <v>4.3238605999999999E-3</v>
      </c>
      <c r="AM3263" s="9">
        <f>K3263-'Processed Potentiostat'!$J$3</f>
        <v>-2.3755571999999998</v>
      </c>
    </row>
    <row r="3264" spans="1:39" x14ac:dyDescent="0.35">
      <c r="A3264">
        <v>2</v>
      </c>
      <c r="B3264">
        <v>0</v>
      </c>
      <c r="C3264">
        <v>0</v>
      </c>
      <c r="D3264">
        <v>0</v>
      </c>
      <c r="E3264">
        <v>0</v>
      </c>
      <c r="F3264">
        <v>0</v>
      </c>
      <c r="G3264">
        <v>0</v>
      </c>
      <c r="H3264" s="9">
        <v>3203.0619190838402</v>
      </c>
      <c r="I3264" s="9">
        <v>-1.8201238</v>
      </c>
      <c r="J3264" s="9">
        <v>-1.8201641</v>
      </c>
      <c r="K3264" s="9">
        <v>-2.4679994999999999</v>
      </c>
      <c r="L3264" s="9">
        <v>-3.1732793720616601</v>
      </c>
      <c r="M3264" s="9">
        <v>-11.423806000000001</v>
      </c>
      <c r="N3264" s="9">
        <v>-11.423806000000001</v>
      </c>
      <c r="O3264" s="9">
        <v>-3.1732793720616601</v>
      </c>
      <c r="P3264">
        <v>0</v>
      </c>
      <c r="Q3264" s="9">
        <v>68.849991000000003</v>
      </c>
      <c r="R3264" s="9">
        <v>-6.818644717268E-4</v>
      </c>
      <c r="S3264" s="9">
        <v>3.1732793720616601</v>
      </c>
      <c r="T3264" s="9">
        <v>0</v>
      </c>
      <c r="U3264" s="9">
        <v>3.1732793720616601</v>
      </c>
      <c r="V3264" s="9" t="s">
        <v>97</v>
      </c>
      <c r="W3264" s="9">
        <v>0</v>
      </c>
      <c r="X3264" s="9">
        <v>4.4921641000000003E-3</v>
      </c>
      <c r="AM3264" s="9">
        <f>K3264-'Processed Potentiostat'!$J$3</f>
        <v>-2.4679994999999999</v>
      </c>
    </row>
    <row r="3265" spans="1:39" x14ac:dyDescent="0.35">
      <c r="A3265">
        <v>2</v>
      </c>
      <c r="B3265">
        <v>0</v>
      </c>
      <c r="C3265">
        <v>0</v>
      </c>
      <c r="D3265">
        <v>0</v>
      </c>
      <c r="E3265">
        <v>0</v>
      </c>
      <c r="F3265">
        <v>0</v>
      </c>
      <c r="G3265">
        <v>0</v>
      </c>
      <c r="H3265" s="9">
        <v>3204.0619190585799</v>
      </c>
      <c r="I3265" s="9">
        <v>-1.8199779</v>
      </c>
      <c r="J3265" s="9">
        <v>-1.8200502000000001</v>
      </c>
      <c r="K3265" s="9">
        <v>-2.5024082999999999</v>
      </c>
      <c r="L3265" s="9">
        <v>-3.1739830807596801</v>
      </c>
      <c r="M3265" s="9">
        <v>-11.426339</v>
      </c>
      <c r="N3265" s="9">
        <v>-11.426339</v>
      </c>
      <c r="O3265" s="9">
        <v>-3.1739830807596801</v>
      </c>
      <c r="P3265">
        <v>0</v>
      </c>
      <c r="Q3265" s="9">
        <v>68.849991000000003</v>
      </c>
      <c r="R3265" s="9">
        <v>-7.0370869802083204E-4</v>
      </c>
      <c r="S3265" s="9">
        <v>3.1739830807596801</v>
      </c>
      <c r="T3265" s="9">
        <v>0</v>
      </c>
      <c r="U3265" s="9">
        <v>3.1739830807596801</v>
      </c>
      <c r="V3265" s="9" t="s">
        <v>97</v>
      </c>
      <c r="W3265" s="9">
        <v>0</v>
      </c>
      <c r="X3265" s="9">
        <v>4.5545087000000003E-3</v>
      </c>
      <c r="AM3265" s="9">
        <f>K3265-'Processed Potentiostat'!$J$3</f>
        <v>-2.5024082999999999</v>
      </c>
    </row>
    <row r="3266" spans="1:39" x14ac:dyDescent="0.35">
      <c r="A3266">
        <v>2</v>
      </c>
      <c r="B3266">
        <v>0</v>
      </c>
      <c r="C3266">
        <v>0</v>
      </c>
      <c r="D3266">
        <v>0</v>
      </c>
      <c r="E3266">
        <v>0</v>
      </c>
      <c r="F3266">
        <v>0</v>
      </c>
      <c r="G3266">
        <v>0</v>
      </c>
      <c r="H3266" s="9">
        <v>3205.06191903332</v>
      </c>
      <c r="I3266" s="9">
        <v>-1.8198534</v>
      </c>
      <c r="J3266" s="9">
        <v>-1.8200343999999999</v>
      </c>
      <c r="K3266" s="9">
        <v>-2.3640493999999999</v>
      </c>
      <c r="L3266" s="9">
        <v>-3.1746633682300498</v>
      </c>
      <c r="M3266" s="9">
        <v>-11.428788000000001</v>
      </c>
      <c r="N3266" s="9">
        <v>-11.428788000000001</v>
      </c>
      <c r="O3266" s="9">
        <v>-3.1746633682300498</v>
      </c>
      <c r="P3266">
        <v>0</v>
      </c>
      <c r="Q3266" s="9">
        <v>68.849991000000003</v>
      </c>
      <c r="R3266" s="9">
        <v>-6.8028747036752402E-4</v>
      </c>
      <c r="S3266" s="9">
        <v>3.1746633682300498</v>
      </c>
      <c r="T3266" s="9">
        <v>0</v>
      </c>
      <c r="U3266" s="9">
        <v>3.1746633682300498</v>
      </c>
      <c r="V3266" s="9" t="s">
        <v>97</v>
      </c>
      <c r="W3266" s="9">
        <v>0</v>
      </c>
      <c r="X3266" s="9">
        <v>4.3026512000000003E-3</v>
      </c>
      <c r="AM3266" s="9">
        <f>K3266-'Processed Potentiostat'!$J$3</f>
        <v>-2.3640493999999999</v>
      </c>
    </row>
    <row r="3267" spans="1:39" x14ac:dyDescent="0.35">
      <c r="A3267">
        <v>2</v>
      </c>
      <c r="B3267">
        <v>0</v>
      </c>
      <c r="C3267">
        <v>0</v>
      </c>
      <c r="D3267">
        <v>0</v>
      </c>
      <c r="E3267">
        <v>0</v>
      </c>
      <c r="F3267">
        <v>0</v>
      </c>
      <c r="G3267">
        <v>0</v>
      </c>
      <c r="H3267" s="9">
        <v>3206.0619190080602</v>
      </c>
      <c r="I3267" s="9">
        <v>-1.8198711000000001</v>
      </c>
      <c r="J3267" s="9">
        <v>-1.819793</v>
      </c>
      <c r="K3267" s="9">
        <v>-2.4356105000000001</v>
      </c>
      <c r="L3267" s="9">
        <v>-3.17532888684529</v>
      </c>
      <c r="M3267" s="9">
        <v>-11.431184</v>
      </c>
      <c r="N3267" s="9">
        <v>-11.431184</v>
      </c>
      <c r="O3267" s="9">
        <v>-3.17532888684529</v>
      </c>
      <c r="P3267">
        <v>0</v>
      </c>
      <c r="Q3267" s="9">
        <v>68.849991000000003</v>
      </c>
      <c r="R3267" s="9">
        <v>-6.6551861524555202E-4</v>
      </c>
      <c r="S3267" s="9">
        <v>3.17532888684529</v>
      </c>
      <c r="T3267" s="9">
        <v>0</v>
      </c>
      <c r="U3267" s="9">
        <v>3.17532888684529</v>
      </c>
      <c r="V3267" s="9" t="s">
        <v>97</v>
      </c>
      <c r="W3267" s="9">
        <v>0</v>
      </c>
      <c r="X3267" s="9">
        <v>4.4323071000000004E-3</v>
      </c>
      <c r="AM3267" s="9">
        <f>K3267-'Processed Potentiostat'!$J$3</f>
        <v>-2.4356105000000001</v>
      </c>
    </row>
    <row r="3268" spans="1:39" x14ac:dyDescent="0.35">
      <c r="A3268">
        <v>2</v>
      </c>
      <c r="B3268">
        <v>0</v>
      </c>
      <c r="C3268">
        <v>0</v>
      </c>
      <c r="D3268">
        <v>0</v>
      </c>
      <c r="E3268">
        <v>0</v>
      </c>
      <c r="F3268">
        <v>0</v>
      </c>
      <c r="G3268">
        <v>0</v>
      </c>
      <c r="H3268" s="9">
        <v>3207.0619189827898</v>
      </c>
      <c r="I3268" s="9">
        <v>-1.8199067</v>
      </c>
      <c r="J3268" s="9">
        <v>-1.8199472000000001</v>
      </c>
      <c r="K3268" s="9">
        <v>-2.4977974999999999</v>
      </c>
      <c r="L3268" s="9">
        <v>-3.1760231029800901</v>
      </c>
      <c r="M3268" s="9">
        <v>-11.433683</v>
      </c>
      <c r="N3268" s="9">
        <v>-11.433683</v>
      </c>
      <c r="O3268" s="9">
        <v>-3.1760231029800901</v>
      </c>
      <c r="P3268">
        <v>0</v>
      </c>
      <c r="Q3268" s="9">
        <v>68.849991000000003</v>
      </c>
      <c r="R3268" s="9">
        <v>-6.9421613480002899E-4</v>
      </c>
      <c r="S3268" s="9">
        <v>3.1760231029800901</v>
      </c>
      <c r="T3268" s="9">
        <v>0</v>
      </c>
      <c r="U3268" s="9">
        <v>3.1760231029800901</v>
      </c>
      <c r="V3268" s="9" t="s">
        <v>97</v>
      </c>
      <c r="W3268" s="9">
        <v>0</v>
      </c>
      <c r="X3268" s="9">
        <v>4.5458594999999999E-3</v>
      </c>
      <c r="AM3268" s="9">
        <f>K3268-'Processed Potentiostat'!$J$3</f>
        <v>-2.4977974999999999</v>
      </c>
    </row>
    <row r="3269" spans="1:39" x14ac:dyDescent="0.35">
      <c r="A3269">
        <v>2</v>
      </c>
      <c r="B3269">
        <v>0</v>
      </c>
      <c r="C3269">
        <v>0</v>
      </c>
      <c r="D3269">
        <v>0</v>
      </c>
      <c r="E3269">
        <v>0</v>
      </c>
      <c r="F3269">
        <v>0</v>
      </c>
      <c r="G3269">
        <v>0</v>
      </c>
      <c r="H3269" s="9">
        <v>3208.06191895753</v>
      </c>
      <c r="I3269" s="9">
        <v>-1.8200423999999999</v>
      </c>
      <c r="J3269" s="9">
        <v>-1.819993</v>
      </c>
      <c r="K3269" s="9">
        <v>-2.3793676000000001</v>
      </c>
      <c r="L3269" s="9">
        <v>-3.1766893456993102</v>
      </c>
      <c r="M3269" s="9">
        <v>-11.436082000000001</v>
      </c>
      <c r="N3269" s="9">
        <v>-11.436082000000001</v>
      </c>
      <c r="O3269" s="9">
        <v>-3.1766893456993102</v>
      </c>
      <c r="P3269">
        <v>0</v>
      </c>
      <c r="Q3269" s="9">
        <v>68.849991000000003</v>
      </c>
      <c r="R3269" s="9">
        <v>-6.6624271921300604E-4</v>
      </c>
      <c r="S3269" s="9">
        <v>3.1766893456993102</v>
      </c>
      <c r="T3269" s="9">
        <v>0</v>
      </c>
      <c r="U3269" s="9">
        <v>3.1766893456993102</v>
      </c>
      <c r="V3269" s="9" t="s">
        <v>97</v>
      </c>
      <c r="W3269" s="9">
        <v>0</v>
      </c>
      <c r="X3269" s="9">
        <v>4.3304325000000001E-3</v>
      </c>
      <c r="AM3269" s="9">
        <f>K3269-'Processed Potentiostat'!$J$3</f>
        <v>-2.3793676000000001</v>
      </c>
    </row>
    <row r="3270" spans="1:39" x14ac:dyDescent="0.35">
      <c r="A3270">
        <v>2</v>
      </c>
      <c r="B3270">
        <v>0</v>
      </c>
      <c r="C3270">
        <v>0</v>
      </c>
      <c r="D3270">
        <v>0</v>
      </c>
      <c r="E3270">
        <v>0</v>
      </c>
      <c r="F3270">
        <v>0</v>
      </c>
      <c r="G3270">
        <v>0</v>
      </c>
      <c r="H3270" s="9">
        <v>3209.0619189322701</v>
      </c>
      <c r="I3270" s="9">
        <v>-1.8200128</v>
      </c>
      <c r="J3270" s="9">
        <v>-1.8200586999999999</v>
      </c>
      <c r="K3270" s="9">
        <v>-2.3386334999999998</v>
      </c>
      <c r="L3270" s="9">
        <v>-3.1773440258733299</v>
      </c>
      <c r="M3270" s="9">
        <v>-11.438438</v>
      </c>
      <c r="N3270" s="9">
        <v>-11.438438</v>
      </c>
      <c r="O3270" s="9">
        <v>-3.1773440258733299</v>
      </c>
      <c r="P3270">
        <v>0</v>
      </c>
      <c r="Q3270" s="9">
        <v>68.849991000000003</v>
      </c>
      <c r="R3270" s="9">
        <v>-6.5468017401970602E-4</v>
      </c>
      <c r="S3270" s="9">
        <v>3.1773440258733299</v>
      </c>
      <c r="T3270" s="9">
        <v>0</v>
      </c>
      <c r="U3270" s="9">
        <v>3.1773440258733299</v>
      </c>
      <c r="V3270" s="9" t="s">
        <v>97</v>
      </c>
      <c r="W3270" s="9">
        <v>0</v>
      </c>
      <c r="X3270" s="9">
        <v>4.2564500999999998E-3</v>
      </c>
      <c r="AM3270" s="9">
        <f>K3270-'Processed Potentiostat'!$J$3</f>
        <v>-2.3386334999999998</v>
      </c>
    </row>
    <row r="3271" spans="1:39" x14ac:dyDescent="0.35">
      <c r="A3271">
        <v>2</v>
      </c>
      <c r="B3271">
        <v>0</v>
      </c>
      <c r="C3271">
        <v>0</v>
      </c>
      <c r="D3271">
        <v>0</v>
      </c>
      <c r="E3271">
        <v>0</v>
      </c>
      <c r="F3271">
        <v>0</v>
      </c>
      <c r="G3271">
        <v>0</v>
      </c>
      <c r="H3271" s="9">
        <v>3210.0619189070098</v>
      </c>
      <c r="I3271" s="9">
        <v>-1.8200871000000001</v>
      </c>
      <c r="J3271" s="9">
        <v>-1.8201617999999999</v>
      </c>
      <c r="K3271" s="9">
        <v>-2.2790759</v>
      </c>
      <c r="L3271" s="9">
        <v>-3.1779985079741699</v>
      </c>
      <c r="M3271" s="9">
        <v>-11.440795</v>
      </c>
      <c r="N3271" s="9">
        <v>-11.440795</v>
      </c>
      <c r="O3271" s="9">
        <v>-3.1779985079741699</v>
      </c>
      <c r="P3271">
        <v>0</v>
      </c>
      <c r="Q3271" s="9">
        <v>68.849991000000003</v>
      </c>
      <c r="R3271" s="9">
        <v>-6.5448210084451098E-4</v>
      </c>
      <c r="S3271" s="9">
        <v>3.1779985079741699</v>
      </c>
      <c r="T3271" s="9">
        <v>0</v>
      </c>
      <c r="U3271" s="9">
        <v>3.1779985079741699</v>
      </c>
      <c r="V3271" s="9" t="s">
        <v>97</v>
      </c>
      <c r="W3271" s="9">
        <v>0</v>
      </c>
      <c r="X3271" s="9">
        <v>4.1482868000000004E-3</v>
      </c>
      <c r="AM3271" s="9">
        <f>K3271-'Processed Potentiostat'!$J$3</f>
        <v>-2.2790759</v>
      </c>
    </row>
    <row r="3272" spans="1:39" x14ac:dyDescent="0.35">
      <c r="A3272">
        <v>2</v>
      </c>
      <c r="B3272">
        <v>0</v>
      </c>
      <c r="C3272">
        <v>0</v>
      </c>
      <c r="D3272">
        <v>0</v>
      </c>
      <c r="E3272">
        <v>0</v>
      </c>
      <c r="F3272">
        <v>0</v>
      </c>
      <c r="G3272">
        <v>0</v>
      </c>
      <c r="H3272" s="9">
        <v>3211.06191888175</v>
      </c>
      <c r="I3272" s="9">
        <v>-1.8200973</v>
      </c>
      <c r="J3272" s="9">
        <v>-1.8201681000000001</v>
      </c>
      <c r="K3272" s="9">
        <v>-2.6661825000000001</v>
      </c>
      <c r="L3272" s="9">
        <v>-3.17867721013122</v>
      </c>
      <c r="M3272" s="9">
        <v>-11.443237999999999</v>
      </c>
      <c r="N3272" s="9">
        <v>-11.443237999999999</v>
      </c>
      <c r="O3272" s="9">
        <v>-3.17867721013122</v>
      </c>
      <c r="P3272">
        <v>0</v>
      </c>
      <c r="Q3272" s="9">
        <v>68.849991000000003</v>
      </c>
      <c r="R3272" s="9">
        <v>-6.7870215704690596E-4</v>
      </c>
      <c r="S3272" s="9">
        <v>3.17867721013122</v>
      </c>
      <c r="T3272" s="9">
        <v>0</v>
      </c>
      <c r="U3272" s="9">
        <v>3.17867721013122</v>
      </c>
      <c r="V3272" s="9" t="s">
        <v>97</v>
      </c>
      <c r="W3272" s="9">
        <v>0</v>
      </c>
      <c r="X3272" s="9">
        <v>4.8529002999999999E-3</v>
      </c>
      <c r="AM3272" s="9">
        <f>K3272-'Processed Potentiostat'!$J$3</f>
        <v>-2.6661825000000001</v>
      </c>
    </row>
    <row r="3273" spans="1:39" x14ac:dyDescent="0.35">
      <c r="A3273">
        <v>2</v>
      </c>
      <c r="B3273">
        <v>0</v>
      </c>
      <c r="C3273">
        <v>0</v>
      </c>
      <c r="D3273">
        <v>0</v>
      </c>
      <c r="E3273">
        <v>0</v>
      </c>
      <c r="F3273">
        <v>0</v>
      </c>
      <c r="G3273">
        <v>0</v>
      </c>
      <c r="H3273" s="9">
        <v>3212.0619188564801</v>
      </c>
      <c r="I3273" s="9">
        <v>-1.8201609999999999</v>
      </c>
      <c r="J3273" s="9">
        <v>-1.8200969</v>
      </c>
      <c r="K3273" s="9">
        <v>-2.6816151000000001</v>
      </c>
      <c r="L3273" s="9">
        <v>-3.1794170881330701</v>
      </c>
      <c r="M3273" s="9">
        <v>-11.445902</v>
      </c>
      <c r="N3273" s="9">
        <v>-11.445902</v>
      </c>
      <c r="O3273" s="9">
        <v>-3.1794170881330701</v>
      </c>
      <c r="P3273">
        <v>0</v>
      </c>
      <c r="Q3273" s="9">
        <v>68.849991000000003</v>
      </c>
      <c r="R3273" s="9">
        <v>-7.3987800184882602E-4</v>
      </c>
      <c r="S3273" s="9">
        <v>3.1794170881330701</v>
      </c>
      <c r="T3273" s="9">
        <v>0</v>
      </c>
      <c r="U3273" s="9">
        <v>3.1794170881330701</v>
      </c>
      <c r="V3273" s="9" t="s">
        <v>97</v>
      </c>
      <c r="W3273" s="9">
        <v>0</v>
      </c>
      <c r="X3273" s="9">
        <v>4.8807994E-3</v>
      </c>
      <c r="AM3273" s="9">
        <f>K3273-'Processed Potentiostat'!$J$3</f>
        <v>-2.6816151000000001</v>
      </c>
    </row>
    <row r="3274" spans="1:39" x14ac:dyDescent="0.35">
      <c r="A3274">
        <v>2</v>
      </c>
      <c r="B3274">
        <v>0</v>
      </c>
      <c r="C3274">
        <v>0</v>
      </c>
      <c r="D3274">
        <v>0</v>
      </c>
      <c r="E3274">
        <v>0</v>
      </c>
      <c r="F3274">
        <v>0</v>
      </c>
      <c r="G3274">
        <v>0</v>
      </c>
      <c r="H3274" s="9">
        <v>3213.0619188312198</v>
      </c>
      <c r="I3274" s="9">
        <v>-1.8199784999999999</v>
      </c>
      <c r="J3274" s="9">
        <v>-1.8200141000000001</v>
      </c>
      <c r="K3274" s="9">
        <v>-2.5293863000000001</v>
      </c>
      <c r="L3274" s="9">
        <v>-3.1801520429572201</v>
      </c>
      <c r="M3274" s="9">
        <v>-11.448547</v>
      </c>
      <c r="N3274" s="9">
        <v>-11.448547</v>
      </c>
      <c r="O3274" s="9">
        <v>-3.1801520429572201</v>
      </c>
      <c r="P3274">
        <v>0</v>
      </c>
      <c r="Q3274" s="9">
        <v>68.849991000000003</v>
      </c>
      <c r="R3274" s="9">
        <v>-7.3495482415619697E-4</v>
      </c>
      <c r="S3274" s="9">
        <v>3.1801520429572201</v>
      </c>
      <c r="T3274" s="9">
        <v>0</v>
      </c>
      <c r="U3274" s="9">
        <v>3.1801520429572201</v>
      </c>
      <c r="V3274" s="9" t="s">
        <v>97</v>
      </c>
      <c r="W3274" s="9">
        <v>0</v>
      </c>
      <c r="X3274" s="9">
        <v>4.6035186000000002E-3</v>
      </c>
      <c r="AM3274" s="9">
        <f>K3274-'Processed Potentiostat'!$J$3</f>
        <v>-2.5293863000000001</v>
      </c>
    </row>
    <row r="3275" spans="1:39" x14ac:dyDescent="0.35">
      <c r="A3275">
        <v>2</v>
      </c>
      <c r="B3275">
        <v>0</v>
      </c>
      <c r="C3275">
        <v>0</v>
      </c>
      <c r="D3275">
        <v>0</v>
      </c>
      <c r="E3275">
        <v>0</v>
      </c>
      <c r="F3275">
        <v>0</v>
      </c>
      <c r="G3275">
        <v>0</v>
      </c>
      <c r="H3275" s="9">
        <v>3214.06191880596</v>
      </c>
      <c r="I3275" s="9">
        <v>-1.8200767</v>
      </c>
      <c r="J3275" s="9">
        <v>-1.8201623</v>
      </c>
      <c r="K3275" s="9">
        <v>-2.5768651999999999</v>
      </c>
      <c r="L3275" s="9">
        <v>-3.18085041661167</v>
      </c>
      <c r="M3275" s="9">
        <v>-11.451060999999999</v>
      </c>
      <c r="N3275" s="9">
        <v>-11.451060999999999</v>
      </c>
      <c r="O3275" s="9">
        <v>-3.18085041661167</v>
      </c>
      <c r="P3275">
        <v>0</v>
      </c>
      <c r="Q3275" s="9">
        <v>68.849991000000003</v>
      </c>
      <c r="R3275" s="9">
        <v>-6.9837365444502797E-4</v>
      </c>
      <c r="S3275" s="9">
        <v>3.18085041661167</v>
      </c>
      <c r="T3275" s="9">
        <v>0</v>
      </c>
      <c r="U3275" s="9">
        <v>3.18085041661167</v>
      </c>
      <c r="V3275" s="9" t="s">
        <v>97</v>
      </c>
      <c r="W3275" s="9">
        <v>0</v>
      </c>
      <c r="X3275" s="9">
        <v>4.6903127999999997E-3</v>
      </c>
      <c r="AM3275" s="9">
        <f>K3275-'Processed Potentiostat'!$J$3</f>
        <v>-2.5768651999999999</v>
      </c>
    </row>
    <row r="3276" spans="1:39" x14ac:dyDescent="0.35">
      <c r="A3276">
        <v>2</v>
      </c>
      <c r="B3276">
        <v>0</v>
      </c>
      <c r="C3276">
        <v>0</v>
      </c>
      <c r="D3276">
        <v>0</v>
      </c>
      <c r="E3276">
        <v>0</v>
      </c>
      <c r="F3276">
        <v>0</v>
      </c>
      <c r="G3276">
        <v>0</v>
      </c>
      <c r="H3276" s="9">
        <v>3215.0619187807001</v>
      </c>
      <c r="I3276" s="9">
        <v>-1.8199921999999999</v>
      </c>
      <c r="J3276" s="9">
        <v>-1.8200008000000001</v>
      </c>
      <c r="K3276" s="9">
        <v>-2.6554750999999999</v>
      </c>
      <c r="L3276" s="9">
        <v>-3.1815668876680099</v>
      </c>
      <c r="M3276" s="9">
        <v>-11.453640999999999</v>
      </c>
      <c r="N3276" s="9">
        <v>-11.453640999999999</v>
      </c>
      <c r="O3276" s="9">
        <v>-3.1815668876680099</v>
      </c>
      <c r="P3276">
        <v>0</v>
      </c>
      <c r="Q3276" s="9">
        <v>68.849991000000003</v>
      </c>
      <c r="R3276" s="9">
        <v>-7.1647105634209396E-4</v>
      </c>
      <c r="S3276" s="9">
        <v>3.1815668876680099</v>
      </c>
      <c r="T3276" s="9">
        <v>0</v>
      </c>
      <c r="U3276" s="9">
        <v>3.1815668876680099</v>
      </c>
      <c r="V3276" s="9" t="s">
        <v>97</v>
      </c>
      <c r="W3276" s="9">
        <v>0</v>
      </c>
      <c r="X3276" s="9">
        <v>4.8329667E-3</v>
      </c>
      <c r="AM3276" s="9">
        <f>K3276-'Processed Potentiostat'!$J$3</f>
        <v>-2.6554750999999999</v>
      </c>
    </row>
    <row r="3277" spans="1:39" x14ac:dyDescent="0.35">
      <c r="A3277">
        <v>2</v>
      </c>
      <c r="B3277">
        <v>0</v>
      </c>
      <c r="C3277">
        <v>0</v>
      </c>
      <c r="D3277">
        <v>0</v>
      </c>
      <c r="E3277">
        <v>0</v>
      </c>
      <c r="F3277">
        <v>0</v>
      </c>
      <c r="G3277">
        <v>0</v>
      </c>
      <c r="H3277" s="9">
        <v>3216.0619187554398</v>
      </c>
      <c r="I3277" s="9">
        <v>-1.8201069999999999</v>
      </c>
      <c r="J3277" s="9">
        <v>-1.8201176999999999</v>
      </c>
      <c r="K3277" s="9">
        <v>-2.6227813000000002</v>
      </c>
      <c r="L3277" s="9">
        <v>-3.1823039131404598</v>
      </c>
      <c r="M3277" s="9">
        <v>-11.456294</v>
      </c>
      <c r="N3277" s="9">
        <v>-11.456294</v>
      </c>
      <c r="O3277" s="9">
        <v>-3.1823039131404598</v>
      </c>
      <c r="P3277">
        <v>0</v>
      </c>
      <c r="Q3277" s="9">
        <v>68.849991000000003</v>
      </c>
      <c r="R3277" s="9">
        <v>-7.3702547245568697E-4</v>
      </c>
      <c r="S3277" s="9">
        <v>3.1823039131404598</v>
      </c>
      <c r="T3277" s="9">
        <v>0</v>
      </c>
      <c r="U3277" s="9">
        <v>3.1823039131404598</v>
      </c>
      <c r="V3277" s="9" t="s">
        <v>97</v>
      </c>
      <c r="W3277" s="9">
        <v>0</v>
      </c>
      <c r="X3277" s="9">
        <v>4.7737704999999998E-3</v>
      </c>
      <c r="AM3277" s="9">
        <f>K3277-'Processed Potentiostat'!$J$3</f>
        <v>-2.6227813000000002</v>
      </c>
    </row>
    <row r="3278" spans="1:39" x14ac:dyDescent="0.35">
      <c r="A3278">
        <v>2</v>
      </c>
      <c r="B3278">
        <v>0</v>
      </c>
      <c r="C3278">
        <v>0</v>
      </c>
      <c r="D3278">
        <v>0</v>
      </c>
      <c r="E3278">
        <v>0</v>
      </c>
      <c r="F3278">
        <v>0</v>
      </c>
      <c r="G3278">
        <v>0</v>
      </c>
      <c r="H3278" s="9">
        <v>3217.06191873017</v>
      </c>
      <c r="I3278" s="9">
        <v>-1.8199273</v>
      </c>
      <c r="J3278" s="9">
        <v>-1.8198322</v>
      </c>
      <c r="K3278" s="9">
        <v>-2.5735879000000002</v>
      </c>
      <c r="L3278" s="9">
        <v>-3.1830188083203099</v>
      </c>
      <c r="M3278" s="9">
        <v>-11.458868000000001</v>
      </c>
      <c r="N3278" s="9">
        <v>-11.458868000000001</v>
      </c>
      <c r="O3278" s="9">
        <v>-3.1830188083203099</v>
      </c>
      <c r="P3278">
        <v>0</v>
      </c>
      <c r="Q3278" s="9">
        <v>68.849991000000003</v>
      </c>
      <c r="R3278" s="9">
        <v>-7.1489517984124596E-4</v>
      </c>
      <c r="S3278" s="9">
        <v>3.1830188083203099</v>
      </c>
      <c r="T3278" s="9">
        <v>0</v>
      </c>
      <c r="U3278" s="9">
        <v>3.1830188083203099</v>
      </c>
      <c r="V3278" s="9" t="s">
        <v>97</v>
      </c>
      <c r="W3278" s="9">
        <v>0</v>
      </c>
      <c r="X3278" s="9">
        <v>4.6834983E-3</v>
      </c>
      <c r="AM3278" s="9">
        <f>K3278-'Processed Potentiostat'!$J$3</f>
        <v>-2.5735879000000002</v>
      </c>
    </row>
    <row r="3279" spans="1:39" x14ac:dyDescent="0.35">
      <c r="A3279">
        <v>2</v>
      </c>
      <c r="B3279">
        <v>0</v>
      </c>
      <c r="C3279">
        <v>0</v>
      </c>
      <c r="D3279">
        <v>0</v>
      </c>
      <c r="E3279">
        <v>0</v>
      </c>
      <c r="F3279">
        <v>0</v>
      </c>
      <c r="G3279">
        <v>0</v>
      </c>
      <c r="H3279" s="9">
        <v>3218.0619187049101</v>
      </c>
      <c r="I3279" s="9">
        <v>-1.8201065000000001</v>
      </c>
      <c r="J3279" s="9">
        <v>-1.8201433</v>
      </c>
      <c r="K3279" s="9">
        <v>-2.5132680000000001</v>
      </c>
      <c r="L3279" s="9">
        <v>-3.1837161887477698</v>
      </c>
      <c r="M3279" s="9">
        <v>-11.461378</v>
      </c>
      <c r="N3279" s="9">
        <v>-11.461378</v>
      </c>
      <c r="O3279" s="9">
        <v>-3.1837161887477698</v>
      </c>
      <c r="P3279">
        <v>0</v>
      </c>
      <c r="Q3279" s="9">
        <v>68.849991000000003</v>
      </c>
      <c r="R3279" s="9">
        <v>-6.9738042746658702E-4</v>
      </c>
      <c r="S3279" s="9">
        <v>3.1837161887477698</v>
      </c>
      <c r="T3279" s="9">
        <v>0</v>
      </c>
      <c r="U3279" s="9">
        <v>3.1837161887477698</v>
      </c>
      <c r="V3279" s="9" t="s">
        <v>97</v>
      </c>
      <c r="W3279" s="9">
        <v>0</v>
      </c>
      <c r="X3279" s="9">
        <v>4.5745079000000001E-3</v>
      </c>
      <c r="AM3279" s="9">
        <f>K3279-'Processed Potentiostat'!$J$3</f>
        <v>-2.5132680000000001</v>
      </c>
    </row>
    <row r="3280" spans="1:39" x14ac:dyDescent="0.35">
      <c r="A3280">
        <v>2</v>
      </c>
      <c r="B3280">
        <v>0</v>
      </c>
      <c r="C3280">
        <v>0</v>
      </c>
      <c r="D3280">
        <v>0</v>
      </c>
      <c r="E3280">
        <v>0</v>
      </c>
      <c r="F3280">
        <v>0</v>
      </c>
      <c r="G3280">
        <v>0</v>
      </c>
      <c r="H3280" s="9">
        <v>3219.0619186796498</v>
      </c>
      <c r="I3280" s="9">
        <v>-1.8200175000000001</v>
      </c>
      <c r="J3280" s="9">
        <v>-1.8199822999999999</v>
      </c>
      <c r="K3280" s="9">
        <v>-2.6145505999999998</v>
      </c>
      <c r="L3280" s="9">
        <v>-3.18442340854312</v>
      </c>
      <c r="M3280" s="9">
        <v>-11.463924</v>
      </c>
      <c r="N3280" s="9">
        <v>-11.463924</v>
      </c>
      <c r="O3280" s="9">
        <v>-3.18442340854312</v>
      </c>
      <c r="P3280">
        <v>0</v>
      </c>
      <c r="Q3280" s="9">
        <v>68.849991000000003</v>
      </c>
      <c r="R3280" s="9">
        <v>-7.0721979534615897E-4</v>
      </c>
      <c r="S3280" s="9">
        <v>3.18442340854312</v>
      </c>
      <c r="T3280" s="9">
        <v>0</v>
      </c>
      <c r="U3280" s="9">
        <v>3.18442340854312</v>
      </c>
      <c r="V3280" s="9" t="s">
        <v>97</v>
      </c>
      <c r="W3280" s="9">
        <v>0</v>
      </c>
      <c r="X3280" s="9">
        <v>4.7584358000000004E-3</v>
      </c>
      <c r="AM3280" s="9">
        <f>K3280-'Processed Potentiostat'!$J$3</f>
        <v>-2.6145505999999998</v>
      </c>
    </row>
    <row r="3281" spans="1:39" x14ac:dyDescent="0.35">
      <c r="A3281">
        <v>2</v>
      </c>
      <c r="B3281">
        <v>0</v>
      </c>
      <c r="C3281">
        <v>0</v>
      </c>
      <c r="D3281">
        <v>0</v>
      </c>
      <c r="E3281">
        <v>0</v>
      </c>
      <c r="F3281">
        <v>0</v>
      </c>
      <c r="G3281">
        <v>0</v>
      </c>
      <c r="H3281" s="9">
        <v>3220.06191865439</v>
      </c>
      <c r="I3281" s="9">
        <v>-1.8198676</v>
      </c>
      <c r="J3281" s="9">
        <v>-1.8198885</v>
      </c>
      <c r="K3281" s="9">
        <v>-2.6028907000000001</v>
      </c>
      <c r="L3281" s="9">
        <v>-3.1851369498081401</v>
      </c>
      <c r="M3281" s="9">
        <v>-11.466493</v>
      </c>
      <c r="N3281" s="9">
        <v>-11.466493</v>
      </c>
      <c r="O3281" s="9">
        <v>-3.1851369498081401</v>
      </c>
      <c r="P3281">
        <v>0</v>
      </c>
      <c r="Q3281" s="9">
        <v>68.849991000000003</v>
      </c>
      <c r="R3281" s="9">
        <v>-7.1354126502409798E-4</v>
      </c>
      <c r="S3281" s="9">
        <v>3.1851369498081401</v>
      </c>
      <c r="T3281" s="9">
        <v>0</v>
      </c>
      <c r="U3281" s="9">
        <v>3.1851369498081401</v>
      </c>
      <c r="V3281" s="9" t="s">
        <v>97</v>
      </c>
      <c r="W3281" s="9">
        <v>0</v>
      </c>
      <c r="X3281" s="9">
        <v>4.7369706000000003E-3</v>
      </c>
      <c r="AM3281" s="9">
        <f>K3281-'Processed Potentiostat'!$J$3</f>
        <v>-2.6028907000000001</v>
      </c>
    </row>
    <row r="3282" spans="1:39" x14ac:dyDescent="0.35">
      <c r="A3282">
        <v>2</v>
      </c>
      <c r="B3282">
        <v>0</v>
      </c>
      <c r="C3282">
        <v>0</v>
      </c>
      <c r="D3282">
        <v>0</v>
      </c>
      <c r="E3282">
        <v>0</v>
      </c>
      <c r="F3282">
        <v>0</v>
      </c>
      <c r="G3282">
        <v>0</v>
      </c>
      <c r="H3282" s="9">
        <v>3221.0619186291301</v>
      </c>
      <c r="I3282" s="9">
        <v>-1.8199719000000001</v>
      </c>
      <c r="J3282" s="9">
        <v>-1.8200907</v>
      </c>
      <c r="K3282" s="9">
        <v>-2.3847022</v>
      </c>
      <c r="L3282" s="9">
        <v>-3.1858276675839998</v>
      </c>
      <c r="M3282" s="9">
        <v>-11.46898</v>
      </c>
      <c r="N3282" s="9">
        <v>-11.46898</v>
      </c>
      <c r="O3282" s="9">
        <v>-3.1858276675839998</v>
      </c>
      <c r="P3282">
        <v>0</v>
      </c>
      <c r="Q3282" s="9">
        <v>68.849991000000003</v>
      </c>
      <c r="R3282" s="9">
        <v>-6.9071777586149298E-4</v>
      </c>
      <c r="S3282" s="9">
        <v>3.1858276675839998</v>
      </c>
      <c r="T3282" s="9">
        <v>0</v>
      </c>
      <c r="U3282" s="9">
        <v>3.1858276675839998</v>
      </c>
      <c r="V3282" s="9" t="s">
        <v>97</v>
      </c>
      <c r="W3282" s="9">
        <v>0</v>
      </c>
      <c r="X3282" s="9">
        <v>4.3403744000000003E-3</v>
      </c>
      <c r="AM3282" s="9">
        <f>K3282-'Processed Potentiostat'!$J$3</f>
        <v>-2.3847022</v>
      </c>
    </row>
    <row r="3283" spans="1:39" x14ac:dyDescent="0.35">
      <c r="A3283">
        <v>2</v>
      </c>
      <c r="B3283">
        <v>0</v>
      </c>
      <c r="C3283">
        <v>0</v>
      </c>
      <c r="D3283">
        <v>0</v>
      </c>
      <c r="E3283">
        <v>0</v>
      </c>
      <c r="F3283">
        <v>0</v>
      </c>
      <c r="G3283">
        <v>0</v>
      </c>
      <c r="H3283" s="9">
        <v>3222.0619186038598</v>
      </c>
      <c r="I3283" s="9">
        <v>-1.8200927</v>
      </c>
      <c r="J3283" s="9">
        <v>-1.8201338</v>
      </c>
      <c r="K3283" s="9">
        <v>-2.3919804</v>
      </c>
      <c r="L3283" s="9">
        <v>-3.1864998495997798</v>
      </c>
      <c r="M3283" s="9">
        <v>-11.471399</v>
      </c>
      <c r="N3283" s="9">
        <v>-11.471399</v>
      </c>
      <c r="O3283" s="9">
        <v>-3.1864998495997798</v>
      </c>
      <c r="P3283">
        <v>0</v>
      </c>
      <c r="Q3283" s="9">
        <v>68.849991000000003</v>
      </c>
      <c r="R3283" s="9">
        <v>-6.72182015776456E-4</v>
      </c>
      <c r="S3283" s="9">
        <v>3.1864998495997798</v>
      </c>
      <c r="T3283" s="9">
        <v>0</v>
      </c>
      <c r="U3283" s="9">
        <v>3.1864998495997798</v>
      </c>
      <c r="V3283" s="9" t="s">
        <v>97</v>
      </c>
      <c r="W3283" s="9">
        <v>0</v>
      </c>
      <c r="X3283" s="9">
        <v>4.3537243999999999E-3</v>
      </c>
      <c r="AM3283" s="9">
        <f>K3283-'Processed Potentiostat'!$J$3</f>
        <v>-2.3919804</v>
      </c>
    </row>
    <row r="3284" spans="1:39" x14ac:dyDescent="0.35">
      <c r="A3284">
        <v>2</v>
      </c>
      <c r="B3284">
        <v>0</v>
      </c>
      <c r="C3284">
        <v>0</v>
      </c>
      <c r="D3284">
        <v>0</v>
      </c>
      <c r="E3284">
        <v>0</v>
      </c>
      <c r="F3284">
        <v>0</v>
      </c>
      <c r="G3284">
        <v>0</v>
      </c>
      <c r="H3284" s="9">
        <v>3223.0619185785999</v>
      </c>
      <c r="I3284" s="9">
        <v>-1.8201281</v>
      </c>
      <c r="J3284" s="9">
        <v>-1.8200970000000001</v>
      </c>
      <c r="K3284" s="9">
        <v>-2.4304662000000001</v>
      </c>
      <c r="L3284" s="9">
        <v>-3.1871832451535398</v>
      </c>
      <c r="M3284" s="9">
        <v>-11.47386</v>
      </c>
      <c r="N3284" s="9">
        <v>-11.47386</v>
      </c>
      <c r="O3284" s="9">
        <v>-3.1871832451535398</v>
      </c>
      <c r="P3284">
        <v>0</v>
      </c>
      <c r="Q3284" s="9">
        <v>68.849991000000003</v>
      </c>
      <c r="R3284" s="9">
        <v>-6.8339555376129002E-4</v>
      </c>
      <c r="S3284" s="9">
        <v>3.1871832451535398</v>
      </c>
      <c r="T3284" s="9">
        <v>0</v>
      </c>
      <c r="U3284" s="9">
        <v>3.1871832451535398</v>
      </c>
      <c r="V3284" s="9" t="s">
        <v>97</v>
      </c>
      <c r="W3284" s="9">
        <v>0</v>
      </c>
      <c r="X3284" s="9">
        <v>4.4236839999999998E-3</v>
      </c>
      <c r="AM3284" s="9">
        <f>K3284-'Processed Potentiostat'!$J$3</f>
        <v>-2.4304662000000001</v>
      </c>
    </row>
    <row r="3285" spans="1:39" x14ac:dyDescent="0.35">
      <c r="A3285">
        <v>2</v>
      </c>
      <c r="B3285">
        <v>0</v>
      </c>
      <c r="C3285">
        <v>0</v>
      </c>
      <c r="D3285">
        <v>0</v>
      </c>
      <c r="E3285">
        <v>0</v>
      </c>
      <c r="F3285">
        <v>0</v>
      </c>
      <c r="G3285">
        <v>0</v>
      </c>
      <c r="H3285" s="9">
        <v>3224.0619185533401</v>
      </c>
      <c r="I3285" s="9">
        <v>-1.8199295</v>
      </c>
      <c r="J3285" s="9">
        <v>-1.8200263999999999</v>
      </c>
      <c r="K3285" s="9">
        <v>-2.3610392</v>
      </c>
      <c r="L3285" s="9">
        <v>-3.18786911322568</v>
      </c>
      <c r="M3285" s="9">
        <v>-11.476329</v>
      </c>
      <c r="N3285" s="9">
        <v>-11.476329</v>
      </c>
      <c r="O3285" s="9">
        <v>-3.18786911322568</v>
      </c>
      <c r="P3285">
        <v>0</v>
      </c>
      <c r="Q3285" s="9">
        <v>68.849991000000003</v>
      </c>
      <c r="R3285" s="9">
        <v>-6.8586807213888402E-4</v>
      </c>
      <c r="S3285" s="9">
        <v>3.18786911322568</v>
      </c>
      <c r="T3285" s="9">
        <v>0</v>
      </c>
      <c r="U3285" s="9">
        <v>3.18786911322568</v>
      </c>
      <c r="V3285" s="9" t="s">
        <v>97</v>
      </c>
      <c r="W3285" s="9">
        <v>0</v>
      </c>
      <c r="X3285" s="9">
        <v>4.2971535999999999E-3</v>
      </c>
      <c r="AM3285" s="9">
        <f>K3285-'Processed Potentiostat'!$J$3</f>
        <v>-2.3610392</v>
      </c>
    </row>
    <row r="3286" spans="1:39" x14ac:dyDescent="0.35">
      <c r="A3286">
        <v>2</v>
      </c>
      <c r="B3286">
        <v>0</v>
      </c>
      <c r="C3286">
        <v>0</v>
      </c>
      <c r="D3286">
        <v>0</v>
      </c>
      <c r="E3286">
        <v>0</v>
      </c>
      <c r="F3286">
        <v>0</v>
      </c>
      <c r="G3286">
        <v>0</v>
      </c>
      <c r="H3286" s="9">
        <v>3225.0619185280798</v>
      </c>
      <c r="I3286" s="9">
        <v>-1.8199344</v>
      </c>
      <c r="J3286" s="9">
        <v>-1.8200504</v>
      </c>
      <c r="K3286" s="9">
        <v>-2.3491122999999998</v>
      </c>
      <c r="L3286" s="9">
        <v>-3.1885319103114802</v>
      </c>
      <c r="M3286" s="9">
        <v>-11.478714999999999</v>
      </c>
      <c r="N3286" s="9">
        <v>-11.478714999999999</v>
      </c>
      <c r="O3286" s="9">
        <v>-3.1885319103114802</v>
      </c>
      <c r="P3286">
        <v>0</v>
      </c>
      <c r="Q3286" s="9">
        <v>68.849991000000003</v>
      </c>
      <c r="R3286" s="9">
        <v>-6.6279708580152497E-4</v>
      </c>
      <c r="S3286" s="9">
        <v>3.1885319103114802</v>
      </c>
      <c r="T3286" s="9">
        <v>0</v>
      </c>
      <c r="U3286" s="9">
        <v>3.1885319103114802</v>
      </c>
      <c r="V3286" s="9" t="s">
        <v>97</v>
      </c>
      <c r="W3286" s="9">
        <v>0</v>
      </c>
      <c r="X3286" s="9">
        <v>4.2755025999999998E-3</v>
      </c>
      <c r="AM3286" s="9">
        <f>K3286-'Processed Potentiostat'!$J$3</f>
        <v>-2.3491122999999998</v>
      </c>
    </row>
    <row r="3287" spans="1:39" x14ac:dyDescent="0.35">
      <c r="A3287">
        <v>2</v>
      </c>
      <c r="B3287">
        <v>0</v>
      </c>
      <c r="C3287">
        <v>0</v>
      </c>
      <c r="D3287">
        <v>0</v>
      </c>
      <c r="E3287">
        <v>0</v>
      </c>
      <c r="F3287">
        <v>0</v>
      </c>
      <c r="G3287">
        <v>0</v>
      </c>
      <c r="H3287" s="9">
        <v>3226.0619185028099</v>
      </c>
      <c r="I3287" s="9">
        <v>-1.8201217999999999</v>
      </c>
      <c r="J3287" s="9">
        <v>-1.8201139</v>
      </c>
      <c r="K3287" s="9">
        <v>-2.4903672000000001</v>
      </c>
      <c r="L3287" s="9">
        <v>-3.1892071507692301</v>
      </c>
      <c r="M3287" s="9">
        <v>-11.481146000000001</v>
      </c>
      <c r="N3287" s="9">
        <v>-11.481146000000001</v>
      </c>
      <c r="O3287" s="9">
        <v>-3.1892071507692301</v>
      </c>
      <c r="P3287">
        <v>0</v>
      </c>
      <c r="Q3287" s="9">
        <v>68.849991000000003</v>
      </c>
      <c r="R3287" s="9">
        <v>-6.7524045774680597E-4</v>
      </c>
      <c r="S3287" s="9">
        <v>3.1892071507692301</v>
      </c>
      <c r="T3287" s="9">
        <v>0</v>
      </c>
      <c r="U3287" s="9">
        <v>3.1892071507692301</v>
      </c>
      <c r="V3287" s="9" t="s">
        <v>97</v>
      </c>
      <c r="W3287" s="9">
        <v>0</v>
      </c>
      <c r="X3287" s="9">
        <v>4.5327520999999997E-3</v>
      </c>
      <c r="AM3287" s="9">
        <f>K3287-'Processed Potentiostat'!$J$3</f>
        <v>-2.4903672000000001</v>
      </c>
    </row>
    <row r="3288" spans="1:39" x14ac:dyDescent="0.35">
      <c r="A3288">
        <v>2</v>
      </c>
      <c r="B3288">
        <v>0</v>
      </c>
      <c r="C3288">
        <v>0</v>
      </c>
      <c r="D3288">
        <v>0</v>
      </c>
      <c r="E3288">
        <v>0</v>
      </c>
      <c r="F3288">
        <v>0</v>
      </c>
      <c r="G3288">
        <v>0</v>
      </c>
      <c r="H3288" s="9">
        <v>3227.0619184775501</v>
      </c>
      <c r="I3288" s="9">
        <v>-1.8200109</v>
      </c>
      <c r="J3288" s="9">
        <v>-1.8200894999999999</v>
      </c>
      <c r="K3288" s="9">
        <v>-2.2692065000000001</v>
      </c>
      <c r="L3288" s="9">
        <v>-3.1898811238402698</v>
      </c>
      <c r="M3288" s="9">
        <v>-11.483572000000001</v>
      </c>
      <c r="N3288" s="9">
        <v>-11.483572000000001</v>
      </c>
      <c r="O3288" s="9">
        <v>-3.1898811238402698</v>
      </c>
      <c r="P3288">
        <v>0</v>
      </c>
      <c r="Q3288" s="9">
        <v>68.849991000000003</v>
      </c>
      <c r="R3288" s="9">
        <v>-6.7397307104544103E-4</v>
      </c>
      <c r="S3288" s="9">
        <v>3.1898811238402698</v>
      </c>
      <c r="T3288" s="9">
        <v>0</v>
      </c>
      <c r="U3288" s="9">
        <v>3.1898811238402698</v>
      </c>
      <c r="V3288" s="9" t="s">
        <v>97</v>
      </c>
      <c r="W3288" s="9">
        <v>0</v>
      </c>
      <c r="X3288" s="9">
        <v>4.1301589999999996E-3</v>
      </c>
      <c r="AM3288" s="9">
        <f>K3288-'Processed Potentiostat'!$J$3</f>
        <v>-2.2692065000000001</v>
      </c>
    </row>
    <row r="3289" spans="1:39" x14ac:dyDescent="0.35">
      <c r="A3289">
        <v>2</v>
      </c>
      <c r="B3289">
        <v>0</v>
      </c>
      <c r="C3289">
        <v>0</v>
      </c>
      <c r="D3289">
        <v>0</v>
      </c>
      <c r="E3289">
        <v>0</v>
      </c>
      <c r="F3289">
        <v>0</v>
      </c>
      <c r="G3289">
        <v>0</v>
      </c>
      <c r="H3289" s="9">
        <v>3228.0619184522898</v>
      </c>
      <c r="I3289" s="9">
        <v>-1.8200413</v>
      </c>
      <c r="J3289" s="9">
        <v>-1.820047</v>
      </c>
      <c r="K3289" s="9">
        <v>-2.4262747999999998</v>
      </c>
      <c r="L3289" s="9">
        <v>-3.1905671807587002</v>
      </c>
      <c r="M3289" s="9">
        <v>-11.486041999999999</v>
      </c>
      <c r="N3289" s="9">
        <v>-11.486041999999999</v>
      </c>
      <c r="O3289" s="9">
        <v>-3.1905671807587002</v>
      </c>
      <c r="P3289">
        <v>0</v>
      </c>
      <c r="Q3289" s="9">
        <v>68.849991000000003</v>
      </c>
      <c r="R3289" s="9">
        <v>-6.8605691842238403E-4</v>
      </c>
      <c r="S3289" s="9">
        <v>3.1905671807587002</v>
      </c>
      <c r="T3289" s="9">
        <v>0</v>
      </c>
      <c r="U3289" s="9">
        <v>3.1905671807587002</v>
      </c>
      <c r="V3289" s="9" t="s">
        <v>97</v>
      </c>
      <c r="W3289" s="9">
        <v>0</v>
      </c>
      <c r="X3289" s="9">
        <v>4.4159339999999998E-3</v>
      </c>
      <c r="AM3289" s="9">
        <f>K3289-'Processed Potentiostat'!$J$3</f>
        <v>-2.4262747999999998</v>
      </c>
    </row>
    <row r="3290" spans="1:39" x14ac:dyDescent="0.35">
      <c r="A3290">
        <v>2</v>
      </c>
      <c r="B3290">
        <v>0</v>
      </c>
      <c r="C3290">
        <v>0</v>
      </c>
      <c r="D3290">
        <v>0</v>
      </c>
      <c r="E3290">
        <v>0</v>
      </c>
      <c r="F3290">
        <v>0</v>
      </c>
      <c r="G3290">
        <v>0</v>
      </c>
      <c r="H3290" s="9">
        <v>3229.0619184270299</v>
      </c>
      <c r="I3290" s="9">
        <v>-1.8199459</v>
      </c>
      <c r="J3290" s="9">
        <v>-1.8199818999999999</v>
      </c>
      <c r="K3290" s="9">
        <v>-2.5882961999999998</v>
      </c>
      <c r="L3290" s="9">
        <v>-3.1912866962516402</v>
      </c>
      <c r="M3290" s="9">
        <v>-11.488632000000001</v>
      </c>
      <c r="N3290" s="9">
        <v>-11.488632000000001</v>
      </c>
      <c r="O3290" s="9">
        <v>-3.1912866962516402</v>
      </c>
      <c r="P3290">
        <v>0</v>
      </c>
      <c r="Q3290" s="9">
        <v>68.849991000000003</v>
      </c>
      <c r="R3290" s="9">
        <v>-7.1951549294269003E-4</v>
      </c>
      <c r="S3290" s="9">
        <v>3.1912866962516402</v>
      </c>
      <c r="T3290" s="9">
        <v>0</v>
      </c>
      <c r="U3290" s="9">
        <v>3.1912866962516402</v>
      </c>
      <c r="V3290" s="9" t="s">
        <v>97</v>
      </c>
      <c r="W3290" s="9">
        <v>0</v>
      </c>
      <c r="X3290" s="9">
        <v>4.7106524000000002E-3</v>
      </c>
      <c r="AM3290" s="9">
        <f>K3290-'Processed Potentiostat'!$J$3</f>
        <v>-2.5882961999999998</v>
      </c>
    </row>
    <row r="3291" spans="1:39" x14ac:dyDescent="0.35">
      <c r="A3291">
        <v>2</v>
      </c>
      <c r="B3291">
        <v>0</v>
      </c>
      <c r="C3291">
        <v>0</v>
      </c>
      <c r="D3291">
        <v>0</v>
      </c>
      <c r="E3291">
        <v>0</v>
      </c>
      <c r="F3291">
        <v>0</v>
      </c>
      <c r="G3291">
        <v>0</v>
      </c>
      <c r="H3291" s="9">
        <v>3230.0619184017701</v>
      </c>
      <c r="I3291" s="9">
        <v>-1.8200696000000001</v>
      </c>
      <c r="J3291" s="9">
        <v>-1.8200210000000001</v>
      </c>
      <c r="K3291" s="9">
        <v>-2.5008838</v>
      </c>
      <c r="L3291" s="9">
        <v>-3.1919960705042199</v>
      </c>
      <c r="M3291" s="9">
        <v>-11.491186000000001</v>
      </c>
      <c r="N3291" s="9">
        <v>-11.491186000000001</v>
      </c>
      <c r="O3291" s="9">
        <v>-3.1919960705042199</v>
      </c>
      <c r="P3291">
        <v>0</v>
      </c>
      <c r="Q3291" s="9">
        <v>68.849991000000003</v>
      </c>
      <c r="R3291" s="9">
        <v>-7.0937425258410503E-4</v>
      </c>
      <c r="S3291" s="9">
        <v>3.1919960705042199</v>
      </c>
      <c r="T3291" s="9">
        <v>0</v>
      </c>
      <c r="U3291" s="9">
        <v>3.1919960705042199</v>
      </c>
      <c r="V3291" s="9" t="s">
        <v>97</v>
      </c>
      <c r="W3291" s="9">
        <v>0</v>
      </c>
      <c r="X3291" s="9">
        <v>4.5516612000000003E-3</v>
      </c>
      <c r="AM3291" s="9">
        <f>K3291-'Processed Potentiostat'!$J$3</f>
        <v>-2.5008838</v>
      </c>
    </row>
    <row r="3292" spans="1:39" x14ac:dyDescent="0.35">
      <c r="A3292">
        <v>2</v>
      </c>
      <c r="B3292">
        <v>0</v>
      </c>
      <c r="C3292">
        <v>0</v>
      </c>
      <c r="D3292">
        <v>0</v>
      </c>
      <c r="E3292">
        <v>0</v>
      </c>
      <c r="F3292">
        <v>0</v>
      </c>
      <c r="G3292">
        <v>0</v>
      </c>
      <c r="H3292" s="9">
        <v>3231.0619183765002</v>
      </c>
      <c r="I3292" s="9">
        <v>-1.8198354999999999</v>
      </c>
      <c r="J3292" s="9">
        <v>-1.8198645</v>
      </c>
      <c r="K3292" s="9">
        <v>-2.4834318</v>
      </c>
      <c r="L3292" s="9">
        <v>-3.1926874803971002</v>
      </c>
      <c r="M3292" s="9">
        <v>-11.493675</v>
      </c>
      <c r="N3292" s="9">
        <v>-11.493675</v>
      </c>
      <c r="O3292" s="9">
        <v>-3.1926874803971002</v>
      </c>
      <c r="P3292">
        <v>0</v>
      </c>
      <c r="Q3292" s="9">
        <v>68.849991000000003</v>
      </c>
      <c r="R3292" s="9">
        <v>-6.9140989287674805E-4</v>
      </c>
      <c r="S3292" s="9">
        <v>3.1926874803971002</v>
      </c>
      <c r="T3292" s="9">
        <v>0</v>
      </c>
      <c r="U3292" s="9">
        <v>3.1926874803971002</v>
      </c>
      <c r="V3292" s="9" t="s">
        <v>97</v>
      </c>
      <c r="W3292" s="9">
        <v>0</v>
      </c>
      <c r="X3292" s="9">
        <v>4.5195095999999999E-3</v>
      </c>
      <c r="AM3292" s="9">
        <f>K3292-'Processed Potentiostat'!$J$3</f>
        <v>-2.4834318</v>
      </c>
    </row>
    <row r="3293" spans="1:39" x14ac:dyDescent="0.35">
      <c r="A3293">
        <v>2</v>
      </c>
      <c r="B3293">
        <v>0</v>
      </c>
      <c r="C3293">
        <v>0</v>
      </c>
      <c r="D3293">
        <v>0</v>
      </c>
      <c r="E3293">
        <v>0</v>
      </c>
      <c r="F3293">
        <v>0</v>
      </c>
      <c r="G3293">
        <v>0</v>
      </c>
      <c r="H3293" s="9">
        <v>3232.0619183512399</v>
      </c>
      <c r="I3293" s="9">
        <v>-1.8201356</v>
      </c>
      <c r="J3293" s="9">
        <v>-1.8201432</v>
      </c>
      <c r="K3293" s="9">
        <v>-2.5234038999999999</v>
      </c>
      <c r="L3293" s="9">
        <v>-3.1933910297732999</v>
      </c>
      <c r="M3293" s="9">
        <v>-11.496207</v>
      </c>
      <c r="N3293" s="9">
        <v>-11.496207</v>
      </c>
      <c r="O3293" s="9">
        <v>-3.1933910297732999</v>
      </c>
      <c r="P3293">
        <v>0</v>
      </c>
      <c r="Q3293" s="9">
        <v>68.849991000000003</v>
      </c>
      <c r="R3293" s="9">
        <v>-7.0354937619665405E-4</v>
      </c>
      <c r="S3293" s="9">
        <v>3.1933910297732999</v>
      </c>
      <c r="T3293" s="9">
        <v>0</v>
      </c>
      <c r="U3293" s="9">
        <v>3.1933910297732999</v>
      </c>
      <c r="V3293" s="9" t="s">
        <v>97</v>
      </c>
      <c r="W3293" s="9">
        <v>0</v>
      </c>
      <c r="X3293" s="9">
        <v>4.5929565000000002E-3</v>
      </c>
      <c r="AM3293" s="9">
        <f>K3293-'Processed Potentiostat'!$J$3</f>
        <v>-2.5234038999999999</v>
      </c>
    </row>
    <row r="3294" spans="1:39" x14ac:dyDescent="0.35">
      <c r="A3294">
        <v>2</v>
      </c>
      <c r="B3294">
        <v>0</v>
      </c>
      <c r="C3294">
        <v>0</v>
      </c>
      <c r="D3294">
        <v>0</v>
      </c>
      <c r="E3294">
        <v>0</v>
      </c>
      <c r="F3294">
        <v>0</v>
      </c>
      <c r="G3294">
        <v>0</v>
      </c>
      <c r="H3294" s="9">
        <v>3233.0619183259801</v>
      </c>
      <c r="I3294" s="9">
        <v>-1.8200177</v>
      </c>
      <c r="J3294" s="9">
        <v>-1.8201278000000001</v>
      </c>
      <c r="K3294" s="9">
        <v>-2.6246866999999998</v>
      </c>
      <c r="L3294" s="9">
        <v>-3.1941166179684202</v>
      </c>
      <c r="M3294" s="9">
        <v>-11.498818999999999</v>
      </c>
      <c r="N3294" s="9">
        <v>-11.498818999999999</v>
      </c>
      <c r="O3294" s="9">
        <v>-3.1941166179684202</v>
      </c>
      <c r="P3294">
        <v>0</v>
      </c>
      <c r="Q3294" s="9">
        <v>68.849991000000003</v>
      </c>
      <c r="R3294" s="9">
        <v>-7.2558819512513696E-4</v>
      </c>
      <c r="S3294" s="9">
        <v>3.1941166179684202</v>
      </c>
      <c r="T3294" s="9">
        <v>0</v>
      </c>
      <c r="U3294" s="9">
        <v>3.1941166179684202</v>
      </c>
      <c r="V3294" s="9" t="s">
        <v>97</v>
      </c>
      <c r="W3294" s="9">
        <v>0</v>
      </c>
      <c r="X3294" s="9">
        <v>4.7772652000000002E-3</v>
      </c>
      <c r="AM3294" s="9">
        <f>K3294-'Processed Potentiostat'!$J$3</f>
        <v>-2.6246866999999998</v>
      </c>
    </row>
    <row r="3295" spans="1:39" x14ac:dyDescent="0.35">
      <c r="A3295">
        <v>2</v>
      </c>
      <c r="B3295">
        <v>0</v>
      </c>
      <c r="C3295">
        <v>0</v>
      </c>
      <c r="D3295">
        <v>0</v>
      </c>
      <c r="E3295">
        <v>0</v>
      </c>
      <c r="F3295">
        <v>0</v>
      </c>
      <c r="G3295">
        <v>0</v>
      </c>
      <c r="H3295" s="9">
        <v>3234.0619183007202</v>
      </c>
      <c r="I3295" s="9">
        <v>-1.8200776999999999</v>
      </c>
      <c r="J3295" s="9">
        <v>-1.8201107000000001</v>
      </c>
      <c r="K3295" s="9">
        <v>-2.5142205</v>
      </c>
      <c r="L3295" s="9">
        <v>-3.19483729174818</v>
      </c>
      <c r="M3295" s="9">
        <v>-11.501414</v>
      </c>
      <c r="N3295" s="9">
        <v>-11.501414</v>
      </c>
      <c r="O3295" s="9">
        <v>-3.19483729174818</v>
      </c>
      <c r="P3295">
        <v>0</v>
      </c>
      <c r="Q3295" s="9">
        <v>68.849991000000003</v>
      </c>
      <c r="R3295" s="9">
        <v>-7.2067377975271098E-4</v>
      </c>
      <c r="S3295" s="9">
        <v>3.19483729174818</v>
      </c>
      <c r="T3295" s="9">
        <v>0</v>
      </c>
      <c r="U3295" s="9">
        <v>3.19483729174818</v>
      </c>
      <c r="V3295" s="9" t="s">
        <v>97</v>
      </c>
      <c r="W3295" s="9">
        <v>0</v>
      </c>
      <c r="X3295" s="9">
        <v>4.5761596E-3</v>
      </c>
      <c r="AM3295" s="9">
        <f>K3295-'Processed Potentiostat'!$J$3</f>
        <v>-2.5142205</v>
      </c>
    </row>
    <row r="3296" spans="1:39" x14ac:dyDescent="0.35">
      <c r="A3296">
        <v>2</v>
      </c>
      <c r="B3296">
        <v>0</v>
      </c>
      <c r="C3296">
        <v>0</v>
      </c>
      <c r="D3296">
        <v>0</v>
      </c>
      <c r="E3296">
        <v>0</v>
      </c>
      <c r="F3296">
        <v>0</v>
      </c>
      <c r="G3296">
        <v>0</v>
      </c>
      <c r="H3296" s="9">
        <v>3235.0619182754599</v>
      </c>
      <c r="I3296" s="9">
        <v>-1.8200729</v>
      </c>
      <c r="J3296" s="9">
        <v>-1.8201084999999999</v>
      </c>
      <c r="K3296" s="9">
        <v>-2.5332729999999999</v>
      </c>
      <c r="L3296" s="9">
        <v>-3.1955222883335299</v>
      </c>
      <c r="M3296" s="9">
        <v>-11.503881</v>
      </c>
      <c r="N3296" s="9">
        <v>-11.503881</v>
      </c>
      <c r="O3296" s="9">
        <v>-3.1955222883335299</v>
      </c>
      <c r="P3296">
        <v>0</v>
      </c>
      <c r="Q3296" s="9">
        <v>68.849991000000003</v>
      </c>
      <c r="R3296" s="9">
        <v>-6.8499658535570098E-4</v>
      </c>
      <c r="S3296" s="9">
        <v>3.1955222883335299</v>
      </c>
      <c r="T3296" s="9">
        <v>0</v>
      </c>
      <c r="U3296" s="9">
        <v>3.1955222883335299</v>
      </c>
      <c r="V3296" s="9" t="s">
        <v>97</v>
      </c>
      <c r="W3296" s="9">
        <v>0</v>
      </c>
      <c r="X3296" s="9">
        <v>4.6108318000000004E-3</v>
      </c>
      <c r="AM3296" s="9">
        <f>K3296-'Processed Potentiostat'!$J$3</f>
        <v>-2.5332729999999999</v>
      </c>
    </row>
    <row r="3297" spans="1:39" x14ac:dyDescent="0.35">
      <c r="A3297">
        <v>2</v>
      </c>
      <c r="B3297">
        <v>0</v>
      </c>
      <c r="C3297">
        <v>0</v>
      </c>
      <c r="D3297">
        <v>0</v>
      </c>
      <c r="E3297">
        <v>0</v>
      </c>
      <c r="F3297">
        <v>0</v>
      </c>
      <c r="G3297">
        <v>0</v>
      </c>
      <c r="H3297" s="9">
        <v>3236.06191825019</v>
      </c>
      <c r="I3297" s="9">
        <v>-1.8199886000000001</v>
      </c>
      <c r="J3297" s="9">
        <v>-1.8200585</v>
      </c>
      <c r="K3297" s="9">
        <v>-2.5138397000000001</v>
      </c>
      <c r="L3297" s="9">
        <v>-3.1962191039557402</v>
      </c>
      <c r="M3297" s="9">
        <v>-11.506389</v>
      </c>
      <c r="N3297" s="9">
        <v>-11.506389</v>
      </c>
      <c r="O3297" s="9">
        <v>-3.1962191039557402</v>
      </c>
      <c r="P3297">
        <v>0</v>
      </c>
      <c r="Q3297" s="9">
        <v>68.849991000000003</v>
      </c>
      <c r="R3297" s="9">
        <v>-6.9681562221024496E-4</v>
      </c>
      <c r="S3297" s="9">
        <v>3.1962191039557402</v>
      </c>
      <c r="T3297" s="9">
        <v>0</v>
      </c>
      <c r="U3297" s="9">
        <v>3.1962191039557402</v>
      </c>
      <c r="V3297" s="9" t="s">
        <v>97</v>
      </c>
      <c r="W3297" s="9">
        <v>0</v>
      </c>
      <c r="X3297" s="9">
        <v>4.5753354E-3</v>
      </c>
      <c r="AM3297" s="9">
        <f>K3297-'Processed Potentiostat'!$J$3</f>
        <v>-2.5138397000000001</v>
      </c>
    </row>
    <row r="3298" spans="1:39" x14ac:dyDescent="0.35">
      <c r="A3298">
        <v>2</v>
      </c>
      <c r="B3298">
        <v>0</v>
      </c>
      <c r="C3298">
        <v>0</v>
      </c>
      <c r="D3298">
        <v>0</v>
      </c>
      <c r="E3298">
        <v>0</v>
      </c>
      <c r="F3298">
        <v>0</v>
      </c>
      <c r="G3298">
        <v>0</v>
      </c>
      <c r="H3298" s="9">
        <v>3237.0619182249302</v>
      </c>
      <c r="I3298" s="9">
        <v>-1.8198912</v>
      </c>
      <c r="J3298" s="9">
        <v>-1.8200324000000001</v>
      </c>
      <c r="K3298" s="9">
        <v>-2.5096859999999999</v>
      </c>
      <c r="L3298" s="9">
        <v>-3.1969364133952101</v>
      </c>
      <c r="M3298" s="9">
        <v>-11.508971000000001</v>
      </c>
      <c r="N3298" s="9">
        <v>-11.508971000000001</v>
      </c>
      <c r="O3298" s="9">
        <v>-3.1969364133952101</v>
      </c>
      <c r="P3298">
        <v>0</v>
      </c>
      <c r="Q3298" s="9">
        <v>68.849991000000003</v>
      </c>
      <c r="R3298" s="9">
        <v>-7.1730943947390102E-4</v>
      </c>
      <c r="S3298" s="9">
        <v>3.1969364133952101</v>
      </c>
      <c r="T3298" s="9">
        <v>0</v>
      </c>
      <c r="U3298" s="9">
        <v>3.1969364133952101</v>
      </c>
      <c r="V3298" s="9" t="s">
        <v>97</v>
      </c>
      <c r="W3298" s="9">
        <v>0</v>
      </c>
      <c r="X3298" s="9">
        <v>4.5677097999999999E-3</v>
      </c>
      <c r="AM3298" s="9">
        <f>K3298-'Processed Potentiostat'!$J$3</f>
        <v>-2.5096859999999999</v>
      </c>
    </row>
    <row r="3299" spans="1:39" x14ac:dyDescent="0.35">
      <c r="A3299">
        <v>2</v>
      </c>
      <c r="B3299">
        <v>0</v>
      </c>
      <c r="C3299">
        <v>0</v>
      </c>
      <c r="D3299">
        <v>0</v>
      </c>
      <c r="E3299">
        <v>0</v>
      </c>
      <c r="F3299">
        <v>0</v>
      </c>
      <c r="G3299">
        <v>0</v>
      </c>
      <c r="H3299" s="9">
        <v>3238.0619181996699</v>
      </c>
      <c r="I3299" s="9">
        <v>-1.8200734000000001</v>
      </c>
      <c r="J3299" s="9">
        <v>-1.8200805</v>
      </c>
      <c r="K3299" s="9">
        <v>-2.4524145000000002</v>
      </c>
      <c r="L3299" s="9">
        <v>-3.1976334371727502</v>
      </c>
      <c r="M3299" s="9">
        <v>-11.511480000000001</v>
      </c>
      <c r="N3299" s="9">
        <v>-11.511480000000001</v>
      </c>
      <c r="O3299" s="9">
        <v>-3.1976334371727502</v>
      </c>
      <c r="P3299">
        <v>0</v>
      </c>
      <c r="Q3299" s="9">
        <v>68.849991000000003</v>
      </c>
      <c r="R3299" s="9">
        <v>-6.9702377753788603E-4</v>
      </c>
      <c r="S3299" s="9">
        <v>3.1976334371727502</v>
      </c>
      <c r="T3299" s="9">
        <v>0</v>
      </c>
      <c r="U3299" s="9">
        <v>3.1976334371727502</v>
      </c>
      <c r="V3299" s="9" t="s">
        <v>97</v>
      </c>
      <c r="W3299" s="9">
        <v>0</v>
      </c>
      <c r="X3299" s="9">
        <v>4.4635921000000002E-3</v>
      </c>
      <c r="AM3299" s="9">
        <f>K3299-'Processed Potentiostat'!$J$3</f>
        <v>-2.4524145000000002</v>
      </c>
    </row>
    <row r="3300" spans="1:39" x14ac:dyDescent="0.35">
      <c r="A3300">
        <v>2</v>
      </c>
      <c r="B3300">
        <v>0</v>
      </c>
      <c r="C3300">
        <v>0</v>
      </c>
      <c r="D3300">
        <v>0</v>
      </c>
      <c r="E3300">
        <v>0</v>
      </c>
      <c r="F3300">
        <v>0</v>
      </c>
      <c r="G3300">
        <v>0</v>
      </c>
      <c r="H3300" s="9">
        <v>3239.06191817441</v>
      </c>
      <c r="I3300" s="9">
        <v>-1.8199593000000001</v>
      </c>
      <c r="J3300" s="9">
        <v>-1.8199787999999999</v>
      </c>
      <c r="K3300" s="9">
        <v>-2.3895035</v>
      </c>
      <c r="L3300" s="9">
        <v>-3.1983022267961898</v>
      </c>
      <c r="M3300" s="9">
        <v>-11.513888</v>
      </c>
      <c r="N3300" s="9">
        <v>-11.513888</v>
      </c>
      <c r="O3300" s="9">
        <v>-3.1983022267961898</v>
      </c>
      <c r="P3300">
        <v>0</v>
      </c>
      <c r="Q3300" s="9">
        <v>68.849991000000003</v>
      </c>
      <c r="R3300" s="9">
        <v>-6.6878962343253003E-4</v>
      </c>
      <c r="S3300" s="9">
        <v>3.1983022267961898</v>
      </c>
      <c r="T3300" s="9">
        <v>0</v>
      </c>
      <c r="U3300" s="9">
        <v>3.1983022267961898</v>
      </c>
      <c r="V3300" s="9" t="s">
        <v>97</v>
      </c>
      <c r="W3300" s="9">
        <v>0</v>
      </c>
      <c r="X3300" s="9">
        <v>4.3488457000000003E-3</v>
      </c>
      <c r="AM3300" s="9">
        <f>K3300-'Processed Potentiostat'!$J$3</f>
        <v>-2.3895035</v>
      </c>
    </row>
    <row r="3301" spans="1:39" x14ac:dyDescent="0.35">
      <c r="A3301">
        <v>2</v>
      </c>
      <c r="B3301">
        <v>0</v>
      </c>
      <c r="C3301">
        <v>0</v>
      </c>
      <c r="D3301">
        <v>0</v>
      </c>
      <c r="E3301">
        <v>0</v>
      </c>
      <c r="F3301">
        <v>0</v>
      </c>
      <c r="G3301">
        <v>0</v>
      </c>
      <c r="H3301" s="9">
        <v>3240.0619181491402</v>
      </c>
      <c r="I3301" s="9">
        <v>-1.8199736</v>
      </c>
      <c r="J3301" s="9">
        <v>-1.8200189</v>
      </c>
      <c r="K3301" s="9">
        <v>-2.4502427999999998</v>
      </c>
      <c r="L3301" s="9">
        <v>-3.1989808298618301</v>
      </c>
      <c r="M3301" s="9">
        <v>-11.516330999999999</v>
      </c>
      <c r="N3301" s="9">
        <v>-11.516330999999999</v>
      </c>
      <c r="O3301" s="9">
        <v>-3.1989808298618301</v>
      </c>
      <c r="P3301">
        <v>0</v>
      </c>
      <c r="Q3301" s="9">
        <v>68.849991000000003</v>
      </c>
      <c r="R3301" s="9">
        <v>-6.7860306564959596E-4</v>
      </c>
      <c r="S3301" s="9">
        <v>3.1989808298618301</v>
      </c>
      <c r="T3301" s="9">
        <v>0</v>
      </c>
      <c r="U3301" s="9">
        <v>3.1989808298618301</v>
      </c>
      <c r="V3301" s="9" t="s">
        <v>97</v>
      </c>
      <c r="W3301" s="9">
        <v>0</v>
      </c>
      <c r="X3301" s="9">
        <v>4.4594882000000002E-3</v>
      </c>
      <c r="AM3301" s="9">
        <f>K3301-'Processed Potentiostat'!$J$3</f>
        <v>-2.4502427999999998</v>
      </c>
    </row>
    <row r="3302" spans="1:39" x14ac:dyDescent="0.35">
      <c r="A3302">
        <v>2</v>
      </c>
      <c r="B3302">
        <v>0</v>
      </c>
      <c r="C3302">
        <v>0</v>
      </c>
      <c r="D3302">
        <v>0</v>
      </c>
      <c r="E3302">
        <v>0</v>
      </c>
      <c r="F3302">
        <v>0</v>
      </c>
      <c r="G3302">
        <v>0</v>
      </c>
      <c r="H3302" s="9">
        <v>3241.0619181238799</v>
      </c>
      <c r="I3302" s="9">
        <v>-1.8198984</v>
      </c>
      <c r="J3302" s="9">
        <v>-1.8198694</v>
      </c>
      <c r="K3302" s="9">
        <v>-2.5718732000000002</v>
      </c>
      <c r="L3302" s="9">
        <v>-3.1996788108472498</v>
      </c>
      <c r="M3302" s="9">
        <v>-11.518844</v>
      </c>
      <c r="N3302" s="9">
        <v>-11.518844</v>
      </c>
      <c r="O3302" s="9">
        <v>-3.1996788108472498</v>
      </c>
      <c r="P3302">
        <v>0</v>
      </c>
      <c r="Q3302" s="9">
        <v>68.849991000000003</v>
      </c>
      <c r="R3302" s="9">
        <v>-6.9798098541662401E-4</v>
      </c>
      <c r="S3302" s="9">
        <v>3.1996788108472498</v>
      </c>
      <c r="T3302" s="9">
        <v>0</v>
      </c>
      <c r="U3302" s="9">
        <v>3.1996788108472498</v>
      </c>
      <c r="V3302" s="9" t="s">
        <v>97</v>
      </c>
      <c r="W3302" s="9">
        <v>0</v>
      </c>
      <c r="X3302" s="9">
        <v>4.6804734000000002E-3</v>
      </c>
      <c r="AM3302" s="9">
        <f>K3302-'Processed Potentiostat'!$J$3</f>
        <v>-2.5718732000000002</v>
      </c>
    </row>
    <row r="3303" spans="1:39" x14ac:dyDescent="0.35">
      <c r="A3303">
        <v>2</v>
      </c>
      <c r="B3303">
        <v>0</v>
      </c>
      <c r="C3303">
        <v>0</v>
      </c>
      <c r="D3303">
        <v>0</v>
      </c>
      <c r="E3303">
        <v>0</v>
      </c>
      <c r="F3303">
        <v>0</v>
      </c>
      <c r="G3303">
        <v>0</v>
      </c>
      <c r="H3303" s="9">
        <v>3242.06191809862</v>
      </c>
      <c r="I3303" s="9">
        <v>-1.8200924000000001</v>
      </c>
      <c r="J3303" s="9">
        <v>-1.8201430000000001</v>
      </c>
      <c r="K3303" s="9">
        <v>-2.4705523999999999</v>
      </c>
      <c r="L3303" s="9">
        <v>-3.20038202659999</v>
      </c>
      <c r="M3303" s="9">
        <v>-11.521376</v>
      </c>
      <c r="N3303" s="9">
        <v>-11.521376</v>
      </c>
      <c r="O3303" s="9">
        <v>-3.20038202659999</v>
      </c>
      <c r="P3303">
        <v>0</v>
      </c>
      <c r="Q3303" s="9">
        <v>68.849991000000003</v>
      </c>
      <c r="R3303" s="9">
        <v>-7.0321575273402104E-4</v>
      </c>
      <c r="S3303" s="9">
        <v>3.20038202659999</v>
      </c>
      <c r="T3303" s="9">
        <v>0</v>
      </c>
      <c r="U3303" s="9">
        <v>3.20038202659999</v>
      </c>
      <c r="V3303" s="9" t="s">
        <v>97</v>
      </c>
      <c r="W3303" s="9">
        <v>0</v>
      </c>
      <c r="X3303" s="9">
        <v>4.4967588000000003E-3</v>
      </c>
      <c r="AM3303" s="9">
        <f>K3303-'Processed Potentiostat'!$J$3</f>
        <v>-2.4705523999999999</v>
      </c>
    </row>
    <row r="3304" spans="1:39" x14ac:dyDescent="0.35">
      <c r="A3304">
        <v>2</v>
      </c>
      <c r="B3304">
        <v>0</v>
      </c>
      <c r="C3304">
        <v>0</v>
      </c>
      <c r="D3304">
        <v>0</v>
      </c>
      <c r="E3304">
        <v>0</v>
      </c>
      <c r="F3304">
        <v>0</v>
      </c>
      <c r="G3304">
        <v>0</v>
      </c>
      <c r="H3304" s="9">
        <v>3243.0619180733602</v>
      </c>
      <c r="I3304" s="9">
        <v>-1.8201616</v>
      </c>
      <c r="J3304" s="9">
        <v>-1.8201901</v>
      </c>
      <c r="K3304" s="9">
        <v>-2.4072604000000002</v>
      </c>
      <c r="L3304" s="9">
        <v>-3.2010524386985302</v>
      </c>
      <c r="M3304" s="9">
        <v>-11.523788</v>
      </c>
      <c r="N3304" s="9">
        <v>-11.523788</v>
      </c>
      <c r="O3304" s="9">
        <v>-3.2010524386985302</v>
      </c>
      <c r="P3304">
        <v>0</v>
      </c>
      <c r="Q3304" s="9">
        <v>68.849991000000003</v>
      </c>
      <c r="R3304" s="9">
        <v>-6.7041209854012897E-4</v>
      </c>
      <c r="S3304" s="9">
        <v>3.2010524386985302</v>
      </c>
      <c r="T3304" s="9">
        <v>0</v>
      </c>
      <c r="U3304" s="9">
        <v>3.2010524386985302</v>
      </c>
      <c r="V3304" s="9" t="s">
        <v>97</v>
      </c>
      <c r="W3304" s="9">
        <v>0</v>
      </c>
      <c r="X3304" s="9">
        <v>4.3816714999999999E-3</v>
      </c>
      <c r="AM3304" s="9">
        <f>K3304-'Processed Potentiostat'!$J$3</f>
        <v>-2.4072604000000002</v>
      </c>
    </row>
    <row r="3305" spans="1:39" x14ac:dyDescent="0.35">
      <c r="A3305">
        <v>2</v>
      </c>
      <c r="B3305">
        <v>0</v>
      </c>
      <c r="C3305">
        <v>0</v>
      </c>
      <c r="D3305">
        <v>0</v>
      </c>
      <c r="E3305">
        <v>0</v>
      </c>
      <c r="F3305">
        <v>0</v>
      </c>
      <c r="G3305">
        <v>0</v>
      </c>
      <c r="H3305" s="9">
        <v>3244.0619180480999</v>
      </c>
      <c r="I3305" s="9">
        <v>-1.8199308999999999</v>
      </c>
      <c r="J3305" s="9">
        <v>-1.8199608</v>
      </c>
      <c r="K3305" s="9">
        <v>-2.4135477999999999</v>
      </c>
      <c r="L3305" s="9">
        <v>-3.20170890783956</v>
      </c>
      <c r="M3305" s="9">
        <v>-11.526152</v>
      </c>
      <c r="N3305" s="9">
        <v>-11.526152</v>
      </c>
      <c r="O3305" s="9">
        <v>-3.20170890783956</v>
      </c>
      <c r="P3305">
        <v>0</v>
      </c>
      <c r="Q3305" s="9">
        <v>68.849991000000003</v>
      </c>
      <c r="R3305" s="9">
        <v>-6.564691410329E-4</v>
      </c>
      <c r="S3305" s="9">
        <v>3.20170890783956</v>
      </c>
      <c r="T3305" s="9">
        <v>0</v>
      </c>
      <c r="U3305" s="9">
        <v>3.20170890783956</v>
      </c>
      <c r="V3305" s="9" t="s">
        <v>97</v>
      </c>
      <c r="W3305" s="9">
        <v>0</v>
      </c>
      <c r="X3305" s="9">
        <v>4.3925624000000002E-3</v>
      </c>
      <c r="AM3305" s="9">
        <f>K3305-'Processed Potentiostat'!$J$3</f>
        <v>-2.4135477999999999</v>
      </c>
    </row>
    <row r="3306" spans="1:39" x14ac:dyDescent="0.35">
      <c r="A3306">
        <v>2</v>
      </c>
      <c r="B3306">
        <v>0</v>
      </c>
      <c r="C3306">
        <v>0</v>
      </c>
      <c r="D3306">
        <v>0</v>
      </c>
      <c r="E3306">
        <v>0</v>
      </c>
      <c r="F3306">
        <v>0</v>
      </c>
      <c r="G3306">
        <v>0</v>
      </c>
      <c r="H3306" s="9">
        <v>3245.06191802283</v>
      </c>
      <c r="I3306" s="9">
        <v>-1.8200072</v>
      </c>
      <c r="J3306" s="9">
        <v>-1.8199924999999999</v>
      </c>
      <c r="K3306" s="9">
        <v>-2.4269226000000002</v>
      </c>
      <c r="L3306" s="9">
        <v>-3.2023767818144901</v>
      </c>
      <c r="M3306" s="9">
        <v>-11.528556999999999</v>
      </c>
      <c r="N3306" s="9">
        <v>-11.528556999999999</v>
      </c>
      <c r="O3306" s="9">
        <v>-3.2023767818144901</v>
      </c>
      <c r="P3306">
        <v>0</v>
      </c>
      <c r="Q3306" s="9">
        <v>68.849991000000003</v>
      </c>
      <c r="R3306" s="9">
        <v>-6.6787397493284196E-4</v>
      </c>
      <c r="S3306" s="9">
        <v>3.2023767818144901</v>
      </c>
      <c r="T3306" s="9">
        <v>0</v>
      </c>
      <c r="U3306" s="9">
        <v>3.2023767818144901</v>
      </c>
      <c r="V3306" s="9" t="s">
        <v>97</v>
      </c>
      <c r="W3306" s="9">
        <v>0</v>
      </c>
      <c r="X3306" s="9">
        <v>4.4169808000000003E-3</v>
      </c>
      <c r="AM3306" s="9">
        <f>K3306-'Processed Potentiostat'!$J$3</f>
        <v>-2.4269226000000002</v>
      </c>
    </row>
    <row r="3307" spans="1:39" x14ac:dyDescent="0.35">
      <c r="A3307">
        <v>2</v>
      </c>
      <c r="B3307">
        <v>0</v>
      </c>
      <c r="C3307">
        <v>0</v>
      </c>
      <c r="D3307">
        <v>0</v>
      </c>
      <c r="E3307">
        <v>0</v>
      </c>
      <c r="F3307">
        <v>0</v>
      </c>
      <c r="G3307">
        <v>0</v>
      </c>
      <c r="H3307" s="9">
        <v>3246.0619179975702</v>
      </c>
      <c r="I3307" s="9">
        <v>-1.8199116</v>
      </c>
      <c r="J3307" s="9">
        <v>-1.8199464000000001</v>
      </c>
      <c r="K3307" s="9">
        <v>-2.3836355</v>
      </c>
      <c r="L3307" s="9">
        <v>-3.20304066936274</v>
      </c>
      <c r="M3307" s="9">
        <v>-11.530946999999999</v>
      </c>
      <c r="N3307" s="9">
        <v>-11.530946999999999</v>
      </c>
      <c r="O3307" s="9">
        <v>-3.20304066936274</v>
      </c>
      <c r="P3307">
        <v>0</v>
      </c>
      <c r="Q3307" s="9">
        <v>68.849991000000003</v>
      </c>
      <c r="R3307" s="9">
        <v>-6.6388754824764297E-4</v>
      </c>
      <c r="S3307" s="9">
        <v>3.20304066936274</v>
      </c>
      <c r="T3307" s="9">
        <v>0</v>
      </c>
      <c r="U3307" s="9">
        <v>3.20304066936274</v>
      </c>
      <c r="V3307" s="9" t="s">
        <v>97</v>
      </c>
      <c r="W3307" s="9">
        <v>0</v>
      </c>
      <c r="X3307" s="9">
        <v>4.3380889000000002E-3</v>
      </c>
      <c r="AM3307" s="9">
        <f>K3307-'Processed Potentiostat'!$J$3</f>
        <v>-2.3836355</v>
      </c>
    </row>
    <row r="3308" spans="1:39" x14ac:dyDescent="0.35">
      <c r="A3308">
        <v>2</v>
      </c>
      <c r="B3308">
        <v>0</v>
      </c>
      <c r="C3308">
        <v>0</v>
      </c>
      <c r="D3308">
        <v>0</v>
      </c>
      <c r="E3308">
        <v>0</v>
      </c>
      <c r="F3308">
        <v>0</v>
      </c>
      <c r="G3308">
        <v>0</v>
      </c>
      <c r="H3308" s="9">
        <v>3247.0619179723099</v>
      </c>
      <c r="I3308" s="9">
        <v>-1.8200654000000001</v>
      </c>
      <c r="J3308" s="9">
        <v>-1.8201139</v>
      </c>
      <c r="K3308" s="9">
        <v>-2.3446921999999999</v>
      </c>
      <c r="L3308" s="9">
        <v>-3.2036986237346801</v>
      </c>
      <c r="M3308" s="9">
        <v>-11.533315</v>
      </c>
      <c r="N3308" s="9">
        <v>-11.533315</v>
      </c>
      <c r="O3308" s="9">
        <v>-3.2036986237346801</v>
      </c>
      <c r="P3308">
        <v>0</v>
      </c>
      <c r="Q3308" s="9">
        <v>68.849991000000003</v>
      </c>
      <c r="R3308" s="9">
        <v>-6.57954371942715E-4</v>
      </c>
      <c r="S3308" s="9">
        <v>3.2036986237346801</v>
      </c>
      <c r="T3308" s="9">
        <v>0</v>
      </c>
      <c r="U3308" s="9">
        <v>3.2036986237346801</v>
      </c>
      <c r="V3308" s="9" t="s">
        <v>97</v>
      </c>
      <c r="W3308" s="9">
        <v>0</v>
      </c>
      <c r="X3308" s="9">
        <v>4.2676069000000001E-3</v>
      </c>
      <c r="AM3308" s="9">
        <f>K3308-'Processed Potentiostat'!$J$3</f>
        <v>-2.3446921999999999</v>
      </c>
    </row>
    <row r="3309" spans="1:39" x14ac:dyDescent="0.35">
      <c r="A3309">
        <v>2</v>
      </c>
      <c r="B3309">
        <v>0</v>
      </c>
      <c r="C3309">
        <v>0</v>
      </c>
      <c r="D3309">
        <v>0</v>
      </c>
      <c r="E3309">
        <v>0</v>
      </c>
      <c r="F3309">
        <v>0</v>
      </c>
      <c r="G3309">
        <v>0</v>
      </c>
      <c r="H3309" s="9">
        <v>3248.06191794705</v>
      </c>
      <c r="I3309" s="9">
        <v>-1.8198481</v>
      </c>
      <c r="J3309" s="9">
        <v>-1.8199106</v>
      </c>
      <c r="K3309" s="9">
        <v>-2.3606962999999999</v>
      </c>
      <c r="L3309" s="9">
        <v>-3.2043501695429701</v>
      </c>
      <c r="M3309" s="9">
        <v>-11.535660999999999</v>
      </c>
      <c r="N3309" s="9">
        <v>-11.535660999999999</v>
      </c>
      <c r="O3309" s="9">
        <v>-3.2043501695429701</v>
      </c>
      <c r="P3309">
        <v>0</v>
      </c>
      <c r="Q3309" s="9">
        <v>68.849991000000003</v>
      </c>
      <c r="R3309" s="9">
        <v>-6.51545808288744E-4</v>
      </c>
      <c r="S3309" s="9">
        <v>3.2043501695429701</v>
      </c>
      <c r="T3309" s="9">
        <v>0</v>
      </c>
      <c r="U3309" s="9">
        <v>3.2043501695429701</v>
      </c>
      <c r="V3309" s="9" t="s">
        <v>97</v>
      </c>
      <c r="W3309" s="9">
        <v>0</v>
      </c>
      <c r="X3309" s="9">
        <v>4.2962562000000001E-3</v>
      </c>
      <c r="AM3309" s="9">
        <f>K3309-'Processed Potentiostat'!$J$3</f>
        <v>-2.3606962999999999</v>
      </c>
    </row>
    <row r="3310" spans="1:39" x14ac:dyDescent="0.35">
      <c r="A3310">
        <v>2</v>
      </c>
      <c r="B3310">
        <v>0</v>
      </c>
      <c r="C3310">
        <v>0</v>
      </c>
      <c r="D3310">
        <v>0</v>
      </c>
      <c r="E3310">
        <v>0</v>
      </c>
      <c r="F3310">
        <v>0</v>
      </c>
      <c r="G3310">
        <v>0</v>
      </c>
      <c r="H3310" s="9">
        <v>3249.0619179217902</v>
      </c>
      <c r="I3310" s="9">
        <v>-1.8198341</v>
      </c>
      <c r="J3310" s="9">
        <v>-1.8198603</v>
      </c>
      <c r="K3310" s="9">
        <v>-2.6278492999999998</v>
      </c>
      <c r="L3310" s="9">
        <v>-3.2050356106145599</v>
      </c>
      <c r="M3310" s="9">
        <v>-11.538128</v>
      </c>
      <c r="N3310" s="9">
        <v>-11.538128</v>
      </c>
      <c r="O3310" s="9">
        <v>-3.2050356106145599</v>
      </c>
      <c r="P3310">
        <v>0</v>
      </c>
      <c r="Q3310" s="9">
        <v>68.849991000000003</v>
      </c>
      <c r="R3310" s="9">
        <v>-6.8544107158974299E-4</v>
      </c>
      <c r="S3310" s="9">
        <v>3.2050356106145599</v>
      </c>
      <c r="T3310" s="9">
        <v>0</v>
      </c>
      <c r="U3310" s="9">
        <v>3.2050356106145599</v>
      </c>
      <c r="V3310" s="9" t="s">
        <v>97</v>
      </c>
      <c r="W3310" s="9">
        <v>0</v>
      </c>
      <c r="X3310" s="9">
        <v>4.7823186E-3</v>
      </c>
      <c r="AM3310" s="9">
        <f>K3310-'Processed Potentiostat'!$J$3</f>
        <v>-2.6278492999999998</v>
      </c>
    </row>
    <row r="3311" spans="1:39" x14ac:dyDescent="0.35">
      <c r="A3311">
        <v>2</v>
      </c>
      <c r="B3311">
        <v>0</v>
      </c>
      <c r="C3311">
        <v>0</v>
      </c>
      <c r="D3311">
        <v>0</v>
      </c>
      <c r="E3311">
        <v>0</v>
      </c>
      <c r="F3311">
        <v>0</v>
      </c>
      <c r="G3311">
        <v>0</v>
      </c>
      <c r="H3311" s="9">
        <v>3250.0619178965198</v>
      </c>
      <c r="I3311" s="9">
        <v>-1.8199509</v>
      </c>
      <c r="J3311" s="9">
        <v>-1.8200314</v>
      </c>
      <c r="K3311" s="9">
        <v>-2.5785415</v>
      </c>
      <c r="L3311" s="9">
        <v>-3.2057735458262302</v>
      </c>
      <c r="M3311" s="9">
        <v>-11.540785</v>
      </c>
      <c r="N3311" s="9">
        <v>-11.540785</v>
      </c>
      <c r="O3311" s="9">
        <v>-3.2057735458262302</v>
      </c>
      <c r="P3311">
        <v>0</v>
      </c>
      <c r="Q3311" s="9">
        <v>68.849991000000003</v>
      </c>
      <c r="R3311" s="9">
        <v>-7.3793521167164701E-4</v>
      </c>
      <c r="S3311" s="9">
        <v>3.2057735458262302</v>
      </c>
      <c r="T3311" s="9">
        <v>0</v>
      </c>
      <c r="U3311" s="9">
        <v>3.2057735458262302</v>
      </c>
      <c r="V3311" s="9" t="s">
        <v>97</v>
      </c>
      <c r="W3311" s="9">
        <v>0</v>
      </c>
      <c r="X3311" s="9">
        <v>4.6930267000000001E-3</v>
      </c>
      <c r="AM3311" s="9">
        <f>K3311-'Processed Potentiostat'!$J$3</f>
        <v>-2.5785415</v>
      </c>
    </row>
    <row r="3312" spans="1:39" x14ac:dyDescent="0.35">
      <c r="A3312">
        <v>2</v>
      </c>
      <c r="B3312">
        <v>0</v>
      </c>
      <c r="C3312">
        <v>0</v>
      </c>
      <c r="D3312">
        <v>0</v>
      </c>
      <c r="E3312">
        <v>0</v>
      </c>
      <c r="F3312">
        <v>0</v>
      </c>
      <c r="G3312">
        <v>0</v>
      </c>
      <c r="H3312" s="9">
        <v>3251.06191787126</v>
      </c>
      <c r="I3312" s="9">
        <v>-1.8200902999999999</v>
      </c>
      <c r="J3312" s="9">
        <v>-1.8200672</v>
      </c>
      <c r="K3312" s="9">
        <v>-2.4927676000000001</v>
      </c>
      <c r="L3312" s="9">
        <v>-3.2064850925096602</v>
      </c>
      <c r="M3312" s="9">
        <v>-11.543346</v>
      </c>
      <c r="N3312" s="9">
        <v>-11.543346</v>
      </c>
      <c r="O3312" s="9">
        <v>-3.2064850925096602</v>
      </c>
      <c r="P3312">
        <v>0</v>
      </c>
      <c r="Q3312" s="9">
        <v>68.849991000000003</v>
      </c>
      <c r="R3312" s="9">
        <v>-7.1154668343087403E-4</v>
      </c>
      <c r="S3312" s="9">
        <v>3.2064850925096602</v>
      </c>
      <c r="T3312" s="9">
        <v>0</v>
      </c>
      <c r="U3312" s="9">
        <v>3.2064850925096602</v>
      </c>
      <c r="V3312" s="9" t="s">
        <v>97</v>
      </c>
      <c r="W3312" s="9">
        <v>0</v>
      </c>
      <c r="X3312" s="9">
        <v>4.5370044999999996E-3</v>
      </c>
      <c r="AM3312" s="9">
        <f>K3312-'Processed Potentiostat'!$J$3</f>
        <v>-2.4927676000000001</v>
      </c>
    </row>
    <row r="3313" spans="1:39" x14ac:dyDescent="0.35">
      <c r="A3313">
        <v>2</v>
      </c>
      <c r="B3313">
        <v>0</v>
      </c>
      <c r="C3313">
        <v>0</v>
      </c>
      <c r="D3313">
        <v>0</v>
      </c>
      <c r="E3313">
        <v>0</v>
      </c>
      <c r="F3313">
        <v>0</v>
      </c>
      <c r="G3313">
        <v>0</v>
      </c>
      <c r="H3313" s="9">
        <v>3252.0619178460001</v>
      </c>
      <c r="I3313" s="9">
        <v>-1.8198401</v>
      </c>
      <c r="J3313" s="9">
        <v>-1.8199211</v>
      </c>
      <c r="K3313" s="9">
        <v>-2.4587778999999998</v>
      </c>
      <c r="L3313" s="9">
        <v>-3.2071725113735301</v>
      </c>
      <c r="M3313" s="9">
        <v>-11.545821</v>
      </c>
      <c r="N3313" s="9">
        <v>-11.545821</v>
      </c>
      <c r="O3313" s="9">
        <v>-3.2071725113735301</v>
      </c>
      <c r="P3313">
        <v>0</v>
      </c>
      <c r="Q3313" s="9">
        <v>68.849991000000003</v>
      </c>
      <c r="R3313" s="9">
        <v>-6.8741886386591801E-4</v>
      </c>
      <c r="S3313" s="9">
        <v>3.2071725113735301</v>
      </c>
      <c r="T3313" s="9">
        <v>0</v>
      </c>
      <c r="U3313" s="9">
        <v>3.2071725113735301</v>
      </c>
      <c r="V3313" s="9" t="s">
        <v>97</v>
      </c>
      <c r="W3313" s="9">
        <v>0</v>
      </c>
      <c r="X3313" s="9">
        <v>4.4747818999999996E-3</v>
      </c>
      <c r="AM3313" s="9">
        <f>K3313-'Processed Potentiostat'!$J$3</f>
        <v>-2.4587778999999998</v>
      </c>
    </row>
    <row r="3314" spans="1:39" x14ac:dyDescent="0.35">
      <c r="A3314">
        <v>2</v>
      </c>
      <c r="B3314">
        <v>0</v>
      </c>
      <c r="C3314">
        <v>0</v>
      </c>
      <c r="D3314">
        <v>0</v>
      </c>
      <c r="E3314">
        <v>0</v>
      </c>
      <c r="F3314">
        <v>0</v>
      </c>
      <c r="G3314">
        <v>0</v>
      </c>
      <c r="H3314" s="9">
        <v>3253.0619178207398</v>
      </c>
      <c r="I3314" s="9">
        <v>-1.8198719000000001</v>
      </c>
      <c r="J3314" s="9">
        <v>-1.8198588</v>
      </c>
      <c r="K3314" s="9">
        <v>-2.4737152999999998</v>
      </c>
      <c r="L3314" s="9">
        <v>-3.2078549170774302</v>
      </c>
      <c r="M3314" s="9">
        <v>-11.548278</v>
      </c>
      <c r="N3314" s="9">
        <v>-11.548278</v>
      </c>
      <c r="O3314" s="9">
        <v>-3.2078549170774302</v>
      </c>
      <c r="P3314">
        <v>0</v>
      </c>
      <c r="Q3314" s="9">
        <v>68.849991000000003</v>
      </c>
      <c r="R3314" s="9">
        <v>-6.8240570390232203E-4</v>
      </c>
      <c r="S3314" s="9">
        <v>3.2078549170774302</v>
      </c>
      <c r="T3314" s="9">
        <v>0</v>
      </c>
      <c r="U3314" s="9">
        <v>3.2078549170774302</v>
      </c>
      <c r="V3314" s="9" t="s">
        <v>97</v>
      </c>
      <c r="W3314" s="9">
        <v>0</v>
      </c>
      <c r="X3314" s="9">
        <v>4.5018126000000002E-3</v>
      </c>
      <c r="AM3314" s="9">
        <f>K3314-'Processed Potentiostat'!$J$3</f>
        <v>-2.4737152999999998</v>
      </c>
    </row>
    <row r="3315" spans="1:39" x14ac:dyDescent="0.35">
      <c r="A3315">
        <v>2</v>
      </c>
      <c r="B3315">
        <v>0</v>
      </c>
      <c r="C3315">
        <v>0</v>
      </c>
      <c r="D3315">
        <v>0</v>
      </c>
      <c r="E3315">
        <v>0</v>
      </c>
      <c r="F3315">
        <v>0</v>
      </c>
      <c r="G3315">
        <v>0</v>
      </c>
      <c r="H3315" s="9">
        <v>3254.06191779548</v>
      </c>
      <c r="I3315" s="9">
        <v>-1.8200608</v>
      </c>
      <c r="J3315" s="9">
        <v>-1.8200752</v>
      </c>
      <c r="K3315" s="9">
        <v>-2.5683296000000002</v>
      </c>
      <c r="L3315" s="9">
        <v>-3.2085543690209999</v>
      </c>
      <c r="M3315" s="9">
        <v>-11.550796</v>
      </c>
      <c r="N3315" s="9">
        <v>-11.550796</v>
      </c>
      <c r="O3315" s="9">
        <v>-3.2085543690209999</v>
      </c>
      <c r="P3315">
        <v>0</v>
      </c>
      <c r="Q3315" s="9">
        <v>68.849991000000003</v>
      </c>
      <c r="R3315" s="9">
        <v>-6.99451943569684E-4</v>
      </c>
      <c r="S3315" s="9">
        <v>3.2085543690209999</v>
      </c>
      <c r="T3315" s="9">
        <v>0</v>
      </c>
      <c r="U3315" s="9">
        <v>3.2085543690209999</v>
      </c>
      <c r="V3315" s="9" t="s">
        <v>97</v>
      </c>
      <c r="W3315" s="9">
        <v>0</v>
      </c>
      <c r="X3315" s="9">
        <v>4.6745529000000001E-3</v>
      </c>
      <c r="AM3315" s="9">
        <f>K3315-'Processed Potentiostat'!$J$3</f>
        <v>-2.5683296000000002</v>
      </c>
    </row>
    <row r="3316" spans="1:39" x14ac:dyDescent="0.35">
      <c r="A3316">
        <v>2</v>
      </c>
      <c r="B3316">
        <v>0</v>
      </c>
      <c r="C3316">
        <v>0</v>
      </c>
      <c r="D3316">
        <v>0</v>
      </c>
      <c r="E3316">
        <v>0</v>
      </c>
      <c r="F3316">
        <v>0</v>
      </c>
      <c r="G3316">
        <v>0</v>
      </c>
      <c r="H3316" s="9">
        <v>3255.0619177702101</v>
      </c>
      <c r="I3316" s="9">
        <v>-1.8201337</v>
      </c>
      <c r="J3316" s="9">
        <v>-1.8201274000000001</v>
      </c>
      <c r="K3316" s="9">
        <v>-2.5489723999999998</v>
      </c>
      <c r="L3316" s="9">
        <v>-3.2092793261391002</v>
      </c>
      <c r="M3316" s="9">
        <v>-11.553406000000001</v>
      </c>
      <c r="N3316" s="9">
        <v>-11.553406000000001</v>
      </c>
      <c r="O3316" s="9">
        <v>-3.2092793261391002</v>
      </c>
      <c r="P3316">
        <v>0</v>
      </c>
      <c r="Q3316" s="9">
        <v>68.849991000000003</v>
      </c>
      <c r="R3316" s="9">
        <v>-7.2495711810027699E-4</v>
      </c>
      <c r="S3316" s="9">
        <v>3.2092793261391002</v>
      </c>
      <c r="T3316" s="9">
        <v>0</v>
      </c>
      <c r="U3316" s="9">
        <v>3.2092793261391002</v>
      </c>
      <c r="V3316" s="9" t="s">
        <v>97</v>
      </c>
      <c r="W3316" s="9">
        <v>0</v>
      </c>
      <c r="X3316" s="9">
        <v>4.6394542000000004E-3</v>
      </c>
      <c r="AM3316" s="9">
        <f>K3316-'Processed Potentiostat'!$J$3</f>
        <v>-2.5489723999999998</v>
      </c>
    </row>
    <row r="3317" spans="1:39" x14ac:dyDescent="0.35">
      <c r="A3317">
        <v>2</v>
      </c>
      <c r="B3317">
        <v>0</v>
      </c>
      <c r="C3317">
        <v>0</v>
      </c>
      <c r="D3317">
        <v>0</v>
      </c>
      <c r="E3317">
        <v>0</v>
      </c>
      <c r="F3317">
        <v>0</v>
      </c>
      <c r="G3317">
        <v>0</v>
      </c>
      <c r="H3317" s="9">
        <v>3256.0619177449498</v>
      </c>
      <c r="I3317" s="9">
        <v>-1.8200905000000001</v>
      </c>
      <c r="J3317" s="9">
        <v>-1.8201069000000001</v>
      </c>
      <c r="K3317" s="9">
        <v>-2.5025987999999999</v>
      </c>
      <c r="L3317" s="9">
        <v>-3.2099757987133901</v>
      </c>
      <c r="M3317" s="9">
        <v>-11.555913</v>
      </c>
      <c r="N3317" s="9">
        <v>-11.555913</v>
      </c>
      <c r="O3317" s="9">
        <v>-3.2099757987133901</v>
      </c>
      <c r="P3317">
        <v>0</v>
      </c>
      <c r="Q3317" s="9">
        <v>68.849991000000003</v>
      </c>
      <c r="R3317" s="9">
        <v>-6.9647257428728695E-4</v>
      </c>
      <c r="S3317" s="9">
        <v>3.2099757987133901</v>
      </c>
      <c r="T3317" s="9">
        <v>0</v>
      </c>
      <c r="U3317" s="9">
        <v>3.2099757987133901</v>
      </c>
      <c r="V3317" s="9" t="s">
        <v>97</v>
      </c>
      <c r="W3317" s="9">
        <v>0</v>
      </c>
      <c r="X3317" s="9">
        <v>4.5549971999999999E-3</v>
      </c>
      <c r="AM3317" s="9">
        <f>K3317-'Processed Potentiostat'!$J$3</f>
        <v>-2.5025987999999999</v>
      </c>
    </row>
    <row r="3318" spans="1:39" x14ac:dyDescent="0.35">
      <c r="A3318">
        <v>2</v>
      </c>
      <c r="B3318">
        <v>0</v>
      </c>
      <c r="C3318">
        <v>0</v>
      </c>
      <c r="D3318">
        <v>0</v>
      </c>
      <c r="E3318">
        <v>0</v>
      </c>
      <c r="F3318">
        <v>0</v>
      </c>
      <c r="G3318">
        <v>0</v>
      </c>
      <c r="H3318" s="9">
        <v>3257.06191771969</v>
      </c>
      <c r="I3318" s="9">
        <v>-1.820152</v>
      </c>
      <c r="J3318" s="9">
        <v>-1.8202852</v>
      </c>
      <c r="K3318" s="9">
        <v>-2.448947</v>
      </c>
      <c r="L3318" s="9">
        <v>-3.2106612494538602</v>
      </c>
      <c r="M3318" s="9">
        <v>-11.55838</v>
      </c>
      <c r="N3318" s="9">
        <v>-11.55838</v>
      </c>
      <c r="O3318" s="9">
        <v>-3.2106612494538602</v>
      </c>
      <c r="P3318">
        <v>0</v>
      </c>
      <c r="Q3318" s="9">
        <v>68.849991000000003</v>
      </c>
      <c r="R3318" s="9">
        <v>-6.8545074046966095E-4</v>
      </c>
      <c r="S3318" s="9">
        <v>3.2106612494538602</v>
      </c>
      <c r="T3318" s="9">
        <v>0</v>
      </c>
      <c r="U3318" s="9">
        <v>3.2106612494538602</v>
      </c>
      <c r="V3318" s="9" t="s">
        <v>97</v>
      </c>
      <c r="W3318" s="9">
        <v>0</v>
      </c>
      <c r="X3318" s="9">
        <v>4.4577820000000004E-3</v>
      </c>
      <c r="AM3318" s="9">
        <f>K3318-'Processed Potentiostat'!$J$3</f>
        <v>-2.448947</v>
      </c>
    </row>
    <row r="3319" spans="1:39" x14ac:dyDescent="0.35">
      <c r="A3319">
        <v>2</v>
      </c>
      <c r="B3319">
        <v>0</v>
      </c>
      <c r="C3319">
        <v>0</v>
      </c>
      <c r="D3319">
        <v>0</v>
      </c>
      <c r="E3319">
        <v>0</v>
      </c>
      <c r="F3319">
        <v>0</v>
      </c>
      <c r="G3319">
        <v>0</v>
      </c>
      <c r="H3319" s="9">
        <v>3258.0619176944301</v>
      </c>
      <c r="I3319" s="9">
        <v>-1.8200003</v>
      </c>
      <c r="J3319" s="9">
        <v>-1.8200228000000001</v>
      </c>
      <c r="K3319" s="9">
        <v>-2.4639223000000001</v>
      </c>
      <c r="L3319" s="9">
        <v>-3.2113473976198801</v>
      </c>
      <c r="M3319" s="9">
        <v>-11.560851</v>
      </c>
      <c r="N3319" s="9">
        <v>-11.560851</v>
      </c>
      <c r="O3319" s="9">
        <v>-3.2113473976198801</v>
      </c>
      <c r="P3319">
        <v>0</v>
      </c>
      <c r="Q3319" s="9">
        <v>68.849991000000003</v>
      </c>
      <c r="R3319" s="9">
        <v>-6.8614816602075002E-4</v>
      </c>
      <c r="S3319" s="9">
        <v>3.2113473976198801</v>
      </c>
      <c r="T3319" s="9">
        <v>0</v>
      </c>
      <c r="U3319" s="9">
        <v>3.2113473976198801</v>
      </c>
      <c r="V3319" s="9" t="s">
        <v>97</v>
      </c>
      <c r="W3319" s="9">
        <v>0</v>
      </c>
      <c r="X3319" s="9">
        <v>4.4843946000000003E-3</v>
      </c>
      <c r="AM3319" s="9">
        <f>K3319-'Processed Potentiostat'!$J$3</f>
        <v>-2.4639223000000001</v>
      </c>
    </row>
    <row r="3320" spans="1:39" x14ac:dyDescent="0.35">
      <c r="A3320">
        <v>2</v>
      </c>
      <c r="B3320">
        <v>0</v>
      </c>
      <c r="C3320">
        <v>0</v>
      </c>
      <c r="D3320">
        <v>0</v>
      </c>
      <c r="E3320">
        <v>0</v>
      </c>
      <c r="F3320">
        <v>0</v>
      </c>
      <c r="G3320">
        <v>0</v>
      </c>
      <c r="H3320" s="9">
        <v>3259.0619176691598</v>
      </c>
      <c r="I3320" s="9">
        <v>-1.8201058999999999</v>
      </c>
      <c r="J3320" s="9">
        <v>-1.8201297999999999</v>
      </c>
      <c r="K3320" s="9">
        <v>-2.4894907000000002</v>
      </c>
      <c r="L3320" s="9">
        <v>-3.2120217597574898</v>
      </c>
      <c r="M3320" s="9">
        <v>-11.563278</v>
      </c>
      <c r="N3320" s="9">
        <v>-11.563278</v>
      </c>
      <c r="O3320" s="9">
        <v>-3.2120217597574898</v>
      </c>
      <c r="P3320">
        <v>0</v>
      </c>
      <c r="Q3320" s="9">
        <v>68.849991000000003</v>
      </c>
      <c r="R3320" s="9">
        <v>-6.7436213760929599E-4</v>
      </c>
      <c r="S3320" s="9">
        <v>3.2120217597574898</v>
      </c>
      <c r="T3320" s="9">
        <v>0</v>
      </c>
      <c r="U3320" s="9">
        <v>3.2120217597574898</v>
      </c>
      <c r="V3320" s="9" t="s">
        <v>97</v>
      </c>
      <c r="W3320" s="9">
        <v>0</v>
      </c>
      <c r="X3320" s="9">
        <v>4.5311963E-3</v>
      </c>
      <c r="AM3320" s="9">
        <f>K3320-'Processed Potentiostat'!$J$3</f>
        <v>-2.4894907000000002</v>
      </c>
    </row>
    <row r="3321" spans="1:39" x14ac:dyDescent="0.35">
      <c r="A3321">
        <v>2</v>
      </c>
      <c r="B3321">
        <v>0</v>
      </c>
      <c r="C3321">
        <v>0</v>
      </c>
      <c r="D3321">
        <v>0</v>
      </c>
      <c r="E3321">
        <v>0</v>
      </c>
      <c r="F3321">
        <v>0</v>
      </c>
      <c r="G3321">
        <v>0</v>
      </c>
      <c r="H3321" s="9">
        <v>3260.0619176439</v>
      </c>
      <c r="I3321" s="9">
        <v>-1.8201240000000001</v>
      </c>
      <c r="J3321" s="9">
        <v>-1.8201122000000001</v>
      </c>
      <c r="K3321" s="9">
        <v>-2.4784019000000002</v>
      </c>
      <c r="L3321" s="9">
        <v>-3.2127129359893201</v>
      </c>
      <c r="M3321" s="9">
        <v>-11.565766</v>
      </c>
      <c r="N3321" s="9">
        <v>-11.565766</v>
      </c>
      <c r="O3321" s="9">
        <v>-3.2127129359893201</v>
      </c>
      <c r="P3321">
        <v>0</v>
      </c>
      <c r="Q3321" s="9">
        <v>68.849991000000003</v>
      </c>
      <c r="R3321" s="9">
        <v>-6.9117623183423404E-4</v>
      </c>
      <c r="S3321" s="9">
        <v>3.2127129359893201</v>
      </c>
      <c r="T3321" s="9">
        <v>0</v>
      </c>
      <c r="U3321" s="9">
        <v>3.2127129359893201</v>
      </c>
      <c r="V3321" s="9" t="s">
        <v>97</v>
      </c>
      <c r="W3321" s="9">
        <v>0</v>
      </c>
      <c r="X3321" s="9">
        <v>4.5109694000000002E-3</v>
      </c>
      <c r="AM3321" s="9">
        <f>K3321-'Processed Potentiostat'!$J$3</f>
        <v>-2.4784019000000002</v>
      </c>
    </row>
    <row r="3322" spans="1:39" x14ac:dyDescent="0.35">
      <c r="A3322">
        <v>2</v>
      </c>
      <c r="B3322">
        <v>0</v>
      </c>
      <c r="C3322">
        <v>0</v>
      </c>
      <c r="D3322">
        <v>0</v>
      </c>
      <c r="E3322">
        <v>0</v>
      </c>
      <c r="F3322">
        <v>0</v>
      </c>
      <c r="G3322">
        <v>0</v>
      </c>
      <c r="H3322" s="9">
        <v>3261.0619176186401</v>
      </c>
      <c r="I3322" s="9">
        <v>-1.8200479000000001</v>
      </c>
      <c r="J3322" s="9">
        <v>-1.8200258</v>
      </c>
      <c r="K3322" s="9">
        <v>-2.47261</v>
      </c>
      <c r="L3322" s="9">
        <v>-3.2134076895524402</v>
      </c>
      <c r="M3322" s="9">
        <v>-11.568268</v>
      </c>
      <c r="N3322" s="9">
        <v>-11.568268</v>
      </c>
      <c r="O3322" s="9">
        <v>-3.2134076895524402</v>
      </c>
      <c r="P3322">
        <v>0</v>
      </c>
      <c r="Q3322" s="9">
        <v>68.849991000000003</v>
      </c>
      <c r="R3322" s="9">
        <v>-6.9475356311299297E-4</v>
      </c>
      <c r="S3322" s="9">
        <v>3.2134076895524402</v>
      </c>
      <c r="T3322" s="9">
        <v>0</v>
      </c>
      <c r="U3322" s="9">
        <v>3.2134076895524402</v>
      </c>
      <c r="V3322" s="9" t="s">
        <v>97</v>
      </c>
      <c r="W3322" s="9">
        <v>0</v>
      </c>
      <c r="X3322" s="9">
        <v>4.5002139999999998E-3</v>
      </c>
      <c r="AM3322" s="9">
        <f>K3322-'Processed Potentiostat'!$J$3</f>
        <v>-2.47261</v>
      </c>
    </row>
    <row r="3323" spans="1:39" x14ac:dyDescent="0.35">
      <c r="A3323">
        <v>2</v>
      </c>
      <c r="B3323">
        <v>0</v>
      </c>
      <c r="C3323">
        <v>0</v>
      </c>
      <c r="D3323">
        <v>0</v>
      </c>
      <c r="E3323">
        <v>0</v>
      </c>
      <c r="F3323">
        <v>0</v>
      </c>
      <c r="G3323">
        <v>0</v>
      </c>
      <c r="H3323" s="9">
        <v>3262.0619175933798</v>
      </c>
      <c r="I3323" s="9">
        <v>-1.8198795000000001</v>
      </c>
      <c r="J3323" s="9">
        <v>-1.8199433</v>
      </c>
      <c r="K3323" s="9">
        <v>-2.3629825000000002</v>
      </c>
      <c r="L3323" s="9">
        <v>-3.2140811708669998</v>
      </c>
      <c r="M3323" s="9">
        <v>-11.570691999999999</v>
      </c>
      <c r="N3323" s="9">
        <v>-11.570691999999999</v>
      </c>
      <c r="O3323" s="9">
        <v>-3.2140811708669998</v>
      </c>
      <c r="P3323">
        <v>0</v>
      </c>
      <c r="Q3323" s="9">
        <v>68.849991000000003</v>
      </c>
      <c r="R3323" s="9">
        <v>-6.7348131456634798E-4</v>
      </c>
      <c r="S3323" s="9">
        <v>3.2140811708669998</v>
      </c>
      <c r="T3323" s="9">
        <v>0</v>
      </c>
      <c r="U3323" s="9">
        <v>3.2140811708669998</v>
      </c>
      <c r="V3323" s="9" t="s">
        <v>97</v>
      </c>
      <c r="W3323" s="9">
        <v>0</v>
      </c>
      <c r="X3323" s="9">
        <v>4.3004942000000003E-3</v>
      </c>
      <c r="AM3323" s="9">
        <f>K3323-'Processed Potentiostat'!$J$3</f>
        <v>-2.3629825000000002</v>
      </c>
    </row>
    <row r="3324" spans="1:39" x14ac:dyDescent="0.35">
      <c r="A3324">
        <v>2</v>
      </c>
      <c r="B3324">
        <v>0</v>
      </c>
      <c r="C3324">
        <v>0</v>
      </c>
      <c r="D3324">
        <v>0</v>
      </c>
      <c r="E3324">
        <v>0</v>
      </c>
      <c r="F3324">
        <v>0</v>
      </c>
      <c r="G3324">
        <v>0</v>
      </c>
      <c r="H3324" s="9">
        <v>3263.06191756812</v>
      </c>
      <c r="I3324" s="9">
        <v>-1.820106</v>
      </c>
      <c r="J3324" s="9">
        <v>-1.8202012000000001</v>
      </c>
      <c r="K3324" s="9">
        <v>-2.4917387999999998</v>
      </c>
      <c r="L3324" s="9">
        <v>-3.2147485187393601</v>
      </c>
      <c r="M3324" s="9">
        <v>-11.573093999999999</v>
      </c>
      <c r="N3324" s="9">
        <v>-11.573093999999999</v>
      </c>
      <c r="O3324" s="9">
        <v>-3.2147485187393601</v>
      </c>
      <c r="P3324">
        <v>0</v>
      </c>
      <c r="Q3324" s="9">
        <v>68.849991000000003</v>
      </c>
      <c r="R3324" s="9">
        <v>-6.6734787236333304E-4</v>
      </c>
      <c r="S3324" s="9">
        <v>3.2147485187393601</v>
      </c>
      <c r="T3324" s="9">
        <v>0</v>
      </c>
      <c r="U3324" s="9">
        <v>3.2147485187393601</v>
      </c>
      <c r="V3324" s="9" t="s">
        <v>97</v>
      </c>
      <c r="W3324" s="9">
        <v>0</v>
      </c>
      <c r="X3324" s="9">
        <v>4.5354660000000002E-3</v>
      </c>
      <c r="AM3324" s="9">
        <f>K3324-'Processed Potentiostat'!$J$3</f>
        <v>-2.4917387999999998</v>
      </c>
    </row>
    <row r="3325" spans="1:39" x14ac:dyDescent="0.35">
      <c r="A3325">
        <v>2</v>
      </c>
      <c r="B3325">
        <v>0</v>
      </c>
      <c r="C3325">
        <v>0</v>
      </c>
      <c r="D3325">
        <v>0</v>
      </c>
      <c r="E3325">
        <v>0</v>
      </c>
      <c r="F3325">
        <v>0</v>
      </c>
      <c r="G3325">
        <v>0</v>
      </c>
      <c r="H3325" s="9">
        <v>3264.0619175428501</v>
      </c>
      <c r="I3325" s="9">
        <v>-1.8199346000000001</v>
      </c>
      <c r="J3325" s="9">
        <v>-1.8200449999999999</v>
      </c>
      <c r="K3325" s="9">
        <v>-2.4614834999999999</v>
      </c>
      <c r="L3325" s="9">
        <v>-3.2154236987570202</v>
      </c>
      <c r="M3325" s="9">
        <v>-11.575525000000001</v>
      </c>
      <c r="N3325" s="9">
        <v>-11.575525000000001</v>
      </c>
      <c r="O3325" s="9">
        <v>-3.2154236987570202</v>
      </c>
      <c r="P3325">
        <v>0</v>
      </c>
      <c r="Q3325" s="9">
        <v>68.849991000000003</v>
      </c>
      <c r="R3325" s="9">
        <v>-6.7518001765654002E-4</v>
      </c>
      <c r="S3325" s="9">
        <v>3.2154236987570202</v>
      </c>
      <c r="T3325" s="9">
        <v>0</v>
      </c>
      <c r="U3325" s="9">
        <v>3.2154236987570202</v>
      </c>
      <c r="V3325" s="9" t="s">
        <v>97</v>
      </c>
      <c r="W3325" s="9">
        <v>0</v>
      </c>
      <c r="X3325" s="9">
        <v>4.4800107999999998E-3</v>
      </c>
      <c r="AM3325" s="9">
        <f>K3325-'Processed Potentiostat'!$J$3</f>
        <v>-2.4614834999999999</v>
      </c>
    </row>
    <row r="3326" spans="1:39" x14ac:dyDescent="0.35">
      <c r="A3326">
        <v>2</v>
      </c>
      <c r="B3326">
        <v>0</v>
      </c>
      <c r="C3326">
        <v>0</v>
      </c>
      <c r="D3326">
        <v>0</v>
      </c>
      <c r="E3326">
        <v>0</v>
      </c>
      <c r="F3326">
        <v>0</v>
      </c>
      <c r="G3326">
        <v>0</v>
      </c>
      <c r="H3326" s="9">
        <v>3265.0619175175898</v>
      </c>
      <c r="I3326" s="9">
        <v>-1.8200571999999999</v>
      </c>
      <c r="J3326" s="9">
        <v>-1.8201194999999999</v>
      </c>
      <c r="K3326" s="9">
        <v>-2.5316348</v>
      </c>
      <c r="L3326" s="9">
        <v>-3.2161075435929898</v>
      </c>
      <c r="M3326" s="9">
        <v>-11.577987</v>
      </c>
      <c r="N3326" s="9">
        <v>-11.577987</v>
      </c>
      <c r="O3326" s="9">
        <v>-3.2161075435929898</v>
      </c>
      <c r="P3326">
        <v>0</v>
      </c>
      <c r="Q3326" s="9">
        <v>68.849991000000003</v>
      </c>
      <c r="R3326" s="9">
        <v>-6.8384483597005996E-4</v>
      </c>
      <c r="S3326" s="9">
        <v>3.2161075435929898</v>
      </c>
      <c r="T3326" s="9">
        <v>0</v>
      </c>
      <c r="U3326" s="9">
        <v>3.2161075435929898</v>
      </c>
      <c r="V3326" s="9" t="s">
        <v>97</v>
      </c>
      <c r="W3326" s="9">
        <v>0</v>
      </c>
      <c r="X3326" s="9">
        <v>4.6078776999999996E-3</v>
      </c>
      <c r="AM3326" s="9">
        <f>K3326-'Processed Potentiostat'!$J$3</f>
        <v>-2.5316348</v>
      </c>
    </row>
    <row r="3327" spans="1:39" x14ac:dyDescent="0.35">
      <c r="A3327">
        <v>2</v>
      </c>
      <c r="B3327">
        <v>0</v>
      </c>
      <c r="C3327">
        <v>0</v>
      </c>
      <c r="D3327">
        <v>0</v>
      </c>
      <c r="E3327">
        <v>0</v>
      </c>
      <c r="F3327">
        <v>0</v>
      </c>
      <c r="G3327">
        <v>0</v>
      </c>
      <c r="H3327" s="9">
        <v>3266.0619174923299</v>
      </c>
      <c r="I3327" s="9">
        <v>-1.8198969</v>
      </c>
      <c r="J3327" s="9">
        <v>-1.8199828</v>
      </c>
      <c r="K3327" s="9">
        <v>-2.4242170000000001</v>
      </c>
      <c r="L3327" s="9">
        <v>-3.2167758138135198</v>
      </c>
      <c r="M3327" s="9">
        <v>-11.580393000000001</v>
      </c>
      <c r="N3327" s="9">
        <v>-11.580393000000001</v>
      </c>
      <c r="O3327" s="9">
        <v>-3.2167758138135198</v>
      </c>
      <c r="P3327">
        <v>0</v>
      </c>
      <c r="Q3327" s="9">
        <v>68.849991000000003</v>
      </c>
      <c r="R3327" s="9">
        <v>-6.6827022053139696E-4</v>
      </c>
      <c r="S3327" s="9">
        <v>3.2167758138135198</v>
      </c>
      <c r="T3327" s="9">
        <v>0</v>
      </c>
      <c r="U3327" s="9">
        <v>3.2167758138135198</v>
      </c>
      <c r="V3327" s="9" t="s">
        <v>97</v>
      </c>
      <c r="W3327" s="9">
        <v>0</v>
      </c>
      <c r="X3327" s="9">
        <v>4.4120330999999997E-3</v>
      </c>
      <c r="AM3327" s="9">
        <f>K3327-'Processed Potentiostat'!$J$3</f>
        <v>-2.4242170000000001</v>
      </c>
    </row>
    <row r="3328" spans="1:39" x14ac:dyDescent="0.35">
      <c r="A3328">
        <v>2</v>
      </c>
      <c r="B3328">
        <v>0</v>
      </c>
      <c r="C3328">
        <v>0</v>
      </c>
      <c r="D3328">
        <v>0</v>
      </c>
      <c r="E3328">
        <v>0</v>
      </c>
      <c r="F3328">
        <v>0</v>
      </c>
      <c r="G3328">
        <v>0</v>
      </c>
      <c r="H3328" s="9">
        <v>3267.0619174670701</v>
      </c>
      <c r="I3328" s="9">
        <v>-1.8201058999999999</v>
      </c>
      <c r="J3328" s="9">
        <v>-1.8201411999999999</v>
      </c>
      <c r="K3328" s="9">
        <v>-2.48488</v>
      </c>
      <c r="L3328" s="9">
        <v>-3.21745198076266</v>
      </c>
      <c r="M3328" s="9">
        <v>-11.582827999999999</v>
      </c>
      <c r="N3328" s="9">
        <v>-11.582827999999999</v>
      </c>
      <c r="O3328" s="9">
        <v>-3.21745198076266</v>
      </c>
      <c r="P3328">
        <v>0</v>
      </c>
      <c r="Q3328" s="9">
        <v>68.849991000000003</v>
      </c>
      <c r="R3328" s="9">
        <v>-6.7616694913974398E-4</v>
      </c>
      <c r="S3328" s="9">
        <v>3.21745198076266</v>
      </c>
      <c r="T3328" s="9">
        <v>0</v>
      </c>
      <c r="U3328" s="9">
        <v>3.21745198076266</v>
      </c>
      <c r="V3328" s="9" t="s">
        <v>97</v>
      </c>
      <c r="W3328" s="9">
        <v>0</v>
      </c>
      <c r="X3328" s="9">
        <v>4.5228326000000003E-3</v>
      </c>
      <c r="AM3328" s="9">
        <f>K3328-'Processed Potentiostat'!$J$3</f>
        <v>-2.48488</v>
      </c>
    </row>
    <row r="3329" spans="1:39" x14ac:dyDescent="0.35">
      <c r="A3329">
        <v>2</v>
      </c>
      <c r="B3329">
        <v>0</v>
      </c>
      <c r="C3329">
        <v>0</v>
      </c>
      <c r="D3329">
        <v>0</v>
      </c>
      <c r="E3329">
        <v>0</v>
      </c>
      <c r="F3329">
        <v>0</v>
      </c>
      <c r="G3329">
        <v>0</v>
      </c>
      <c r="H3329" s="9">
        <v>3268.0619174418098</v>
      </c>
      <c r="I3329" s="9">
        <v>-1.8199940999999999</v>
      </c>
      <c r="J3329" s="9">
        <v>-1.8199145999999999</v>
      </c>
      <c r="K3329" s="9">
        <v>-2.4258555999999998</v>
      </c>
      <c r="L3329" s="9">
        <v>-3.2181495671362201</v>
      </c>
      <c r="M3329" s="9">
        <v>-11.585338999999999</v>
      </c>
      <c r="N3329" s="9">
        <v>-11.585338999999999</v>
      </c>
      <c r="O3329" s="9">
        <v>-3.2181495671362201</v>
      </c>
      <c r="P3329">
        <v>0</v>
      </c>
      <c r="Q3329" s="9">
        <v>68.849991000000003</v>
      </c>
      <c r="R3329" s="9">
        <v>-6.9758637355432597E-4</v>
      </c>
      <c r="S3329" s="9">
        <v>3.2181495671362201</v>
      </c>
      <c r="T3329" s="9">
        <v>0</v>
      </c>
      <c r="U3329" s="9">
        <v>3.2181495671362201</v>
      </c>
      <c r="V3329" s="9" t="s">
        <v>97</v>
      </c>
      <c r="W3329" s="9">
        <v>0</v>
      </c>
      <c r="X3329" s="9">
        <v>4.4148499000000001E-3</v>
      </c>
      <c r="AM3329" s="9">
        <f>K3329-'Processed Potentiostat'!$J$3</f>
        <v>-2.4258555999999998</v>
      </c>
    </row>
    <row r="3330" spans="1:39" x14ac:dyDescent="0.35">
      <c r="A3330">
        <v>2</v>
      </c>
      <c r="B3330">
        <v>0</v>
      </c>
      <c r="C3330">
        <v>0</v>
      </c>
      <c r="D3330">
        <v>0</v>
      </c>
      <c r="E3330">
        <v>0</v>
      </c>
      <c r="F3330">
        <v>0</v>
      </c>
      <c r="G3330">
        <v>0</v>
      </c>
      <c r="H3330" s="9">
        <v>3269.0619174165399</v>
      </c>
      <c r="I3330" s="9">
        <v>-1.8199128</v>
      </c>
      <c r="J3330" s="9">
        <v>-1.8198962000000001</v>
      </c>
      <c r="K3330" s="9">
        <v>-2.5211556000000002</v>
      </c>
      <c r="L3330" s="9">
        <v>-3.2188517812539201</v>
      </c>
      <c r="M3330" s="9">
        <v>-11.587866999999999</v>
      </c>
      <c r="N3330" s="9">
        <v>-11.587866999999999</v>
      </c>
      <c r="O3330" s="9">
        <v>-3.2188517812539201</v>
      </c>
      <c r="P3330">
        <v>0</v>
      </c>
      <c r="Q3330" s="9">
        <v>68.849991000000003</v>
      </c>
      <c r="R3330" s="9">
        <v>-7.0221411769910702E-4</v>
      </c>
      <c r="S3330" s="9">
        <v>3.2188517812539201</v>
      </c>
      <c r="T3330" s="9">
        <v>0</v>
      </c>
      <c r="U3330" s="9">
        <v>3.2188517812539201</v>
      </c>
      <c r="V3330" s="9" t="s">
        <v>97</v>
      </c>
      <c r="W3330" s="9">
        <v>0</v>
      </c>
      <c r="X3330" s="9">
        <v>4.5882416999999997E-3</v>
      </c>
      <c r="AM3330" s="9">
        <f>K3330-'Processed Potentiostat'!$J$3</f>
        <v>-2.5211556000000002</v>
      </c>
    </row>
    <row r="3331" spans="1:39" x14ac:dyDescent="0.35">
      <c r="A3331">
        <v>2</v>
      </c>
      <c r="B3331">
        <v>0</v>
      </c>
      <c r="C3331">
        <v>0</v>
      </c>
      <c r="D3331">
        <v>0</v>
      </c>
      <c r="E3331">
        <v>0</v>
      </c>
      <c r="F3331">
        <v>0</v>
      </c>
      <c r="G3331">
        <v>0</v>
      </c>
      <c r="H3331" s="9">
        <v>3270.0619173912801</v>
      </c>
      <c r="I3331" s="9">
        <v>-1.8200042000000001</v>
      </c>
      <c r="J3331" s="9">
        <v>-1.8201020000000001</v>
      </c>
      <c r="K3331" s="9">
        <v>-2.7052402</v>
      </c>
      <c r="L3331" s="9">
        <v>-3.21959070151224</v>
      </c>
      <c r="M3331" s="9">
        <v>-11.590527</v>
      </c>
      <c r="N3331" s="9">
        <v>-11.590527</v>
      </c>
      <c r="O3331" s="9">
        <v>-3.21959070151224</v>
      </c>
      <c r="P3331">
        <v>0</v>
      </c>
      <c r="Q3331" s="9">
        <v>68.849991000000003</v>
      </c>
      <c r="R3331" s="9">
        <v>-7.3892025832344999E-4</v>
      </c>
      <c r="S3331" s="9">
        <v>3.21959070151224</v>
      </c>
      <c r="T3331" s="9">
        <v>0</v>
      </c>
      <c r="U3331" s="9">
        <v>3.21959070151224</v>
      </c>
      <c r="V3331" s="9" t="s">
        <v>97</v>
      </c>
      <c r="W3331" s="9">
        <v>0</v>
      </c>
      <c r="X3331" s="9">
        <v>4.923813E-3</v>
      </c>
      <c r="AM3331" s="9">
        <f>K3331-'Processed Potentiostat'!$J$3</f>
        <v>-2.7052402</v>
      </c>
    </row>
    <row r="3332" spans="1:39" x14ac:dyDescent="0.35">
      <c r="A3332">
        <v>2</v>
      </c>
      <c r="B3332">
        <v>0</v>
      </c>
      <c r="C3332">
        <v>0</v>
      </c>
      <c r="D3332">
        <v>0</v>
      </c>
      <c r="E3332">
        <v>0</v>
      </c>
      <c r="F3332">
        <v>0</v>
      </c>
      <c r="G3332">
        <v>0</v>
      </c>
      <c r="H3332" s="9">
        <v>3271.0619173660202</v>
      </c>
      <c r="I3332" s="9">
        <v>-1.8199382</v>
      </c>
      <c r="J3332" s="9">
        <v>-1.8199920999999999</v>
      </c>
      <c r="K3332" s="9">
        <v>-2.5905065999999999</v>
      </c>
      <c r="L3332" s="9">
        <v>-3.2203169625138899</v>
      </c>
      <c r="M3332" s="9">
        <v>-11.593140999999999</v>
      </c>
      <c r="N3332" s="9">
        <v>-11.593140999999999</v>
      </c>
      <c r="O3332" s="9">
        <v>-3.2203169625138899</v>
      </c>
      <c r="P3332">
        <v>0</v>
      </c>
      <c r="Q3332" s="9">
        <v>68.849991000000003</v>
      </c>
      <c r="R3332" s="9">
        <v>-7.2626100165296104E-4</v>
      </c>
      <c r="S3332" s="9">
        <v>3.2203169625138899</v>
      </c>
      <c r="T3332" s="9">
        <v>0</v>
      </c>
      <c r="U3332" s="9">
        <v>3.2203169625138899</v>
      </c>
      <c r="V3332" s="9" t="s">
        <v>97</v>
      </c>
      <c r="W3332" s="9">
        <v>0</v>
      </c>
      <c r="X3332" s="9">
        <v>4.7147012999999996E-3</v>
      </c>
      <c r="AM3332" s="9">
        <f>K3332-'Processed Potentiostat'!$J$3</f>
        <v>-2.5905065999999999</v>
      </c>
    </row>
    <row r="3333" spans="1:39" x14ac:dyDescent="0.35">
      <c r="A3333">
        <v>2</v>
      </c>
      <c r="B3333">
        <v>0</v>
      </c>
      <c r="C3333">
        <v>0</v>
      </c>
      <c r="D3333">
        <v>0</v>
      </c>
      <c r="E3333">
        <v>0</v>
      </c>
      <c r="F3333">
        <v>0</v>
      </c>
      <c r="G3333">
        <v>0</v>
      </c>
      <c r="H3333" s="9">
        <v>3272.0619173407599</v>
      </c>
      <c r="I3333" s="9">
        <v>-1.8200486</v>
      </c>
      <c r="J3333" s="9">
        <v>-1.8200133999999999</v>
      </c>
      <c r="K3333" s="9">
        <v>-2.4007063</v>
      </c>
      <c r="L3333" s="9">
        <v>-3.2210359071520398</v>
      </c>
      <c r="M3333" s="9">
        <v>-11.595729</v>
      </c>
      <c r="N3333" s="9">
        <v>-11.595729</v>
      </c>
      <c r="O3333" s="9">
        <v>-3.2210359071520398</v>
      </c>
      <c r="P3333">
        <v>0</v>
      </c>
      <c r="Q3333" s="9">
        <v>68.849991000000003</v>
      </c>
      <c r="R3333" s="9">
        <v>-7.18944638146368E-4</v>
      </c>
      <c r="S3333" s="9">
        <v>3.2210359071520398</v>
      </c>
      <c r="T3333" s="9">
        <v>0</v>
      </c>
      <c r="U3333" s="9">
        <v>3.2210359071520398</v>
      </c>
      <c r="V3333" s="9" t="s">
        <v>97</v>
      </c>
      <c r="W3333" s="9">
        <v>0</v>
      </c>
      <c r="X3333" s="9">
        <v>4.3693176000000004E-3</v>
      </c>
      <c r="AM3333" s="9">
        <f>K3333-'Processed Potentiostat'!$J$3</f>
        <v>-2.4007063</v>
      </c>
    </row>
    <row r="3334" spans="1:39" x14ac:dyDescent="0.35">
      <c r="A3334">
        <v>2</v>
      </c>
      <c r="B3334">
        <v>0</v>
      </c>
      <c r="C3334">
        <v>0</v>
      </c>
      <c r="D3334">
        <v>0</v>
      </c>
      <c r="E3334">
        <v>0</v>
      </c>
      <c r="F3334">
        <v>0</v>
      </c>
      <c r="G3334">
        <v>0</v>
      </c>
      <c r="H3334" s="9">
        <v>3273.0619173154901</v>
      </c>
      <c r="I3334" s="9">
        <v>-1.8198719000000001</v>
      </c>
      <c r="J3334" s="9">
        <v>-1.8198300999999999</v>
      </c>
      <c r="K3334" s="9">
        <v>-2.5627282</v>
      </c>
      <c r="L3334" s="9">
        <v>-3.2217199560718601</v>
      </c>
      <c r="M3334" s="9">
        <v>-11.598191999999999</v>
      </c>
      <c r="N3334" s="9">
        <v>-11.598191999999999</v>
      </c>
      <c r="O3334" s="9">
        <v>-3.2217199560718601</v>
      </c>
      <c r="P3334">
        <v>0</v>
      </c>
      <c r="Q3334" s="9">
        <v>68.849991000000003</v>
      </c>
      <c r="R3334" s="9">
        <v>-6.8404891982343197E-4</v>
      </c>
      <c r="S3334" s="9">
        <v>3.2217199560718601</v>
      </c>
      <c r="T3334" s="9">
        <v>0</v>
      </c>
      <c r="U3334" s="9">
        <v>3.2217199560718601</v>
      </c>
      <c r="V3334" s="9" t="s">
        <v>97</v>
      </c>
      <c r="W3334" s="9">
        <v>0</v>
      </c>
      <c r="X3334" s="9">
        <v>4.6637296000000003E-3</v>
      </c>
      <c r="AM3334" s="9">
        <f>K3334-'Processed Potentiostat'!$J$3</f>
        <v>-2.5627282</v>
      </c>
    </row>
    <row r="3335" spans="1:39" x14ac:dyDescent="0.35">
      <c r="A3335">
        <v>2</v>
      </c>
      <c r="B3335">
        <v>0</v>
      </c>
      <c r="C3335">
        <v>0</v>
      </c>
      <c r="D3335">
        <v>0</v>
      </c>
      <c r="E3335">
        <v>0</v>
      </c>
      <c r="F3335">
        <v>0</v>
      </c>
      <c r="G3335">
        <v>0</v>
      </c>
      <c r="H3335" s="9">
        <v>3274.0619172902302</v>
      </c>
      <c r="I3335" s="9">
        <v>-1.8200095000000001</v>
      </c>
      <c r="J3335" s="9">
        <v>-1.8200442999999999</v>
      </c>
      <c r="K3335" s="9">
        <v>-2.6064346</v>
      </c>
      <c r="L3335" s="9">
        <v>-3.22243397506104</v>
      </c>
      <c r="M3335" s="9">
        <v>-11.600762</v>
      </c>
      <c r="N3335" s="9">
        <v>-11.600762</v>
      </c>
      <c r="O3335" s="9">
        <v>-3.22243397506104</v>
      </c>
      <c r="P3335">
        <v>0</v>
      </c>
      <c r="Q3335" s="9">
        <v>68.849991000000003</v>
      </c>
      <c r="R3335" s="9">
        <v>-7.1401898917899899E-4</v>
      </c>
      <c r="S3335" s="9">
        <v>3.22243397506104</v>
      </c>
      <c r="T3335" s="9">
        <v>0</v>
      </c>
      <c r="U3335" s="9">
        <v>3.22243397506104</v>
      </c>
      <c r="V3335" s="9" t="s">
        <v>97</v>
      </c>
      <c r="W3335" s="9">
        <v>0</v>
      </c>
      <c r="X3335" s="9">
        <v>4.7438265999999998E-3</v>
      </c>
      <c r="AM3335" s="9">
        <f>K3335-'Processed Potentiostat'!$J$3</f>
        <v>-2.6064346</v>
      </c>
    </row>
    <row r="3336" spans="1:39" x14ac:dyDescent="0.35">
      <c r="A3336">
        <v>2</v>
      </c>
      <c r="B3336">
        <v>0</v>
      </c>
      <c r="C3336">
        <v>0</v>
      </c>
      <c r="D3336">
        <v>0</v>
      </c>
      <c r="E3336">
        <v>0</v>
      </c>
      <c r="F3336">
        <v>0</v>
      </c>
      <c r="G3336">
        <v>0</v>
      </c>
      <c r="H3336" s="9">
        <v>3275.0619172649699</v>
      </c>
      <c r="I3336" s="9">
        <v>-1.8199552000000001</v>
      </c>
      <c r="J3336" s="9">
        <v>-1.8200685000000001</v>
      </c>
      <c r="K3336" s="9">
        <v>-2.5396747999999998</v>
      </c>
      <c r="L3336" s="9">
        <v>-3.2231686406312701</v>
      </c>
      <c r="M3336" s="9">
        <v>-11.603407000000001</v>
      </c>
      <c r="N3336" s="9">
        <v>-11.603407000000001</v>
      </c>
      <c r="O3336" s="9">
        <v>-3.2231686406312701</v>
      </c>
      <c r="P3336">
        <v>0</v>
      </c>
      <c r="Q3336" s="9">
        <v>68.849991000000003</v>
      </c>
      <c r="R3336" s="9">
        <v>-7.3466557023271696E-4</v>
      </c>
      <c r="S3336" s="9">
        <v>3.2231686406312701</v>
      </c>
      <c r="T3336" s="9">
        <v>0</v>
      </c>
      <c r="U3336" s="9">
        <v>3.2231686406312701</v>
      </c>
      <c r="V3336" s="9" t="s">
        <v>97</v>
      </c>
      <c r="W3336" s="9">
        <v>0</v>
      </c>
      <c r="X3336" s="9">
        <v>4.6223821E-3</v>
      </c>
      <c r="AM3336" s="9">
        <f>K3336-'Processed Potentiostat'!$J$3</f>
        <v>-2.5396747999999998</v>
      </c>
    </row>
    <row r="3337" spans="1:39" x14ac:dyDescent="0.35">
      <c r="A3337">
        <v>2</v>
      </c>
      <c r="B3337">
        <v>0</v>
      </c>
      <c r="C3337">
        <v>0</v>
      </c>
      <c r="D3337">
        <v>0</v>
      </c>
      <c r="E3337">
        <v>0</v>
      </c>
      <c r="F3337">
        <v>0</v>
      </c>
      <c r="G3337">
        <v>0</v>
      </c>
      <c r="H3337" s="9">
        <v>3276.0619172397101</v>
      </c>
      <c r="I3337" s="9">
        <v>-1.8199269</v>
      </c>
      <c r="J3337" s="9">
        <v>-1.8199704000000001</v>
      </c>
      <c r="K3337" s="9">
        <v>-2.3659545999999998</v>
      </c>
      <c r="L3337" s="9">
        <v>-3.2238613542546899</v>
      </c>
      <c r="M3337" s="9">
        <v>-11.605900999999999</v>
      </c>
      <c r="N3337" s="9">
        <v>-11.605900999999999</v>
      </c>
      <c r="O3337" s="9">
        <v>-3.2238613542546899</v>
      </c>
      <c r="P3337">
        <v>0</v>
      </c>
      <c r="Q3337" s="9">
        <v>68.849991000000003</v>
      </c>
      <c r="R3337" s="9">
        <v>-6.9271362341760602E-4</v>
      </c>
      <c r="S3337" s="9">
        <v>3.2238613542546899</v>
      </c>
      <c r="T3337" s="9">
        <v>0</v>
      </c>
      <c r="U3337" s="9">
        <v>3.2238613542546899</v>
      </c>
      <c r="V3337" s="9" t="s">
        <v>97</v>
      </c>
      <c r="W3337" s="9">
        <v>0</v>
      </c>
      <c r="X3337" s="9">
        <v>4.3059671000000004E-3</v>
      </c>
      <c r="AM3337" s="9">
        <f>K3337-'Processed Potentiostat'!$J$3</f>
        <v>-2.3659545999999998</v>
      </c>
    </row>
    <row r="3338" spans="1:39" x14ac:dyDescent="0.35">
      <c r="A3338">
        <v>2</v>
      </c>
      <c r="B3338">
        <v>0</v>
      </c>
      <c r="C3338">
        <v>0</v>
      </c>
      <c r="D3338">
        <v>0</v>
      </c>
      <c r="E3338">
        <v>0</v>
      </c>
      <c r="F3338">
        <v>0</v>
      </c>
      <c r="G3338">
        <v>0</v>
      </c>
      <c r="H3338" s="9">
        <v>3277.0619172144502</v>
      </c>
      <c r="I3338" s="9">
        <v>-1.8199844000000001</v>
      </c>
      <c r="J3338" s="9">
        <v>-1.8200567000000001</v>
      </c>
      <c r="K3338" s="9">
        <v>-2.4623981000000001</v>
      </c>
      <c r="L3338" s="9">
        <v>-3.2245410571359998</v>
      </c>
      <c r="M3338" s="9">
        <v>-11.608347999999999</v>
      </c>
      <c r="N3338" s="9">
        <v>-11.608347999999999</v>
      </c>
      <c r="O3338" s="9">
        <v>-3.2245410571359998</v>
      </c>
      <c r="P3338">
        <v>0</v>
      </c>
      <c r="Q3338" s="9">
        <v>68.849991000000003</v>
      </c>
      <c r="R3338" s="9">
        <v>-6.7970288130991797E-4</v>
      </c>
      <c r="S3338" s="9">
        <v>3.2245410571359998</v>
      </c>
      <c r="T3338" s="9">
        <v>0</v>
      </c>
      <c r="U3338" s="9">
        <v>3.2245410571359998</v>
      </c>
      <c r="V3338" s="9" t="s">
        <v>97</v>
      </c>
      <c r="W3338" s="9">
        <v>0</v>
      </c>
      <c r="X3338" s="9">
        <v>4.4817040000000004E-3</v>
      </c>
      <c r="AM3338" s="9">
        <f>K3338-'Processed Potentiostat'!$J$3</f>
        <v>-2.4623981000000001</v>
      </c>
    </row>
    <row r="3339" spans="1:39" x14ac:dyDescent="0.35">
      <c r="A3339">
        <v>2</v>
      </c>
      <c r="B3339">
        <v>0</v>
      </c>
      <c r="C3339">
        <v>0</v>
      </c>
      <c r="D3339">
        <v>0</v>
      </c>
      <c r="E3339">
        <v>0</v>
      </c>
      <c r="F3339">
        <v>0</v>
      </c>
      <c r="G3339">
        <v>0</v>
      </c>
      <c r="H3339" s="9">
        <v>3278.0619171891799</v>
      </c>
      <c r="I3339" s="9">
        <v>-1.8201404999999999</v>
      </c>
      <c r="J3339" s="9">
        <v>-1.8201894000000001</v>
      </c>
      <c r="K3339" s="9">
        <v>-2.4029164000000001</v>
      </c>
      <c r="L3339" s="9">
        <v>-3.2252230711564698</v>
      </c>
      <c r="M3339" s="9">
        <v>-11.610803000000001</v>
      </c>
      <c r="N3339" s="9">
        <v>-11.610803000000001</v>
      </c>
      <c r="O3339" s="9">
        <v>-3.2252230711564698</v>
      </c>
      <c r="P3339">
        <v>0</v>
      </c>
      <c r="Q3339" s="9">
        <v>68.849991000000003</v>
      </c>
      <c r="R3339" s="9">
        <v>-6.8201402046907901E-4</v>
      </c>
      <c r="S3339" s="9">
        <v>3.2252230711564698</v>
      </c>
      <c r="T3339" s="9">
        <v>0</v>
      </c>
      <c r="U3339" s="9">
        <v>3.2252230711564698</v>
      </c>
      <c r="V3339" s="9" t="s">
        <v>97</v>
      </c>
      <c r="W3339" s="9">
        <v>0</v>
      </c>
      <c r="X3339" s="9">
        <v>4.3737628000000001E-3</v>
      </c>
      <c r="AM3339" s="9">
        <f>K3339-'Processed Potentiostat'!$J$3</f>
        <v>-2.4029164000000001</v>
      </c>
    </row>
    <row r="3340" spans="1:39" x14ac:dyDescent="0.35">
      <c r="A3340">
        <v>2</v>
      </c>
      <c r="B3340">
        <v>0</v>
      </c>
      <c r="C3340">
        <v>0</v>
      </c>
      <c r="D3340">
        <v>0</v>
      </c>
      <c r="E3340">
        <v>0</v>
      </c>
      <c r="F3340">
        <v>0</v>
      </c>
      <c r="G3340">
        <v>0</v>
      </c>
      <c r="H3340" s="9">
        <v>3279.06191716392</v>
      </c>
      <c r="I3340" s="9">
        <v>-1.8199463</v>
      </c>
      <c r="J3340" s="9">
        <v>-1.8200238</v>
      </c>
      <c r="K3340" s="9">
        <v>-2.5040467</v>
      </c>
      <c r="L3340" s="9">
        <v>-3.2259182576071099</v>
      </c>
      <c r="M3340" s="9">
        <v>-11.613306</v>
      </c>
      <c r="N3340" s="9">
        <v>-11.613306</v>
      </c>
      <c r="O3340" s="9">
        <v>-3.2259182576071099</v>
      </c>
      <c r="P3340">
        <v>0</v>
      </c>
      <c r="Q3340" s="9">
        <v>68.849991000000003</v>
      </c>
      <c r="R3340" s="9">
        <v>-6.9518645064059405E-4</v>
      </c>
      <c r="S3340" s="9">
        <v>3.2259182576071099</v>
      </c>
      <c r="T3340" s="9">
        <v>0</v>
      </c>
      <c r="U3340" s="9">
        <v>3.2259182576071099</v>
      </c>
      <c r="V3340" s="9" t="s">
        <v>97</v>
      </c>
      <c r="W3340" s="9">
        <v>0</v>
      </c>
      <c r="X3340" s="9">
        <v>4.5574246999999998E-3</v>
      </c>
      <c r="AM3340" s="9">
        <f>K3340-'Processed Potentiostat'!$J$3</f>
        <v>-2.5040467</v>
      </c>
    </row>
    <row r="3341" spans="1:39" x14ac:dyDescent="0.35">
      <c r="A3341">
        <v>2</v>
      </c>
      <c r="B3341">
        <v>0</v>
      </c>
      <c r="C3341">
        <v>0</v>
      </c>
      <c r="D3341">
        <v>0</v>
      </c>
      <c r="E3341">
        <v>0</v>
      </c>
      <c r="F3341">
        <v>0</v>
      </c>
      <c r="G3341">
        <v>0</v>
      </c>
      <c r="H3341" s="9">
        <v>3280.0619171386602</v>
      </c>
      <c r="I3341" s="9">
        <v>-1.8199742000000001</v>
      </c>
      <c r="J3341" s="9">
        <v>-1.8200240000000001</v>
      </c>
      <c r="K3341" s="9">
        <v>-2.5676055</v>
      </c>
      <c r="L3341" s="9">
        <v>-3.2266243594260802</v>
      </c>
      <c r="M3341" s="9">
        <v>-11.615848</v>
      </c>
      <c r="N3341" s="9">
        <v>-11.615848</v>
      </c>
      <c r="O3341" s="9">
        <v>-3.2266243594260802</v>
      </c>
      <c r="P3341">
        <v>0</v>
      </c>
      <c r="Q3341" s="9">
        <v>68.849991000000003</v>
      </c>
      <c r="R3341" s="9">
        <v>-7.0610181897201498E-4</v>
      </c>
      <c r="S3341" s="9">
        <v>3.2266243594260802</v>
      </c>
      <c r="T3341" s="9">
        <v>0</v>
      </c>
      <c r="U3341" s="9">
        <v>3.2266243594260802</v>
      </c>
      <c r="V3341" s="9" t="s">
        <v>97</v>
      </c>
      <c r="W3341" s="9">
        <v>0</v>
      </c>
      <c r="X3341" s="9">
        <v>4.6731037999999999E-3</v>
      </c>
      <c r="AM3341" s="9">
        <f>K3341-'Processed Potentiostat'!$J$3</f>
        <v>-2.5676055</v>
      </c>
    </row>
    <row r="3342" spans="1:39" x14ac:dyDescent="0.35">
      <c r="A3342">
        <v>2</v>
      </c>
      <c r="B3342">
        <v>0</v>
      </c>
      <c r="C3342">
        <v>0</v>
      </c>
      <c r="D3342">
        <v>0</v>
      </c>
      <c r="E3342">
        <v>0</v>
      </c>
      <c r="F3342">
        <v>0</v>
      </c>
      <c r="G3342">
        <v>0</v>
      </c>
      <c r="H3342" s="9">
        <v>3281.0619171133999</v>
      </c>
      <c r="I3342" s="9">
        <v>-1.8200464999999999</v>
      </c>
      <c r="J3342" s="9">
        <v>-1.8200662999999999</v>
      </c>
      <c r="K3342" s="9">
        <v>-2.6232766999999999</v>
      </c>
      <c r="L3342" s="9">
        <v>-3.22734069086586</v>
      </c>
      <c r="M3342" s="9">
        <v>-11.618425999999999</v>
      </c>
      <c r="N3342" s="9">
        <v>-11.618425999999999</v>
      </c>
      <c r="O3342" s="9">
        <v>-3.22734069086586</v>
      </c>
      <c r="P3342">
        <v>0</v>
      </c>
      <c r="Q3342" s="9">
        <v>68.849991000000003</v>
      </c>
      <c r="R3342" s="9">
        <v>-7.1633143977312098E-4</v>
      </c>
      <c r="S3342" s="9">
        <v>3.22734069086586</v>
      </c>
      <c r="T3342" s="9">
        <v>0</v>
      </c>
      <c r="U3342" s="9">
        <v>3.22734069086586</v>
      </c>
      <c r="V3342" s="9" t="s">
        <v>97</v>
      </c>
      <c r="W3342" s="9">
        <v>0</v>
      </c>
      <c r="X3342" s="9">
        <v>4.7745373999999998E-3</v>
      </c>
      <c r="AM3342" s="9">
        <f>K3342-'Processed Potentiostat'!$J$3</f>
        <v>-2.6232766999999999</v>
      </c>
    </row>
    <row r="3343" spans="1:39" x14ac:dyDescent="0.35">
      <c r="A3343">
        <v>2</v>
      </c>
      <c r="B3343">
        <v>0</v>
      </c>
      <c r="C3343">
        <v>0</v>
      </c>
      <c r="D3343">
        <v>0</v>
      </c>
      <c r="E3343">
        <v>0</v>
      </c>
      <c r="F3343">
        <v>0</v>
      </c>
      <c r="G3343">
        <v>0</v>
      </c>
      <c r="H3343" s="9">
        <v>3282.06191708814</v>
      </c>
      <c r="I3343" s="9">
        <v>-1.8200467</v>
      </c>
      <c r="J3343" s="9">
        <v>-1.8201771</v>
      </c>
      <c r="K3343" s="9">
        <v>-2.4300088999999998</v>
      </c>
      <c r="L3343" s="9">
        <v>-3.22802359212307</v>
      </c>
      <c r="M3343" s="9">
        <v>-11.620884999999999</v>
      </c>
      <c r="N3343" s="9">
        <v>-11.620884999999999</v>
      </c>
      <c r="O3343" s="9">
        <v>-3.22802359212307</v>
      </c>
      <c r="P3343">
        <v>0</v>
      </c>
      <c r="Q3343" s="9">
        <v>68.849991000000003</v>
      </c>
      <c r="R3343" s="9">
        <v>-6.8290125721048802E-4</v>
      </c>
      <c r="S3343" s="9">
        <v>3.22802359212307</v>
      </c>
      <c r="T3343" s="9">
        <v>0</v>
      </c>
      <c r="U3343" s="9">
        <v>3.22802359212307</v>
      </c>
      <c r="V3343" s="9" t="s">
        <v>97</v>
      </c>
      <c r="W3343" s="9">
        <v>0</v>
      </c>
      <c r="X3343" s="9">
        <v>4.4230464999999997E-3</v>
      </c>
      <c r="AM3343" s="9">
        <f>K3343-'Processed Potentiostat'!$J$3</f>
        <v>-2.4300088999999998</v>
      </c>
    </row>
    <row r="3344" spans="1:39" x14ac:dyDescent="0.35">
      <c r="A3344">
        <v>2</v>
      </c>
      <c r="B3344">
        <v>0</v>
      </c>
      <c r="C3344">
        <v>0</v>
      </c>
      <c r="D3344">
        <v>0</v>
      </c>
      <c r="E3344">
        <v>0</v>
      </c>
      <c r="F3344">
        <v>0</v>
      </c>
      <c r="G3344">
        <v>0</v>
      </c>
      <c r="H3344" s="9">
        <v>3283.0619170628702</v>
      </c>
      <c r="I3344" s="9">
        <v>-1.8201149000000001</v>
      </c>
      <c r="J3344" s="9">
        <v>-1.8200468000000001</v>
      </c>
      <c r="K3344" s="9">
        <v>-2.4313807000000001</v>
      </c>
      <c r="L3344" s="9">
        <v>-3.2286932926862999</v>
      </c>
      <c r="M3344" s="9">
        <v>-11.623296</v>
      </c>
      <c r="N3344" s="9">
        <v>-11.623296</v>
      </c>
      <c r="O3344" s="9">
        <v>-3.2286932926862999</v>
      </c>
      <c r="P3344">
        <v>0</v>
      </c>
      <c r="Q3344" s="9">
        <v>68.849991000000003</v>
      </c>
      <c r="R3344" s="9">
        <v>-6.6970056323212204E-4</v>
      </c>
      <c r="S3344" s="9">
        <v>3.2286932926862999</v>
      </c>
      <c r="T3344" s="9">
        <v>0</v>
      </c>
      <c r="U3344" s="9">
        <v>3.2286932926862999</v>
      </c>
      <c r="V3344" s="9" t="s">
        <v>97</v>
      </c>
      <c r="W3344" s="9">
        <v>0</v>
      </c>
      <c r="X3344" s="9">
        <v>4.4252266999999998E-3</v>
      </c>
      <c r="AM3344" s="9">
        <f>K3344-'Processed Potentiostat'!$J$3</f>
        <v>-2.4313807000000001</v>
      </c>
    </row>
    <row r="3345" spans="1:39" x14ac:dyDescent="0.35">
      <c r="A3345">
        <v>2</v>
      </c>
      <c r="B3345">
        <v>0</v>
      </c>
      <c r="C3345">
        <v>0</v>
      </c>
      <c r="D3345">
        <v>0</v>
      </c>
      <c r="E3345">
        <v>0</v>
      </c>
      <c r="F3345">
        <v>0</v>
      </c>
      <c r="G3345">
        <v>0</v>
      </c>
      <c r="H3345" s="9">
        <v>3284.0619170376099</v>
      </c>
      <c r="I3345" s="9">
        <v>-1.8199178</v>
      </c>
      <c r="J3345" s="9">
        <v>-1.8199673999999999</v>
      </c>
      <c r="K3345" s="9">
        <v>-2.5254995999999998</v>
      </c>
      <c r="L3345" s="9">
        <v>-3.22937354541091</v>
      </c>
      <c r="M3345" s="9">
        <v>-11.625745</v>
      </c>
      <c r="N3345" s="9">
        <v>-11.625745</v>
      </c>
      <c r="O3345" s="9">
        <v>-3.22937354541091</v>
      </c>
      <c r="P3345">
        <v>0</v>
      </c>
      <c r="Q3345" s="9">
        <v>68.849991000000003</v>
      </c>
      <c r="R3345" s="9">
        <v>-6.8025272460792098E-4</v>
      </c>
      <c r="S3345" s="9">
        <v>3.22937354541091</v>
      </c>
      <c r="T3345" s="9">
        <v>0</v>
      </c>
      <c r="U3345" s="9">
        <v>3.22937354541091</v>
      </c>
      <c r="V3345" s="9" t="s">
        <v>97</v>
      </c>
      <c r="W3345" s="9">
        <v>0</v>
      </c>
      <c r="X3345" s="9">
        <v>4.5963269999999999E-3</v>
      </c>
      <c r="AM3345" s="9">
        <f>K3345-'Processed Potentiostat'!$J$3</f>
        <v>-2.5254995999999998</v>
      </c>
    </row>
    <row r="3346" spans="1:39" x14ac:dyDescent="0.35">
      <c r="A3346">
        <v>2</v>
      </c>
      <c r="B3346">
        <v>0</v>
      </c>
      <c r="C3346">
        <v>0</v>
      </c>
      <c r="D3346">
        <v>0</v>
      </c>
      <c r="E3346">
        <v>0</v>
      </c>
      <c r="F3346">
        <v>0</v>
      </c>
      <c r="G3346">
        <v>0</v>
      </c>
      <c r="H3346" s="9">
        <v>3285.06191701235</v>
      </c>
      <c r="I3346" s="9">
        <v>-1.8200006</v>
      </c>
      <c r="J3346" s="9">
        <v>-1.8201053</v>
      </c>
      <c r="K3346" s="9">
        <v>-2.3796344</v>
      </c>
      <c r="L3346" s="9">
        <v>-3.23004971749728</v>
      </c>
      <c r="M3346" s="9">
        <v>-11.628178999999999</v>
      </c>
      <c r="N3346" s="9">
        <v>-11.628178999999999</v>
      </c>
      <c r="O3346" s="9">
        <v>-3.23004971749728</v>
      </c>
      <c r="P3346">
        <v>0</v>
      </c>
      <c r="Q3346" s="9">
        <v>68.849991000000003</v>
      </c>
      <c r="R3346" s="9">
        <v>-6.7617208637127304E-4</v>
      </c>
      <c r="S3346" s="9">
        <v>3.23004971749728</v>
      </c>
      <c r="T3346" s="9">
        <v>0</v>
      </c>
      <c r="U3346" s="9">
        <v>3.23004971749728</v>
      </c>
      <c r="V3346" s="9" t="s">
        <v>97</v>
      </c>
      <c r="W3346" s="9">
        <v>0</v>
      </c>
      <c r="X3346" s="9">
        <v>4.3311850000000004E-3</v>
      </c>
      <c r="AM3346" s="9">
        <f>K3346-'Processed Potentiostat'!$J$3</f>
        <v>-2.3796344</v>
      </c>
    </row>
    <row r="3347" spans="1:39" x14ac:dyDescent="0.35">
      <c r="A3347">
        <v>2</v>
      </c>
      <c r="B3347">
        <v>0</v>
      </c>
      <c r="C3347">
        <v>0</v>
      </c>
      <c r="D3347">
        <v>0</v>
      </c>
      <c r="E3347">
        <v>0</v>
      </c>
      <c r="F3347">
        <v>0</v>
      </c>
      <c r="G3347">
        <v>0</v>
      </c>
      <c r="H3347" s="9">
        <v>3286.0619169870902</v>
      </c>
      <c r="I3347" s="9">
        <v>-1.8201171</v>
      </c>
      <c r="J3347" s="9">
        <v>-1.820255</v>
      </c>
      <c r="K3347" s="9">
        <v>-2.4170535000000002</v>
      </c>
      <c r="L3347" s="9">
        <v>-3.2307032826314601</v>
      </c>
      <c r="M3347" s="9">
        <v>-11.630532000000001</v>
      </c>
      <c r="N3347" s="9">
        <v>-11.630532000000001</v>
      </c>
      <c r="O3347" s="9">
        <v>-3.2307032826314601</v>
      </c>
      <c r="P3347">
        <v>0</v>
      </c>
      <c r="Q3347" s="9">
        <v>68.849991000000003</v>
      </c>
      <c r="R3347" s="9">
        <v>-6.5356513418102203E-4</v>
      </c>
      <c r="S3347" s="9">
        <v>3.2307032826314601</v>
      </c>
      <c r="T3347" s="9">
        <v>0</v>
      </c>
      <c r="U3347" s="9">
        <v>3.2307032826314601</v>
      </c>
      <c r="V3347" s="9" t="s">
        <v>97</v>
      </c>
      <c r="W3347" s="9">
        <v>0</v>
      </c>
      <c r="X3347" s="9">
        <v>4.3996534999999996E-3</v>
      </c>
      <c r="AM3347" s="9">
        <f>K3347-'Processed Potentiostat'!$J$3</f>
        <v>-2.4170535000000002</v>
      </c>
    </row>
    <row r="3348" spans="1:39" x14ac:dyDescent="0.35">
      <c r="A3348">
        <v>2</v>
      </c>
      <c r="B3348">
        <v>0</v>
      </c>
      <c r="C3348">
        <v>0</v>
      </c>
      <c r="D3348">
        <v>0</v>
      </c>
      <c r="E3348">
        <v>0</v>
      </c>
      <c r="F3348">
        <v>0</v>
      </c>
      <c r="G3348">
        <v>0</v>
      </c>
      <c r="H3348" s="9">
        <v>3287.0619169618199</v>
      </c>
      <c r="I3348" s="9">
        <v>-1.8199824</v>
      </c>
      <c r="J3348" s="9">
        <v>-1.8200668</v>
      </c>
      <c r="K3348" s="9">
        <v>-2.3869505000000002</v>
      </c>
      <c r="L3348" s="9">
        <v>-3.23139332888322</v>
      </c>
      <c r="M3348" s="9">
        <v>-11.633016</v>
      </c>
      <c r="N3348" s="9">
        <v>-11.633016</v>
      </c>
      <c r="O3348" s="9">
        <v>-3.23139332888322</v>
      </c>
      <c r="P3348">
        <v>0</v>
      </c>
      <c r="Q3348" s="9">
        <v>68.849991000000003</v>
      </c>
      <c r="R3348" s="9">
        <v>-6.9004625176027901E-4</v>
      </c>
      <c r="S3348" s="9">
        <v>3.23139332888322</v>
      </c>
      <c r="T3348" s="9">
        <v>0</v>
      </c>
      <c r="U3348" s="9">
        <v>3.23139332888322</v>
      </c>
      <c r="V3348" s="9" t="s">
        <v>97</v>
      </c>
      <c r="W3348" s="9">
        <v>0</v>
      </c>
      <c r="X3348" s="9">
        <v>4.3444093000000001E-3</v>
      </c>
      <c r="AM3348" s="9">
        <f>K3348-'Processed Potentiostat'!$J$3</f>
        <v>-2.3869505000000002</v>
      </c>
    </row>
    <row r="3349" spans="1:39" x14ac:dyDescent="0.35">
      <c r="A3349">
        <v>2</v>
      </c>
      <c r="B3349">
        <v>0</v>
      </c>
      <c r="C3349">
        <v>0</v>
      </c>
      <c r="D3349">
        <v>0</v>
      </c>
      <c r="E3349">
        <v>0</v>
      </c>
      <c r="F3349">
        <v>0</v>
      </c>
      <c r="G3349">
        <v>0</v>
      </c>
      <c r="H3349" s="9">
        <v>3288.06191693656</v>
      </c>
      <c r="I3349" s="9">
        <v>-1.8198359</v>
      </c>
      <c r="J3349" s="9">
        <v>-1.8198574999999999</v>
      </c>
      <c r="K3349" s="9">
        <v>-2.3054442000000002</v>
      </c>
      <c r="L3349" s="9">
        <v>-3.2320427268284999</v>
      </c>
      <c r="M3349" s="9">
        <v>-11.635354</v>
      </c>
      <c r="N3349" s="9">
        <v>-11.635354</v>
      </c>
      <c r="O3349" s="9">
        <v>-3.2320427268284999</v>
      </c>
      <c r="P3349">
        <v>0</v>
      </c>
      <c r="Q3349" s="9">
        <v>68.849991000000003</v>
      </c>
      <c r="R3349" s="9">
        <v>-6.4939794528484597E-4</v>
      </c>
      <c r="S3349" s="9">
        <v>3.2320427268284999</v>
      </c>
      <c r="T3349" s="9">
        <v>0</v>
      </c>
      <c r="U3349" s="9">
        <v>3.2320427268284999</v>
      </c>
      <c r="V3349" s="9" t="s">
        <v>97</v>
      </c>
      <c r="W3349" s="9">
        <v>0</v>
      </c>
      <c r="X3349" s="9">
        <v>4.1955797999999999E-3</v>
      </c>
      <c r="AM3349" s="9">
        <f>K3349-'Processed Potentiostat'!$J$3</f>
        <v>-2.3054442000000002</v>
      </c>
    </row>
    <row r="3350" spans="1:39" x14ac:dyDescent="0.35">
      <c r="A3350">
        <v>2</v>
      </c>
      <c r="B3350">
        <v>0</v>
      </c>
      <c r="C3350">
        <v>0</v>
      </c>
      <c r="D3350">
        <v>0</v>
      </c>
      <c r="E3350">
        <v>0</v>
      </c>
      <c r="F3350">
        <v>0</v>
      </c>
      <c r="G3350">
        <v>0</v>
      </c>
      <c r="H3350" s="9">
        <v>3289.0619169113002</v>
      </c>
      <c r="I3350" s="9">
        <v>-1.8200692000000001</v>
      </c>
      <c r="J3350" s="9">
        <v>-1.820074</v>
      </c>
      <c r="K3350" s="9">
        <v>-2.4851467999999999</v>
      </c>
      <c r="L3350" s="9">
        <v>-3.2326982671922102</v>
      </c>
      <c r="M3350" s="9">
        <v>-11.637713</v>
      </c>
      <c r="N3350" s="9">
        <v>-11.637713</v>
      </c>
      <c r="O3350" s="9">
        <v>-3.2326982671922102</v>
      </c>
      <c r="P3350">
        <v>0</v>
      </c>
      <c r="Q3350" s="9">
        <v>68.849991000000003</v>
      </c>
      <c r="R3350" s="9">
        <v>-6.5554036370940496E-4</v>
      </c>
      <c r="S3350" s="9">
        <v>3.2326982671922102</v>
      </c>
      <c r="T3350" s="9">
        <v>0</v>
      </c>
      <c r="U3350" s="9">
        <v>3.2326982671922102</v>
      </c>
      <c r="V3350" s="9" t="s">
        <v>97</v>
      </c>
      <c r="W3350" s="9">
        <v>0</v>
      </c>
      <c r="X3350" s="9">
        <v>4.5231511E-3</v>
      </c>
      <c r="AM3350" s="9">
        <f>K3350-'Processed Potentiostat'!$J$3</f>
        <v>-2.4851467999999999</v>
      </c>
    </row>
    <row r="3351" spans="1:39" x14ac:dyDescent="0.35">
      <c r="A3351">
        <v>2</v>
      </c>
      <c r="B3351">
        <v>0</v>
      </c>
      <c r="C3351">
        <v>0</v>
      </c>
      <c r="D3351">
        <v>0</v>
      </c>
      <c r="E3351">
        <v>0</v>
      </c>
      <c r="F3351">
        <v>0</v>
      </c>
      <c r="G3351">
        <v>0</v>
      </c>
      <c r="H3351" s="9">
        <v>3290.0619168860399</v>
      </c>
      <c r="I3351" s="9">
        <v>-1.8199259000000001</v>
      </c>
      <c r="J3351" s="9">
        <v>-1.8199855</v>
      </c>
      <c r="K3351" s="9">
        <v>-2.7117559999999998</v>
      </c>
      <c r="L3351" s="9">
        <v>-3.2333693927213401</v>
      </c>
      <c r="M3351" s="9">
        <v>-11.640129999999999</v>
      </c>
      <c r="N3351" s="9">
        <v>-11.640129999999999</v>
      </c>
      <c r="O3351" s="9">
        <v>-3.2333693927213401</v>
      </c>
      <c r="P3351">
        <v>0</v>
      </c>
      <c r="Q3351" s="9">
        <v>68.849991000000003</v>
      </c>
      <c r="R3351" s="9">
        <v>-6.7112552913028902E-4</v>
      </c>
      <c r="S3351" s="9">
        <v>3.2333693927213401</v>
      </c>
      <c r="T3351" s="9">
        <v>0</v>
      </c>
      <c r="U3351" s="9">
        <v>3.2333693927213401</v>
      </c>
      <c r="V3351" s="9" t="s">
        <v>97</v>
      </c>
      <c r="W3351" s="9">
        <v>0</v>
      </c>
      <c r="X3351" s="9">
        <v>4.9353568000000004E-3</v>
      </c>
      <c r="AM3351" s="9">
        <f>K3351-'Processed Potentiostat'!$J$3</f>
        <v>-2.7117559999999998</v>
      </c>
    </row>
    <row r="3352" spans="1:39" x14ac:dyDescent="0.35">
      <c r="A3352">
        <v>2</v>
      </c>
      <c r="B3352">
        <v>0</v>
      </c>
      <c r="C3352">
        <v>0</v>
      </c>
      <c r="D3352">
        <v>0</v>
      </c>
      <c r="E3352">
        <v>0</v>
      </c>
      <c r="F3352">
        <v>0</v>
      </c>
      <c r="G3352">
        <v>0</v>
      </c>
      <c r="H3352" s="9">
        <v>3291.06191686078</v>
      </c>
      <c r="I3352" s="9">
        <v>-1.8199105</v>
      </c>
      <c r="J3352" s="9">
        <v>-1.8199525000000001</v>
      </c>
      <c r="K3352" s="9">
        <v>-2.5399034</v>
      </c>
      <c r="L3352" s="9">
        <v>-3.2341019250698402</v>
      </c>
      <c r="M3352" s="9">
        <v>-11.642766999999999</v>
      </c>
      <c r="N3352" s="9">
        <v>-11.642766999999999</v>
      </c>
      <c r="O3352" s="9">
        <v>-3.2341019250698402</v>
      </c>
      <c r="P3352">
        <v>0</v>
      </c>
      <c r="Q3352" s="9">
        <v>68.849991000000003</v>
      </c>
      <c r="R3352" s="9">
        <v>-7.3253234850012496E-4</v>
      </c>
      <c r="S3352" s="9">
        <v>3.2341019250698402</v>
      </c>
      <c r="T3352" s="9">
        <v>0</v>
      </c>
      <c r="U3352" s="9">
        <v>3.2341019250698402</v>
      </c>
      <c r="V3352" s="9" t="s">
        <v>97</v>
      </c>
      <c r="W3352" s="9">
        <v>0</v>
      </c>
      <c r="X3352" s="9">
        <v>4.6225036000000002E-3</v>
      </c>
      <c r="AM3352" s="9">
        <f>K3352-'Processed Potentiostat'!$J$3</f>
        <v>-2.5399034</v>
      </c>
    </row>
    <row r="3353" spans="1:39" x14ac:dyDescent="0.35">
      <c r="A3353">
        <v>2</v>
      </c>
      <c r="B3353">
        <v>0</v>
      </c>
      <c r="C3353">
        <v>0</v>
      </c>
      <c r="D3353">
        <v>0</v>
      </c>
      <c r="E3353">
        <v>0</v>
      </c>
      <c r="F3353">
        <v>0</v>
      </c>
      <c r="G3353">
        <v>0</v>
      </c>
      <c r="H3353" s="9">
        <v>3292.0619168355101</v>
      </c>
      <c r="I3353" s="9">
        <v>-1.8200871999999999</v>
      </c>
      <c r="J3353" s="9">
        <v>-1.8201995</v>
      </c>
      <c r="K3353" s="9">
        <v>-2.5711873000000001</v>
      </c>
      <c r="L3353" s="9">
        <v>-3.23479758251097</v>
      </c>
      <c r="M3353" s="9">
        <v>-11.645270999999999</v>
      </c>
      <c r="N3353" s="9">
        <v>-11.645270999999999</v>
      </c>
      <c r="O3353" s="9">
        <v>-3.23479758251097</v>
      </c>
      <c r="P3353">
        <v>0</v>
      </c>
      <c r="Q3353" s="9">
        <v>68.849991000000003</v>
      </c>
      <c r="R3353" s="9">
        <v>-6.9565744112587403E-4</v>
      </c>
      <c r="S3353" s="9">
        <v>3.23479758251097</v>
      </c>
      <c r="T3353" s="9">
        <v>0</v>
      </c>
      <c r="U3353" s="9">
        <v>3.23479758251097</v>
      </c>
      <c r="V3353" s="9" t="s">
        <v>97</v>
      </c>
      <c r="W3353" s="9">
        <v>0</v>
      </c>
      <c r="X3353" s="9">
        <v>4.6800738000000001E-3</v>
      </c>
      <c r="AM3353" s="9">
        <f>K3353-'Processed Potentiostat'!$J$3</f>
        <v>-2.5711873000000001</v>
      </c>
    </row>
    <row r="3354" spans="1:39" x14ac:dyDescent="0.35">
      <c r="A3354">
        <v>2</v>
      </c>
      <c r="B3354">
        <v>0</v>
      </c>
      <c r="C3354">
        <v>0</v>
      </c>
      <c r="D3354">
        <v>0</v>
      </c>
      <c r="E3354">
        <v>0</v>
      </c>
      <c r="F3354">
        <v>0</v>
      </c>
      <c r="G3354">
        <v>0</v>
      </c>
      <c r="H3354" s="9">
        <v>3293.0619168102498</v>
      </c>
      <c r="I3354" s="9">
        <v>-1.8200997000000001</v>
      </c>
      <c r="J3354" s="9">
        <v>-1.8201769999999999</v>
      </c>
      <c r="K3354" s="9">
        <v>-2.6484258000000001</v>
      </c>
      <c r="L3354" s="9">
        <v>-3.2355130367434199</v>
      </c>
      <c r="M3354" s="9">
        <v>-11.647847000000001</v>
      </c>
      <c r="N3354" s="9">
        <v>-11.647847000000001</v>
      </c>
      <c r="O3354" s="9">
        <v>-3.2355130367434199</v>
      </c>
      <c r="P3354">
        <v>0</v>
      </c>
      <c r="Q3354" s="9">
        <v>68.849991000000003</v>
      </c>
      <c r="R3354" s="9">
        <v>-7.1545423245433705E-4</v>
      </c>
      <c r="S3354" s="9">
        <v>3.2355130367434199</v>
      </c>
      <c r="T3354" s="9">
        <v>0</v>
      </c>
      <c r="U3354" s="9">
        <v>3.2355130367434199</v>
      </c>
      <c r="V3354" s="9" t="s">
        <v>97</v>
      </c>
      <c r="W3354" s="9">
        <v>0</v>
      </c>
      <c r="X3354" s="9">
        <v>4.8206038999999996E-3</v>
      </c>
      <c r="AM3354" s="9">
        <f>K3354-'Processed Potentiostat'!$J$3</f>
        <v>-2.6484258000000001</v>
      </c>
    </row>
    <row r="3355" spans="1:39" x14ac:dyDescent="0.35">
      <c r="A3355">
        <v>2</v>
      </c>
      <c r="B3355">
        <v>0</v>
      </c>
      <c r="C3355">
        <v>0</v>
      </c>
      <c r="D3355">
        <v>0</v>
      </c>
      <c r="E3355">
        <v>0</v>
      </c>
      <c r="F3355">
        <v>0</v>
      </c>
      <c r="G3355">
        <v>0</v>
      </c>
      <c r="H3355" s="9">
        <v>3294.06191678499</v>
      </c>
      <c r="I3355" s="9">
        <v>-1.8199645</v>
      </c>
      <c r="J3355" s="9">
        <v>-1.8200554</v>
      </c>
      <c r="K3355" s="9">
        <v>-2.5943551</v>
      </c>
      <c r="L3355" s="9">
        <v>-3.2362449516146499</v>
      </c>
      <c r="M3355" s="9">
        <v>-11.650482</v>
      </c>
      <c r="N3355" s="9">
        <v>-11.650482</v>
      </c>
      <c r="O3355" s="9">
        <v>-3.2362449516146499</v>
      </c>
      <c r="P3355">
        <v>0</v>
      </c>
      <c r="Q3355" s="9">
        <v>68.849991000000003</v>
      </c>
      <c r="R3355" s="9">
        <v>-7.3191487122903299E-4</v>
      </c>
      <c r="S3355" s="9">
        <v>3.2362449516146499</v>
      </c>
      <c r="T3355" s="9">
        <v>0</v>
      </c>
      <c r="U3355" s="9">
        <v>3.2362449516146499</v>
      </c>
      <c r="V3355" s="9" t="s">
        <v>97</v>
      </c>
      <c r="W3355" s="9">
        <v>0</v>
      </c>
      <c r="X3355" s="9">
        <v>4.7218696999999999E-3</v>
      </c>
      <c r="AM3355" s="9">
        <f>K3355-'Processed Potentiostat'!$J$3</f>
        <v>-2.5943551</v>
      </c>
    </row>
    <row r="3356" spans="1:39" x14ac:dyDescent="0.35">
      <c r="A3356">
        <v>2</v>
      </c>
      <c r="B3356">
        <v>0</v>
      </c>
      <c r="C3356">
        <v>0</v>
      </c>
      <c r="D3356">
        <v>0</v>
      </c>
      <c r="E3356">
        <v>0</v>
      </c>
      <c r="F3356">
        <v>0</v>
      </c>
      <c r="G3356">
        <v>0</v>
      </c>
      <c r="H3356" s="9">
        <v>3295.0619167597301</v>
      </c>
      <c r="I3356" s="9">
        <v>-1.8199293999999999</v>
      </c>
      <c r="J3356" s="9">
        <v>-1.8199048</v>
      </c>
      <c r="K3356" s="9">
        <v>-2.6613815000000001</v>
      </c>
      <c r="L3356" s="9">
        <v>-3.23696918683601</v>
      </c>
      <c r="M3356" s="9">
        <v>-11.653090000000001</v>
      </c>
      <c r="N3356" s="9">
        <v>-11.653090000000001</v>
      </c>
      <c r="O3356" s="9">
        <v>-3.23696918683601</v>
      </c>
      <c r="P3356">
        <v>0</v>
      </c>
      <c r="Q3356" s="9">
        <v>68.849991000000003</v>
      </c>
      <c r="R3356" s="9">
        <v>-7.2423522135967001E-4</v>
      </c>
      <c r="S3356" s="9">
        <v>3.23696918683601</v>
      </c>
      <c r="T3356" s="9">
        <v>0</v>
      </c>
      <c r="U3356" s="9">
        <v>3.23696918683601</v>
      </c>
      <c r="V3356" s="9" t="s">
        <v>97</v>
      </c>
      <c r="W3356" s="9">
        <v>0</v>
      </c>
      <c r="X3356" s="9">
        <v>4.8434608999999998E-3</v>
      </c>
      <c r="AM3356" s="9">
        <f>K3356-'Processed Potentiostat'!$J$3</f>
        <v>-2.6613815000000001</v>
      </c>
    </row>
    <row r="3357" spans="1:39" x14ac:dyDescent="0.35">
      <c r="A3357">
        <v>2</v>
      </c>
      <c r="B3357">
        <v>0</v>
      </c>
      <c r="C3357">
        <v>0</v>
      </c>
      <c r="D3357">
        <v>0</v>
      </c>
      <c r="E3357">
        <v>0</v>
      </c>
      <c r="F3357">
        <v>0</v>
      </c>
      <c r="G3357">
        <v>0</v>
      </c>
      <c r="H3357" s="9">
        <v>3296.0619167344698</v>
      </c>
      <c r="I3357" s="9">
        <v>-1.8200495000000001</v>
      </c>
      <c r="J3357" s="9">
        <v>-1.8200915</v>
      </c>
      <c r="K3357" s="9">
        <v>-2.5351781999999998</v>
      </c>
      <c r="L3357" s="9">
        <v>-3.23770075464726</v>
      </c>
      <c r="M3357" s="9">
        <v>-11.655723</v>
      </c>
      <c r="N3357" s="9">
        <v>-11.655723</v>
      </c>
      <c r="O3357" s="9">
        <v>-3.23770075464726</v>
      </c>
      <c r="P3357">
        <v>0</v>
      </c>
      <c r="Q3357" s="9">
        <v>68.849991000000003</v>
      </c>
      <c r="R3357" s="9">
        <v>-7.3156781125049899E-4</v>
      </c>
      <c r="S3357" s="9">
        <v>3.23770075464726</v>
      </c>
      <c r="T3357" s="9">
        <v>0</v>
      </c>
      <c r="U3357" s="9">
        <v>3.23770075464726</v>
      </c>
      <c r="V3357" s="9" t="s">
        <v>97</v>
      </c>
      <c r="W3357" s="9">
        <v>0</v>
      </c>
      <c r="X3357" s="9">
        <v>4.6142563000000003E-3</v>
      </c>
      <c r="AM3357" s="9">
        <f>K3357-'Processed Potentiostat'!$J$3</f>
        <v>-2.5351781999999998</v>
      </c>
    </row>
    <row r="3358" spans="1:39" x14ac:dyDescent="0.35">
      <c r="A3358">
        <v>2</v>
      </c>
      <c r="B3358">
        <v>0</v>
      </c>
      <c r="C3358">
        <v>0</v>
      </c>
      <c r="D3358">
        <v>0</v>
      </c>
      <c r="E3358">
        <v>0</v>
      </c>
      <c r="F3358">
        <v>0</v>
      </c>
      <c r="G3358">
        <v>0</v>
      </c>
      <c r="H3358" s="9">
        <v>3297.0619167092</v>
      </c>
      <c r="I3358" s="9">
        <v>-1.8201102</v>
      </c>
      <c r="J3358" s="9">
        <v>-1.8200453999999999</v>
      </c>
      <c r="K3358" s="9">
        <v>-2.5460384</v>
      </c>
      <c r="L3358" s="9">
        <v>-3.2384119328587899</v>
      </c>
      <c r="M3358" s="9">
        <v>-11.658283000000001</v>
      </c>
      <c r="N3358" s="9">
        <v>-11.658283000000001</v>
      </c>
      <c r="O3358" s="9">
        <v>-3.2384119328587899</v>
      </c>
      <c r="P3358">
        <v>0</v>
      </c>
      <c r="Q3358" s="9">
        <v>68.849991000000003</v>
      </c>
      <c r="R3358" s="9">
        <v>-7.1117821153032703E-4</v>
      </c>
      <c r="S3358" s="9">
        <v>3.2384119328587899</v>
      </c>
      <c r="T3358" s="9">
        <v>0</v>
      </c>
      <c r="U3358" s="9">
        <v>3.2384119328587899</v>
      </c>
      <c r="V3358" s="9" t="s">
        <v>97</v>
      </c>
      <c r="W3358" s="9">
        <v>0</v>
      </c>
      <c r="X3358" s="9">
        <v>4.6339053999999999E-3</v>
      </c>
      <c r="AM3358" s="9">
        <f>K3358-'Processed Potentiostat'!$J$3</f>
        <v>-2.5460384</v>
      </c>
    </row>
    <row r="3359" spans="1:39" x14ac:dyDescent="0.35">
      <c r="A3359">
        <v>2</v>
      </c>
      <c r="B3359">
        <v>0</v>
      </c>
      <c r="C3359">
        <v>0</v>
      </c>
      <c r="D3359">
        <v>0</v>
      </c>
      <c r="E3359">
        <v>0</v>
      </c>
      <c r="F3359">
        <v>0</v>
      </c>
      <c r="G3359">
        <v>0</v>
      </c>
      <c r="H3359" s="9">
        <v>3298.0619166839401</v>
      </c>
      <c r="I3359" s="9">
        <v>-1.8198612000000001</v>
      </c>
      <c r="J3359" s="9">
        <v>-1.8199103999999999</v>
      </c>
      <c r="K3359" s="9">
        <v>-2.4582448000000001</v>
      </c>
      <c r="L3359" s="9">
        <v>-3.2391049152379798</v>
      </c>
      <c r="M3359" s="9">
        <v>-11.660778000000001</v>
      </c>
      <c r="N3359" s="9">
        <v>-11.660778000000001</v>
      </c>
      <c r="O3359" s="9">
        <v>-3.2391049152379798</v>
      </c>
      <c r="P3359">
        <v>0</v>
      </c>
      <c r="Q3359" s="9">
        <v>68.849991000000003</v>
      </c>
      <c r="R3359" s="9">
        <v>-6.9298237918458095E-4</v>
      </c>
      <c r="S3359" s="9">
        <v>3.2391049152379798</v>
      </c>
      <c r="T3359" s="9">
        <v>0</v>
      </c>
      <c r="U3359" s="9">
        <v>3.2391049152379798</v>
      </c>
      <c r="V3359" s="9" t="s">
        <v>97</v>
      </c>
      <c r="W3359" s="9">
        <v>0</v>
      </c>
      <c r="X3359" s="9">
        <v>4.4737854000000002E-3</v>
      </c>
      <c r="AM3359" s="9">
        <f>K3359-'Processed Potentiostat'!$J$3</f>
        <v>-2.4582448000000001</v>
      </c>
    </row>
    <row r="3360" spans="1:39" x14ac:dyDescent="0.35">
      <c r="A3360">
        <v>2</v>
      </c>
      <c r="B3360">
        <v>0</v>
      </c>
      <c r="C3360">
        <v>0</v>
      </c>
      <c r="D3360">
        <v>0</v>
      </c>
      <c r="E3360">
        <v>0</v>
      </c>
      <c r="F3360">
        <v>0</v>
      </c>
      <c r="G3360">
        <v>0</v>
      </c>
      <c r="H3360" s="9">
        <v>3299.0619166586798</v>
      </c>
      <c r="I3360" s="9">
        <v>-1.8200231</v>
      </c>
      <c r="J3360" s="9">
        <v>-1.8200377000000001</v>
      </c>
      <c r="K3360" s="9">
        <v>-2.4309235</v>
      </c>
      <c r="L3360" s="9">
        <v>-3.2397858299565101</v>
      </c>
      <c r="M3360" s="9">
        <v>-11.663228999999999</v>
      </c>
      <c r="N3360" s="9">
        <v>-11.663228999999999</v>
      </c>
      <c r="O3360" s="9">
        <v>-3.2397858299565101</v>
      </c>
      <c r="P3360">
        <v>0</v>
      </c>
      <c r="Q3360" s="9">
        <v>68.849991000000003</v>
      </c>
      <c r="R3360" s="9">
        <v>-6.8091471853515197E-4</v>
      </c>
      <c r="S3360" s="9">
        <v>3.2397858299565101</v>
      </c>
      <c r="T3360" s="9">
        <v>0</v>
      </c>
      <c r="U3360" s="9">
        <v>3.2397858299565101</v>
      </c>
      <c r="V3360" s="9" t="s">
        <v>97</v>
      </c>
      <c r="W3360" s="9">
        <v>0</v>
      </c>
      <c r="X3360" s="9">
        <v>4.4243722000000003E-3</v>
      </c>
      <c r="AM3360" s="9" t="e">
        <f>#REF!-'Processed Potentiostat'!$J$3</f>
        <v>#REF!</v>
      </c>
    </row>
    <row r="3361" spans="1:39" x14ac:dyDescent="0.35">
      <c r="A3361">
        <v>2</v>
      </c>
      <c r="B3361">
        <v>0</v>
      </c>
      <c r="C3361">
        <v>0</v>
      </c>
      <c r="D3361">
        <v>0</v>
      </c>
      <c r="E3361">
        <v>0</v>
      </c>
      <c r="F3361">
        <v>0</v>
      </c>
      <c r="G3361">
        <v>0</v>
      </c>
      <c r="H3361" s="9">
        <v>3300.06191663342</v>
      </c>
      <c r="I3361" s="9">
        <v>-1.8199618</v>
      </c>
      <c r="J3361" s="9">
        <v>-1.8199730000000001</v>
      </c>
      <c r="K3361" s="9">
        <v>-2.4951682000000002</v>
      </c>
      <c r="L3361" s="9">
        <v>-3.24046949622028</v>
      </c>
      <c r="M3361" s="9">
        <v>-11.66569</v>
      </c>
      <c r="N3361" s="9">
        <v>-11.66569</v>
      </c>
      <c r="O3361" s="9">
        <v>-3.24046949622028</v>
      </c>
      <c r="P3361">
        <v>0</v>
      </c>
      <c r="Q3361" s="9">
        <v>68.849991000000003</v>
      </c>
      <c r="R3361" s="9">
        <v>-6.8366626376592499E-4</v>
      </c>
      <c r="S3361" s="9">
        <v>3.24046949622028</v>
      </c>
      <c r="T3361" s="9">
        <v>0</v>
      </c>
      <c r="U3361" s="9">
        <v>3.24046949622028</v>
      </c>
      <c r="V3361" s="9" t="s">
        <v>97</v>
      </c>
      <c r="W3361" s="9">
        <v>0</v>
      </c>
      <c r="X3361" s="9">
        <v>4.5411386999999999E-3</v>
      </c>
      <c r="AM3361" s="9" t="e">
        <f>#REF!-'Processed Potentiostat'!$J$3</f>
        <v>#REF!</v>
      </c>
    </row>
    <row r="3362" spans="1:39" x14ac:dyDescent="0.35">
      <c r="A3362">
        <v>2</v>
      </c>
      <c r="B3362">
        <v>0</v>
      </c>
      <c r="C3362">
        <v>0</v>
      </c>
      <c r="D3362">
        <v>0</v>
      </c>
      <c r="E3362">
        <v>0</v>
      </c>
      <c r="F3362">
        <v>0</v>
      </c>
      <c r="G3362">
        <v>0</v>
      </c>
      <c r="H3362" s="9">
        <v>3301.0619166081601</v>
      </c>
      <c r="I3362" s="9">
        <v>-1.8201149999999999</v>
      </c>
      <c r="J3362" s="9">
        <v>-1.8200864000000001</v>
      </c>
      <c r="K3362" s="9">
        <v>-2.6280017</v>
      </c>
      <c r="L3362" s="9">
        <v>-3.2411841733239299</v>
      </c>
      <c r="M3362" s="9">
        <v>-11.668263</v>
      </c>
      <c r="N3362" s="9">
        <v>-11.668263</v>
      </c>
      <c r="O3362" s="9">
        <v>-3.2411841733239299</v>
      </c>
      <c r="P3362">
        <v>0</v>
      </c>
      <c r="Q3362" s="9">
        <v>68.849991000000003</v>
      </c>
      <c r="R3362" s="9">
        <v>-7.1467710365169502E-4</v>
      </c>
      <c r="S3362" s="9">
        <v>3.2411841733239299</v>
      </c>
      <c r="T3362" s="9">
        <v>0</v>
      </c>
      <c r="U3362" s="9">
        <v>3.2411841733239299</v>
      </c>
      <c r="V3362" s="9" t="s">
        <v>97</v>
      </c>
      <c r="W3362" s="9">
        <v>0</v>
      </c>
      <c r="X3362" s="9">
        <v>4.7831899000000001E-3</v>
      </c>
      <c r="AM3362" s="9" t="e">
        <f>#REF!-'Processed Potentiostat'!$J$3</f>
        <v>#REF!</v>
      </c>
    </row>
    <row r="3363" spans="1:39" x14ac:dyDescent="0.35">
      <c r="A3363">
        <v>2</v>
      </c>
      <c r="B3363">
        <v>0</v>
      </c>
      <c r="C3363">
        <v>0</v>
      </c>
      <c r="D3363">
        <v>0</v>
      </c>
      <c r="E3363">
        <v>0</v>
      </c>
      <c r="F3363">
        <v>0</v>
      </c>
      <c r="G3363">
        <v>0</v>
      </c>
      <c r="H3363" s="9">
        <v>3302.0619165828898</v>
      </c>
      <c r="I3363" s="9">
        <v>-1.8198837999999999</v>
      </c>
      <c r="J3363" s="9">
        <v>-1.8199867999999999</v>
      </c>
      <c r="K3363" s="9">
        <v>-2.3257542</v>
      </c>
      <c r="L3363" s="9">
        <v>-3.2418594416470201</v>
      </c>
      <c r="M3363" s="9">
        <v>-11.670693999999999</v>
      </c>
      <c r="N3363" s="9">
        <v>-11.670693999999999</v>
      </c>
      <c r="O3363" s="9">
        <v>-3.2418594416470201</v>
      </c>
      <c r="P3363">
        <v>0</v>
      </c>
      <c r="Q3363" s="9">
        <v>68.849991000000003</v>
      </c>
      <c r="R3363" s="9">
        <v>-6.7526832309061603E-4</v>
      </c>
      <c r="S3363" s="9">
        <v>3.2418594416470201</v>
      </c>
      <c r="T3363" s="9">
        <v>0</v>
      </c>
      <c r="U3363" s="9">
        <v>3.2418594416470201</v>
      </c>
      <c r="V3363" s="9" t="s">
        <v>97</v>
      </c>
      <c r="W3363" s="9">
        <v>0</v>
      </c>
      <c r="X3363" s="9">
        <v>4.2328419999999997E-3</v>
      </c>
      <c r="AM3363" s="9" t="e">
        <f>#REF!-'Processed Potentiostat'!$J$3</f>
        <v>#REF!</v>
      </c>
    </row>
    <row r="3364" spans="1:39" x14ac:dyDescent="0.35">
      <c r="A3364">
        <v>2</v>
      </c>
      <c r="B3364">
        <v>0</v>
      </c>
      <c r="C3364">
        <v>0</v>
      </c>
      <c r="D3364">
        <v>0</v>
      </c>
      <c r="E3364">
        <v>0</v>
      </c>
      <c r="F3364">
        <v>0</v>
      </c>
      <c r="G3364">
        <v>0</v>
      </c>
      <c r="H3364" s="9">
        <v>3303.06191655763</v>
      </c>
      <c r="I3364" s="9">
        <v>-1.8200536</v>
      </c>
      <c r="J3364" s="9">
        <v>-1.8200571999999999</v>
      </c>
      <c r="K3364" s="9">
        <v>-2.4879281999999998</v>
      </c>
      <c r="L3364" s="9">
        <v>-3.2425499980653498</v>
      </c>
      <c r="M3364" s="9">
        <v>-11.67318</v>
      </c>
      <c r="N3364" s="9">
        <v>-11.67318</v>
      </c>
      <c r="O3364" s="9">
        <v>-3.2425499980653498</v>
      </c>
      <c r="P3364">
        <v>0</v>
      </c>
      <c r="Q3364" s="9">
        <v>68.849991000000003</v>
      </c>
      <c r="R3364" s="9">
        <v>-6.9055641832616E-4</v>
      </c>
      <c r="S3364" s="9">
        <v>3.2425499980653498</v>
      </c>
      <c r="T3364" s="9">
        <v>0</v>
      </c>
      <c r="U3364" s="9">
        <v>3.2425499980653498</v>
      </c>
      <c r="V3364" s="9" t="s">
        <v>97</v>
      </c>
      <c r="W3364" s="9">
        <v>0</v>
      </c>
      <c r="X3364" s="9">
        <v>4.5281714000000002E-3</v>
      </c>
      <c r="AM3364" s="9" t="e">
        <f>#REF!-'Processed Potentiostat'!$J$3</f>
        <v>#REF!</v>
      </c>
    </row>
    <row r="3365" spans="1:39" x14ac:dyDescent="0.35">
      <c r="A3365">
        <v>2</v>
      </c>
      <c r="B3365">
        <v>0</v>
      </c>
      <c r="C3365">
        <v>0</v>
      </c>
      <c r="D3365">
        <v>0</v>
      </c>
      <c r="E3365">
        <v>0</v>
      </c>
      <c r="F3365">
        <v>0</v>
      </c>
      <c r="G3365">
        <v>0</v>
      </c>
      <c r="H3365" s="9">
        <v>3304.0619165323701</v>
      </c>
      <c r="I3365" s="9">
        <v>-1.8200128</v>
      </c>
      <c r="J3365" s="9">
        <v>-1.8200441999999999</v>
      </c>
      <c r="K3365" s="9">
        <v>-2.2505733999999999</v>
      </c>
      <c r="L3365" s="9">
        <v>-3.2432242884959899</v>
      </c>
      <c r="M3365" s="9">
        <v>-11.675608</v>
      </c>
      <c r="N3365" s="9">
        <v>-11.675608</v>
      </c>
      <c r="O3365" s="9">
        <v>-3.2432242884959899</v>
      </c>
      <c r="P3365">
        <v>0</v>
      </c>
      <c r="Q3365" s="9">
        <v>68.849991000000003</v>
      </c>
      <c r="R3365" s="9">
        <v>-6.7429043063826899E-4</v>
      </c>
      <c r="S3365" s="9">
        <v>3.2432242884959899</v>
      </c>
      <c r="T3365" s="9">
        <v>0</v>
      </c>
      <c r="U3365" s="9">
        <v>3.2432242884959899</v>
      </c>
      <c r="V3365" s="9" t="s">
        <v>97</v>
      </c>
      <c r="W3365" s="9">
        <v>0</v>
      </c>
      <c r="X3365" s="9">
        <v>4.0961429000000004E-3</v>
      </c>
      <c r="AM3365" s="9" t="e">
        <f>#REF!-'Processed Potentiostat'!$J$3</f>
        <v>#REF!</v>
      </c>
    </row>
    <row r="3366" spans="1:39" x14ac:dyDescent="0.35">
      <c r="A3366">
        <v>2</v>
      </c>
      <c r="B3366">
        <v>0</v>
      </c>
      <c r="C3366">
        <v>0</v>
      </c>
      <c r="D3366">
        <v>0</v>
      </c>
      <c r="E3366">
        <v>0</v>
      </c>
      <c r="F3366">
        <v>0</v>
      </c>
      <c r="G3366">
        <v>0</v>
      </c>
      <c r="H3366" s="9">
        <v>3305.0619165071098</v>
      </c>
      <c r="I3366" s="9">
        <v>-1.8201346</v>
      </c>
      <c r="J3366" s="9">
        <v>-1.8200797</v>
      </c>
      <c r="K3366" s="9">
        <v>-2.2883350999999998</v>
      </c>
      <c r="L3366" s="9">
        <v>-3.2438867508832701</v>
      </c>
      <c r="M3366" s="9">
        <v>-11.677992</v>
      </c>
      <c r="N3366" s="9">
        <v>-11.677992</v>
      </c>
      <c r="O3366" s="9">
        <v>-3.2438867508832701</v>
      </c>
      <c r="P3366">
        <v>0</v>
      </c>
      <c r="Q3366" s="9">
        <v>68.849991000000003</v>
      </c>
      <c r="R3366" s="9">
        <v>-6.6246238728373498E-4</v>
      </c>
      <c r="S3366" s="9">
        <v>3.2438867508832701</v>
      </c>
      <c r="T3366" s="9">
        <v>0</v>
      </c>
      <c r="U3366" s="9">
        <v>3.2438867508832701</v>
      </c>
      <c r="V3366" s="9" t="s">
        <v>97</v>
      </c>
      <c r="W3366" s="9">
        <v>0</v>
      </c>
      <c r="X3366" s="9">
        <v>4.1649523000000001E-3</v>
      </c>
      <c r="AM3366" s="9" t="e">
        <f>#REF!-'Processed Potentiostat'!$J$3</f>
        <v>#REF!</v>
      </c>
    </row>
    <row r="3367" spans="1:39" x14ac:dyDescent="0.35">
      <c r="A3367">
        <v>2</v>
      </c>
      <c r="B3367">
        <v>0</v>
      </c>
      <c r="C3367">
        <v>0</v>
      </c>
      <c r="D3367">
        <v>0</v>
      </c>
      <c r="E3367">
        <v>0</v>
      </c>
      <c r="F3367">
        <v>0</v>
      </c>
      <c r="G3367">
        <v>0</v>
      </c>
      <c r="H3367" s="9">
        <v>3306.0619164818399</v>
      </c>
      <c r="I3367" s="9">
        <v>-1.8199601000000001</v>
      </c>
      <c r="J3367" s="9">
        <v>-1.8201001000000001</v>
      </c>
      <c r="K3367" s="9">
        <v>-2.3313937</v>
      </c>
      <c r="L3367" s="9">
        <v>-3.2445444244103001</v>
      </c>
      <c r="M3367" s="9">
        <v>-11.68036</v>
      </c>
      <c r="N3367" s="9">
        <v>-11.68036</v>
      </c>
      <c r="O3367" s="9">
        <v>-3.2445444244103001</v>
      </c>
      <c r="P3367">
        <v>0</v>
      </c>
      <c r="Q3367" s="9">
        <v>68.849991000000003</v>
      </c>
      <c r="R3367" s="9">
        <v>-6.5767352702872297E-4</v>
      </c>
      <c r="S3367" s="9">
        <v>3.2445444244103001</v>
      </c>
      <c r="T3367" s="9">
        <v>0</v>
      </c>
      <c r="U3367" s="9">
        <v>3.2445444244103001</v>
      </c>
      <c r="V3367" s="9" t="s">
        <v>97</v>
      </c>
      <c r="W3367" s="9">
        <v>0</v>
      </c>
      <c r="X3367" s="9">
        <v>4.2433697000000001E-3</v>
      </c>
      <c r="AM3367" s="9" t="e">
        <f>#REF!-'Processed Potentiostat'!$J$3</f>
        <v>#REF!</v>
      </c>
    </row>
    <row r="3368" spans="1:39" x14ac:dyDescent="0.35">
      <c r="A3368">
        <v>2</v>
      </c>
      <c r="B3368">
        <v>0</v>
      </c>
      <c r="C3368">
        <v>0</v>
      </c>
      <c r="D3368">
        <v>0</v>
      </c>
      <c r="E3368">
        <v>0</v>
      </c>
      <c r="F3368">
        <v>0</v>
      </c>
      <c r="G3368">
        <v>0</v>
      </c>
      <c r="H3368" s="9">
        <v>3307.0619164565801</v>
      </c>
      <c r="I3368" s="9">
        <v>-1.8198907</v>
      </c>
      <c r="J3368" s="9">
        <v>-1.8200350000000001</v>
      </c>
      <c r="K3368" s="9">
        <v>-2.3945713</v>
      </c>
      <c r="L3368" s="9">
        <v>-3.24520089693628</v>
      </c>
      <c r="M3368" s="9">
        <v>-11.682722999999999</v>
      </c>
      <c r="N3368" s="9">
        <v>-11.682722999999999</v>
      </c>
      <c r="O3368" s="9">
        <v>-3.24520089693628</v>
      </c>
      <c r="P3368">
        <v>0</v>
      </c>
      <c r="Q3368" s="9">
        <v>68.849991000000003</v>
      </c>
      <c r="R3368" s="9">
        <v>-6.5647252598077799E-4</v>
      </c>
      <c r="S3368" s="9">
        <v>3.24520089693628</v>
      </c>
      <c r="T3368" s="9">
        <v>0</v>
      </c>
      <c r="U3368" s="9">
        <v>3.24520089693628</v>
      </c>
      <c r="V3368" s="9" t="s">
        <v>97</v>
      </c>
      <c r="W3368" s="9">
        <v>0</v>
      </c>
      <c r="X3368" s="9">
        <v>4.3582035999999999E-3</v>
      </c>
      <c r="AM3368" s="9" t="e">
        <f>#REF!-'Processed Potentiostat'!$J$3</f>
        <v>#REF!</v>
      </c>
    </row>
    <row r="3369" spans="1:39" x14ac:dyDescent="0.35">
      <c r="A3369">
        <v>2</v>
      </c>
      <c r="B3369">
        <v>0</v>
      </c>
      <c r="C3369">
        <v>0</v>
      </c>
      <c r="D3369">
        <v>0</v>
      </c>
      <c r="E3369">
        <v>0</v>
      </c>
      <c r="F3369">
        <v>0</v>
      </c>
      <c r="G3369">
        <v>0</v>
      </c>
      <c r="H3369" s="9">
        <v>3308.0619164313198</v>
      </c>
      <c r="I3369" s="9">
        <v>-1.8198694</v>
      </c>
      <c r="J3369" s="9">
        <v>-1.8199791999999999</v>
      </c>
      <c r="K3369" s="9">
        <v>-2.3788722</v>
      </c>
      <c r="L3369" s="9">
        <v>-3.2458813200523502</v>
      </c>
      <c r="M3369" s="9">
        <v>-11.685173000000001</v>
      </c>
      <c r="N3369" s="9">
        <v>-11.685173000000001</v>
      </c>
      <c r="O3369" s="9">
        <v>-3.2458813200523502</v>
      </c>
      <c r="P3369">
        <v>0</v>
      </c>
      <c r="Q3369" s="9">
        <v>68.849991000000003</v>
      </c>
      <c r="R3369" s="9">
        <v>-6.8042311607463503E-4</v>
      </c>
      <c r="S3369" s="9">
        <v>3.2458813200523502</v>
      </c>
      <c r="T3369" s="9">
        <v>0</v>
      </c>
      <c r="U3369" s="9">
        <v>3.2458813200523502</v>
      </c>
      <c r="V3369" s="9" t="s">
        <v>97</v>
      </c>
      <c r="W3369" s="9">
        <v>0</v>
      </c>
      <c r="X3369" s="9">
        <v>4.3294978999999997E-3</v>
      </c>
      <c r="AM3369" s="9" t="e">
        <f>#REF!-'Processed Potentiostat'!$J$3</f>
        <v>#REF!</v>
      </c>
    </row>
    <row r="3370" spans="1:39" x14ac:dyDescent="0.35">
      <c r="A3370">
        <v>2</v>
      </c>
      <c r="B3370">
        <v>0</v>
      </c>
      <c r="C3370">
        <v>0</v>
      </c>
      <c r="D3370">
        <v>0</v>
      </c>
      <c r="E3370">
        <v>0</v>
      </c>
      <c r="F3370">
        <v>0</v>
      </c>
      <c r="G3370">
        <v>0</v>
      </c>
      <c r="H3370" s="9">
        <v>3309.0619164060599</v>
      </c>
      <c r="I3370" s="9">
        <v>-1.8200148</v>
      </c>
      <c r="J3370" s="9">
        <v>-1.820079</v>
      </c>
      <c r="K3370" s="9">
        <v>-2.4231881999999998</v>
      </c>
      <c r="L3370" s="9">
        <v>-3.24654122664744</v>
      </c>
      <c r="M3370" s="9">
        <v>-11.687549000000001</v>
      </c>
      <c r="N3370" s="9">
        <v>-11.687549000000001</v>
      </c>
      <c r="O3370" s="9">
        <v>-3.24654122664744</v>
      </c>
      <c r="P3370">
        <v>0</v>
      </c>
      <c r="Q3370" s="9">
        <v>68.849991000000003</v>
      </c>
      <c r="R3370" s="9">
        <v>-6.5990659508452499E-4</v>
      </c>
      <c r="S3370" s="9">
        <v>3.24654122664744</v>
      </c>
      <c r="T3370" s="9">
        <v>0</v>
      </c>
      <c r="U3370" s="9">
        <v>3.24654122664744</v>
      </c>
      <c r="V3370" s="9" t="s">
        <v>97</v>
      </c>
      <c r="W3370" s="9">
        <v>0</v>
      </c>
      <c r="X3370" s="9">
        <v>4.4103939999999998E-3</v>
      </c>
      <c r="AM3370" s="9" t="e">
        <f>#REF!-'Processed Potentiostat'!$J$3</f>
        <v>#REF!</v>
      </c>
    </row>
    <row r="3371" spans="1:39" x14ac:dyDescent="0.35">
      <c r="A3371">
        <v>2</v>
      </c>
      <c r="B3371">
        <v>0</v>
      </c>
      <c r="C3371">
        <v>0</v>
      </c>
      <c r="D3371">
        <v>0</v>
      </c>
      <c r="E3371">
        <v>0</v>
      </c>
      <c r="F3371">
        <v>0</v>
      </c>
      <c r="G3371">
        <v>0</v>
      </c>
      <c r="H3371" s="9">
        <v>3310.0619163808001</v>
      </c>
      <c r="I3371" s="9">
        <v>-1.8198501</v>
      </c>
      <c r="J3371" s="9">
        <v>-1.8198216</v>
      </c>
      <c r="K3371" s="9">
        <v>-2.4342005000000002</v>
      </c>
      <c r="L3371" s="9">
        <v>-3.2472247991257599</v>
      </c>
      <c r="M3371" s="9">
        <v>-11.690009</v>
      </c>
      <c r="N3371" s="9">
        <v>-11.690009</v>
      </c>
      <c r="O3371" s="9">
        <v>-3.2472247991257599</v>
      </c>
      <c r="P3371">
        <v>0</v>
      </c>
      <c r="Q3371" s="9">
        <v>68.849991000000003</v>
      </c>
      <c r="R3371" s="9">
        <v>-6.8357247832073699E-4</v>
      </c>
      <c r="S3371" s="9">
        <v>3.2472247991257599</v>
      </c>
      <c r="T3371" s="9">
        <v>0</v>
      </c>
      <c r="U3371" s="9">
        <v>3.2472247991257599</v>
      </c>
      <c r="V3371" s="9" t="s">
        <v>97</v>
      </c>
      <c r="W3371" s="9">
        <v>0</v>
      </c>
      <c r="X3371" s="9">
        <v>4.4298107E-3</v>
      </c>
      <c r="AM3371" s="9" t="e">
        <f>#REF!-'Processed Potentiostat'!$J$3</f>
        <v>#REF!</v>
      </c>
    </row>
    <row r="3372" spans="1:39" x14ac:dyDescent="0.35">
      <c r="A3372">
        <v>2</v>
      </c>
      <c r="B3372">
        <v>0</v>
      </c>
      <c r="C3372">
        <v>0</v>
      </c>
      <c r="D3372">
        <v>0</v>
      </c>
      <c r="E3372">
        <v>0</v>
      </c>
      <c r="F3372">
        <v>0</v>
      </c>
      <c r="G3372">
        <v>0</v>
      </c>
      <c r="H3372" s="9">
        <v>3311.0619163555298</v>
      </c>
      <c r="I3372" s="9">
        <v>-1.8200000999999999</v>
      </c>
      <c r="J3372" s="9">
        <v>-1.8199353</v>
      </c>
      <c r="K3372" s="9">
        <v>-2.3555902999999998</v>
      </c>
      <c r="L3372" s="9">
        <v>-3.24788029129083</v>
      </c>
      <c r="M3372" s="9">
        <v>-11.692368999999999</v>
      </c>
      <c r="N3372" s="9">
        <v>-11.692368999999999</v>
      </c>
      <c r="O3372" s="9">
        <v>-3.24788029129083</v>
      </c>
      <c r="P3372">
        <v>0</v>
      </c>
      <c r="Q3372" s="9">
        <v>68.849991000000003</v>
      </c>
      <c r="R3372" s="9">
        <v>-6.5549216507543296E-4</v>
      </c>
      <c r="S3372" s="9">
        <v>3.24788029129083</v>
      </c>
      <c r="T3372" s="9">
        <v>0</v>
      </c>
      <c r="U3372" s="9">
        <v>3.24788029129083</v>
      </c>
      <c r="V3372" s="9" t="s">
        <v>97</v>
      </c>
      <c r="W3372" s="9">
        <v>0</v>
      </c>
      <c r="X3372" s="9">
        <v>4.2870221999999998E-3</v>
      </c>
      <c r="AM3372" s="9" t="e">
        <f>#REF!-'Processed Potentiostat'!$J$3</f>
        <v>#REF!</v>
      </c>
    </row>
    <row r="3373" spans="1:39" x14ac:dyDescent="0.35">
      <c r="A3373">
        <v>2</v>
      </c>
      <c r="B3373">
        <v>0</v>
      </c>
      <c r="C3373">
        <v>0</v>
      </c>
      <c r="D3373">
        <v>0</v>
      </c>
      <c r="E3373">
        <v>0</v>
      </c>
      <c r="F3373">
        <v>0</v>
      </c>
      <c r="G3373">
        <v>0</v>
      </c>
      <c r="H3373" s="9">
        <v>3312.0619163302699</v>
      </c>
      <c r="I3373" s="9">
        <v>-1.8198946</v>
      </c>
      <c r="J3373" s="9">
        <v>-1.8199124</v>
      </c>
      <c r="K3373" s="9">
        <v>-2.3356614000000002</v>
      </c>
      <c r="L3373" s="9">
        <v>-3.2485299698410999</v>
      </c>
      <c r="M3373" s="9">
        <v>-11.694708</v>
      </c>
      <c r="N3373" s="9">
        <v>-11.694708</v>
      </c>
      <c r="O3373" s="9">
        <v>-3.2485299698410999</v>
      </c>
      <c r="P3373">
        <v>0</v>
      </c>
      <c r="Q3373" s="9">
        <v>68.849991000000003</v>
      </c>
      <c r="R3373" s="9">
        <v>-6.4967855026987198E-4</v>
      </c>
      <c r="S3373" s="9">
        <v>3.2485299698410999</v>
      </c>
      <c r="T3373" s="9">
        <v>0</v>
      </c>
      <c r="U3373" s="9">
        <v>3.2485299698410999</v>
      </c>
      <c r="V3373" s="9" t="s">
        <v>97</v>
      </c>
      <c r="W3373" s="9">
        <v>0</v>
      </c>
      <c r="X3373" s="9">
        <v>4.2506992000000002E-3</v>
      </c>
      <c r="AM3373" s="9" t="e">
        <f>#REF!-'Processed Potentiostat'!$J$3</f>
        <v>#REF!</v>
      </c>
    </row>
    <row r="3374" spans="1:39" x14ac:dyDescent="0.35">
      <c r="A3374">
        <v>2</v>
      </c>
      <c r="B3374">
        <v>0</v>
      </c>
      <c r="C3374">
        <v>0</v>
      </c>
      <c r="D3374">
        <v>0</v>
      </c>
      <c r="E3374">
        <v>0</v>
      </c>
      <c r="F3374">
        <v>0</v>
      </c>
      <c r="G3374">
        <v>0</v>
      </c>
      <c r="H3374" s="9">
        <v>3313.0619163050101</v>
      </c>
      <c r="I3374" s="9">
        <v>-1.8199942</v>
      </c>
      <c r="J3374" s="9">
        <v>-1.8199732</v>
      </c>
      <c r="K3374" s="9">
        <v>-2.6252960999999999</v>
      </c>
      <c r="L3374" s="9">
        <v>-3.2491869287560302</v>
      </c>
      <c r="M3374" s="9">
        <v>-11.697073</v>
      </c>
      <c r="N3374" s="9">
        <v>-11.697073</v>
      </c>
      <c r="O3374" s="9">
        <v>-3.2491869287560302</v>
      </c>
      <c r="P3374">
        <v>0</v>
      </c>
      <c r="Q3374" s="9">
        <v>68.849991000000003</v>
      </c>
      <c r="R3374" s="9">
        <v>-6.5695891492900595E-4</v>
      </c>
      <c r="S3374" s="9">
        <v>3.2491869287560302</v>
      </c>
      <c r="T3374" s="9">
        <v>0</v>
      </c>
      <c r="U3374" s="9">
        <v>3.2491869287560302</v>
      </c>
      <c r="V3374" s="9" t="s">
        <v>97</v>
      </c>
      <c r="W3374" s="9">
        <v>0</v>
      </c>
      <c r="X3374" s="9">
        <v>4.7779689000000004E-3</v>
      </c>
      <c r="AM3374" s="9" t="e">
        <f>#REF!-'Processed Potentiostat'!$J$3</f>
        <v>#REF!</v>
      </c>
    </row>
    <row r="3375" spans="1:39" x14ac:dyDescent="0.35">
      <c r="A3375">
        <v>2</v>
      </c>
      <c r="B3375">
        <v>0</v>
      </c>
      <c r="C3375">
        <v>0</v>
      </c>
      <c r="D3375">
        <v>0</v>
      </c>
      <c r="E3375">
        <v>0</v>
      </c>
      <c r="F3375">
        <v>0</v>
      </c>
      <c r="G3375">
        <v>0</v>
      </c>
      <c r="H3375" s="9">
        <v>3314.0619162797502</v>
      </c>
      <c r="I3375" s="9">
        <v>-1.819874</v>
      </c>
      <c r="J3375" s="9">
        <v>-1.8199856000000001</v>
      </c>
      <c r="K3375" s="9">
        <v>-2.6520457</v>
      </c>
      <c r="L3375" s="9">
        <v>-3.2499092229187001</v>
      </c>
      <c r="M3375" s="9">
        <v>-11.699674</v>
      </c>
      <c r="N3375" s="9">
        <v>-11.699674</v>
      </c>
      <c r="O3375" s="9">
        <v>-3.2499092229187001</v>
      </c>
      <c r="P3375">
        <v>0</v>
      </c>
      <c r="Q3375" s="9">
        <v>68.849991000000003</v>
      </c>
      <c r="R3375" s="9">
        <v>-7.2229416267077795E-4</v>
      </c>
      <c r="S3375" s="9">
        <v>3.2499092229187001</v>
      </c>
      <c r="T3375" s="9">
        <v>0</v>
      </c>
      <c r="U3375" s="9">
        <v>3.2499092229187001</v>
      </c>
      <c r="V3375" s="9" t="s">
        <v>97</v>
      </c>
      <c r="W3375" s="9">
        <v>0</v>
      </c>
      <c r="X3375" s="9">
        <v>4.8266849000000002E-3</v>
      </c>
      <c r="AM3375" s="9" t="e">
        <f>#REF!-'Processed Potentiostat'!$J$3</f>
        <v>#REF!</v>
      </c>
    </row>
    <row r="3376" spans="1:39" x14ac:dyDescent="0.35">
      <c r="A3376">
        <v>2</v>
      </c>
      <c r="B3376">
        <v>0</v>
      </c>
      <c r="C3376">
        <v>0</v>
      </c>
      <c r="D3376">
        <v>0</v>
      </c>
      <c r="E3376">
        <v>0</v>
      </c>
      <c r="F3376">
        <v>0</v>
      </c>
      <c r="G3376">
        <v>0</v>
      </c>
      <c r="H3376" s="9">
        <v>3315.0619162544899</v>
      </c>
      <c r="I3376" s="9">
        <v>-1.8200297000000001</v>
      </c>
      <c r="J3376" s="9">
        <v>-1.820025</v>
      </c>
      <c r="K3376" s="9">
        <v>-2.5833046</v>
      </c>
      <c r="L3376" s="9">
        <v>-3.25062574492451</v>
      </c>
      <c r="M3376" s="9">
        <v>-11.702252</v>
      </c>
      <c r="N3376" s="9">
        <v>-11.702252</v>
      </c>
      <c r="O3376" s="9">
        <v>-3.25062574492451</v>
      </c>
      <c r="P3376">
        <v>0</v>
      </c>
      <c r="Q3376" s="9">
        <v>68.849991000000003</v>
      </c>
      <c r="R3376" s="9">
        <v>-7.1652200580984895E-4</v>
      </c>
      <c r="S3376" s="9">
        <v>3.25062574492451</v>
      </c>
      <c r="T3376" s="9">
        <v>0</v>
      </c>
      <c r="U3376" s="9">
        <v>3.25062574492451</v>
      </c>
      <c r="V3376" s="9" t="s">
        <v>97</v>
      </c>
      <c r="W3376" s="9">
        <v>0</v>
      </c>
      <c r="X3376" s="9">
        <v>4.7016790999999999E-3</v>
      </c>
      <c r="AM3376" s="9" t="e">
        <f>#REF!-'Processed Potentiostat'!$J$3</f>
        <v>#REF!</v>
      </c>
    </row>
    <row r="3377" spans="1:39" x14ac:dyDescent="0.35">
      <c r="A3377">
        <v>2</v>
      </c>
      <c r="B3377">
        <v>0</v>
      </c>
      <c r="C3377">
        <v>0</v>
      </c>
      <c r="D3377">
        <v>0</v>
      </c>
      <c r="E3377">
        <v>0</v>
      </c>
      <c r="F3377">
        <v>0</v>
      </c>
      <c r="G3377">
        <v>0</v>
      </c>
      <c r="H3377" s="9">
        <v>3316.0619162292201</v>
      </c>
      <c r="I3377" s="9">
        <v>-1.8200954</v>
      </c>
      <c r="J3377" s="9">
        <v>-1.8202155</v>
      </c>
      <c r="K3377" s="9">
        <v>-2.5938214999999998</v>
      </c>
      <c r="L3377" s="9">
        <v>-3.2513432656363701</v>
      </c>
      <c r="M3377" s="9">
        <v>-11.704836</v>
      </c>
      <c r="N3377" s="9">
        <v>-11.704836</v>
      </c>
      <c r="O3377" s="9">
        <v>-3.2513432656363701</v>
      </c>
      <c r="P3377">
        <v>0</v>
      </c>
      <c r="Q3377" s="9">
        <v>68.849991000000003</v>
      </c>
      <c r="R3377" s="9">
        <v>-7.1752071185882105E-4</v>
      </c>
      <c r="S3377" s="9">
        <v>3.2513432656363701</v>
      </c>
      <c r="T3377" s="9">
        <v>0</v>
      </c>
      <c r="U3377" s="9">
        <v>3.2513432656363701</v>
      </c>
      <c r="V3377" s="9" t="s">
        <v>97</v>
      </c>
      <c r="W3377" s="9">
        <v>0</v>
      </c>
      <c r="X3377" s="9">
        <v>4.7213142E-3</v>
      </c>
      <c r="AM3377" s="9" t="e">
        <f>#REF!-'Processed Potentiostat'!$J$3</f>
        <v>#REF!</v>
      </c>
    </row>
    <row r="3378" spans="1:39" x14ac:dyDescent="0.35">
      <c r="A3378">
        <v>2</v>
      </c>
      <c r="B3378">
        <v>0</v>
      </c>
      <c r="C3378">
        <v>0</v>
      </c>
      <c r="D3378">
        <v>0</v>
      </c>
      <c r="E3378">
        <v>0</v>
      </c>
      <c r="F3378">
        <v>0</v>
      </c>
      <c r="G3378">
        <v>0</v>
      </c>
      <c r="H3378" s="9">
        <v>3317.0619162039602</v>
      </c>
      <c r="I3378" s="9">
        <v>-1.8200575000000001</v>
      </c>
      <c r="J3378" s="9">
        <v>-1.8200608</v>
      </c>
      <c r="K3378" s="9">
        <v>-2.6399664999999999</v>
      </c>
      <c r="L3378" s="9">
        <v>-3.2520625872698101</v>
      </c>
      <c r="M3378" s="9">
        <v>-11.707425000000001</v>
      </c>
      <c r="N3378" s="9">
        <v>-11.707425000000001</v>
      </c>
      <c r="O3378" s="9">
        <v>-3.2520625872698101</v>
      </c>
      <c r="P3378">
        <v>0</v>
      </c>
      <c r="Q3378" s="9">
        <v>68.849991000000003</v>
      </c>
      <c r="R3378" s="9">
        <v>-7.1932163343202404E-4</v>
      </c>
      <c r="S3378" s="9">
        <v>3.2520625872698101</v>
      </c>
      <c r="T3378" s="9">
        <v>0</v>
      </c>
      <c r="U3378" s="9">
        <v>3.2520625872698101</v>
      </c>
      <c r="V3378" s="9" t="s">
        <v>97</v>
      </c>
      <c r="W3378" s="9">
        <v>0</v>
      </c>
      <c r="X3378" s="9">
        <v>4.8048995000000002E-3</v>
      </c>
      <c r="AM3378" s="9" t="e">
        <f>#REF!-'Processed Potentiostat'!$J$3</f>
        <v>#REF!</v>
      </c>
    </row>
    <row r="3379" spans="1:39" x14ac:dyDescent="0.35">
      <c r="A3379">
        <v>2</v>
      </c>
      <c r="B3379">
        <v>0</v>
      </c>
      <c r="C3379">
        <v>0</v>
      </c>
      <c r="D3379">
        <v>0</v>
      </c>
      <c r="E3379">
        <v>0</v>
      </c>
      <c r="F3379">
        <v>0</v>
      </c>
      <c r="G3379">
        <v>0</v>
      </c>
      <c r="H3379" s="9">
        <v>3318.0619161786999</v>
      </c>
      <c r="I3379" s="9">
        <v>-1.8199259999999999</v>
      </c>
      <c r="J3379" s="9">
        <v>-1.8199316999999999</v>
      </c>
      <c r="K3379" s="9">
        <v>-2.6337174999999999</v>
      </c>
      <c r="L3379" s="9">
        <v>-3.25279356155816</v>
      </c>
      <c r="M3379" s="9">
        <v>-11.710057000000001</v>
      </c>
      <c r="N3379" s="9">
        <v>-11.710057000000001</v>
      </c>
      <c r="O3379" s="9">
        <v>-3.25279356155816</v>
      </c>
      <c r="P3379">
        <v>0</v>
      </c>
      <c r="Q3379" s="9">
        <v>68.849991000000003</v>
      </c>
      <c r="R3379" s="9">
        <v>-7.3097428835744395E-4</v>
      </c>
      <c r="S3379" s="9">
        <v>3.25279356155816</v>
      </c>
      <c r="T3379" s="9">
        <v>0</v>
      </c>
      <c r="U3379" s="9">
        <v>3.25279356155816</v>
      </c>
      <c r="V3379" s="9" t="s">
        <v>97</v>
      </c>
      <c r="W3379" s="9">
        <v>0</v>
      </c>
      <c r="X3379" s="9">
        <v>4.7931861999999997E-3</v>
      </c>
      <c r="AM3379" s="9" t="e">
        <f>#REF!-'Processed Potentiostat'!$J$3</f>
        <v>#REF!</v>
      </c>
    </row>
    <row r="3380" spans="1:39" x14ac:dyDescent="0.35">
      <c r="A3380">
        <v>2</v>
      </c>
      <c r="B3380">
        <v>0</v>
      </c>
      <c r="C3380">
        <v>0</v>
      </c>
      <c r="D3380">
        <v>0</v>
      </c>
      <c r="E3380">
        <v>0</v>
      </c>
      <c r="F3380">
        <v>0</v>
      </c>
      <c r="G3380">
        <v>0</v>
      </c>
      <c r="H3380" s="9">
        <v>3319.0619161534401</v>
      </c>
      <c r="I3380" s="9">
        <v>-1.8199402</v>
      </c>
      <c r="J3380" s="9">
        <v>-1.819922</v>
      </c>
      <c r="K3380" s="9">
        <v>-2.4690281999999999</v>
      </c>
      <c r="L3380" s="9">
        <v>-3.2534918071203101</v>
      </c>
      <c r="M3380" s="9">
        <v>-11.712569999999999</v>
      </c>
      <c r="N3380" s="9">
        <v>-11.712569999999999</v>
      </c>
      <c r="O3380" s="9">
        <v>-3.2534918071203101</v>
      </c>
      <c r="P3380">
        <v>0</v>
      </c>
      <c r="Q3380" s="9">
        <v>68.849991000000003</v>
      </c>
      <c r="R3380" s="9">
        <v>-6.98245562142929E-4</v>
      </c>
      <c r="S3380" s="9">
        <v>3.2534918071203101</v>
      </c>
      <c r="T3380" s="9">
        <v>0</v>
      </c>
      <c r="U3380" s="9">
        <v>3.2534918071203101</v>
      </c>
      <c r="V3380" s="9" t="s">
        <v>97</v>
      </c>
      <c r="W3380" s="9">
        <v>0</v>
      </c>
      <c r="X3380" s="9">
        <v>4.4934386E-3</v>
      </c>
      <c r="AM3380" s="9" t="e">
        <f>#REF!-'Processed Potentiostat'!$J$3</f>
        <v>#REF!</v>
      </c>
    </row>
    <row r="3381" spans="1:39" x14ac:dyDescent="0.35">
      <c r="A3381">
        <v>2</v>
      </c>
      <c r="B3381">
        <v>0</v>
      </c>
      <c r="C3381">
        <v>0</v>
      </c>
      <c r="D3381">
        <v>0</v>
      </c>
      <c r="E3381">
        <v>0</v>
      </c>
      <c r="F3381">
        <v>0</v>
      </c>
      <c r="G3381">
        <v>0</v>
      </c>
      <c r="H3381" s="9">
        <v>3320.0619161281702</v>
      </c>
      <c r="I3381" s="9">
        <v>-1.8201441</v>
      </c>
      <c r="J3381" s="9">
        <v>-1.8201963000000001</v>
      </c>
      <c r="K3381" s="9">
        <v>-2.5368168</v>
      </c>
      <c r="L3381" s="9">
        <v>-3.2541841492633798</v>
      </c>
      <c r="M3381" s="9">
        <v>-11.715063000000001</v>
      </c>
      <c r="N3381" s="9">
        <v>-11.715063000000001</v>
      </c>
      <c r="O3381" s="9">
        <v>-3.2541841492633798</v>
      </c>
      <c r="P3381">
        <v>0</v>
      </c>
      <c r="Q3381" s="9">
        <v>68.849991000000003</v>
      </c>
      <c r="R3381" s="9">
        <v>-6.9234214307201103E-4</v>
      </c>
      <c r="S3381" s="9">
        <v>3.2541841492633798</v>
      </c>
      <c r="T3381" s="9">
        <v>0</v>
      </c>
      <c r="U3381" s="9">
        <v>3.2541841492633798</v>
      </c>
      <c r="V3381" s="9" t="s">
        <v>97</v>
      </c>
      <c r="W3381" s="9">
        <v>0</v>
      </c>
      <c r="X3381" s="9">
        <v>4.6175048E-3</v>
      </c>
      <c r="AM3381" s="9" t="e">
        <f>#REF!-'Processed Potentiostat'!$J$3</f>
        <v>#REF!</v>
      </c>
    </row>
    <row r="3382" spans="1:39" x14ac:dyDescent="0.35">
      <c r="A3382">
        <v>2</v>
      </c>
      <c r="B3382">
        <v>0</v>
      </c>
      <c r="C3382">
        <v>0</v>
      </c>
      <c r="D3382">
        <v>0</v>
      </c>
      <c r="E3382">
        <v>0</v>
      </c>
      <c r="F3382">
        <v>0</v>
      </c>
      <c r="G3382">
        <v>0</v>
      </c>
      <c r="H3382" s="9">
        <v>3321.0619161029099</v>
      </c>
      <c r="I3382" s="9">
        <v>-1.8198513000000001</v>
      </c>
      <c r="J3382" s="9">
        <v>-1.8199623</v>
      </c>
      <c r="K3382" s="9">
        <v>-2.5741596000000002</v>
      </c>
      <c r="L3382" s="9">
        <v>-3.2548858323458698</v>
      </c>
      <c r="M3382" s="9">
        <v>-11.717589</v>
      </c>
      <c r="N3382" s="9">
        <v>-11.717589</v>
      </c>
      <c r="O3382" s="9">
        <v>-3.2548858323458698</v>
      </c>
      <c r="P3382">
        <v>0</v>
      </c>
      <c r="Q3382" s="9">
        <v>68.849991000000003</v>
      </c>
      <c r="R3382" s="9">
        <v>-7.0168308248774703E-4</v>
      </c>
      <c r="S3382" s="9">
        <v>3.2548858323458698</v>
      </c>
      <c r="T3382" s="9">
        <v>0</v>
      </c>
      <c r="U3382" s="9">
        <v>3.2548858323458698</v>
      </c>
      <c r="V3382" s="9" t="s">
        <v>97</v>
      </c>
      <c r="W3382" s="9">
        <v>0</v>
      </c>
      <c r="X3382" s="9">
        <v>4.6848734000000001E-3</v>
      </c>
      <c r="AM3382" s="9" t="e">
        <f>#REF!-'Processed Potentiostat'!$J$3</f>
        <v>#REF!</v>
      </c>
    </row>
    <row r="3383" spans="1:39" x14ac:dyDescent="0.35">
      <c r="A3383">
        <v>2</v>
      </c>
      <c r="B3383">
        <v>0</v>
      </c>
      <c r="C3383">
        <v>0</v>
      </c>
      <c r="D3383">
        <v>0</v>
      </c>
      <c r="E3383">
        <v>0</v>
      </c>
      <c r="F3383">
        <v>0</v>
      </c>
      <c r="G3383">
        <v>0</v>
      </c>
      <c r="H3383" s="9">
        <v>3322.06191607765</v>
      </c>
      <c r="I3383" s="9">
        <v>-1.8198605999999999</v>
      </c>
      <c r="J3383" s="9">
        <v>-1.8198155</v>
      </c>
      <c r="K3383" s="9">
        <v>-2.6379088999999998</v>
      </c>
      <c r="L3383" s="9">
        <v>-3.2555997155814</v>
      </c>
      <c r="M3383" s="9">
        <v>-11.720159000000001</v>
      </c>
      <c r="N3383" s="9">
        <v>-11.720159000000001</v>
      </c>
      <c r="O3383" s="9">
        <v>-3.2555997155814</v>
      </c>
      <c r="P3383">
        <v>0</v>
      </c>
      <c r="Q3383" s="9">
        <v>68.849991000000003</v>
      </c>
      <c r="R3383" s="9">
        <v>-7.1388323553422896E-4</v>
      </c>
      <c r="S3383" s="9">
        <v>3.2555997155814</v>
      </c>
      <c r="T3383" s="9">
        <v>0</v>
      </c>
      <c r="U3383" s="9">
        <v>3.2555997155814</v>
      </c>
      <c r="V3383" s="9" t="s">
        <v>97</v>
      </c>
      <c r="W3383" s="9">
        <v>0</v>
      </c>
      <c r="X3383" s="9">
        <v>4.8005078000000001E-3</v>
      </c>
      <c r="AM3383" s="9" t="e">
        <f>#REF!-'Processed Potentiostat'!$J$3</f>
        <v>#REF!</v>
      </c>
    </row>
    <row r="3384" spans="1:39" x14ac:dyDescent="0.35">
      <c r="A3384">
        <v>2</v>
      </c>
      <c r="B3384">
        <v>0</v>
      </c>
      <c r="C3384">
        <v>0</v>
      </c>
      <c r="D3384">
        <v>0</v>
      </c>
      <c r="E3384">
        <v>0</v>
      </c>
      <c r="F3384">
        <v>0</v>
      </c>
      <c r="G3384">
        <v>0</v>
      </c>
      <c r="H3384" s="9">
        <v>3323.0619160523902</v>
      </c>
      <c r="I3384" s="9">
        <v>-1.8198502999999999</v>
      </c>
      <c r="J3384" s="9">
        <v>-1.8198804</v>
      </c>
      <c r="K3384" s="9">
        <v>-2.4473467000000002</v>
      </c>
      <c r="L3384" s="9">
        <v>-3.2562996324536102</v>
      </c>
      <c r="M3384" s="9">
        <v>-11.722678999999999</v>
      </c>
      <c r="N3384" s="9">
        <v>-11.722678999999999</v>
      </c>
      <c r="O3384" s="9">
        <v>-3.2562996324536102</v>
      </c>
      <c r="P3384">
        <v>0</v>
      </c>
      <c r="Q3384" s="9">
        <v>68.849991000000003</v>
      </c>
      <c r="R3384" s="9">
        <v>-6.9991687220971599E-4</v>
      </c>
      <c r="S3384" s="9">
        <v>3.2562996324536102</v>
      </c>
      <c r="T3384" s="9">
        <v>0</v>
      </c>
      <c r="U3384" s="9">
        <v>3.2562996324536102</v>
      </c>
      <c r="V3384" s="9" t="s">
        <v>97</v>
      </c>
      <c r="W3384" s="9">
        <v>0</v>
      </c>
      <c r="X3384" s="9">
        <v>4.4538783999999998E-3</v>
      </c>
      <c r="AM3384" s="9" t="e">
        <f>#REF!-'Processed Potentiostat'!$J$3</f>
        <v>#REF!</v>
      </c>
    </row>
    <row r="3385" spans="1:39" x14ac:dyDescent="0.35">
      <c r="A3385">
        <v>2</v>
      </c>
      <c r="B3385">
        <v>0</v>
      </c>
      <c r="C3385">
        <v>0</v>
      </c>
      <c r="D3385">
        <v>0</v>
      </c>
      <c r="E3385">
        <v>0</v>
      </c>
      <c r="F3385">
        <v>0</v>
      </c>
      <c r="G3385">
        <v>0</v>
      </c>
      <c r="H3385" s="9">
        <v>3324.0619160271299</v>
      </c>
      <c r="I3385" s="9">
        <v>-1.8200730000000001</v>
      </c>
      <c r="J3385" s="9">
        <v>-1.8200343000000001</v>
      </c>
      <c r="K3385" s="9">
        <v>-2.4324856000000001</v>
      </c>
      <c r="L3385" s="9">
        <v>-3.2569756402963201</v>
      </c>
      <c r="M3385" s="9">
        <v>-11.725111999999999</v>
      </c>
      <c r="N3385" s="9">
        <v>-11.725111999999999</v>
      </c>
      <c r="O3385" s="9">
        <v>-3.2569756402963201</v>
      </c>
      <c r="P3385">
        <v>0</v>
      </c>
      <c r="Q3385" s="9">
        <v>68.849991000000003</v>
      </c>
      <c r="R3385" s="9">
        <v>-6.7600784271304405E-4</v>
      </c>
      <c r="S3385" s="9">
        <v>3.2569756402963201</v>
      </c>
      <c r="T3385" s="9">
        <v>0</v>
      </c>
      <c r="U3385" s="9">
        <v>3.2569756402963201</v>
      </c>
      <c r="V3385" s="9" t="s">
        <v>97</v>
      </c>
      <c r="W3385" s="9">
        <v>0</v>
      </c>
      <c r="X3385" s="9">
        <v>4.4272071999999999E-3</v>
      </c>
      <c r="AM3385" s="9" t="e">
        <f>#REF!-'Processed Potentiostat'!$J$3</f>
        <v>#REF!</v>
      </c>
    </row>
    <row r="3386" spans="1:39" x14ac:dyDescent="0.35">
      <c r="A3386">
        <v>2</v>
      </c>
      <c r="B3386">
        <v>0</v>
      </c>
      <c r="C3386">
        <v>0</v>
      </c>
      <c r="D3386">
        <v>0</v>
      </c>
      <c r="E3386">
        <v>0</v>
      </c>
      <c r="F3386">
        <v>0</v>
      </c>
      <c r="G3386">
        <v>0</v>
      </c>
      <c r="H3386" s="9">
        <v>3325.06191600186</v>
      </c>
      <c r="I3386" s="9">
        <v>-1.8201433</v>
      </c>
      <c r="J3386" s="9">
        <v>-1.8202773000000001</v>
      </c>
      <c r="K3386" s="9">
        <v>-2.6029667999999999</v>
      </c>
      <c r="L3386" s="9">
        <v>-3.2576609564534902</v>
      </c>
      <c r="M3386" s="9">
        <v>-11.727579</v>
      </c>
      <c r="N3386" s="9">
        <v>-11.727579</v>
      </c>
      <c r="O3386" s="9">
        <v>-3.2576609564534902</v>
      </c>
      <c r="P3386">
        <v>0</v>
      </c>
      <c r="Q3386" s="9">
        <v>68.849991000000003</v>
      </c>
      <c r="R3386" s="9">
        <v>-6.8531615716871299E-4</v>
      </c>
      <c r="S3386" s="9">
        <v>3.2576609564534902</v>
      </c>
      <c r="T3386" s="9">
        <v>0</v>
      </c>
      <c r="U3386" s="9">
        <v>3.2576609564534902</v>
      </c>
      <c r="V3386" s="9" t="s">
        <v>97</v>
      </c>
      <c r="W3386" s="9">
        <v>0</v>
      </c>
      <c r="X3386" s="9">
        <v>4.7381213000000002E-3</v>
      </c>
      <c r="AM3386" s="9" t="e">
        <f>#REF!-'Processed Potentiostat'!$J$3</f>
        <v>#REF!</v>
      </c>
    </row>
    <row r="3387" spans="1:39" x14ac:dyDescent="0.35">
      <c r="A3387">
        <v>2</v>
      </c>
      <c r="B3387">
        <v>0</v>
      </c>
      <c r="C3387">
        <v>0</v>
      </c>
      <c r="D3387">
        <v>0</v>
      </c>
      <c r="E3387">
        <v>0</v>
      </c>
      <c r="F3387">
        <v>0</v>
      </c>
      <c r="G3387">
        <v>0</v>
      </c>
      <c r="H3387" s="9">
        <v>3326.0619159766002</v>
      </c>
      <c r="I3387" s="9">
        <v>-1.8201651999999999</v>
      </c>
      <c r="J3387" s="9">
        <v>-1.8202467</v>
      </c>
      <c r="K3387" s="9">
        <v>-2.3483884000000002</v>
      </c>
      <c r="L3387" s="9">
        <v>-3.2583500758671202</v>
      </c>
      <c r="M3387" s="9">
        <v>-11.730060999999999</v>
      </c>
      <c r="N3387" s="9">
        <v>-11.730060999999999</v>
      </c>
      <c r="O3387" s="9">
        <v>-3.2583500758671202</v>
      </c>
      <c r="P3387">
        <v>0</v>
      </c>
      <c r="Q3387" s="9">
        <v>68.849991000000003</v>
      </c>
      <c r="R3387" s="9">
        <v>-6.8911941362736996E-4</v>
      </c>
      <c r="S3387" s="9">
        <v>3.2583500758671202</v>
      </c>
      <c r="T3387" s="9">
        <v>0</v>
      </c>
      <c r="U3387" s="9">
        <v>3.2583500758671202</v>
      </c>
      <c r="V3387" s="9" t="s">
        <v>97</v>
      </c>
      <c r="W3387" s="9">
        <v>0</v>
      </c>
      <c r="X3387" s="9">
        <v>4.2746462999999997E-3</v>
      </c>
      <c r="AM3387" s="9" t="e">
        <f>#REF!-'Processed Potentiostat'!$J$3</f>
        <v>#REF!</v>
      </c>
    </row>
    <row r="3388" spans="1:39" x14ac:dyDescent="0.35">
      <c r="A3388">
        <v>2</v>
      </c>
      <c r="B3388">
        <v>0</v>
      </c>
      <c r="C3388">
        <v>0</v>
      </c>
      <c r="D3388">
        <v>0</v>
      </c>
      <c r="E3388">
        <v>0</v>
      </c>
      <c r="F3388">
        <v>0</v>
      </c>
      <c r="G3388">
        <v>0</v>
      </c>
      <c r="H3388" s="9">
        <v>3327.0619159513399</v>
      </c>
      <c r="I3388" s="9">
        <v>-1.8198700000000001</v>
      </c>
      <c r="J3388" s="9">
        <v>-1.8198755</v>
      </c>
      <c r="K3388" s="9">
        <v>-2.3967814000000001</v>
      </c>
      <c r="L3388" s="9">
        <v>-3.25900327111261</v>
      </c>
      <c r="M3388" s="9">
        <v>-11.732411000000001</v>
      </c>
      <c r="N3388" s="9">
        <v>-11.732411000000001</v>
      </c>
      <c r="O3388" s="9">
        <v>-3.25900327111261</v>
      </c>
      <c r="P3388">
        <v>0</v>
      </c>
      <c r="Q3388" s="9">
        <v>68.849991000000003</v>
      </c>
      <c r="R3388" s="9">
        <v>-6.5319524549112197E-4</v>
      </c>
      <c r="S3388" s="9">
        <v>3.25900327111261</v>
      </c>
      <c r="T3388" s="9">
        <v>0</v>
      </c>
      <c r="U3388" s="9">
        <v>3.25900327111261</v>
      </c>
      <c r="V3388" s="9" t="s">
        <v>97</v>
      </c>
      <c r="W3388" s="9">
        <v>0</v>
      </c>
      <c r="X3388" s="9">
        <v>4.3618436999999996E-3</v>
      </c>
      <c r="AM3388" s="9" t="e">
        <f>#REF!-'Processed Potentiostat'!$J$3</f>
        <v>#REF!</v>
      </c>
    </row>
    <row r="3389" spans="1:39" x14ac:dyDescent="0.35">
      <c r="A3389">
        <v>2</v>
      </c>
      <c r="B3389">
        <v>0</v>
      </c>
      <c r="C3389">
        <v>0</v>
      </c>
      <c r="D3389">
        <v>0</v>
      </c>
      <c r="E3389">
        <v>0</v>
      </c>
      <c r="F3389">
        <v>0</v>
      </c>
      <c r="G3389">
        <v>0</v>
      </c>
      <c r="H3389" s="9">
        <v>3328.06191592608</v>
      </c>
      <c r="I3389" s="9">
        <v>-1.8200126999999999</v>
      </c>
      <c r="J3389" s="9">
        <v>-1.8200414</v>
      </c>
      <c r="K3389" s="9">
        <v>-2.4380491000000002</v>
      </c>
      <c r="L3389" s="9">
        <v>-3.25967950270896</v>
      </c>
      <c r="M3389" s="9">
        <v>-11.734845999999999</v>
      </c>
      <c r="N3389" s="9">
        <v>-11.734845999999999</v>
      </c>
      <c r="O3389" s="9">
        <v>-3.25967950270896</v>
      </c>
      <c r="P3389">
        <v>0</v>
      </c>
      <c r="Q3389" s="9">
        <v>68.849991000000003</v>
      </c>
      <c r="R3389" s="9">
        <v>-6.7623159635088405E-4</v>
      </c>
      <c r="S3389" s="9">
        <v>3.25967950270896</v>
      </c>
      <c r="T3389" s="9">
        <v>0</v>
      </c>
      <c r="U3389" s="9">
        <v>3.25967950270896</v>
      </c>
      <c r="V3389" s="9" t="s">
        <v>97</v>
      </c>
      <c r="W3389" s="9">
        <v>0</v>
      </c>
      <c r="X3389" s="9">
        <v>4.4373501999999997E-3</v>
      </c>
      <c r="AM3389" s="9" t="e">
        <f>#REF!-'Processed Potentiostat'!$J$3</f>
        <v>#REF!</v>
      </c>
    </row>
    <row r="3390" spans="1:39" x14ac:dyDescent="0.35">
      <c r="A3390">
        <v>2</v>
      </c>
      <c r="B3390">
        <v>0</v>
      </c>
      <c r="C3390">
        <v>0</v>
      </c>
      <c r="D3390">
        <v>0</v>
      </c>
      <c r="E3390">
        <v>0</v>
      </c>
      <c r="F3390">
        <v>0</v>
      </c>
      <c r="G3390">
        <v>0</v>
      </c>
      <c r="H3390" s="9">
        <v>3329.0619159008202</v>
      </c>
      <c r="I3390" s="9">
        <v>-1.8199892</v>
      </c>
      <c r="J3390" s="9">
        <v>-1.8200771</v>
      </c>
      <c r="K3390" s="9">
        <v>-2.3403863999999999</v>
      </c>
      <c r="L3390" s="9">
        <v>-3.26035429465021</v>
      </c>
      <c r="M3390" s="9">
        <v>-11.737275</v>
      </c>
      <c r="N3390" s="9">
        <v>-11.737275</v>
      </c>
      <c r="O3390" s="9">
        <v>-3.26035429465021</v>
      </c>
      <c r="P3390">
        <v>0</v>
      </c>
      <c r="Q3390" s="9">
        <v>68.849991000000003</v>
      </c>
      <c r="R3390" s="9">
        <v>-6.7479194124553301E-4</v>
      </c>
      <c r="S3390" s="9">
        <v>3.26035429465021</v>
      </c>
      <c r="T3390" s="9">
        <v>0</v>
      </c>
      <c r="U3390" s="9">
        <v>3.26035429465021</v>
      </c>
      <c r="V3390" s="9" t="s">
        <v>97</v>
      </c>
      <c r="W3390" s="9">
        <v>0</v>
      </c>
      <c r="X3390" s="9">
        <v>4.2596837E-3</v>
      </c>
      <c r="AM3390" s="9" t="e">
        <f>#REF!-'Processed Potentiostat'!$J$3</f>
        <v>#REF!</v>
      </c>
    </row>
    <row r="3391" spans="1:39" x14ac:dyDescent="0.35">
      <c r="A3391">
        <v>2</v>
      </c>
      <c r="B3391">
        <v>0</v>
      </c>
      <c r="C3391">
        <v>0</v>
      </c>
      <c r="D3391">
        <v>0</v>
      </c>
      <c r="E3391">
        <v>0</v>
      </c>
      <c r="F3391">
        <v>0</v>
      </c>
      <c r="G3391">
        <v>0</v>
      </c>
      <c r="H3391" s="9">
        <v>3330.0619158755499</v>
      </c>
      <c r="I3391" s="9">
        <v>-1.8198835</v>
      </c>
      <c r="J3391" s="9">
        <v>-1.8199966000000001</v>
      </c>
      <c r="K3391" s="9">
        <v>-2.5102576999999999</v>
      </c>
      <c r="L3391" s="9">
        <v>-3.26102531696711</v>
      </c>
      <c r="M3391" s="9">
        <v>-11.739691000000001</v>
      </c>
      <c r="N3391" s="9">
        <v>-11.739691000000001</v>
      </c>
      <c r="O3391" s="9">
        <v>-3.26102531696711</v>
      </c>
      <c r="P3391">
        <v>0</v>
      </c>
      <c r="Q3391" s="9">
        <v>68.849991000000003</v>
      </c>
      <c r="R3391" s="9">
        <v>-6.7102231690618897E-4</v>
      </c>
      <c r="S3391" s="9">
        <v>3.26102531696711</v>
      </c>
      <c r="T3391" s="9">
        <v>0</v>
      </c>
      <c r="U3391" s="9">
        <v>3.26102531696711</v>
      </c>
      <c r="V3391" s="9" t="s">
        <v>97</v>
      </c>
      <c r="W3391" s="9">
        <v>0</v>
      </c>
      <c r="X3391" s="9">
        <v>4.5686605999999998E-3</v>
      </c>
      <c r="AM3391" s="9" t="e">
        <f>#REF!-'Processed Potentiostat'!$J$3</f>
        <v>#REF!</v>
      </c>
    </row>
    <row r="3392" spans="1:39" x14ac:dyDescent="0.35">
      <c r="A3392">
        <v>2</v>
      </c>
      <c r="B3392">
        <v>0</v>
      </c>
      <c r="C3392">
        <v>0</v>
      </c>
      <c r="D3392">
        <v>0</v>
      </c>
      <c r="E3392">
        <v>0</v>
      </c>
      <c r="F3392">
        <v>0</v>
      </c>
      <c r="G3392">
        <v>0</v>
      </c>
      <c r="H3392" s="9">
        <v>3331.06191585029</v>
      </c>
      <c r="I3392" s="9">
        <v>-1.8200959000000001</v>
      </c>
      <c r="J3392" s="9">
        <v>-1.8201282000000001</v>
      </c>
      <c r="K3392" s="9">
        <v>-2.4040214999999998</v>
      </c>
      <c r="L3392" s="9">
        <v>-3.26169530748105</v>
      </c>
      <c r="M3392" s="9">
        <v>-11.742103999999999</v>
      </c>
      <c r="N3392" s="9">
        <v>-11.742103999999999</v>
      </c>
      <c r="O3392" s="9">
        <v>-3.26169530748105</v>
      </c>
      <c r="P3392">
        <v>0</v>
      </c>
      <c r="Q3392" s="9">
        <v>68.849991000000003</v>
      </c>
      <c r="R3392" s="9">
        <v>-6.6999051393379296E-4</v>
      </c>
      <c r="S3392" s="9">
        <v>3.26169530748105</v>
      </c>
      <c r="T3392" s="9">
        <v>0</v>
      </c>
      <c r="U3392" s="9">
        <v>3.26169530748105</v>
      </c>
      <c r="V3392" s="9" t="s">
        <v>97</v>
      </c>
      <c r="W3392" s="9">
        <v>0</v>
      </c>
      <c r="X3392" s="9">
        <v>4.3756272999999997E-3</v>
      </c>
      <c r="AM3392" s="9" t="e">
        <f>#REF!-'Processed Potentiostat'!$J$3</f>
        <v>#REF!</v>
      </c>
    </row>
    <row r="3393" spans="1:39" x14ac:dyDescent="0.35">
      <c r="A3393">
        <v>2</v>
      </c>
      <c r="B3393">
        <v>0</v>
      </c>
      <c r="C3393">
        <v>0</v>
      </c>
      <c r="D3393">
        <v>0</v>
      </c>
      <c r="E3393">
        <v>0</v>
      </c>
      <c r="F3393">
        <v>0</v>
      </c>
      <c r="G3393">
        <v>0</v>
      </c>
      <c r="H3393" s="9">
        <v>3332.0619158250302</v>
      </c>
      <c r="I3393" s="9">
        <v>-1.8201413</v>
      </c>
      <c r="J3393" s="9">
        <v>-1.8201107999999999</v>
      </c>
      <c r="K3393" s="9">
        <v>-2.5273287</v>
      </c>
      <c r="L3393" s="9">
        <v>-3.2623757933534101</v>
      </c>
      <c r="M3393" s="9">
        <v>-11.744553</v>
      </c>
      <c r="N3393" s="9">
        <v>-11.744553</v>
      </c>
      <c r="O3393" s="9">
        <v>-3.2623757933534101</v>
      </c>
      <c r="P3393">
        <v>0</v>
      </c>
      <c r="Q3393" s="9">
        <v>68.849991000000003</v>
      </c>
      <c r="R3393" s="9">
        <v>-6.8048587236146897E-4</v>
      </c>
      <c r="S3393" s="9">
        <v>3.2623757933534101</v>
      </c>
      <c r="T3393" s="9">
        <v>0</v>
      </c>
      <c r="U3393" s="9">
        <v>3.2623757933534101</v>
      </c>
      <c r="V3393" s="9" t="s">
        <v>97</v>
      </c>
      <c r="W3393" s="9">
        <v>0</v>
      </c>
      <c r="X3393" s="9">
        <v>4.6000182999999997E-3</v>
      </c>
      <c r="AM3393" s="9" t="e">
        <f>#REF!-'Processed Potentiostat'!$J$3</f>
        <v>#REF!</v>
      </c>
    </row>
    <row r="3394" spans="1:39" x14ac:dyDescent="0.35">
      <c r="A3394">
        <v>2</v>
      </c>
      <c r="B3394">
        <v>0</v>
      </c>
      <c r="C3394">
        <v>0</v>
      </c>
      <c r="D3394">
        <v>0</v>
      </c>
      <c r="E3394">
        <v>0</v>
      </c>
      <c r="F3394">
        <v>0</v>
      </c>
      <c r="G3394">
        <v>0</v>
      </c>
      <c r="H3394" s="9">
        <v>3333.0619157997698</v>
      </c>
      <c r="I3394" s="9">
        <v>-1.8199768999999999</v>
      </c>
      <c r="J3394" s="9">
        <v>-1.82006</v>
      </c>
      <c r="K3394" s="9">
        <v>-2.3736899</v>
      </c>
      <c r="L3394" s="9">
        <v>-3.2630350611585701</v>
      </c>
      <c r="M3394" s="9">
        <v>-11.746926</v>
      </c>
      <c r="N3394" s="9">
        <v>-11.746926</v>
      </c>
      <c r="O3394" s="9">
        <v>-3.2630350611585701</v>
      </c>
      <c r="P3394">
        <v>0</v>
      </c>
      <c r="Q3394" s="9">
        <v>68.849991000000003</v>
      </c>
      <c r="R3394" s="9">
        <v>-6.5926780516578599E-4</v>
      </c>
      <c r="S3394" s="9">
        <v>3.2630350611585701</v>
      </c>
      <c r="T3394" s="9">
        <v>0</v>
      </c>
      <c r="U3394" s="9">
        <v>3.2630350611585701</v>
      </c>
      <c r="V3394" s="9" t="s">
        <v>97</v>
      </c>
      <c r="W3394" s="9">
        <v>0</v>
      </c>
      <c r="X3394" s="9">
        <v>4.3202583000000001E-3</v>
      </c>
      <c r="AM3394" s="9" t="e">
        <f>#REF!-'Processed Potentiostat'!$J$3</f>
        <v>#REF!</v>
      </c>
    </row>
    <row r="3395" spans="1:39" x14ac:dyDescent="0.35">
      <c r="A3395">
        <v>2</v>
      </c>
      <c r="B3395">
        <v>0</v>
      </c>
      <c r="C3395">
        <v>0</v>
      </c>
      <c r="D3395">
        <v>0</v>
      </c>
      <c r="E3395">
        <v>0</v>
      </c>
      <c r="F3395">
        <v>0</v>
      </c>
      <c r="G3395">
        <v>0</v>
      </c>
      <c r="H3395" s="9">
        <v>3334.06191577451</v>
      </c>
      <c r="I3395" s="9">
        <v>-1.8201050999999999</v>
      </c>
      <c r="J3395" s="9">
        <v>-1.8202071</v>
      </c>
      <c r="K3395" s="9">
        <v>-2.3599340999999998</v>
      </c>
      <c r="L3395" s="9">
        <v>-3.2637035486459798</v>
      </c>
      <c r="M3395" s="9">
        <v>-11.749332000000001</v>
      </c>
      <c r="N3395" s="9">
        <v>-11.749332000000001</v>
      </c>
      <c r="O3395" s="9">
        <v>-3.2637035486459798</v>
      </c>
      <c r="P3395">
        <v>0</v>
      </c>
      <c r="Q3395" s="9">
        <v>68.849991000000003</v>
      </c>
      <c r="R3395" s="9">
        <v>-6.6848748740877496E-4</v>
      </c>
      <c r="S3395" s="9">
        <v>3.2637035486459798</v>
      </c>
      <c r="T3395" s="9">
        <v>0</v>
      </c>
      <c r="U3395" s="9">
        <v>3.2637035486459798</v>
      </c>
      <c r="V3395" s="9" t="s">
        <v>97</v>
      </c>
      <c r="W3395" s="9">
        <v>0</v>
      </c>
      <c r="X3395" s="9">
        <v>4.2955689000000003E-3</v>
      </c>
      <c r="AM3395" s="9" t="e">
        <f>#REF!-'Processed Potentiostat'!$J$3</f>
        <v>#REF!</v>
      </c>
    </row>
    <row r="3396" spans="1:39" x14ac:dyDescent="0.35">
      <c r="A3396">
        <v>2</v>
      </c>
      <c r="B3396">
        <v>0</v>
      </c>
      <c r="C3396">
        <v>0</v>
      </c>
      <c r="D3396">
        <v>0</v>
      </c>
      <c r="E3396">
        <v>0</v>
      </c>
      <c r="F3396">
        <v>0</v>
      </c>
      <c r="G3396">
        <v>0</v>
      </c>
      <c r="H3396" s="9">
        <v>3335.0619157492401</v>
      </c>
      <c r="I3396" s="9">
        <v>-1.820052</v>
      </c>
      <c r="J3396" s="9">
        <v>-1.8200953</v>
      </c>
      <c r="K3396" s="9">
        <v>-2.3387096000000001</v>
      </c>
      <c r="L3396" s="9">
        <v>-3.26434724940174</v>
      </c>
      <c r="M3396" s="9">
        <v>-11.75165</v>
      </c>
      <c r="N3396" s="9">
        <v>-11.75165</v>
      </c>
      <c r="O3396" s="9">
        <v>-3.26434724940174</v>
      </c>
      <c r="P3396">
        <v>0</v>
      </c>
      <c r="Q3396" s="9">
        <v>68.849991000000003</v>
      </c>
      <c r="R3396" s="9">
        <v>-6.4370075575492704E-4</v>
      </c>
      <c r="S3396" s="9">
        <v>3.26434724940174</v>
      </c>
      <c r="T3396" s="9">
        <v>0</v>
      </c>
      <c r="U3396" s="9">
        <v>3.26434724940174</v>
      </c>
      <c r="V3396" s="9" t="s">
        <v>97</v>
      </c>
      <c r="W3396" s="9">
        <v>0</v>
      </c>
      <c r="X3396" s="9">
        <v>4.2566746000000004E-3</v>
      </c>
      <c r="AM3396" s="9" t="e">
        <f>#REF!-'Processed Potentiostat'!$J$3</f>
        <v>#REF!</v>
      </c>
    </row>
    <row r="3397" spans="1:39" x14ac:dyDescent="0.35">
      <c r="A3397">
        <v>2</v>
      </c>
      <c r="B3397">
        <v>0</v>
      </c>
      <c r="C3397">
        <v>0</v>
      </c>
      <c r="D3397">
        <v>0</v>
      </c>
      <c r="E3397">
        <v>0</v>
      </c>
      <c r="F3397">
        <v>0</v>
      </c>
      <c r="G3397">
        <v>0</v>
      </c>
      <c r="H3397" s="9">
        <v>3336.0619157239798</v>
      </c>
      <c r="I3397" s="9">
        <v>-1.8199947999999999</v>
      </c>
      <c r="J3397" s="9">
        <v>-1.8200415000000001</v>
      </c>
      <c r="K3397" s="9">
        <v>-2.6520839</v>
      </c>
      <c r="L3397" s="9">
        <v>-3.2650188971976499</v>
      </c>
      <c r="M3397" s="9">
        <v>-11.754068</v>
      </c>
      <c r="N3397" s="9">
        <v>-11.754068</v>
      </c>
      <c r="O3397" s="9">
        <v>-3.2650188971976499</v>
      </c>
      <c r="P3397">
        <v>0</v>
      </c>
      <c r="Q3397" s="9">
        <v>68.849991000000003</v>
      </c>
      <c r="R3397" s="9">
        <v>-6.7164779591566404E-4</v>
      </c>
      <c r="S3397" s="9">
        <v>3.2650188971976499</v>
      </c>
      <c r="T3397" s="9">
        <v>0</v>
      </c>
      <c r="U3397" s="9">
        <v>3.2650188971976499</v>
      </c>
      <c r="V3397" s="9" t="s">
        <v>97</v>
      </c>
      <c r="W3397" s="9">
        <v>0</v>
      </c>
      <c r="X3397" s="9">
        <v>4.8269029E-3</v>
      </c>
      <c r="AM3397" s="9" t="e">
        <f>#REF!-'Processed Potentiostat'!$J$3</f>
        <v>#REF!</v>
      </c>
    </row>
    <row r="3398" spans="1:39" x14ac:dyDescent="0.35">
      <c r="A3398">
        <v>2</v>
      </c>
      <c r="B3398">
        <v>0</v>
      </c>
      <c r="C3398">
        <v>0</v>
      </c>
      <c r="D3398">
        <v>0</v>
      </c>
      <c r="E3398">
        <v>0</v>
      </c>
      <c r="F3398">
        <v>0</v>
      </c>
      <c r="G3398">
        <v>0</v>
      </c>
      <c r="H3398" s="9">
        <v>3337.06191569872</v>
      </c>
      <c r="I3398" s="9">
        <v>-1.8201137999999999</v>
      </c>
      <c r="J3398" s="9">
        <v>-1.8201262</v>
      </c>
      <c r="K3398" s="9">
        <v>-2.4840797999999999</v>
      </c>
      <c r="L3398" s="9">
        <v>-3.2657321056569799</v>
      </c>
      <c r="M3398" s="9">
        <v>-11.756636</v>
      </c>
      <c r="N3398" s="9">
        <v>-11.756636</v>
      </c>
      <c r="O3398" s="9">
        <v>-3.2657321056569799</v>
      </c>
      <c r="P3398">
        <v>0</v>
      </c>
      <c r="Q3398" s="9">
        <v>68.849991000000003</v>
      </c>
      <c r="R3398" s="9">
        <v>-7.1320845932465395E-4</v>
      </c>
      <c r="S3398" s="9">
        <v>3.2657321056569799</v>
      </c>
      <c r="T3398" s="9">
        <v>0</v>
      </c>
      <c r="U3398" s="9">
        <v>3.2657321056569799</v>
      </c>
      <c r="V3398" s="9" t="s">
        <v>97</v>
      </c>
      <c r="W3398" s="9">
        <v>0</v>
      </c>
      <c r="X3398" s="9">
        <v>4.5213387000000004E-3</v>
      </c>
      <c r="AM3398" s="9" t="e">
        <f>#REF!-'Processed Potentiostat'!$J$3</f>
        <v>#REF!</v>
      </c>
    </row>
    <row r="3399" spans="1:39" x14ac:dyDescent="0.35">
      <c r="A3399">
        <v>2</v>
      </c>
      <c r="B3399">
        <v>0</v>
      </c>
      <c r="C3399">
        <v>0</v>
      </c>
      <c r="D3399">
        <v>0</v>
      </c>
      <c r="E3399">
        <v>0</v>
      </c>
      <c r="F3399">
        <v>0</v>
      </c>
      <c r="G3399">
        <v>0</v>
      </c>
      <c r="H3399" s="9">
        <v>3338.0619156734601</v>
      </c>
      <c r="I3399" s="9">
        <v>-1.8199350000000001</v>
      </c>
      <c r="J3399" s="9">
        <v>-1.8199186000000001</v>
      </c>
      <c r="K3399" s="9">
        <v>-2.572902</v>
      </c>
      <c r="L3399" s="9">
        <v>-3.2664424410669999</v>
      </c>
      <c r="M3399" s="9">
        <v>-11.759192000000001</v>
      </c>
      <c r="N3399" s="9">
        <v>-11.759192000000001</v>
      </c>
      <c r="O3399" s="9">
        <v>-3.2664424410669999</v>
      </c>
      <c r="P3399">
        <v>0</v>
      </c>
      <c r="Q3399" s="9">
        <v>68.849991000000003</v>
      </c>
      <c r="R3399" s="9">
        <v>-7.1033541002529701E-4</v>
      </c>
      <c r="S3399" s="9">
        <v>3.2664424410669999</v>
      </c>
      <c r="T3399" s="9">
        <v>0</v>
      </c>
      <c r="U3399" s="9">
        <v>3.2664424410669999</v>
      </c>
      <c r="V3399" s="9" t="s">
        <v>97</v>
      </c>
      <c r="W3399" s="9">
        <v>0</v>
      </c>
      <c r="X3399" s="9">
        <v>4.6824724000000002E-3</v>
      </c>
      <c r="AM3399" s="9" t="e">
        <f>#REF!-'Processed Potentiostat'!$J$3</f>
        <v>#REF!</v>
      </c>
    </row>
    <row r="3400" spans="1:39" x14ac:dyDescent="0.35">
      <c r="A3400">
        <v>2</v>
      </c>
      <c r="B3400">
        <v>0</v>
      </c>
      <c r="C3400">
        <v>0</v>
      </c>
      <c r="D3400">
        <v>0</v>
      </c>
      <c r="E3400">
        <v>0</v>
      </c>
      <c r="F3400">
        <v>0</v>
      </c>
      <c r="G3400">
        <v>0</v>
      </c>
      <c r="H3400" s="9">
        <v>3339.0619156481898</v>
      </c>
      <c r="I3400" s="9">
        <v>-1.8199449000000001</v>
      </c>
      <c r="J3400" s="9">
        <v>-1.8199419999999999</v>
      </c>
      <c r="K3400" s="9">
        <v>-2.6515502999999998</v>
      </c>
      <c r="L3400" s="9">
        <v>-3.2671727339897898</v>
      </c>
      <c r="M3400" s="9">
        <v>-11.761822</v>
      </c>
      <c r="N3400" s="9">
        <v>-11.761822</v>
      </c>
      <c r="O3400" s="9">
        <v>-3.2671727339897898</v>
      </c>
      <c r="P3400">
        <v>0</v>
      </c>
      <c r="Q3400" s="9">
        <v>68.849991000000003</v>
      </c>
      <c r="R3400" s="9">
        <v>-7.3029292278814397E-4</v>
      </c>
      <c r="S3400" s="9">
        <v>3.2671727339897898</v>
      </c>
      <c r="T3400" s="9">
        <v>0</v>
      </c>
      <c r="U3400" s="9">
        <v>3.2671727339897898</v>
      </c>
      <c r="V3400" s="9" t="s">
        <v>97</v>
      </c>
      <c r="W3400" s="9">
        <v>0</v>
      </c>
      <c r="X3400" s="9">
        <v>4.8256679000000004E-3</v>
      </c>
      <c r="AM3400" s="9" t="e">
        <f>#REF!-'Processed Potentiostat'!$J$3</f>
        <v>#REF!</v>
      </c>
    </row>
    <row r="3401" spans="1:39" x14ac:dyDescent="0.35">
      <c r="A3401">
        <v>2</v>
      </c>
      <c r="B3401">
        <v>0</v>
      </c>
      <c r="C3401">
        <v>0</v>
      </c>
      <c r="D3401">
        <v>0</v>
      </c>
      <c r="E3401">
        <v>0</v>
      </c>
      <c r="F3401">
        <v>0</v>
      </c>
      <c r="G3401">
        <v>0</v>
      </c>
      <c r="H3401" s="9">
        <v>3340.06191562293</v>
      </c>
      <c r="I3401" s="9">
        <v>-1.820074</v>
      </c>
      <c r="J3401" s="9">
        <v>-1.820092</v>
      </c>
      <c r="K3401" s="9">
        <v>-2.5669577000000001</v>
      </c>
      <c r="L3401" s="9">
        <v>-3.2679048722220898</v>
      </c>
      <c r="M3401" s="9">
        <v>-11.764457999999999</v>
      </c>
      <c r="N3401" s="9">
        <v>-11.764457999999999</v>
      </c>
      <c r="O3401" s="9">
        <v>-3.2679048722220898</v>
      </c>
      <c r="P3401">
        <v>0</v>
      </c>
      <c r="Q3401" s="9">
        <v>68.849991000000003</v>
      </c>
      <c r="R3401" s="9">
        <v>-7.3213823229734099E-4</v>
      </c>
      <c r="S3401" s="9">
        <v>3.2679048722220898</v>
      </c>
      <c r="T3401" s="9">
        <v>0</v>
      </c>
      <c r="U3401" s="9">
        <v>3.2679048722220898</v>
      </c>
      <c r="V3401" s="9" t="s">
        <v>97</v>
      </c>
      <c r="W3401" s="9">
        <v>0</v>
      </c>
      <c r="X3401" s="9">
        <v>4.6720989000000003E-3</v>
      </c>
      <c r="AM3401" s="9" t="e">
        <f>#REF!-'Processed Potentiostat'!$J$3</f>
        <v>#REF!</v>
      </c>
    </row>
    <row r="3402" spans="1:39" x14ac:dyDescent="0.35">
      <c r="A3402">
        <v>2</v>
      </c>
      <c r="B3402">
        <v>0</v>
      </c>
      <c r="C3402">
        <v>0</v>
      </c>
      <c r="D3402">
        <v>0</v>
      </c>
      <c r="E3402">
        <v>0</v>
      </c>
      <c r="F3402">
        <v>0</v>
      </c>
      <c r="G3402">
        <v>0</v>
      </c>
      <c r="H3402" s="9">
        <v>3341.0619155976701</v>
      </c>
      <c r="I3402" s="9">
        <v>-1.8198493</v>
      </c>
      <c r="J3402" s="9">
        <v>-1.8199178</v>
      </c>
      <c r="K3402" s="9">
        <v>-2.5067902000000002</v>
      </c>
      <c r="L3402" s="9">
        <v>-3.2686136711607499</v>
      </c>
      <c r="M3402" s="9">
        <v>-11.767009</v>
      </c>
      <c r="N3402" s="9">
        <v>-11.767009</v>
      </c>
      <c r="O3402" s="9">
        <v>-3.2686136711607499</v>
      </c>
      <c r="P3402">
        <v>0</v>
      </c>
      <c r="Q3402" s="9">
        <v>68.849991000000003</v>
      </c>
      <c r="R3402" s="9">
        <v>-7.0879893865827205E-4</v>
      </c>
      <c r="S3402" s="9">
        <v>3.2686136711607499</v>
      </c>
      <c r="T3402" s="9">
        <v>0</v>
      </c>
      <c r="U3402" s="9">
        <v>3.2686136711607499</v>
      </c>
      <c r="V3402" s="9" t="s">
        <v>97</v>
      </c>
      <c r="W3402" s="9">
        <v>0</v>
      </c>
      <c r="X3402" s="9">
        <v>4.5621521000000003E-3</v>
      </c>
      <c r="AM3402" s="9" t="e">
        <f>#REF!-'Processed Potentiostat'!$J$3</f>
        <v>#REF!</v>
      </c>
    </row>
    <row r="3403" spans="1:39" x14ac:dyDescent="0.35">
      <c r="A3403">
        <v>2</v>
      </c>
      <c r="B3403">
        <v>0</v>
      </c>
      <c r="C3403">
        <v>0</v>
      </c>
      <c r="D3403">
        <v>0</v>
      </c>
      <c r="E3403">
        <v>0</v>
      </c>
      <c r="F3403">
        <v>0</v>
      </c>
      <c r="G3403">
        <v>0</v>
      </c>
      <c r="H3403" s="9">
        <v>3342.0619155724098</v>
      </c>
      <c r="I3403" s="9">
        <v>-1.8201225000000001</v>
      </c>
      <c r="J3403" s="9">
        <v>-1.8201643999999999</v>
      </c>
      <c r="K3403" s="9">
        <v>-2.5224133000000002</v>
      </c>
      <c r="L3403" s="9">
        <v>-3.2693084102608401</v>
      </c>
      <c r="M3403" s="9">
        <v>-11.76951</v>
      </c>
      <c r="N3403" s="9">
        <v>-11.76951</v>
      </c>
      <c r="O3403" s="9">
        <v>-3.2693084102608401</v>
      </c>
      <c r="P3403">
        <v>0</v>
      </c>
      <c r="Q3403" s="9">
        <v>68.849991000000003</v>
      </c>
      <c r="R3403" s="9">
        <v>-6.9473910009865104E-4</v>
      </c>
      <c r="S3403" s="9">
        <v>3.2693084102608401</v>
      </c>
      <c r="T3403" s="9">
        <v>0</v>
      </c>
      <c r="U3403" s="9">
        <v>3.2693084102608401</v>
      </c>
      <c r="V3403" s="9" t="s">
        <v>97</v>
      </c>
      <c r="W3403" s="9">
        <v>0</v>
      </c>
      <c r="X3403" s="9">
        <v>4.5912069999999999E-3</v>
      </c>
      <c r="AM3403" s="9" t="e">
        <f>#REF!-'Processed Potentiostat'!$J$3</f>
        <v>#REF!</v>
      </c>
    </row>
    <row r="3404" spans="1:39" x14ac:dyDescent="0.35">
      <c r="A3404">
        <v>2</v>
      </c>
      <c r="B3404">
        <v>0</v>
      </c>
      <c r="C3404">
        <v>0</v>
      </c>
      <c r="D3404">
        <v>0</v>
      </c>
      <c r="E3404">
        <v>0</v>
      </c>
      <c r="F3404">
        <v>0</v>
      </c>
      <c r="G3404">
        <v>0</v>
      </c>
      <c r="H3404" s="9">
        <v>3343.06191554715</v>
      </c>
      <c r="I3404" s="9">
        <v>-1.8198445000000001</v>
      </c>
      <c r="J3404" s="9">
        <v>-1.8198502000000001</v>
      </c>
      <c r="K3404" s="9">
        <v>-2.4271509999999998</v>
      </c>
      <c r="L3404" s="9">
        <v>-3.2699867094858002</v>
      </c>
      <c r="M3404" s="9">
        <v>-11.771953</v>
      </c>
      <c r="N3404" s="9">
        <v>-11.771953</v>
      </c>
      <c r="O3404" s="9">
        <v>-3.2699867094858002</v>
      </c>
      <c r="P3404">
        <v>0</v>
      </c>
      <c r="Q3404" s="9">
        <v>68.849991000000003</v>
      </c>
      <c r="R3404" s="9">
        <v>-6.7829922495965501E-4</v>
      </c>
      <c r="S3404" s="9">
        <v>3.2699867094858002</v>
      </c>
      <c r="T3404" s="9">
        <v>0</v>
      </c>
      <c r="U3404" s="9">
        <v>3.2699867094858002</v>
      </c>
      <c r="V3404" s="9" t="s">
        <v>97</v>
      </c>
      <c r="W3404" s="9">
        <v>0</v>
      </c>
      <c r="X3404" s="9">
        <v>4.4170511000000004E-3</v>
      </c>
      <c r="AM3404" s="9" t="e">
        <f>#REF!-'Processed Potentiostat'!$J$3</f>
        <v>#REF!</v>
      </c>
    </row>
    <row r="3405" spans="1:39" x14ac:dyDescent="0.35">
      <c r="A3405">
        <v>2</v>
      </c>
      <c r="B3405">
        <v>0</v>
      </c>
      <c r="C3405">
        <v>0</v>
      </c>
      <c r="D3405">
        <v>0</v>
      </c>
      <c r="E3405">
        <v>0</v>
      </c>
      <c r="F3405">
        <v>0</v>
      </c>
      <c r="G3405">
        <v>0</v>
      </c>
      <c r="H3405" s="9">
        <v>3344.0619155218801</v>
      </c>
      <c r="I3405" s="9">
        <v>-1.8199748</v>
      </c>
      <c r="J3405" s="9">
        <v>-1.8199949</v>
      </c>
      <c r="K3405" s="9">
        <v>-2.4902905999999998</v>
      </c>
      <c r="L3405" s="9">
        <v>-3.2706867762405598</v>
      </c>
      <c r="M3405" s="9">
        <v>-11.774471999999999</v>
      </c>
      <c r="N3405" s="9">
        <v>-11.774471999999999</v>
      </c>
      <c r="O3405" s="9">
        <v>-3.2706867762405598</v>
      </c>
      <c r="P3405">
        <v>0</v>
      </c>
      <c r="Q3405" s="9">
        <v>68.849991000000003</v>
      </c>
      <c r="R3405" s="9">
        <v>-7.0006675475164904E-4</v>
      </c>
      <c r="S3405" s="9">
        <v>3.2706867762405598</v>
      </c>
      <c r="T3405" s="9">
        <v>0</v>
      </c>
      <c r="U3405" s="9">
        <v>3.2706867762405598</v>
      </c>
      <c r="V3405" s="9" t="s">
        <v>97</v>
      </c>
      <c r="W3405" s="9">
        <v>0</v>
      </c>
      <c r="X3405" s="9">
        <v>4.5323161999999998E-3</v>
      </c>
      <c r="AM3405" s="9" t="e">
        <f>#REF!-'Processed Potentiostat'!$J$3</f>
        <v>#REF!</v>
      </c>
    </row>
    <row r="3406" spans="1:39" x14ac:dyDescent="0.35">
      <c r="A3406">
        <v>2</v>
      </c>
      <c r="B3406">
        <v>0</v>
      </c>
      <c r="C3406">
        <v>0</v>
      </c>
      <c r="D3406">
        <v>0</v>
      </c>
      <c r="E3406">
        <v>0</v>
      </c>
      <c r="F3406">
        <v>0</v>
      </c>
      <c r="G3406">
        <v>0</v>
      </c>
      <c r="H3406" s="9">
        <v>3345.0619154966198</v>
      </c>
      <c r="I3406" s="9">
        <v>-1.8201224</v>
      </c>
      <c r="J3406" s="9">
        <v>-1.8201115000000001</v>
      </c>
      <c r="K3406" s="9">
        <v>-2.4155289999999998</v>
      </c>
      <c r="L3406" s="9">
        <v>-3.2713722358083799</v>
      </c>
      <c r="M3406" s="9">
        <v>-11.77694</v>
      </c>
      <c r="N3406" s="9">
        <v>-11.77694</v>
      </c>
      <c r="O3406" s="9">
        <v>-3.2713722358083799</v>
      </c>
      <c r="P3406">
        <v>0</v>
      </c>
      <c r="Q3406" s="9">
        <v>68.849991000000003</v>
      </c>
      <c r="R3406" s="9">
        <v>-6.8545956782495299E-4</v>
      </c>
      <c r="S3406" s="9">
        <v>3.2713722358083799</v>
      </c>
      <c r="T3406" s="9">
        <v>0</v>
      </c>
      <c r="U3406" s="9">
        <v>3.2713722358083799</v>
      </c>
      <c r="V3406" s="9" t="s">
        <v>97</v>
      </c>
      <c r="W3406" s="9">
        <v>0</v>
      </c>
      <c r="X3406" s="9">
        <v>4.3965321999999999E-3</v>
      </c>
      <c r="AM3406" s="9" t="e">
        <f>#REF!-'Processed Potentiostat'!$J$3</f>
        <v>#REF!</v>
      </c>
    </row>
    <row r="3407" spans="1:39" x14ac:dyDescent="0.35">
      <c r="A3407">
        <v>2</v>
      </c>
      <c r="B3407">
        <v>0</v>
      </c>
      <c r="C3407">
        <v>0</v>
      </c>
      <c r="D3407">
        <v>0</v>
      </c>
      <c r="E3407">
        <v>0</v>
      </c>
      <c r="F3407">
        <v>0</v>
      </c>
      <c r="G3407">
        <v>0</v>
      </c>
      <c r="H3407" s="9">
        <v>3346.06191547136</v>
      </c>
      <c r="I3407" s="9">
        <v>-1.8200953</v>
      </c>
      <c r="J3407" s="9">
        <v>-1.8201052</v>
      </c>
      <c r="K3407" s="9">
        <v>-2.4808788000000002</v>
      </c>
      <c r="L3407" s="9">
        <v>-3.27206232790701</v>
      </c>
      <c r="M3407" s="9">
        <v>-11.779425</v>
      </c>
      <c r="N3407" s="9">
        <v>-11.779425</v>
      </c>
      <c r="O3407" s="9">
        <v>-3.27206232790701</v>
      </c>
      <c r="P3407">
        <v>0</v>
      </c>
      <c r="Q3407" s="9">
        <v>68.849991000000003</v>
      </c>
      <c r="R3407" s="9">
        <v>-6.9009209863368705E-4</v>
      </c>
      <c r="S3407" s="9">
        <v>3.27206232790701</v>
      </c>
      <c r="T3407" s="9">
        <v>0</v>
      </c>
      <c r="U3407" s="9">
        <v>3.27206232790701</v>
      </c>
      <c r="V3407" s="9" t="s">
        <v>97</v>
      </c>
      <c r="W3407" s="9">
        <v>0</v>
      </c>
      <c r="X3407" s="9">
        <v>4.5154601999999999E-3</v>
      </c>
      <c r="AM3407" s="9" t="e">
        <f>#REF!-'Processed Potentiostat'!$J$3</f>
        <v>#REF!</v>
      </c>
    </row>
    <row r="3408" spans="1:39" x14ac:dyDescent="0.35">
      <c r="A3408">
        <v>2</v>
      </c>
      <c r="B3408">
        <v>0</v>
      </c>
      <c r="C3408">
        <v>0</v>
      </c>
      <c r="D3408">
        <v>0</v>
      </c>
      <c r="E3408">
        <v>0</v>
      </c>
      <c r="F3408">
        <v>0</v>
      </c>
      <c r="G3408">
        <v>0</v>
      </c>
      <c r="H3408" s="9">
        <v>3347.0619154461001</v>
      </c>
      <c r="I3408" s="9">
        <v>-1.8200577</v>
      </c>
      <c r="J3408" s="9">
        <v>-1.8200523</v>
      </c>
      <c r="K3408" s="9">
        <v>-2.4540913</v>
      </c>
      <c r="L3408" s="9">
        <v>-3.2727416783919798</v>
      </c>
      <c r="M3408" s="9">
        <v>-11.78187</v>
      </c>
      <c r="N3408" s="9">
        <v>-11.78187</v>
      </c>
      <c r="O3408" s="9">
        <v>-3.2727416783919798</v>
      </c>
      <c r="P3408">
        <v>0</v>
      </c>
      <c r="Q3408" s="9">
        <v>68.849991000000003</v>
      </c>
      <c r="R3408" s="9">
        <v>-6.7935048496714501E-4</v>
      </c>
      <c r="S3408" s="9">
        <v>3.2727416783919798</v>
      </c>
      <c r="T3408" s="9">
        <v>0</v>
      </c>
      <c r="U3408" s="9">
        <v>3.2727416783919798</v>
      </c>
      <c r="V3408" s="9" t="s">
        <v>97</v>
      </c>
      <c r="W3408" s="9">
        <v>0</v>
      </c>
      <c r="X3408" s="9">
        <v>4.4665746000000003E-3</v>
      </c>
      <c r="AM3408" s="9" t="e">
        <f>#REF!-'Processed Potentiostat'!$J$3</f>
        <v>#REF!</v>
      </c>
    </row>
    <row r="3409" spans="1:39" x14ac:dyDescent="0.35">
      <c r="A3409">
        <v>2</v>
      </c>
      <c r="B3409">
        <v>0</v>
      </c>
      <c r="C3409">
        <v>0</v>
      </c>
      <c r="D3409">
        <v>0</v>
      </c>
      <c r="E3409">
        <v>0</v>
      </c>
      <c r="F3409">
        <v>0</v>
      </c>
      <c r="G3409">
        <v>0</v>
      </c>
      <c r="H3409" s="9">
        <v>3348.0619154208398</v>
      </c>
      <c r="I3409" s="9">
        <v>-1.8201080999999999</v>
      </c>
      <c r="J3409" s="9">
        <v>-1.8201719999999999</v>
      </c>
      <c r="K3409" s="9">
        <v>-2.3758618999999999</v>
      </c>
      <c r="L3409" s="9">
        <v>-3.2734216564523599</v>
      </c>
      <c r="M3409" s="9">
        <v>-11.784318000000001</v>
      </c>
      <c r="N3409" s="9">
        <v>-11.784318000000001</v>
      </c>
      <c r="O3409" s="9">
        <v>-3.2734216564523599</v>
      </c>
      <c r="P3409">
        <v>0</v>
      </c>
      <c r="Q3409" s="9">
        <v>68.849991000000003</v>
      </c>
      <c r="R3409" s="9">
        <v>-6.7997806037789401E-4</v>
      </c>
      <c r="S3409" s="9">
        <v>3.2734216564523599</v>
      </c>
      <c r="T3409" s="9">
        <v>0</v>
      </c>
      <c r="U3409" s="9">
        <v>3.2734216564523599</v>
      </c>
      <c r="V3409" s="9" t="s">
        <v>97</v>
      </c>
      <c r="W3409" s="9">
        <v>0</v>
      </c>
      <c r="X3409" s="9">
        <v>4.3244772000000003E-3</v>
      </c>
      <c r="AM3409" s="9" t="e">
        <f>#REF!-'Processed Potentiostat'!$J$3</f>
        <v>#REF!</v>
      </c>
    </row>
    <row r="3410" spans="1:39" x14ac:dyDescent="0.35">
      <c r="A3410">
        <v>2</v>
      </c>
      <c r="B3410">
        <v>0</v>
      </c>
      <c r="C3410">
        <v>0</v>
      </c>
      <c r="D3410">
        <v>0</v>
      </c>
      <c r="E3410">
        <v>0</v>
      </c>
      <c r="F3410">
        <v>0</v>
      </c>
      <c r="G3410">
        <v>0</v>
      </c>
      <c r="H3410" s="9">
        <v>3349.0619153955699</v>
      </c>
      <c r="I3410" s="9">
        <v>-1.8198881</v>
      </c>
      <c r="J3410" s="9">
        <v>-1.8198681999999999</v>
      </c>
      <c r="K3410" s="9">
        <v>-2.3914086999999999</v>
      </c>
      <c r="L3410" s="9">
        <v>-3.2740774420819001</v>
      </c>
      <c r="M3410" s="9">
        <v>-11.786678999999999</v>
      </c>
      <c r="N3410" s="9">
        <v>-11.786678999999999</v>
      </c>
      <c r="O3410" s="9">
        <v>-3.2740774420819001</v>
      </c>
      <c r="P3410">
        <v>0</v>
      </c>
      <c r="Q3410" s="9">
        <v>68.849991000000003</v>
      </c>
      <c r="R3410" s="9">
        <v>-6.5578562953749699E-4</v>
      </c>
      <c r="S3410" s="9">
        <v>3.2740774420819001</v>
      </c>
      <c r="T3410" s="9">
        <v>0</v>
      </c>
      <c r="U3410" s="9">
        <v>3.2740774420819001</v>
      </c>
      <c r="V3410" s="9" t="s">
        <v>97</v>
      </c>
      <c r="W3410" s="9">
        <v>0</v>
      </c>
      <c r="X3410" s="9">
        <v>4.3520484999999996E-3</v>
      </c>
      <c r="AM3410" s="9" t="e">
        <f>#REF!-'Processed Potentiostat'!$J$3</f>
        <v>#REF!</v>
      </c>
    </row>
    <row r="3411" spans="1:39" x14ac:dyDescent="0.35">
      <c r="A3411">
        <v>2</v>
      </c>
      <c r="B3411">
        <v>0</v>
      </c>
      <c r="C3411">
        <v>0</v>
      </c>
      <c r="D3411">
        <v>0</v>
      </c>
      <c r="E3411">
        <v>0</v>
      </c>
      <c r="F3411">
        <v>0</v>
      </c>
      <c r="G3411">
        <v>0</v>
      </c>
      <c r="H3411" s="9">
        <v>3350.0619153703101</v>
      </c>
      <c r="I3411" s="9">
        <v>-1.8199730000000001</v>
      </c>
      <c r="J3411" s="9">
        <v>-1.8200396999999999</v>
      </c>
      <c r="K3411" s="9">
        <v>-2.4263507999999998</v>
      </c>
      <c r="L3411" s="9">
        <v>-3.27474371111026</v>
      </c>
      <c r="M3411" s="9">
        <v>-11.789078</v>
      </c>
      <c r="N3411" s="9">
        <v>-11.789078</v>
      </c>
      <c r="O3411" s="9">
        <v>-3.27474371111026</v>
      </c>
      <c r="P3411">
        <v>0</v>
      </c>
      <c r="Q3411" s="9">
        <v>68.849991000000003</v>
      </c>
      <c r="R3411" s="9">
        <v>-6.6626902835897797E-4</v>
      </c>
      <c r="S3411" s="9">
        <v>3.27474371111026</v>
      </c>
      <c r="T3411" s="9">
        <v>0</v>
      </c>
      <c r="U3411" s="9">
        <v>3.27474371111026</v>
      </c>
      <c r="V3411" s="9" t="s">
        <v>97</v>
      </c>
      <c r="W3411" s="9">
        <v>0</v>
      </c>
      <c r="X3411" s="9">
        <v>4.4160550000000003E-3</v>
      </c>
      <c r="AM3411" s="9" t="e">
        <f>#REF!-'Processed Potentiostat'!$J$3</f>
        <v>#REF!</v>
      </c>
    </row>
    <row r="3412" spans="1:39" x14ac:dyDescent="0.35">
      <c r="A3412">
        <v>2</v>
      </c>
      <c r="B3412">
        <v>0</v>
      </c>
      <c r="C3412">
        <v>0</v>
      </c>
      <c r="D3412">
        <v>0</v>
      </c>
      <c r="E3412">
        <v>0</v>
      </c>
      <c r="F3412">
        <v>0</v>
      </c>
      <c r="G3412">
        <v>0</v>
      </c>
      <c r="H3412" s="9">
        <v>3351.0619153450498</v>
      </c>
      <c r="I3412" s="9">
        <v>-1.8199848999999999</v>
      </c>
      <c r="J3412" s="9">
        <v>-1.8200858</v>
      </c>
      <c r="K3412" s="9">
        <v>-2.3844737999999999</v>
      </c>
      <c r="L3412" s="9">
        <v>-3.2754028219447502</v>
      </c>
      <c r="M3412" s="9">
        <v>-11.791451</v>
      </c>
      <c r="N3412" s="9">
        <v>-11.791451</v>
      </c>
      <c r="O3412" s="9">
        <v>-3.2754028219447502</v>
      </c>
      <c r="P3412">
        <v>0</v>
      </c>
      <c r="Q3412" s="9">
        <v>68.849991000000003</v>
      </c>
      <c r="R3412" s="9">
        <v>-6.5911083449243704E-4</v>
      </c>
      <c r="S3412" s="9">
        <v>3.2754028219447502</v>
      </c>
      <c r="T3412" s="9">
        <v>0</v>
      </c>
      <c r="U3412" s="9">
        <v>3.2754028219447502</v>
      </c>
      <c r="V3412" s="9" t="s">
        <v>97</v>
      </c>
      <c r="W3412" s="9">
        <v>0</v>
      </c>
      <c r="X3412" s="9">
        <v>4.3399468999999998E-3</v>
      </c>
      <c r="AM3412" s="9" t="e">
        <f>#REF!-'Processed Potentiostat'!$J$3</f>
        <v>#REF!</v>
      </c>
    </row>
    <row r="3413" spans="1:39" x14ac:dyDescent="0.35">
      <c r="A3413">
        <v>2</v>
      </c>
      <c r="B3413">
        <v>0</v>
      </c>
      <c r="C3413">
        <v>0</v>
      </c>
      <c r="D3413">
        <v>0</v>
      </c>
      <c r="E3413">
        <v>0</v>
      </c>
      <c r="F3413">
        <v>0</v>
      </c>
      <c r="G3413">
        <v>0</v>
      </c>
      <c r="H3413" s="9">
        <v>3352.0619153197899</v>
      </c>
      <c r="I3413" s="9">
        <v>-1.8199658000000001</v>
      </c>
      <c r="J3413" s="9">
        <v>-1.8200130000000001</v>
      </c>
      <c r="K3413" s="9">
        <v>-2.3497601000000001</v>
      </c>
      <c r="L3413" s="9">
        <v>-3.2760518249428801</v>
      </c>
      <c r="M3413" s="9">
        <v>-11.793787</v>
      </c>
      <c r="N3413" s="9">
        <v>-11.793787</v>
      </c>
      <c r="O3413" s="9">
        <v>-3.2760518249428801</v>
      </c>
      <c r="P3413">
        <v>0</v>
      </c>
      <c r="Q3413" s="9">
        <v>68.849991000000003</v>
      </c>
      <c r="R3413" s="9">
        <v>-6.49002998126757E-4</v>
      </c>
      <c r="S3413" s="9">
        <v>3.2760518249428801</v>
      </c>
      <c r="T3413" s="9">
        <v>0</v>
      </c>
      <c r="U3413" s="9">
        <v>3.2760518249428801</v>
      </c>
      <c r="V3413" s="9" t="s">
        <v>97</v>
      </c>
      <c r="W3413" s="9">
        <v>0</v>
      </c>
      <c r="X3413" s="9">
        <v>4.2765941000000003E-3</v>
      </c>
      <c r="AM3413" s="9" t="e">
        <f>#REF!-'Processed Potentiostat'!$J$3</f>
        <v>#REF!</v>
      </c>
    </row>
    <row r="3414" spans="1:39" x14ac:dyDescent="0.35">
      <c r="A3414">
        <v>2</v>
      </c>
      <c r="B3414">
        <v>0</v>
      </c>
      <c r="C3414">
        <v>0</v>
      </c>
      <c r="D3414">
        <v>0</v>
      </c>
      <c r="E3414">
        <v>0</v>
      </c>
      <c r="F3414">
        <v>0</v>
      </c>
      <c r="G3414">
        <v>0</v>
      </c>
      <c r="H3414" s="9">
        <v>3353.0619152945201</v>
      </c>
      <c r="I3414" s="9">
        <v>-1.8199042999999999</v>
      </c>
      <c r="J3414" s="9">
        <v>-1.8199377999999999</v>
      </c>
      <c r="K3414" s="9">
        <v>-2.4074127999999999</v>
      </c>
      <c r="L3414" s="9">
        <v>-3.2766986869915402</v>
      </c>
      <c r="M3414" s="9">
        <v>-11.796115</v>
      </c>
      <c r="N3414" s="9">
        <v>-11.796115</v>
      </c>
      <c r="O3414" s="9">
        <v>-3.2766986869915402</v>
      </c>
      <c r="P3414">
        <v>0</v>
      </c>
      <c r="Q3414" s="9">
        <v>68.849991000000003</v>
      </c>
      <c r="R3414" s="9">
        <v>-6.4686204866593001E-4</v>
      </c>
      <c r="S3414" s="9">
        <v>3.2766986869915402</v>
      </c>
      <c r="T3414" s="9">
        <v>0</v>
      </c>
      <c r="U3414" s="9">
        <v>3.2766986869915402</v>
      </c>
      <c r="V3414" s="9" t="s">
        <v>97</v>
      </c>
      <c r="W3414" s="9">
        <v>0</v>
      </c>
      <c r="X3414" s="9">
        <v>4.3813413999999997E-3</v>
      </c>
      <c r="AM3414" s="9" t="e">
        <f>#REF!-'Processed Potentiostat'!$J$3</f>
        <v>#REF!</v>
      </c>
    </row>
    <row r="3415" spans="1:39" x14ac:dyDescent="0.35">
      <c r="A3415">
        <v>2</v>
      </c>
      <c r="B3415">
        <v>0</v>
      </c>
      <c r="C3415">
        <v>0</v>
      </c>
      <c r="D3415">
        <v>0</v>
      </c>
      <c r="E3415">
        <v>0</v>
      </c>
      <c r="F3415">
        <v>0</v>
      </c>
      <c r="G3415">
        <v>0</v>
      </c>
      <c r="H3415" s="9">
        <v>3354.0619152692602</v>
      </c>
      <c r="I3415" s="9">
        <v>-1.8198949</v>
      </c>
      <c r="J3415" s="9">
        <v>-1.8198898999999999</v>
      </c>
      <c r="K3415" s="9">
        <v>-2.3485026000000002</v>
      </c>
      <c r="L3415" s="9">
        <v>-3.2773663209389499</v>
      </c>
      <c r="M3415" s="9">
        <v>-11.798519000000001</v>
      </c>
      <c r="N3415" s="9">
        <v>-11.798519000000001</v>
      </c>
      <c r="O3415" s="9">
        <v>-3.2773663209389499</v>
      </c>
      <c r="P3415">
        <v>0</v>
      </c>
      <c r="Q3415" s="9">
        <v>68.849991000000003</v>
      </c>
      <c r="R3415" s="9">
        <v>-6.6763394741187199E-4</v>
      </c>
      <c r="S3415" s="9">
        <v>3.2773663209389499</v>
      </c>
      <c r="T3415" s="9">
        <v>0</v>
      </c>
      <c r="U3415" s="9">
        <v>3.2773663209389499</v>
      </c>
      <c r="V3415" s="9" t="s">
        <v>97</v>
      </c>
      <c r="W3415" s="9">
        <v>0</v>
      </c>
      <c r="X3415" s="9">
        <v>4.2740162000000003E-3</v>
      </c>
      <c r="AM3415" s="9" t="e">
        <f>#REF!-'Processed Potentiostat'!$J$3</f>
        <v>#REF!</v>
      </c>
    </row>
    <row r="3416" spans="1:39" x14ac:dyDescent="0.35">
      <c r="A3416">
        <v>2</v>
      </c>
      <c r="B3416">
        <v>0</v>
      </c>
      <c r="C3416">
        <v>0</v>
      </c>
      <c r="D3416">
        <v>0</v>
      </c>
      <c r="E3416">
        <v>0</v>
      </c>
      <c r="F3416">
        <v>0</v>
      </c>
      <c r="G3416">
        <v>0</v>
      </c>
      <c r="H3416" s="9">
        <v>3355.0619152439999</v>
      </c>
      <c r="I3416" s="9">
        <v>-1.8198544000000001</v>
      </c>
      <c r="J3416" s="9">
        <v>-1.8199052</v>
      </c>
      <c r="K3416" s="9">
        <v>-2.3097118999999999</v>
      </c>
      <c r="L3416" s="9">
        <v>-3.2780218540963402</v>
      </c>
      <c r="M3416" s="9">
        <v>-11.800879</v>
      </c>
      <c r="N3416" s="9">
        <v>-11.800879</v>
      </c>
      <c r="O3416" s="9">
        <v>-3.2780218540963402</v>
      </c>
      <c r="P3416">
        <v>0</v>
      </c>
      <c r="Q3416" s="9">
        <v>68.849991000000003</v>
      </c>
      <c r="R3416" s="9">
        <v>-6.5553315738853203E-4</v>
      </c>
      <c r="S3416" s="9">
        <v>3.2780218540963402</v>
      </c>
      <c r="T3416" s="9">
        <v>0</v>
      </c>
      <c r="U3416" s="9">
        <v>3.2780218540963402</v>
      </c>
      <c r="V3416" s="9" t="s">
        <v>97</v>
      </c>
      <c r="W3416" s="9">
        <v>0</v>
      </c>
      <c r="X3416" s="9">
        <v>4.2034565000000001E-3</v>
      </c>
      <c r="AM3416" s="9" t="e">
        <f>#REF!-'Processed Potentiostat'!$J$3</f>
        <v>#REF!</v>
      </c>
    </row>
    <row r="3417" spans="1:39" x14ac:dyDescent="0.35">
      <c r="A3417">
        <v>2</v>
      </c>
      <c r="B3417">
        <v>0</v>
      </c>
      <c r="C3417">
        <v>0</v>
      </c>
      <c r="D3417">
        <v>0</v>
      </c>
      <c r="E3417">
        <v>0</v>
      </c>
      <c r="F3417">
        <v>0</v>
      </c>
      <c r="G3417">
        <v>0</v>
      </c>
      <c r="H3417" s="9">
        <v>3356.0619152187401</v>
      </c>
      <c r="I3417" s="9">
        <v>-1.8199505</v>
      </c>
      <c r="J3417" s="9">
        <v>-1.8199406</v>
      </c>
      <c r="K3417" s="9">
        <v>-2.3698032000000002</v>
      </c>
      <c r="L3417" s="9">
        <v>-3.2786623051460899</v>
      </c>
      <c r="M3417" s="9">
        <v>-11.803184999999999</v>
      </c>
      <c r="N3417" s="9">
        <v>-11.803184999999999</v>
      </c>
      <c r="O3417" s="9">
        <v>-3.2786623051460899</v>
      </c>
      <c r="P3417">
        <v>0</v>
      </c>
      <c r="Q3417" s="9">
        <v>68.849991000000003</v>
      </c>
      <c r="R3417" s="9">
        <v>-6.40451049751966E-4</v>
      </c>
      <c r="S3417" s="9">
        <v>3.2786623051460899</v>
      </c>
      <c r="T3417" s="9">
        <v>0</v>
      </c>
      <c r="U3417" s="9">
        <v>3.2786623051460899</v>
      </c>
      <c r="V3417" s="9" t="s">
        <v>97</v>
      </c>
      <c r="W3417" s="9">
        <v>0</v>
      </c>
      <c r="X3417" s="9">
        <v>4.3129008E-3</v>
      </c>
      <c r="AM3417" s="9" t="e">
        <f>#REF!-'Processed Potentiostat'!$J$3</f>
        <v>#REF!</v>
      </c>
    </row>
    <row r="3418" spans="1:39" x14ac:dyDescent="0.35">
      <c r="A3418">
        <v>2</v>
      </c>
      <c r="B3418">
        <v>0</v>
      </c>
      <c r="C3418">
        <v>0</v>
      </c>
      <c r="D3418">
        <v>0</v>
      </c>
      <c r="E3418">
        <v>0</v>
      </c>
      <c r="F3418">
        <v>0</v>
      </c>
      <c r="G3418">
        <v>0</v>
      </c>
      <c r="H3418" s="9">
        <v>3357.0619151934802</v>
      </c>
      <c r="I3418" s="9">
        <v>-1.8200957</v>
      </c>
      <c r="J3418" s="9">
        <v>-1.8200083</v>
      </c>
      <c r="K3418" s="9">
        <v>-2.4033736999999999</v>
      </c>
      <c r="L3418" s="9">
        <v>-3.2793200019017901</v>
      </c>
      <c r="M3418" s="9">
        <v>-11.805552</v>
      </c>
      <c r="N3418" s="9">
        <v>-11.805552</v>
      </c>
      <c r="O3418" s="9">
        <v>-3.2793200019017901</v>
      </c>
      <c r="P3418">
        <v>0</v>
      </c>
      <c r="Q3418" s="9">
        <v>68.849991000000003</v>
      </c>
      <c r="R3418" s="9">
        <v>-6.5769675570059795E-4</v>
      </c>
      <c r="S3418" s="9">
        <v>3.2793200019017901</v>
      </c>
      <c r="T3418" s="9">
        <v>0</v>
      </c>
      <c r="U3418" s="9">
        <v>3.2793200019017901</v>
      </c>
      <c r="V3418" s="9" t="s">
        <v>97</v>
      </c>
      <c r="W3418" s="9">
        <v>0</v>
      </c>
      <c r="X3418" s="9">
        <v>4.3741600000000002E-3</v>
      </c>
      <c r="AM3418" s="9" t="e">
        <f>#REF!-'Processed Potentiostat'!$J$3</f>
        <v>#REF!</v>
      </c>
    </row>
    <row r="3419" spans="1:39" x14ac:dyDescent="0.35">
      <c r="A3419">
        <v>2</v>
      </c>
      <c r="B3419">
        <v>0</v>
      </c>
      <c r="C3419">
        <v>0</v>
      </c>
      <c r="D3419">
        <v>0</v>
      </c>
      <c r="E3419">
        <v>0</v>
      </c>
      <c r="F3419">
        <v>0</v>
      </c>
      <c r="G3419">
        <v>0</v>
      </c>
      <c r="H3419" s="9">
        <v>3358.0619151682099</v>
      </c>
      <c r="I3419" s="9">
        <v>-1.8201221000000001</v>
      </c>
      <c r="J3419" s="9">
        <v>-1.8201946</v>
      </c>
      <c r="K3419" s="9">
        <v>-2.3119602000000001</v>
      </c>
      <c r="L3419" s="9">
        <v>-3.27996689267093</v>
      </c>
      <c r="M3419" s="9">
        <v>-11.807880000000001</v>
      </c>
      <c r="N3419" s="9">
        <v>-11.807880000000001</v>
      </c>
      <c r="O3419" s="9">
        <v>-3.27996689267093</v>
      </c>
      <c r="P3419">
        <v>0</v>
      </c>
      <c r="Q3419" s="9">
        <v>68.849991000000003</v>
      </c>
      <c r="R3419" s="9">
        <v>-6.4689076913726495E-4</v>
      </c>
      <c r="S3419" s="9">
        <v>3.27996689267093</v>
      </c>
      <c r="T3419" s="9">
        <v>0</v>
      </c>
      <c r="U3419" s="9">
        <v>3.27996689267093</v>
      </c>
      <c r="V3419" s="9" t="s">
        <v>97</v>
      </c>
      <c r="W3419" s="9">
        <v>0</v>
      </c>
      <c r="X3419" s="9">
        <v>4.2082174000000003E-3</v>
      </c>
      <c r="AM3419" s="9" t="e">
        <f>#REF!-'Processed Potentiostat'!$J$3</f>
        <v>#REF!</v>
      </c>
    </row>
    <row r="3420" spans="1:39" x14ac:dyDescent="0.35">
      <c r="A3420">
        <v>2</v>
      </c>
      <c r="B3420">
        <v>0</v>
      </c>
      <c r="C3420">
        <v>0</v>
      </c>
      <c r="D3420">
        <v>0</v>
      </c>
      <c r="E3420">
        <v>0</v>
      </c>
      <c r="F3420">
        <v>0</v>
      </c>
      <c r="G3420">
        <v>0</v>
      </c>
      <c r="H3420" s="9">
        <v>3359.0619151429501</v>
      </c>
      <c r="I3420" s="9">
        <v>-1.8199459</v>
      </c>
      <c r="J3420" s="9">
        <v>-1.8199476000000001</v>
      </c>
      <c r="K3420" s="9">
        <v>-2.5887156</v>
      </c>
      <c r="L3420" s="9">
        <v>-3.2806500222830199</v>
      </c>
      <c r="M3420" s="9">
        <v>-11.81034</v>
      </c>
      <c r="N3420" s="9">
        <v>-11.81034</v>
      </c>
      <c r="O3420" s="9">
        <v>-3.2806500222830199</v>
      </c>
      <c r="P3420">
        <v>0</v>
      </c>
      <c r="Q3420" s="9">
        <v>68.849991000000003</v>
      </c>
      <c r="R3420" s="9">
        <v>-6.8312961208816204E-4</v>
      </c>
      <c r="S3420" s="9">
        <v>3.2806500222830199</v>
      </c>
      <c r="T3420" s="9">
        <v>0</v>
      </c>
      <c r="U3420" s="9">
        <v>3.2806500222830199</v>
      </c>
      <c r="V3420" s="9" t="s">
        <v>97</v>
      </c>
      <c r="W3420" s="9">
        <v>0</v>
      </c>
      <c r="X3420" s="9">
        <v>4.7113266999999999E-3</v>
      </c>
      <c r="AM3420" s="9" t="e">
        <f>#REF!-'Processed Potentiostat'!$J$3</f>
        <v>#REF!</v>
      </c>
    </row>
    <row r="3421" spans="1:39" x14ac:dyDescent="0.35">
      <c r="A3421">
        <v>2</v>
      </c>
      <c r="B3421">
        <v>0</v>
      </c>
      <c r="C3421">
        <v>0</v>
      </c>
      <c r="D3421">
        <v>0</v>
      </c>
      <c r="E3421">
        <v>0</v>
      </c>
      <c r="F3421">
        <v>0</v>
      </c>
      <c r="G3421">
        <v>0</v>
      </c>
      <c r="H3421" s="9">
        <v>3360.0619151176902</v>
      </c>
      <c r="I3421" s="9">
        <v>-1.8198540999999999</v>
      </c>
      <c r="J3421" s="9">
        <v>-1.8197947999999999</v>
      </c>
      <c r="K3421" s="9">
        <v>-2.5888678999999999</v>
      </c>
      <c r="L3421" s="9">
        <v>-3.2813647542465199</v>
      </c>
      <c r="M3421" s="9">
        <v>-11.812913</v>
      </c>
      <c r="N3421" s="9">
        <v>-11.812913</v>
      </c>
      <c r="O3421" s="9">
        <v>-3.2813647542465199</v>
      </c>
      <c r="P3421">
        <v>0</v>
      </c>
      <c r="Q3421" s="9">
        <v>68.849991000000003</v>
      </c>
      <c r="R3421" s="9">
        <v>-7.1473196350213498E-4</v>
      </c>
      <c r="S3421" s="9">
        <v>3.2813647542465199</v>
      </c>
      <c r="T3421" s="9">
        <v>0</v>
      </c>
      <c r="U3421" s="9">
        <v>3.2813647542465199</v>
      </c>
      <c r="V3421" s="9" t="s">
        <v>97</v>
      </c>
      <c r="W3421" s="9">
        <v>0</v>
      </c>
      <c r="X3421" s="9">
        <v>4.7112083999999999E-3</v>
      </c>
      <c r="AM3421" s="9" t="e">
        <f>#REF!-'Processed Potentiostat'!$J$3</f>
        <v>#REF!</v>
      </c>
    </row>
    <row r="3422" spans="1:39" x14ac:dyDescent="0.35">
      <c r="A3422">
        <v>2</v>
      </c>
      <c r="B3422">
        <v>0</v>
      </c>
      <c r="C3422">
        <v>0</v>
      </c>
      <c r="D3422">
        <v>0</v>
      </c>
      <c r="E3422">
        <v>0</v>
      </c>
      <c r="F3422">
        <v>0</v>
      </c>
      <c r="G3422">
        <v>0</v>
      </c>
      <c r="H3422" s="9">
        <v>3361.0619150924299</v>
      </c>
      <c r="I3422" s="9">
        <v>-1.8198736</v>
      </c>
      <c r="J3422" s="9">
        <v>-1.8198793</v>
      </c>
      <c r="K3422" s="9">
        <v>-2.6348604999999998</v>
      </c>
      <c r="L3422" s="9">
        <v>-3.2820909154812101</v>
      </c>
      <c r="M3422" s="9">
        <v>-11.815526999999999</v>
      </c>
      <c r="N3422" s="9">
        <v>-11.815526999999999</v>
      </c>
      <c r="O3422" s="9">
        <v>-3.2820909154812101</v>
      </c>
      <c r="P3422">
        <v>0</v>
      </c>
      <c r="Q3422" s="9">
        <v>68.849991000000003</v>
      </c>
      <c r="R3422" s="9">
        <v>-7.2616123468316398E-4</v>
      </c>
      <c r="S3422" s="9">
        <v>3.2820909154812101</v>
      </c>
      <c r="T3422" s="9">
        <v>0</v>
      </c>
      <c r="U3422" s="9">
        <v>3.2820909154812101</v>
      </c>
      <c r="V3422" s="9" t="s">
        <v>97</v>
      </c>
      <c r="W3422" s="9">
        <v>0</v>
      </c>
      <c r="X3422" s="9">
        <v>4.7951280000000001E-3</v>
      </c>
      <c r="AM3422" s="9" t="e">
        <f>#REF!-'Processed Potentiostat'!$J$3</f>
        <v>#REF!</v>
      </c>
    </row>
    <row r="3423" spans="1:39" x14ac:dyDescent="0.35">
      <c r="A3423">
        <v>2</v>
      </c>
      <c r="B3423">
        <v>0</v>
      </c>
      <c r="C3423">
        <v>0</v>
      </c>
      <c r="D3423">
        <v>0</v>
      </c>
      <c r="E3423">
        <v>0</v>
      </c>
      <c r="F3423">
        <v>0</v>
      </c>
      <c r="G3423">
        <v>0</v>
      </c>
      <c r="H3423" s="9">
        <v>3362.06191506717</v>
      </c>
      <c r="I3423" s="9">
        <v>-1.8198620000000001</v>
      </c>
      <c r="J3423" s="9">
        <v>-1.8198445999999999</v>
      </c>
      <c r="K3423" s="9">
        <v>-2.5878773000000002</v>
      </c>
      <c r="L3423" s="9">
        <v>-3.2828232519001102</v>
      </c>
      <c r="M3423" s="9">
        <v>-11.818163999999999</v>
      </c>
      <c r="N3423" s="9">
        <v>-11.818163999999999</v>
      </c>
      <c r="O3423" s="9">
        <v>-3.2828232519001102</v>
      </c>
      <c r="P3423">
        <v>0</v>
      </c>
      <c r="Q3423" s="9">
        <v>68.849991000000003</v>
      </c>
      <c r="R3423" s="9">
        <v>-7.3233641890713098E-4</v>
      </c>
      <c r="S3423" s="9">
        <v>3.2828232519001102</v>
      </c>
      <c r="T3423" s="9">
        <v>0</v>
      </c>
      <c r="U3423" s="9">
        <v>3.2828232519001102</v>
      </c>
      <c r="V3423" s="9" t="s">
        <v>97</v>
      </c>
      <c r="W3423" s="9">
        <v>0</v>
      </c>
      <c r="X3423" s="9">
        <v>4.7095343000000001E-3</v>
      </c>
      <c r="AM3423" s="9" t="e">
        <f>#REF!-'Processed Potentiostat'!$J$3</f>
        <v>#REF!</v>
      </c>
    </row>
    <row r="3424" spans="1:39" x14ac:dyDescent="0.35">
      <c r="A3424">
        <v>2</v>
      </c>
      <c r="B3424">
        <v>0</v>
      </c>
      <c r="C3424">
        <v>0</v>
      </c>
      <c r="D3424">
        <v>0</v>
      </c>
      <c r="E3424">
        <v>0</v>
      </c>
      <c r="F3424">
        <v>0</v>
      </c>
      <c r="G3424">
        <v>0</v>
      </c>
      <c r="H3424" s="9">
        <v>3363.0619150419002</v>
      </c>
      <c r="I3424" s="9">
        <v>-1.8198502999999999</v>
      </c>
      <c r="J3424" s="9">
        <v>-1.8199292</v>
      </c>
      <c r="K3424" s="9">
        <v>-2.5407034999999998</v>
      </c>
      <c r="L3424" s="9">
        <v>-3.2835214734122302</v>
      </c>
      <c r="M3424" s="9">
        <v>-11.820677999999999</v>
      </c>
      <c r="N3424" s="9">
        <v>-11.820677999999999</v>
      </c>
      <c r="O3424" s="9">
        <v>-3.2835214734122302</v>
      </c>
      <c r="P3424">
        <v>0</v>
      </c>
      <c r="Q3424" s="9">
        <v>68.849991000000003</v>
      </c>
      <c r="R3424" s="9">
        <v>-6.9822151211873496E-4</v>
      </c>
      <c r="S3424" s="9">
        <v>3.2835214734122302</v>
      </c>
      <c r="T3424" s="9">
        <v>0</v>
      </c>
      <c r="U3424" s="9">
        <v>3.2835214734122302</v>
      </c>
      <c r="V3424" s="9" t="s">
        <v>97</v>
      </c>
      <c r="W3424" s="9">
        <v>0</v>
      </c>
      <c r="X3424" s="9">
        <v>4.6239005999999996E-3</v>
      </c>
      <c r="AM3424" s="9" t="e">
        <f>#REF!-'Processed Potentiostat'!$J$3</f>
        <v>#REF!</v>
      </c>
    </row>
    <row r="3425" spans="1:39" x14ac:dyDescent="0.35">
      <c r="A3425">
        <v>2</v>
      </c>
      <c r="B3425">
        <v>0</v>
      </c>
      <c r="C3425">
        <v>0</v>
      </c>
      <c r="D3425">
        <v>0</v>
      </c>
      <c r="E3425">
        <v>0</v>
      </c>
      <c r="F3425">
        <v>0</v>
      </c>
      <c r="G3425">
        <v>0</v>
      </c>
      <c r="H3425" s="9">
        <v>3364.0619150166399</v>
      </c>
      <c r="I3425" s="9">
        <v>-1.8200935</v>
      </c>
      <c r="J3425" s="9">
        <v>-1.8200480999999999</v>
      </c>
      <c r="K3425" s="9">
        <v>-2.6089492000000001</v>
      </c>
      <c r="L3425" s="9">
        <v>-3.2842260975631299</v>
      </c>
      <c r="M3425" s="9">
        <v>-11.823214</v>
      </c>
      <c r="N3425" s="9">
        <v>-11.823214</v>
      </c>
      <c r="O3425" s="9">
        <v>-3.2842260975631299</v>
      </c>
      <c r="P3425">
        <v>0</v>
      </c>
      <c r="Q3425" s="9">
        <v>68.849991000000003</v>
      </c>
      <c r="R3425" s="9">
        <v>-7.0462415089877996E-4</v>
      </c>
      <c r="S3425" s="9">
        <v>3.2842260975631299</v>
      </c>
      <c r="T3425" s="9">
        <v>0</v>
      </c>
      <c r="U3425" s="9">
        <v>3.2842260975631299</v>
      </c>
      <c r="V3425" s="9" t="s">
        <v>97</v>
      </c>
      <c r="W3425" s="9">
        <v>0</v>
      </c>
      <c r="X3425" s="9">
        <v>4.7484129000000003E-3</v>
      </c>
      <c r="AM3425" s="9" t="e">
        <f>#REF!-'Processed Potentiostat'!$J$3</f>
        <v>#REF!</v>
      </c>
    </row>
    <row r="3426" spans="1:39" x14ac:dyDescent="0.35">
      <c r="A3426">
        <v>2</v>
      </c>
      <c r="B3426">
        <v>0</v>
      </c>
      <c r="C3426">
        <v>0</v>
      </c>
      <c r="D3426">
        <v>0</v>
      </c>
      <c r="E3426">
        <v>0</v>
      </c>
      <c r="F3426">
        <v>0</v>
      </c>
      <c r="G3426">
        <v>0</v>
      </c>
      <c r="H3426" s="9">
        <v>3365.06191499138</v>
      </c>
      <c r="I3426" s="9">
        <v>-1.8198892</v>
      </c>
      <c r="J3426" s="9">
        <v>-1.8199471</v>
      </c>
      <c r="K3426" s="9">
        <v>-2.4237215999999999</v>
      </c>
      <c r="L3426" s="9">
        <v>-3.2849096471841799</v>
      </c>
      <c r="M3426" s="9">
        <v>-11.825675</v>
      </c>
      <c r="N3426" s="9">
        <v>-11.825675</v>
      </c>
      <c r="O3426" s="9">
        <v>-3.2849096471841799</v>
      </c>
      <c r="P3426">
        <v>0</v>
      </c>
      <c r="Q3426" s="9">
        <v>68.849991000000003</v>
      </c>
      <c r="R3426" s="9">
        <v>-6.8354962105221496E-4</v>
      </c>
      <c r="S3426" s="9">
        <v>3.2849096471841799</v>
      </c>
      <c r="T3426" s="9">
        <v>0</v>
      </c>
      <c r="U3426" s="9">
        <v>3.2849096471841799</v>
      </c>
      <c r="V3426" s="9" t="s">
        <v>97</v>
      </c>
      <c r="W3426" s="9">
        <v>0</v>
      </c>
      <c r="X3426" s="9">
        <v>4.4110449999999997E-3</v>
      </c>
      <c r="AM3426" s="9" t="e">
        <f>#REF!-'Processed Potentiostat'!$J$3</f>
        <v>#REF!</v>
      </c>
    </row>
    <row r="3427" spans="1:39" x14ac:dyDescent="0.35">
      <c r="A3427">
        <v>2</v>
      </c>
      <c r="B3427">
        <v>0</v>
      </c>
      <c r="C3427">
        <v>0</v>
      </c>
      <c r="D3427">
        <v>0</v>
      </c>
      <c r="E3427">
        <v>0</v>
      </c>
      <c r="F3427">
        <v>0</v>
      </c>
      <c r="G3427">
        <v>0</v>
      </c>
      <c r="H3427" s="9">
        <v>3366.0619149661202</v>
      </c>
      <c r="I3427" s="9">
        <v>-1.8200803999999999</v>
      </c>
      <c r="J3427" s="9">
        <v>-1.8201381999999999</v>
      </c>
      <c r="K3427" s="9">
        <v>-2.4117185999999999</v>
      </c>
      <c r="L3427" s="9">
        <v>-3.2855901937067298</v>
      </c>
      <c r="M3427" s="9">
        <v>-11.828125</v>
      </c>
      <c r="N3427" s="9">
        <v>-11.828125</v>
      </c>
      <c r="O3427" s="9">
        <v>-3.2855901937067298</v>
      </c>
      <c r="P3427">
        <v>0</v>
      </c>
      <c r="Q3427" s="9">
        <v>68.849991000000003</v>
      </c>
      <c r="R3427" s="9">
        <v>-6.8054652255122795E-4</v>
      </c>
      <c r="S3427" s="9">
        <v>3.2855901937067298</v>
      </c>
      <c r="T3427" s="9">
        <v>0</v>
      </c>
      <c r="U3427" s="9">
        <v>3.2855901937067298</v>
      </c>
      <c r="V3427" s="9" t="s">
        <v>97</v>
      </c>
      <c r="W3427" s="9">
        <v>0</v>
      </c>
      <c r="X3427" s="9">
        <v>4.3896613999999997E-3</v>
      </c>
      <c r="AM3427" s="9" t="e">
        <f>#REF!-'Processed Potentiostat'!$J$3</f>
        <v>#REF!</v>
      </c>
    </row>
    <row r="3428" spans="1:39" x14ac:dyDescent="0.35">
      <c r="A3428">
        <v>2</v>
      </c>
      <c r="B3428">
        <v>0</v>
      </c>
      <c r="C3428">
        <v>0</v>
      </c>
      <c r="D3428">
        <v>0</v>
      </c>
      <c r="E3428">
        <v>0</v>
      </c>
      <c r="F3428">
        <v>0</v>
      </c>
      <c r="G3428">
        <v>0</v>
      </c>
      <c r="H3428" s="9">
        <v>3367.0619149408499</v>
      </c>
      <c r="I3428" s="9">
        <v>-1.8198642</v>
      </c>
      <c r="J3428" s="9">
        <v>-1.8198116</v>
      </c>
      <c r="K3428" s="9">
        <v>-2.4723052999999999</v>
      </c>
      <c r="L3428" s="9">
        <v>-3.2862716922122899</v>
      </c>
      <c r="M3428" s="9">
        <v>-11.830577999999999</v>
      </c>
      <c r="N3428" s="9">
        <v>-11.830577999999999</v>
      </c>
      <c r="O3428" s="9">
        <v>-3.2862716922122899</v>
      </c>
      <c r="P3428">
        <v>0</v>
      </c>
      <c r="Q3428" s="9">
        <v>68.849991000000003</v>
      </c>
      <c r="R3428" s="9">
        <v>-6.8149850555254601E-4</v>
      </c>
      <c r="S3428" s="9">
        <v>3.2862716922122899</v>
      </c>
      <c r="T3428" s="9">
        <v>0</v>
      </c>
      <c r="U3428" s="9">
        <v>3.2862716922122899</v>
      </c>
      <c r="V3428" s="9" t="s">
        <v>97</v>
      </c>
      <c r="W3428" s="9">
        <v>0</v>
      </c>
      <c r="X3428" s="9">
        <v>4.4991299999999996E-3</v>
      </c>
      <c r="AM3428" s="9" t="e">
        <f>#REF!-'Processed Potentiostat'!$J$3</f>
        <v>#REF!</v>
      </c>
    </row>
    <row r="3429" spans="1:39" x14ac:dyDescent="0.35">
      <c r="A3429">
        <v>2</v>
      </c>
      <c r="B3429">
        <v>0</v>
      </c>
      <c r="C3429">
        <v>0</v>
      </c>
      <c r="D3429">
        <v>0</v>
      </c>
      <c r="E3429">
        <v>0</v>
      </c>
      <c r="F3429">
        <v>0</v>
      </c>
      <c r="G3429">
        <v>0</v>
      </c>
      <c r="H3429" s="9">
        <v>3368.06191491559</v>
      </c>
      <c r="I3429" s="9">
        <v>-1.8199954</v>
      </c>
      <c r="J3429" s="9">
        <v>-1.8201153999999999</v>
      </c>
      <c r="K3429" s="9">
        <v>-2.3816540000000002</v>
      </c>
      <c r="L3429" s="9">
        <v>-3.2869349744845699</v>
      </c>
      <c r="M3429" s="9">
        <v>-11.832966000000001</v>
      </c>
      <c r="N3429" s="9">
        <v>-11.832966000000001</v>
      </c>
      <c r="O3429" s="9">
        <v>-3.2869349744845699</v>
      </c>
      <c r="P3429">
        <v>0</v>
      </c>
      <c r="Q3429" s="9">
        <v>68.849991000000003</v>
      </c>
      <c r="R3429" s="9">
        <v>-6.6328227228584704E-4</v>
      </c>
      <c r="S3429" s="9">
        <v>3.2869349744845699</v>
      </c>
      <c r="T3429" s="9">
        <v>0</v>
      </c>
      <c r="U3429" s="9">
        <v>3.2869349744845699</v>
      </c>
      <c r="V3429" s="9" t="s">
        <v>97</v>
      </c>
      <c r="W3429" s="9">
        <v>0</v>
      </c>
      <c r="X3429" s="9">
        <v>4.3348852000000002E-3</v>
      </c>
      <c r="AM3429" s="9" t="e">
        <f>#REF!-'Processed Potentiostat'!$J$3</f>
        <v>#REF!</v>
      </c>
    </row>
    <row r="3430" spans="1:39" x14ac:dyDescent="0.35">
      <c r="A3430">
        <v>2</v>
      </c>
      <c r="B3430">
        <v>0</v>
      </c>
      <c r="C3430">
        <v>0</v>
      </c>
      <c r="D3430">
        <v>0</v>
      </c>
      <c r="E3430">
        <v>0</v>
      </c>
      <c r="F3430">
        <v>0</v>
      </c>
      <c r="G3430">
        <v>0</v>
      </c>
      <c r="H3430" s="9">
        <v>3369.0619148903302</v>
      </c>
      <c r="I3430" s="9">
        <v>-1.8199567999999999</v>
      </c>
      <c r="J3430" s="9">
        <v>-1.8199885</v>
      </c>
      <c r="K3430" s="9">
        <v>-2.4967305999999998</v>
      </c>
      <c r="L3430" s="9">
        <v>-3.2876201608996598</v>
      </c>
      <c r="M3430" s="9">
        <v>-11.835433</v>
      </c>
      <c r="N3430" s="9">
        <v>-11.835433</v>
      </c>
      <c r="O3430" s="9">
        <v>-3.2876201608996598</v>
      </c>
      <c r="P3430">
        <v>0</v>
      </c>
      <c r="Q3430" s="9">
        <v>68.849991000000003</v>
      </c>
      <c r="R3430" s="9">
        <v>-6.8518641508941104E-4</v>
      </c>
      <c r="S3430" s="9">
        <v>3.2876201608996598</v>
      </c>
      <c r="T3430" s="9">
        <v>0</v>
      </c>
      <c r="U3430" s="9">
        <v>3.2876201608996598</v>
      </c>
      <c r="V3430" s="9" t="s">
        <v>97</v>
      </c>
      <c r="W3430" s="9">
        <v>0</v>
      </c>
      <c r="X3430" s="9">
        <v>4.5440211000000001E-3</v>
      </c>
      <c r="AM3430" s="9" t="e">
        <f>#REF!-'Processed Potentiostat'!$J$3</f>
        <v>#REF!</v>
      </c>
    </row>
    <row r="3431" spans="1:39" x14ac:dyDescent="0.35">
      <c r="A3431">
        <v>2</v>
      </c>
      <c r="B3431">
        <v>0</v>
      </c>
      <c r="C3431">
        <v>0</v>
      </c>
      <c r="D3431">
        <v>0</v>
      </c>
      <c r="E3431">
        <v>0</v>
      </c>
      <c r="F3431">
        <v>0</v>
      </c>
      <c r="G3431">
        <v>0</v>
      </c>
      <c r="H3431" s="9">
        <v>3370.0619148650699</v>
      </c>
      <c r="I3431" s="9">
        <v>-1.8198817</v>
      </c>
      <c r="J3431" s="9">
        <v>-1.8200038999999999</v>
      </c>
      <c r="K3431" s="9">
        <v>-2.3393576</v>
      </c>
      <c r="L3431" s="9">
        <v>-3.2883039192911898</v>
      </c>
      <c r="M3431" s="9">
        <v>-11.837894</v>
      </c>
      <c r="N3431" s="9">
        <v>-11.837894</v>
      </c>
      <c r="O3431" s="9">
        <v>-3.2883039192911898</v>
      </c>
      <c r="P3431">
        <v>0</v>
      </c>
      <c r="Q3431" s="9">
        <v>68.849991000000003</v>
      </c>
      <c r="R3431" s="9">
        <v>-6.8375839152601205E-4</v>
      </c>
      <c r="S3431" s="9">
        <v>3.2883039192911898</v>
      </c>
      <c r="T3431" s="9">
        <v>0</v>
      </c>
      <c r="U3431" s="9">
        <v>3.2883039192911898</v>
      </c>
      <c r="V3431" s="9" t="s">
        <v>97</v>
      </c>
      <c r="W3431" s="9">
        <v>0</v>
      </c>
      <c r="X3431" s="9">
        <v>4.2576398999999996E-3</v>
      </c>
      <c r="AM3431" s="9" t="e">
        <f>#REF!-'Processed Potentiostat'!$J$3</f>
        <v>#REF!</v>
      </c>
    </row>
    <row r="3432" spans="1:39" x14ac:dyDescent="0.35">
      <c r="A3432">
        <v>2</v>
      </c>
      <c r="B3432">
        <v>0</v>
      </c>
      <c r="C3432">
        <v>0</v>
      </c>
      <c r="D3432">
        <v>0</v>
      </c>
      <c r="E3432">
        <v>0</v>
      </c>
      <c r="F3432">
        <v>0</v>
      </c>
      <c r="G3432">
        <v>0</v>
      </c>
      <c r="H3432" s="9">
        <v>3371.06191483981</v>
      </c>
      <c r="I3432" s="9">
        <v>-1.8199874</v>
      </c>
      <c r="J3432" s="9">
        <v>-1.8200171000000001</v>
      </c>
      <c r="K3432" s="9">
        <v>-2.3693461</v>
      </c>
      <c r="L3432" s="9">
        <v>-3.28895212992943</v>
      </c>
      <c r="M3432" s="9">
        <v>-11.840228</v>
      </c>
      <c r="N3432" s="9">
        <v>-11.840228</v>
      </c>
      <c r="O3432" s="9">
        <v>-3.28895212992943</v>
      </c>
      <c r="P3432">
        <v>0</v>
      </c>
      <c r="Q3432" s="9">
        <v>68.849991000000003</v>
      </c>
      <c r="R3432" s="9">
        <v>-6.4821063824504999E-4</v>
      </c>
      <c r="S3432" s="9">
        <v>3.28895212992943</v>
      </c>
      <c r="T3432" s="9">
        <v>0</v>
      </c>
      <c r="U3432" s="9">
        <v>3.28895212992943</v>
      </c>
      <c r="V3432" s="9" t="s">
        <v>97</v>
      </c>
      <c r="W3432" s="9">
        <v>0</v>
      </c>
      <c r="X3432" s="9">
        <v>4.3122502999999998E-3</v>
      </c>
      <c r="AM3432" s="9" t="e">
        <f>#REF!-'Processed Potentiostat'!$J$3</f>
        <v>#REF!</v>
      </c>
    </row>
    <row r="3433" spans="1:39" x14ac:dyDescent="0.35">
      <c r="A3433">
        <v>2</v>
      </c>
      <c r="B3433">
        <v>0</v>
      </c>
      <c r="C3433">
        <v>0</v>
      </c>
      <c r="D3433">
        <v>0</v>
      </c>
      <c r="E3433">
        <v>0</v>
      </c>
      <c r="F3433">
        <v>0</v>
      </c>
      <c r="G3433">
        <v>0</v>
      </c>
      <c r="H3433" s="9">
        <v>3372.0619148145402</v>
      </c>
      <c r="I3433" s="9">
        <v>-1.8198572</v>
      </c>
      <c r="J3433" s="9">
        <v>-1.8199162</v>
      </c>
      <c r="K3433" s="9">
        <v>-2.4083652</v>
      </c>
      <c r="L3433" s="9">
        <v>-3.2896077825390901</v>
      </c>
      <c r="M3433" s="9">
        <v>-11.842587999999999</v>
      </c>
      <c r="N3433" s="9">
        <v>-11.842587999999999</v>
      </c>
      <c r="O3433" s="9">
        <v>-3.2896077825390901</v>
      </c>
      <c r="P3433">
        <v>0</v>
      </c>
      <c r="Q3433" s="9">
        <v>68.849991000000003</v>
      </c>
      <c r="R3433" s="9">
        <v>-6.5565260965305596E-4</v>
      </c>
      <c r="S3433" s="9">
        <v>3.2896077825390901</v>
      </c>
      <c r="T3433" s="9">
        <v>0</v>
      </c>
      <c r="U3433" s="9">
        <v>3.2896077825390901</v>
      </c>
      <c r="V3433" s="9" t="s">
        <v>97</v>
      </c>
      <c r="W3433" s="9">
        <v>0</v>
      </c>
      <c r="X3433" s="9">
        <v>4.3830229000000002E-3</v>
      </c>
      <c r="AM3433" s="9" t="e">
        <f>#REF!-'Processed Potentiostat'!$J$3</f>
        <v>#REF!</v>
      </c>
    </row>
    <row r="3434" spans="1:39" x14ac:dyDescent="0.35">
      <c r="A3434">
        <v>2</v>
      </c>
      <c r="B3434">
        <v>0</v>
      </c>
      <c r="C3434">
        <v>0</v>
      </c>
      <c r="D3434">
        <v>0</v>
      </c>
      <c r="E3434">
        <v>0</v>
      </c>
      <c r="F3434">
        <v>0</v>
      </c>
      <c r="G3434">
        <v>0</v>
      </c>
      <c r="H3434" s="9">
        <v>3373.0619147892799</v>
      </c>
      <c r="I3434" s="9">
        <v>-1.8198612000000001</v>
      </c>
      <c r="J3434" s="9">
        <v>-1.8199022</v>
      </c>
      <c r="K3434" s="9">
        <v>-2.3592483999999998</v>
      </c>
      <c r="L3434" s="9">
        <v>-3.2902621458034602</v>
      </c>
      <c r="M3434" s="9">
        <v>-11.844944</v>
      </c>
      <c r="N3434" s="9">
        <v>-11.844944</v>
      </c>
      <c r="O3434" s="9">
        <v>-3.2902621458034602</v>
      </c>
      <c r="P3434">
        <v>0</v>
      </c>
      <c r="Q3434" s="9">
        <v>68.849991000000003</v>
      </c>
      <c r="R3434" s="9">
        <v>-6.5436326437495697E-4</v>
      </c>
      <c r="S3434" s="9">
        <v>3.2902621458034602</v>
      </c>
      <c r="T3434" s="9">
        <v>0</v>
      </c>
      <c r="U3434" s="9">
        <v>3.2902621458034602</v>
      </c>
      <c r="V3434" s="9" t="s">
        <v>97</v>
      </c>
      <c r="W3434" s="9">
        <v>0</v>
      </c>
      <c r="X3434" s="9">
        <v>4.2936014999999999E-3</v>
      </c>
      <c r="AM3434" s="9" t="e">
        <f>#REF!-'Processed Potentiostat'!$J$3</f>
        <v>#REF!</v>
      </c>
    </row>
    <row r="3435" spans="1:39" x14ac:dyDescent="0.35">
      <c r="A3435">
        <v>2</v>
      </c>
      <c r="B3435">
        <v>0</v>
      </c>
      <c r="C3435">
        <v>0</v>
      </c>
      <c r="D3435">
        <v>0</v>
      </c>
      <c r="E3435">
        <v>0</v>
      </c>
      <c r="F3435">
        <v>0</v>
      </c>
      <c r="G3435">
        <v>0</v>
      </c>
      <c r="H3435" s="9">
        <v>3374.06191476402</v>
      </c>
      <c r="I3435" s="9">
        <v>-1.8200685000000001</v>
      </c>
      <c r="J3435" s="9">
        <v>-1.8201883000000001</v>
      </c>
      <c r="K3435" s="9">
        <v>-2.3647353999999998</v>
      </c>
      <c r="L3435" s="9">
        <v>-3.2909118648953402</v>
      </c>
      <c r="M3435" s="9">
        <v>-11.847282</v>
      </c>
      <c r="N3435" s="9">
        <v>-11.847282</v>
      </c>
      <c r="O3435" s="9">
        <v>-3.2909118648953402</v>
      </c>
      <c r="P3435">
        <v>0</v>
      </c>
      <c r="Q3435" s="9">
        <v>68.849991000000003</v>
      </c>
      <c r="R3435" s="9">
        <v>-6.4971909187905297E-4</v>
      </c>
      <c r="S3435" s="9">
        <v>3.2909118648953402</v>
      </c>
      <c r="T3435" s="9">
        <v>0</v>
      </c>
      <c r="U3435" s="9">
        <v>3.2909118648953402</v>
      </c>
      <c r="V3435" s="9" t="s">
        <v>97</v>
      </c>
      <c r="W3435" s="9">
        <v>0</v>
      </c>
      <c r="X3435" s="9">
        <v>4.3042636999999998E-3</v>
      </c>
      <c r="AM3435" s="9" t="e">
        <f>#REF!-'Processed Potentiostat'!$J$3</f>
        <v>#REF!</v>
      </c>
    </row>
    <row r="3436" spans="1:39" x14ac:dyDescent="0.35">
      <c r="A3436">
        <v>2</v>
      </c>
      <c r="B3436">
        <v>0</v>
      </c>
      <c r="C3436">
        <v>0</v>
      </c>
      <c r="D3436">
        <v>0</v>
      </c>
      <c r="E3436">
        <v>0</v>
      </c>
      <c r="F3436">
        <v>0</v>
      </c>
      <c r="G3436">
        <v>0</v>
      </c>
      <c r="H3436" s="9">
        <v>3375.0619147387602</v>
      </c>
      <c r="I3436" s="9">
        <v>-1.8199344</v>
      </c>
      <c r="J3436" s="9">
        <v>-1.8199968</v>
      </c>
      <c r="K3436" s="9">
        <v>-2.3448064</v>
      </c>
      <c r="L3436" s="9">
        <v>-3.29155983382896</v>
      </c>
      <c r="M3436" s="9">
        <v>-11.849615</v>
      </c>
      <c r="N3436" s="9">
        <v>-11.849615</v>
      </c>
      <c r="O3436" s="9">
        <v>-3.29155983382896</v>
      </c>
      <c r="P3436">
        <v>0</v>
      </c>
      <c r="Q3436" s="9">
        <v>68.849991000000003</v>
      </c>
      <c r="R3436" s="9">
        <v>-6.4796893362206699E-4</v>
      </c>
      <c r="S3436" s="9">
        <v>3.29155983382896</v>
      </c>
      <c r="T3436" s="9">
        <v>0</v>
      </c>
      <c r="U3436" s="9">
        <v>3.29155983382896</v>
      </c>
      <c r="V3436" s="9" t="s">
        <v>97</v>
      </c>
      <c r="W3436" s="9">
        <v>0</v>
      </c>
      <c r="X3436" s="9">
        <v>4.2675402999999999E-3</v>
      </c>
      <c r="AM3436" s="9" t="e">
        <f>#REF!-'Processed Potentiostat'!$J$3</f>
        <v>#REF!</v>
      </c>
    </row>
    <row r="3437" spans="1:39" x14ac:dyDescent="0.35">
      <c r="A3437">
        <v>2</v>
      </c>
      <c r="B3437">
        <v>0</v>
      </c>
      <c r="C3437">
        <v>0</v>
      </c>
      <c r="D3437">
        <v>0</v>
      </c>
      <c r="E3437">
        <v>0</v>
      </c>
      <c r="F3437">
        <v>0</v>
      </c>
      <c r="G3437">
        <v>0</v>
      </c>
      <c r="H3437" s="9">
        <v>3376.0619147134998</v>
      </c>
      <c r="I3437" s="9">
        <v>-1.8200430999999999</v>
      </c>
      <c r="J3437" s="9">
        <v>-1.8200753000000001</v>
      </c>
      <c r="K3437" s="9">
        <v>-2.3919419999999998</v>
      </c>
      <c r="L3437" s="9">
        <v>-3.2922109480746902</v>
      </c>
      <c r="M3437" s="9">
        <v>-11.851959000000001</v>
      </c>
      <c r="N3437" s="9">
        <v>-11.851959000000001</v>
      </c>
      <c r="O3437" s="9">
        <v>-3.2922109480746902</v>
      </c>
      <c r="P3437">
        <v>0</v>
      </c>
      <c r="Q3437" s="9">
        <v>68.849991000000003</v>
      </c>
      <c r="R3437" s="9">
        <v>-6.5111424573283095E-4</v>
      </c>
      <c r="S3437" s="9">
        <v>3.2922109480746902</v>
      </c>
      <c r="T3437" s="9">
        <v>0</v>
      </c>
      <c r="U3437" s="9">
        <v>3.2922109480746902</v>
      </c>
      <c r="V3437" s="9" t="s">
        <v>97</v>
      </c>
      <c r="W3437" s="9">
        <v>0</v>
      </c>
      <c r="X3437" s="9">
        <v>4.3535144000000003E-3</v>
      </c>
      <c r="AM3437" s="9" t="e">
        <f>#REF!-'Processed Potentiostat'!$J$3</f>
        <v>#REF!</v>
      </c>
    </row>
    <row r="3438" spans="1:39" x14ac:dyDescent="0.35">
      <c r="A3438">
        <v>2</v>
      </c>
      <c r="B3438">
        <v>0</v>
      </c>
      <c r="C3438">
        <v>0</v>
      </c>
      <c r="D3438">
        <v>0</v>
      </c>
      <c r="E3438">
        <v>0</v>
      </c>
      <c r="F3438">
        <v>0</v>
      </c>
      <c r="G3438">
        <v>0</v>
      </c>
      <c r="H3438" s="9">
        <v>3377.06191468823</v>
      </c>
      <c r="I3438" s="9">
        <v>-1.8201366999999999</v>
      </c>
      <c r="J3438" s="9">
        <v>-1.8201554</v>
      </c>
      <c r="K3438" s="9">
        <v>-2.4628934999999998</v>
      </c>
      <c r="L3438" s="9">
        <v>-3.2928809360634301</v>
      </c>
      <c r="M3438" s="9">
        <v>-11.854371</v>
      </c>
      <c r="N3438" s="9">
        <v>-11.854371</v>
      </c>
      <c r="O3438" s="9">
        <v>-3.2928809360634301</v>
      </c>
      <c r="P3438">
        <v>0</v>
      </c>
      <c r="Q3438" s="9">
        <v>68.849991000000003</v>
      </c>
      <c r="R3438" s="9">
        <v>-6.6998798873685295E-4</v>
      </c>
      <c r="S3438" s="9">
        <v>3.2928809360634301</v>
      </c>
      <c r="T3438" s="9">
        <v>0</v>
      </c>
      <c r="U3438" s="9">
        <v>3.2928809360634301</v>
      </c>
      <c r="V3438" s="9" t="s">
        <v>97</v>
      </c>
      <c r="W3438" s="9">
        <v>0</v>
      </c>
      <c r="X3438" s="9">
        <v>4.4828489999999997E-3</v>
      </c>
      <c r="AM3438" s="9" t="e">
        <f>#REF!-'Processed Potentiostat'!$J$3</f>
        <v>#REF!</v>
      </c>
    </row>
    <row r="3439" spans="1:39" x14ac:dyDescent="0.35">
      <c r="A3439">
        <v>2</v>
      </c>
      <c r="B3439">
        <v>0</v>
      </c>
      <c r="C3439">
        <v>0</v>
      </c>
      <c r="D3439">
        <v>0</v>
      </c>
      <c r="E3439">
        <v>0</v>
      </c>
      <c r="F3439">
        <v>0</v>
      </c>
      <c r="G3439">
        <v>0</v>
      </c>
      <c r="H3439" s="9">
        <v>3378.0619146629701</v>
      </c>
      <c r="I3439" s="9">
        <v>-1.8199079</v>
      </c>
      <c r="J3439" s="9">
        <v>-1.8199620999999999</v>
      </c>
      <c r="K3439" s="9">
        <v>-2.2506113000000001</v>
      </c>
      <c r="L3439" s="9">
        <v>-3.2935182632949802</v>
      </c>
      <c r="M3439" s="9">
        <v>-11.856666000000001</v>
      </c>
      <c r="N3439" s="9">
        <v>-11.856666000000001</v>
      </c>
      <c r="O3439" s="9">
        <v>-3.2935182632949802</v>
      </c>
      <c r="P3439">
        <v>0</v>
      </c>
      <c r="Q3439" s="9">
        <v>68.849991000000003</v>
      </c>
      <c r="R3439" s="9">
        <v>-6.3732723155274197E-4</v>
      </c>
      <c r="S3439" s="9">
        <v>3.2935182632949802</v>
      </c>
      <c r="T3439" s="9">
        <v>0</v>
      </c>
      <c r="U3439" s="9">
        <v>3.2935182632949802</v>
      </c>
      <c r="V3439" s="9" t="s">
        <v>97</v>
      </c>
      <c r="W3439" s="9">
        <v>0</v>
      </c>
      <c r="X3439" s="9">
        <v>4.0960275000000001E-3</v>
      </c>
      <c r="AM3439" s="9" t="e">
        <f>#REF!-'Processed Potentiostat'!$J$3</f>
        <v>#REF!</v>
      </c>
    </row>
    <row r="3440" spans="1:39" x14ac:dyDescent="0.35">
      <c r="A3440">
        <v>2</v>
      </c>
      <c r="B3440">
        <v>0</v>
      </c>
      <c r="C3440">
        <v>0</v>
      </c>
      <c r="D3440">
        <v>0</v>
      </c>
      <c r="E3440">
        <v>0</v>
      </c>
      <c r="F3440">
        <v>0</v>
      </c>
      <c r="G3440">
        <v>0</v>
      </c>
      <c r="H3440" s="9">
        <v>3379.0619146377098</v>
      </c>
      <c r="I3440" s="9">
        <v>-1.820049</v>
      </c>
      <c r="J3440" s="9">
        <v>-1.8200826999999999</v>
      </c>
      <c r="K3440" s="9">
        <v>-2.4222355000000002</v>
      </c>
      <c r="L3440" s="9">
        <v>-3.2942012954015398</v>
      </c>
      <c r="M3440" s="9">
        <v>-11.859125000000001</v>
      </c>
      <c r="N3440" s="9">
        <v>-11.859125000000001</v>
      </c>
      <c r="O3440" s="9">
        <v>-3.2942012954015398</v>
      </c>
      <c r="P3440">
        <v>0</v>
      </c>
      <c r="Q3440" s="9">
        <v>68.849991000000003</v>
      </c>
      <c r="R3440" s="9">
        <v>-6.8303210655829005E-4</v>
      </c>
      <c r="S3440" s="9">
        <v>3.2942012954015398</v>
      </c>
      <c r="T3440" s="9">
        <v>0</v>
      </c>
      <c r="U3440" s="9">
        <v>3.2942012954015398</v>
      </c>
      <c r="V3440" s="9" t="s">
        <v>97</v>
      </c>
      <c r="W3440" s="9">
        <v>0</v>
      </c>
      <c r="X3440" s="9">
        <v>4.4086686999999999E-3</v>
      </c>
      <c r="AM3440" s="9" t="e">
        <f>#REF!-'Processed Potentiostat'!$J$3</f>
        <v>#REF!</v>
      </c>
    </row>
    <row r="3441" spans="1:39" x14ac:dyDescent="0.35">
      <c r="A3441">
        <v>2</v>
      </c>
      <c r="B3441">
        <v>0</v>
      </c>
      <c r="C3441">
        <v>0</v>
      </c>
      <c r="D3441">
        <v>0</v>
      </c>
      <c r="E3441">
        <v>0</v>
      </c>
      <c r="F3441">
        <v>0</v>
      </c>
      <c r="G3441">
        <v>0</v>
      </c>
      <c r="H3441" s="9">
        <v>3380.06191461245</v>
      </c>
      <c r="I3441" s="9">
        <v>-1.8201474</v>
      </c>
      <c r="J3441" s="9">
        <v>-1.8201166</v>
      </c>
      <c r="K3441" s="9">
        <v>-2.6707933000000001</v>
      </c>
      <c r="L3441" s="9">
        <v>-3.2949312996991602</v>
      </c>
      <c r="M3441" s="9">
        <v>-11.861753</v>
      </c>
      <c r="N3441" s="9">
        <v>-11.861753</v>
      </c>
      <c r="O3441" s="9">
        <v>-3.2949312996991602</v>
      </c>
      <c r="P3441">
        <v>0</v>
      </c>
      <c r="Q3441" s="9">
        <v>68.849991000000003</v>
      </c>
      <c r="R3441" s="9">
        <v>-7.3000429761416099E-4</v>
      </c>
      <c r="S3441" s="9">
        <v>3.2949312996991602</v>
      </c>
      <c r="T3441" s="9">
        <v>0</v>
      </c>
      <c r="U3441" s="9">
        <v>3.2949312996991602</v>
      </c>
      <c r="V3441" s="9" t="s">
        <v>97</v>
      </c>
      <c r="W3441" s="9">
        <v>0</v>
      </c>
      <c r="X3441" s="9">
        <v>4.8611555000000004E-3</v>
      </c>
      <c r="AM3441" s="9" t="e">
        <f>#REF!-'Processed Potentiostat'!$J$3</f>
        <v>#REF!</v>
      </c>
    </row>
    <row r="3442" spans="1:39" x14ac:dyDescent="0.35">
      <c r="A3442">
        <v>2</v>
      </c>
      <c r="B3442">
        <v>0</v>
      </c>
      <c r="C3442">
        <v>0</v>
      </c>
      <c r="D3442">
        <v>0</v>
      </c>
      <c r="E3442">
        <v>0</v>
      </c>
      <c r="F3442">
        <v>0</v>
      </c>
      <c r="G3442">
        <v>0</v>
      </c>
      <c r="H3442" s="9">
        <v>3381.0619145871901</v>
      </c>
      <c r="I3442" s="9">
        <v>-1.8199261</v>
      </c>
      <c r="J3442" s="9">
        <v>-1.8198962999999999</v>
      </c>
      <c r="K3442" s="9">
        <v>-2.6428628000000001</v>
      </c>
      <c r="L3442" s="9">
        <v>-3.2956790297442602</v>
      </c>
      <c r="M3442" s="9">
        <v>-11.864445</v>
      </c>
      <c r="N3442" s="9">
        <v>-11.864445</v>
      </c>
      <c r="O3442" s="9">
        <v>-3.2956790297442602</v>
      </c>
      <c r="P3442">
        <v>0</v>
      </c>
      <c r="Q3442" s="9">
        <v>68.849991000000003</v>
      </c>
      <c r="R3442" s="9">
        <v>-7.47730045106642E-4</v>
      </c>
      <c r="S3442" s="9">
        <v>3.2956790297442602</v>
      </c>
      <c r="T3442" s="9">
        <v>0</v>
      </c>
      <c r="U3442" s="9">
        <v>3.2956790297442602</v>
      </c>
      <c r="V3442" s="9" t="s">
        <v>97</v>
      </c>
      <c r="W3442" s="9">
        <v>0</v>
      </c>
      <c r="X3442" s="9">
        <v>4.8097362999999999E-3</v>
      </c>
      <c r="AM3442" s="9" t="e">
        <f>#REF!-'Processed Potentiostat'!$J$3</f>
        <v>#REF!</v>
      </c>
    </row>
    <row r="3443" spans="1:39" x14ac:dyDescent="0.35">
      <c r="A3443">
        <v>2</v>
      </c>
      <c r="B3443">
        <v>0</v>
      </c>
      <c r="C3443">
        <v>0</v>
      </c>
      <c r="D3443">
        <v>0</v>
      </c>
      <c r="E3443">
        <v>0</v>
      </c>
      <c r="F3443">
        <v>0</v>
      </c>
      <c r="G3443">
        <v>0</v>
      </c>
      <c r="H3443" s="9">
        <v>3382.0619145619198</v>
      </c>
      <c r="I3443" s="9">
        <v>-1.8200102</v>
      </c>
      <c r="J3443" s="9">
        <v>-1.8200711999999999</v>
      </c>
      <c r="K3443" s="9">
        <v>-2.5367787000000002</v>
      </c>
      <c r="L3443" s="9">
        <v>-3.29640672797166</v>
      </c>
      <c r="M3443" s="9">
        <v>-11.867063999999999</v>
      </c>
      <c r="N3443" s="9">
        <v>-11.867063999999999</v>
      </c>
      <c r="O3443" s="9">
        <v>-3.29640672797166</v>
      </c>
      <c r="P3443">
        <v>0</v>
      </c>
      <c r="Q3443" s="9">
        <v>68.849991000000003</v>
      </c>
      <c r="R3443" s="9">
        <v>-7.2769822739226998E-4</v>
      </c>
      <c r="S3443" s="9">
        <v>3.29640672797166</v>
      </c>
      <c r="T3443" s="9">
        <v>0</v>
      </c>
      <c r="U3443" s="9">
        <v>3.29640672797166</v>
      </c>
      <c r="V3443" s="9" t="s">
        <v>97</v>
      </c>
      <c r="W3443" s="9">
        <v>0</v>
      </c>
      <c r="X3443" s="9">
        <v>4.6171177999999998E-3</v>
      </c>
      <c r="AM3443" s="9" t="e">
        <f>#REF!-'Processed Potentiostat'!$J$3</f>
        <v>#REF!</v>
      </c>
    </row>
    <row r="3444" spans="1:39" x14ac:dyDescent="0.35">
      <c r="A3444">
        <v>2</v>
      </c>
      <c r="B3444">
        <v>0</v>
      </c>
      <c r="C3444">
        <v>0</v>
      </c>
      <c r="D3444">
        <v>0</v>
      </c>
      <c r="E3444">
        <v>0</v>
      </c>
      <c r="F3444">
        <v>0</v>
      </c>
      <c r="G3444">
        <v>0</v>
      </c>
      <c r="H3444" s="9">
        <v>3383.06191453666</v>
      </c>
      <c r="I3444" s="9">
        <v>-1.819874</v>
      </c>
      <c r="J3444" s="9">
        <v>-1.8199067</v>
      </c>
      <c r="K3444" s="9">
        <v>-2.4515383000000002</v>
      </c>
      <c r="L3444" s="9">
        <v>-3.29710059588793</v>
      </c>
      <c r="M3444" s="9">
        <v>-11.869562</v>
      </c>
      <c r="N3444" s="9">
        <v>-11.869562</v>
      </c>
      <c r="O3444" s="9">
        <v>-3.29710059588793</v>
      </c>
      <c r="P3444">
        <v>0</v>
      </c>
      <c r="Q3444" s="9">
        <v>68.849991000000003</v>
      </c>
      <c r="R3444" s="9">
        <v>-6.9386791627978797E-4</v>
      </c>
      <c r="S3444" s="9">
        <v>3.29710059588793</v>
      </c>
      <c r="T3444" s="9">
        <v>0</v>
      </c>
      <c r="U3444" s="9">
        <v>3.29710059588793</v>
      </c>
      <c r="V3444" s="9" t="s">
        <v>97</v>
      </c>
      <c r="W3444" s="9">
        <v>0</v>
      </c>
      <c r="X3444" s="9">
        <v>4.4615710999999997E-3</v>
      </c>
      <c r="AM3444" s="9" t="e">
        <f>#REF!-'Processed Potentiostat'!$J$3</f>
        <v>#REF!</v>
      </c>
    </row>
    <row r="3445" spans="1:39" x14ac:dyDescent="0.35">
      <c r="A3445">
        <v>2</v>
      </c>
      <c r="B3445">
        <v>0</v>
      </c>
      <c r="C3445">
        <v>0</v>
      </c>
      <c r="D3445">
        <v>0</v>
      </c>
      <c r="E3445">
        <v>0</v>
      </c>
      <c r="F3445">
        <v>0</v>
      </c>
      <c r="G3445">
        <v>0</v>
      </c>
      <c r="H3445" s="9">
        <v>3384.0619145114001</v>
      </c>
      <c r="I3445" s="9">
        <v>-1.8199344</v>
      </c>
      <c r="J3445" s="9">
        <v>-1.819993</v>
      </c>
      <c r="K3445" s="9">
        <v>-2.5464573000000001</v>
      </c>
      <c r="L3445" s="9">
        <v>-3.2978178074979998</v>
      </c>
      <c r="M3445" s="9">
        <v>-11.872144</v>
      </c>
      <c r="N3445" s="9">
        <v>-11.872144</v>
      </c>
      <c r="O3445" s="9">
        <v>-3.2978178074979998</v>
      </c>
      <c r="P3445">
        <v>0</v>
      </c>
      <c r="Q3445" s="9">
        <v>68.849991000000003</v>
      </c>
      <c r="R3445" s="9">
        <v>-7.1721161006532697E-4</v>
      </c>
      <c r="S3445" s="9">
        <v>3.2978178074979998</v>
      </c>
      <c r="T3445" s="9">
        <v>0</v>
      </c>
      <c r="U3445" s="9">
        <v>3.2978178074979998</v>
      </c>
      <c r="V3445" s="9" t="s">
        <v>97</v>
      </c>
      <c r="W3445" s="9">
        <v>0</v>
      </c>
      <c r="X3445" s="9">
        <v>4.6345344999999998E-3</v>
      </c>
      <c r="AM3445" s="9" t="e">
        <f>#REF!-'Processed Potentiostat'!$J$3</f>
        <v>#REF!</v>
      </c>
    </row>
    <row r="3446" spans="1:39" x14ac:dyDescent="0.35">
      <c r="A3446">
        <v>2</v>
      </c>
      <c r="B3446">
        <v>0</v>
      </c>
      <c r="C3446">
        <v>0</v>
      </c>
      <c r="D3446">
        <v>0</v>
      </c>
      <c r="E3446">
        <v>0</v>
      </c>
      <c r="F3446">
        <v>0</v>
      </c>
      <c r="G3446">
        <v>0</v>
      </c>
      <c r="H3446" s="9">
        <v>3385.0619144861398</v>
      </c>
      <c r="I3446" s="9">
        <v>-1.8201001999999999</v>
      </c>
      <c r="J3446" s="9">
        <v>-1.8200916</v>
      </c>
      <c r="K3446" s="9">
        <v>-2.5724448999999998</v>
      </c>
      <c r="L3446" s="9">
        <v>-3.2985333098029499</v>
      </c>
      <c r="M3446" s="9">
        <v>-11.87472</v>
      </c>
      <c r="N3446" s="9">
        <v>-11.87472</v>
      </c>
      <c r="O3446" s="9">
        <v>-3.2985333098029499</v>
      </c>
      <c r="P3446">
        <v>0</v>
      </c>
      <c r="Q3446" s="9">
        <v>68.849991000000003</v>
      </c>
      <c r="R3446" s="9">
        <v>-7.1550230495143197E-4</v>
      </c>
      <c r="S3446" s="9">
        <v>3.2985333098029499</v>
      </c>
      <c r="T3446" s="9">
        <v>0</v>
      </c>
      <c r="U3446" s="9">
        <v>3.2985333098029499</v>
      </c>
      <c r="V3446" s="9" t="s">
        <v>97</v>
      </c>
      <c r="W3446" s="9">
        <v>0</v>
      </c>
      <c r="X3446" s="9">
        <v>4.6820854999999996E-3</v>
      </c>
      <c r="AM3446" s="9" t="e">
        <f>#REF!-'Processed Potentiostat'!$J$3</f>
        <v>#REF!</v>
      </c>
    </row>
    <row r="3447" spans="1:39" x14ac:dyDescent="0.35">
      <c r="A3447">
        <v>2</v>
      </c>
      <c r="B3447">
        <v>0</v>
      </c>
      <c r="C3447">
        <v>0</v>
      </c>
      <c r="D3447">
        <v>0</v>
      </c>
      <c r="E3447">
        <v>0</v>
      </c>
      <c r="F3447">
        <v>0</v>
      </c>
      <c r="G3447">
        <v>0</v>
      </c>
      <c r="H3447" s="9">
        <v>3386.06191446087</v>
      </c>
      <c r="I3447" s="9">
        <v>-1.8201478</v>
      </c>
      <c r="J3447" s="9">
        <v>-1.8200831</v>
      </c>
      <c r="K3447" s="9">
        <v>-2.5815901999999999</v>
      </c>
      <c r="L3447" s="9">
        <v>-3.2992365630082201</v>
      </c>
      <c r="M3447" s="9">
        <v>-11.877252</v>
      </c>
      <c r="N3447" s="9">
        <v>-11.877252</v>
      </c>
      <c r="O3447" s="9">
        <v>-3.2992365630082201</v>
      </c>
      <c r="P3447">
        <v>0</v>
      </c>
      <c r="Q3447" s="9">
        <v>68.849991000000003</v>
      </c>
      <c r="R3447" s="9">
        <v>-7.0325320527286905E-4</v>
      </c>
      <c r="S3447" s="9">
        <v>3.2992365630082201</v>
      </c>
      <c r="T3447" s="9">
        <v>0</v>
      </c>
      <c r="U3447" s="9">
        <v>3.2992365630082201</v>
      </c>
      <c r="V3447" s="9" t="s">
        <v>97</v>
      </c>
      <c r="W3447" s="9">
        <v>0</v>
      </c>
      <c r="X3447" s="9">
        <v>4.6987087E-3</v>
      </c>
      <c r="AM3447" s="9" t="e">
        <f>#REF!-'Processed Potentiostat'!$J$3</f>
        <v>#REF!</v>
      </c>
    </row>
    <row r="3448" spans="1:39" x14ac:dyDescent="0.35">
      <c r="A3448">
        <v>2</v>
      </c>
      <c r="B3448">
        <v>0</v>
      </c>
      <c r="C3448">
        <v>0</v>
      </c>
      <c r="D3448">
        <v>0</v>
      </c>
      <c r="E3448">
        <v>0</v>
      </c>
      <c r="F3448">
        <v>0</v>
      </c>
      <c r="G3448">
        <v>0</v>
      </c>
      <c r="H3448" s="9">
        <v>3387.0619144356101</v>
      </c>
      <c r="I3448" s="9">
        <v>-1.8198422999999999</v>
      </c>
      <c r="J3448" s="9">
        <v>-1.8197724</v>
      </c>
      <c r="K3448" s="9">
        <v>-2.5330824999999999</v>
      </c>
      <c r="L3448" s="9">
        <v>-3.2999553694621402</v>
      </c>
      <c r="M3448" s="9">
        <v>-11.879839</v>
      </c>
      <c r="N3448" s="9">
        <v>-11.879839</v>
      </c>
      <c r="O3448" s="9">
        <v>-3.2999553694621402</v>
      </c>
      <c r="P3448">
        <v>0</v>
      </c>
      <c r="Q3448" s="9">
        <v>68.849991000000003</v>
      </c>
      <c r="R3448" s="9">
        <v>-7.1880645391653099E-4</v>
      </c>
      <c r="S3448" s="9">
        <v>3.2999553694621402</v>
      </c>
      <c r="T3448" s="9">
        <v>0</v>
      </c>
      <c r="U3448" s="9">
        <v>3.2999553694621402</v>
      </c>
      <c r="V3448" s="9" t="s">
        <v>97</v>
      </c>
      <c r="W3448" s="9">
        <v>0</v>
      </c>
      <c r="X3448" s="9">
        <v>4.6096336999999999E-3</v>
      </c>
      <c r="AM3448" s="9" t="e">
        <f>#REF!-'Processed Potentiostat'!$J$3</f>
        <v>#REF!</v>
      </c>
    </row>
    <row r="3449" spans="1:39" x14ac:dyDescent="0.35">
      <c r="A3449">
        <v>2</v>
      </c>
      <c r="B3449">
        <v>0</v>
      </c>
      <c r="C3449">
        <v>0</v>
      </c>
      <c r="D3449">
        <v>0</v>
      </c>
      <c r="E3449">
        <v>0</v>
      </c>
      <c r="F3449">
        <v>0</v>
      </c>
      <c r="G3449">
        <v>0</v>
      </c>
      <c r="H3449" s="9">
        <v>3388.0619144103498</v>
      </c>
      <c r="I3449" s="9">
        <v>-1.8201075</v>
      </c>
      <c r="J3449" s="9">
        <v>-1.8201506999999999</v>
      </c>
      <c r="K3449" s="9">
        <v>-2.5457331999999999</v>
      </c>
      <c r="L3449" s="9">
        <v>-3.3006804703881301</v>
      </c>
      <c r="M3449" s="9">
        <v>-11.88245</v>
      </c>
      <c r="N3449" s="9">
        <v>-11.88245</v>
      </c>
      <c r="O3449" s="9">
        <v>-3.3006804703881301</v>
      </c>
      <c r="P3449">
        <v>0</v>
      </c>
      <c r="Q3449" s="9">
        <v>68.849991000000003</v>
      </c>
      <c r="R3449" s="9">
        <v>-7.2510092598898602E-4</v>
      </c>
      <c r="S3449" s="9">
        <v>3.3006804703881301</v>
      </c>
      <c r="T3449" s="9">
        <v>0</v>
      </c>
      <c r="U3449" s="9">
        <v>3.3006804703881301</v>
      </c>
      <c r="V3449" s="9" t="s">
        <v>97</v>
      </c>
      <c r="W3449" s="9">
        <v>0</v>
      </c>
      <c r="X3449" s="9">
        <v>4.6336181000000004E-3</v>
      </c>
      <c r="AM3449" s="9" t="e">
        <f>#REF!-'Processed Potentiostat'!$J$3</f>
        <v>#REF!</v>
      </c>
    </row>
    <row r="3450" spans="1:39" x14ac:dyDescent="0.35">
      <c r="A3450">
        <v>2</v>
      </c>
      <c r="B3450">
        <v>0</v>
      </c>
      <c r="C3450">
        <v>0</v>
      </c>
      <c r="D3450">
        <v>0</v>
      </c>
      <c r="E3450">
        <v>0</v>
      </c>
      <c r="F3450">
        <v>0</v>
      </c>
      <c r="G3450">
        <v>0</v>
      </c>
      <c r="H3450" s="9">
        <v>3389.0619143850899</v>
      </c>
      <c r="I3450" s="9">
        <v>-1.8199972</v>
      </c>
      <c r="J3450" s="9">
        <v>-1.8200456</v>
      </c>
      <c r="K3450" s="9">
        <v>-2.5402841999999999</v>
      </c>
      <c r="L3450" s="9">
        <v>-3.30138764900811</v>
      </c>
      <c r="M3450" s="9">
        <v>-11.884995</v>
      </c>
      <c r="N3450" s="9">
        <v>-11.884995</v>
      </c>
      <c r="O3450" s="9">
        <v>-3.30138764900811</v>
      </c>
      <c r="P3450">
        <v>0</v>
      </c>
      <c r="Q3450" s="9">
        <v>68.849991000000003</v>
      </c>
      <c r="R3450" s="9">
        <v>-7.07178619980819E-4</v>
      </c>
      <c r="S3450" s="9">
        <v>3.30138764900811</v>
      </c>
      <c r="T3450" s="9">
        <v>0</v>
      </c>
      <c r="U3450" s="9">
        <v>3.30138764900811</v>
      </c>
      <c r="V3450" s="9" t="s">
        <v>97</v>
      </c>
      <c r="W3450" s="9">
        <v>0</v>
      </c>
      <c r="X3450" s="9">
        <v>4.6234331000000002E-3</v>
      </c>
      <c r="AM3450" s="9" t="e">
        <f>#REF!-'Processed Potentiostat'!$J$3</f>
        <v>#REF!</v>
      </c>
    </row>
    <row r="3451" spans="1:39" x14ac:dyDescent="0.35">
      <c r="A3451">
        <v>2</v>
      </c>
      <c r="B3451">
        <v>0</v>
      </c>
      <c r="C3451">
        <v>0</v>
      </c>
      <c r="D3451">
        <v>0</v>
      </c>
      <c r="E3451">
        <v>0</v>
      </c>
      <c r="F3451">
        <v>0</v>
      </c>
      <c r="G3451">
        <v>0</v>
      </c>
      <c r="H3451" s="9">
        <v>3390.0619143598301</v>
      </c>
      <c r="I3451" s="9">
        <v>-1.8201128</v>
      </c>
      <c r="J3451" s="9">
        <v>-1.8201548999999999</v>
      </c>
      <c r="K3451" s="9">
        <v>-2.5521729</v>
      </c>
      <c r="L3451" s="9">
        <v>-3.3020851915437999</v>
      </c>
      <c r="M3451" s="9">
        <v>-11.887506</v>
      </c>
      <c r="N3451" s="9">
        <v>-11.887506</v>
      </c>
      <c r="O3451" s="9">
        <v>-3.3020851915437999</v>
      </c>
      <c r="P3451">
        <v>0</v>
      </c>
      <c r="Q3451" s="9">
        <v>68.849991000000003</v>
      </c>
      <c r="R3451" s="9">
        <v>-6.9754253568898796E-4</v>
      </c>
      <c r="S3451" s="9">
        <v>3.3020851915437999</v>
      </c>
      <c r="T3451" s="9">
        <v>0</v>
      </c>
      <c r="U3451" s="9">
        <v>3.3020851915437999</v>
      </c>
      <c r="V3451" s="9" t="s">
        <v>97</v>
      </c>
      <c r="W3451" s="9">
        <v>0</v>
      </c>
      <c r="X3451" s="9">
        <v>4.6453498999999999E-3</v>
      </c>
      <c r="AM3451" s="9" t="e">
        <f>#REF!-'Processed Potentiostat'!$J$3</f>
        <v>#REF!</v>
      </c>
    </row>
    <row r="3452" spans="1:39" x14ac:dyDescent="0.35">
      <c r="A3452">
        <v>2</v>
      </c>
      <c r="B3452">
        <v>0</v>
      </c>
      <c r="C3452">
        <v>0</v>
      </c>
      <c r="D3452">
        <v>0</v>
      </c>
      <c r="E3452">
        <v>0</v>
      </c>
      <c r="F3452">
        <v>0</v>
      </c>
      <c r="G3452">
        <v>0</v>
      </c>
      <c r="H3452" s="9">
        <v>3391.0619143345598</v>
      </c>
      <c r="I3452" s="9">
        <v>-1.8200688</v>
      </c>
      <c r="J3452" s="9">
        <v>-1.8201468000000001</v>
      </c>
      <c r="K3452" s="9">
        <v>-2.3868744</v>
      </c>
      <c r="L3452" s="9">
        <v>-3.3027737013757799</v>
      </c>
      <c r="M3452" s="9">
        <v>-11.889984999999999</v>
      </c>
      <c r="N3452" s="9">
        <v>-11.889984999999999</v>
      </c>
      <c r="O3452" s="9">
        <v>-3.3027737013757799</v>
      </c>
      <c r="P3452">
        <v>0</v>
      </c>
      <c r="Q3452" s="9">
        <v>68.849991000000003</v>
      </c>
      <c r="R3452" s="9">
        <v>-6.8850983198487305E-4</v>
      </c>
      <c r="S3452" s="9">
        <v>3.3027737013757799</v>
      </c>
      <c r="T3452" s="9">
        <v>0</v>
      </c>
      <c r="U3452" s="9">
        <v>3.3027737013757799</v>
      </c>
      <c r="V3452" s="9" t="s">
        <v>97</v>
      </c>
      <c r="W3452" s="9">
        <v>0</v>
      </c>
      <c r="X3452" s="9">
        <v>4.3444620000000003E-3</v>
      </c>
      <c r="AM3452" s="9" t="e">
        <f>#REF!-'Processed Potentiostat'!$J$3</f>
        <v>#REF!</v>
      </c>
    </row>
    <row r="3453" spans="1:39" x14ac:dyDescent="0.35">
      <c r="A3453">
        <v>2</v>
      </c>
      <c r="B3453">
        <v>0</v>
      </c>
      <c r="C3453">
        <v>0</v>
      </c>
      <c r="D3453">
        <v>0</v>
      </c>
      <c r="E3453">
        <v>0</v>
      </c>
      <c r="F3453">
        <v>0</v>
      </c>
      <c r="G3453">
        <v>0</v>
      </c>
      <c r="H3453" s="9">
        <v>3392.0619143092999</v>
      </c>
      <c r="I3453" s="9">
        <v>-1.8199449000000001</v>
      </c>
      <c r="J3453" s="9">
        <v>-1.8199775</v>
      </c>
      <c r="K3453" s="9">
        <v>-2.4549295999999998</v>
      </c>
      <c r="L3453" s="9">
        <v>-3.3034437093015598</v>
      </c>
      <c r="M3453" s="9">
        <v>-11.892397000000001</v>
      </c>
      <c r="N3453" s="9">
        <v>-11.892397000000001</v>
      </c>
      <c r="O3453" s="9">
        <v>-3.3034437093015598</v>
      </c>
      <c r="P3453">
        <v>0</v>
      </c>
      <c r="Q3453" s="9">
        <v>68.849991000000003</v>
      </c>
      <c r="R3453" s="9">
        <v>-6.7000792577509496E-4</v>
      </c>
      <c r="S3453" s="9">
        <v>3.3034437093015598</v>
      </c>
      <c r="T3453" s="9">
        <v>0</v>
      </c>
      <c r="U3453" s="9">
        <v>3.3034437093015598</v>
      </c>
      <c r="V3453" s="9" t="s">
        <v>97</v>
      </c>
      <c r="W3453" s="9">
        <v>0</v>
      </c>
      <c r="X3453" s="9">
        <v>4.4679167000000004E-3</v>
      </c>
      <c r="AM3453" s="9" t="e">
        <f>#REF!-'Processed Potentiostat'!$J$3</f>
        <v>#REF!</v>
      </c>
    </row>
    <row r="3454" spans="1:39" x14ac:dyDescent="0.35">
      <c r="A3454">
        <v>2</v>
      </c>
      <c r="B3454">
        <v>0</v>
      </c>
      <c r="C3454">
        <v>0</v>
      </c>
      <c r="D3454">
        <v>0</v>
      </c>
      <c r="E3454">
        <v>0</v>
      </c>
      <c r="F3454">
        <v>0</v>
      </c>
      <c r="G3454">
        <v>0</v>
      </c>
      <c r="H3454" s="9">
        <v>3393.0619142840401</v>
      </c>
      <c r="I3454" s="9">
        <v>-1.8199799999999999</v>
      </c>
      <c r="J3454" s="9">
        <v>-1.8200841000000001</v>
      </c>
      <c r="K3454" s="9">
        <v>-2.4870901000000001</v>
      </c>
      <c r="L3454" s="9">
        <v>-3.3041215591617199</v>
      </c>
      <c r="M3454" s="9">
        <v>-11.894837000000001</v>
      </c>
      <c r="N3454" s="9">
        <v>-11.894837000000001</v>
      </c>
      <c r="O3454" s="9">
        <v>-3.3041215591617199</v>
      </c>
      <c r="P3454">
        <v>0</v>
      </c>
      <c r="Q3454" s="9">
        <v>68.849991000000003</v>
      </c>
      <c r="R3454" s="9">
        <v>-6.7784986016494698E-4</v>
      </c>
      <c r="S3454" s="9">
        <v>3.3041215591617199</v>
      </c>
      <c r="T3454" s="9">
        <v>0</v>
      </c>
      <c r="U3454" s="9">
        <v>3.3041215591617199</v>
      </c>
      <c r="V3454" s="9" t="s">
        <v>97</v>
      </c>
      <c r="W3454" s="9">
        <v>0</v>
      </c>
      <c r="X3454" s="9">
        <v>4.5267129000000003E-3</v>
      </c>
      <c r="AM3454" s="9" t="e">
        <f>#REF!-'Processed Potentiostat'!$J$3</f>
        <v>#REF!</v>
      </c>
    </row>
    <row r="3455" spans="1:39" x14ac:dyDescent="0.35">
      <c r="A3455">
        <v>2</v>
      </c>
      <c r="B3455">
        <v>0</v>
      </c>
      <c r="C3455">
        <v>0</v>
      </c>
      <c r="D3455">
        <v>0</v>
      </c>
      <c r="E3455">
        <v>0</v>
      </c>
      <c r="F3455">
        <v>0</v>
      </c>
      <c r="G3455">
        <v>0</v>
      </c>
      <c r="H3455" s="9">
        <v>3394.0619142587798</v>
      </c>
      <c r="I3455" s="9">
        <v>-1.8201240000000001</v>
      </c>
      <c r="J3455" s="9">
        <v>-1.8200703</v>
      </c>
      <c r="K3455" s="9">
        <v>-2.4719625000000001</v>
      </c>
      <c r="L3455" s="9">
        <v>-3.3048050481659001</v>
      </c>
      <c r="M3455" s="9">
        <v>-11.897297999999999</v>
      </c>
      <c r="N3455" s="9">
        <v>-11.897297999999999</v>
      </c>
      <c r="O3455" s="9">
        <v>-3.3048050481659001</v>
      </c>
      <c r="P3455">
        <v>0</v>
      </c>
      <c r="Q3455" s="9">
        <v>68.849991000000003</v>
      </c>
      <c r="R3455" s="9">
        <v>-6.83489004174919E-4</v>
      </c>
      <c r="S3455" s="9">
        <v>3.3048050481659001</v>
      </c>
      <c r="T3455" s="9">
        <v>0</v>
      </c>
      <c r="U3455" s="9">
        <v>3.3048050481659001</v>
      </c>
      <c r="V3455" s="9" t="s">
        <v>97</v>
      </c>
      <c r="W3455" s="9">
        <v>0</v>
      </c>
      <c r="X3455" s="9">
        <v>4.4991453000000001E-3</v>
      </c>
      <c r="AM3455" s="9" t="e">
        <f>#REF!-'Processed Potentiostat'!$J$3</f>
        <v>#REF!</v>
      </c>
    </row>
    <row r="3456" spans="1:39" x14ac:dyDescent="0.35">
      <c r="A3456">
        <v>2</v>
      </c>
      <c r="B3456">
        <v>0</v>
      </c>
      <c r="C3456">
        <v>0</v>
      </c>
      <c r="D3456">
        <v>0</v>
      </c>
      <c r="E3456">
        <v>0</v>
      </c>
      <c r="F3456">
        <v>0</v>
      </c>
      <c r="G3456">
        <v>0</v>
      </c>
      <c r="H3456" s="9">
        <v>3395.0619142335199</v>
      </c>
      <c r="I3456" s="9">
        <v>-1.8199860000000001</v>
      </c>
      <c r="J3456" s="9">
        <v>-1.8201818000000001</v>
      </c>
      <c r="K3456" s="9">
        <v>-2.5151349999999999</v>
      </c>
      <c r="L3456" s="9">
        <v>-3.3054904341505602</v>
      </c>
      <c r="M3456" s="9">
        <v>-11.899766</v>
      </c>
      <c r="N3456" s="9">
        <v>-11.899766</v>
      </c>
      <c r="O3456" s="9">
        <v>-3.3054904341505602</v>
      </c>
      <c r="P3456">
        <v>0</v>
      </c>
      <c r="Q3456" s="9">
        <v>68.849991000000003</v>
      </c>
      <c r="R3456" s="9">
        <v>-6.8538598465917001E-4</v>
      </c>
      <c r="S3456" s="9">
        <v>3.3054904341505602</v>
      </c>
      <c r="T3456" s="9">
        <v>0</v>
      </c>
      <c r="U3456" s="9">
        <v>3.3054904341505602</v>
      </c>
      <c r="V3456" s="9" t="s">
        <v>97</v>
      </c>
      <c r="W3456" s="9">
        <v>0</v>
      </c>
      <c r="X3456" s="9">
        <v>4.5780031999999998E-3</v>
      </c>
      <c r="AM3456" s="9" t="e">
        <f>#REF!-'Processed Potentiostat'!$J$3</f>
        <v>#REF!</v>
      </c>
    </row>
    <row r="3457" spans="1:39" x14ac:dyDescent="0.35">
      <c r="A3457">
        <v>2</v>
      </c>
      <c r="B3457">
        <v>0</v>
      </c>
      <c r="C3457">
        <v>0</v>
      </c>
      <c r="D3457">
        <v>0</v>
      </c>
      <c r="E3457">
        <v>0</v>
      </c>
      <c r="F3457">
        <v>0</v>
      </c>
      <c r="G3457">
        <v>0</v>
      </c>
      <c r="H3457" s="9">
        <v>3396.0619142082501</v>
      </c>
      <c r="I3457" s="9">
        <v>-1.8201271000000001</v>
      </c>
      <c r="J3457" s="9">
        <v>-1.8201753000000001</v>
      </c>
      <c r="K3457" s="9">
        <v>-2.4982929</v>
      </c>
      <c r="L3457" s="9">
        <v>-3.3061728279640401</v>
      </c>
      <c r="M3457" s="9">
        <v>-11.902222999999999</v>
      </c>
      <c r="N3457" s="9">
        <v>-11.902222999999999</v>
      </c>
      <c r="O3457" s="9">
        <v>-3.3061728279640401</v>
      </c>
      <c r="P3457">
        <v>0</v>
      </c>
      <c r="Q3457" s="9">
        <v>68.849991000000003</v>
      </c>
      <c r="R3457" s="9">
        <v>-6.8239381347767704E-4</v>
      </c>
      <c r="S3457" s="9">
        <v>3.3061728279640401</v>
      </c>
      <c r="T3457" s="9">
        <v>0</v>
      </c>
      <c r="U3457" s="9">
        <v>3.3061728279640401</v>
      </c>
      <c r="V3457" s="9" t="s">
        <v>97</v>
      </c>
      <c r="W3457" s="9">
        <v>0</v>
      </c>
      <c r="X3457" s="9">
        <v>4.5473309999999999E-3</v>
      </c>
      <c r="AM3457" s="9" t="e">
        <f>#REF!-'Processed Potentiostat'!$J$3</f>
        <v>#REF!</v>
      </c>
    </row>
    <row r="3458" spans="1:39" x14ac:dyDescent="0.35">
      <c r="A3458">
        <v>2</v>
      </c>
      <c r="B3458">
        <v>0</v>
      </c>
      <c r="C3458">
        <v>0</v>
      </c>
      <c r="D3458">
        <v>0</v>
      </c>
      <c r="E3458">
        <v>0</v>
      </c>
      <c r="F3458">
        <v>0</v>
      </c>
      <c r="G3458">
        <v>0</v>
      </c>
      <c r="H3458" s="9">
        <v>3397.0619141829902</v>
      </c>
      <c r="I3458" s="9">
        <v>-1.8201658999999999</v>
      </c>
      <c r="J3458" s="9">
        <v>-1.8201859</v>
      </c>
      <c r="K3458" s="9">
        <v>-2.4701333000000001</v>
      </c>
      <c r="L3458" s="9">
        <v>-3.3068445054002802</v>
      </c>
      <c r="M3458" s="9">
        <v>-11.904640000000001</v>
      </c>
      <c r="N3458" s="9">
        <v>-11.904640000000001</v>
      </c>
      <c r="O3458" s="9">
        <v>-3.3068445054002802</v>
      </c>
      <c r="P3458">
        <v>0</v>
      </c>
      <c r="Q3458" s="9">
        <v>68.849991000000003</v>
      </c>
      <c r="R3458" s="9">
        <v>-6.7167743624585398E-4</v>
      </c>
      <c r="S3458" s="9">
        <v>3.3068445054002802</v>
      </c>
      <c r="T3458" s="9">
        <v>0</v>
      </c>
      <c r="U3458" s="9">
        <v>3.3068445054002802</v>
      </c>
      <c r="V3458" s="9" t="s">
        <v>97</v>
      </c>
      <c r="W3458" s="9">
        <v>0</v>
      </c>
      <c r="X3458" s="9">
        <v>4.4961018E-3</v>
      </c>
      <c r="AM3458" s="9" t="e">
        <f>#REF!-'Processed Potentiostat'!$J$3</f>
        <v>#REF!</v>
      </c>
    </row>
    <row r="3459" spans="1:39" x14ac:dyDescent="0.35">
      <c r="A3459">
        <v>2</v>
      </c>
      <c r="B3459">
        <v>0</v>
      </c>
      <c r="C3459">
        <v>0</v>
      </c>
      <c r="D3459">
        <v>0</v>
      </c>
      <c r="E3459">
        <v>0</v>
      </c>
      <c r="F3459">
        <v>0</v>
      </c>
      <c r="G3459">
        <v>0</v>
      </c>
      <c r="H3459" s="9">
        <v>3398.0619141577299</v>
      </c>
      <c r="I3459" s="9">
        <v>-1.8199683</v>
      </c>
      <c r="J3459" s="9">
        <v>-1.8200022</v>
      </c>
      <c r="K3459" s="9">
        <v>-2.4526431999999998</v>
      </c>
      <c r="L3459" s="9">
        <v>-3.3075134634213899</v>
      </c>
      <c r="M3459" s="9">
        <v>-11.907048</v>
      </c>
      <c r="N3459" s="9">
        <v>-11.907048</v>
      </c>
      <c r="O3459" s="9">
        <v>-3.3075134634213899</v>
      </c>
      <c r="P3459">
        <v>0</v>
      </c>
      <c r="Q3459" s="9">
        <v>68.849991000000003</v>
      </c>
      <c r="R3459" s="9">
        <v>-6.68958021110999E-4</v>
      </c>
      <c r="S3459" s="9">
        <v>3.3075134634213899</v>
      </c>
      <c r="T3459" s="9">
        <v>0</v>
      </c>
      <c r="U3459" s="9">
        <v>3.3075134634213899</v>
      </c>
      <c r="V3459" s="9" t="s">
        <v>97</v>
      </c>
      <c r="W3459" s="9">
        <v>0</v>
      </c>
      <c r="X3459" s="9">
        <v>4.4638161000000003E-3</v>
      </c>
      <c r="AM3459" s="9" t="e">
        <f>#REF!-'Processed Potentiostat'!$J$3</f>
        <v>#REF!</v>
      </c>
    </row>
    <row r="3460" spans="1:39" x14ac:dyDescent="0.35">
      <c r="A3460">
        <v>2</v>
      </c>
      <c r="B3460">
        <v>0</v>
      </c>
      <c r="C3460">
        <v>0</v>
      </c>
      <c r="D3460">
        <v>0</v>
      </c>
      <c r="E3460">
        <v>0</v>
      </c>
      <c r="F3460">
        <v>0</v>
      </c>
      <c r="G3460">
        <v>0</v>
      </c>
      <c r="H3460" s="9">
        <v>3399.0619141324701</v>
      </c>
      <c r="I3460" s="9">
        <v>-1.820057</v>
      </c>
      <c r="J3460" s="9">
        <v>-1.8200301999999999</v>
      </c>
      <c r="K3460" s="9">
        <v>-2.3282308999999999</v>
      </c>
      <c r="L3460" s="9">
        <v>-3.3081890257043902</v>
      </c>
      <c r="M3460" s="9">
        <v>-11.90948</v>
      </c>
      <c r="N3460" s="9">
        <v>-11.90948</v>
      </c>
      <c r="O3460" s="9">
        <v>-3.3081890257043902</v>
      </c>
      <c r="P3460">
        <v>0</v>
      </c>
      <c r="Q3460" s="9">
        <v>68.849991000000003</v>
      </c>
      <c r="R3460" s="9">
        <v>-6.75562282999031E-4</v>
      </c>
      <c r="S3460" s="9">
        <v>3.3081890257043902</v>
      </c>
      <c r="T3460" s="9">
        <v>0</v>
      </c>
      <c r="U3460" s="9">
        <v>3.3081890257043902</v>
      </c>
      <c r="V3460" s="9" t="s">
        <v>97</v>
      </c>
      <c r="W3460" s="9">
        <v>0</v>
      </c>
      <c r="X3460" s="9">
        <v>4.2374507E-3</v>
      </c>
      <c r="AM3460" s="9" t="e">
        <f>#REF!-'Processed Potentiostat'!$J$3</f>
        <v>#REF!</v>
      </c>
    </row>
    <row r="3461" spans="1:39" x14ac:dyDescent="0.35">
      <c r="A3461">
        <v>2</v>
      </c>
      <c r="B3461">
        <v>0</v>
      </c>
      <c r="C3461">
        <v>0</v>
      </c>
      <c r="D3461">
        <v>0</v>
      </c>
      <c r="E3461">
        <v>0</v>
      </c>
      <c r="F3461">
        <v>0</v>
      </c>
      <c r="G3461">
        <v>0</v>
      </c>
      <c r="H3461" s="9">
        <v>3400.0619141072002</v>
      </c>
      <c r="I3461" s="9">
        <v>-1.8198832</v>
      </c>
      <c r="J3461" s="9">
        <v>-1.8199027999999999</v>
      </c>
      <c r="K3461" s="9">
        <v>-2.3999443</v>
      </c>
      <c r="L3461" s="9">
        <v>-3.3088495550061401</v>
      </c>
      <c r="M3461" s="9">
        <v>-11.911859</v>
      </c>
      <c r="N3461" s="9">
        <v>-11.911859</v>
      </c>
      <c r="O3461" s="9">
        <v>-3.3088495550061401</v>
      </c>
      <c r="P3461">
        <v>0</v>
      </c>
      <c r="Q3461" s="9">
        <v>68.849991000000003</v>
      </c>
      <c r="R3461" s="9">
        <v>-6.6052930174942404E-4</v>
      </c>
      <c r="S3461" s="9">
        <v>3.3088495550061401</v>
      </c>
      <c r="T3461" s="9">
        <v>0</v>
      </c>
      <c r="U3461" s="9">
        <v>3.3088495550061401</v>
      </c>
      <c r="V3461" s="9" t="s">
        <v>97</v>
      </c>
      <c r="W3461" s="9">
        <v>0</v>
      </c>
      <c r="X3461" s="9">
        <v>4.3676653999999999E-3</v>
      </c>
      <c r="AM3461" s="9" t="e">
        <f>#REF!-'Processed Potentiostat'!$J$3</f>
        <v>#REF!</v>
      </c>
    </row>
    <row r="3462" spans="1:39" x14ac:dyDescent="0.35">
      <c r="A3462">
        <v>2</v>
      </c>
      <c r="B3462">
        <v>0</v>
      </c>
      <c r="C3462">
        <v>0</v>
      </c>
      <c r="D3462">
        <v>0</v>
      </c>
      <c r="E3462">
        <v>0</v>
      </c>
      <c r="F3462">
        <v>0</v>
      </c>
      <c r="G3462">
        <v>0</v>
      </c>
      <c r="H3462" s="9">
        <v>3401.0619140819399</v>
      </c>
      <c r="I3462" s="9">
        <v>-1.8198687</v>
      </c>
      <c r="J3462" s="9">
        <v>-1.8199921999999999</v>
      </c>
      <c r="K3462" s="9">
        <v>-2.3514750000000002</v>
      </c>
      <c r="L3462" s="9">
        <v>-3.3095060962457898</v>
      </c>
      <c r="M3462" s="9">
        <v>-11.914222000000001</v>
      </c>
      <c r="N3462" s="9">
        <v>-11.914222000000001</v>
      </c>
      <c r="O3462" s="9">
        <v>-3.3095060962457898</v>
      </c>
      <c r="P3462">
        <v>0</v>
      </c>
      <c r="Q3462" s="9">
        <v>68.849991000000003</v>
      </c>
      <c r="R3462" s="9">
        <v>-6.5654123964575795E-4</v>
      </c>
      <c r="S3462" s="9">
        <v>3.3095060962457898</v>
      </c>
      <c r="T3462" s="9">
        <v>0</v>
      </c>
      <c r="U3462" s="9">
        <v>3.3095060962457898</v>
      </c>
      <c r="V3462" s="9" t="s">
        <v>97</v>
      </c>
      <c r="W3462" s="9">
        <v>0</v>
      </c>
      <c r="X3462" s="9">
        <v>4.2796661000000001E-3</v>
      </c>
      <c r="AM3462" s="9" t="e">
        <f>#REF!-'Processed Potentiostat'!$J$3</f>
        <v>#REF!</v>
      </c>
    </row>
    <row r="3463" spans="1:39" x14ac:dyDescent="0.35">
      <c r="A3463">
        <v>2</v>
      </c>
      <c r="B3463">
        <v>0</v>
      </c>
      <c r="C3463">
        <v>0</v>
      </c>
      <c r="D3463">
        <v>0</v>
      </c>
      <c r="E3463">
        <v>0</v>
      </c>
      <c r="F3463">
        <v>0</v>
      </c>
      <c r="G3463">
        <v>0</v>
      </c>
      <c r="H3463" s="9">
        <v>3402.0619140566801</v>
      </c>
      <c r="I3463" s="9">
        <v>-1.8200749000000001</v>
      </c>
      <c r="J3463" s="9">
        <v>-1.8201034</v>
      </c>
      <c r="K3463" s="9">
        <v>-2.4067267999999999</v>
      </c>
      <c r="L3463" s="9">
        <v>-3.31015153697239</v>
      </c>
      <c r="M3463" s="9">
        <v>-11.916546</v>
      </c>
      <c r="N3463" s="9">
        <v>-11.916546</v>
      </c>
      <c r="O3463" s="9">
        <v>-3.31015153697239</v>
      </c>
      <c r="P3463">
        <v>0</v>
      </c>
      <c r="Q3463" s="9">
        <v>68.849991000000003</v>
      </c>
      <c r="R3463" s="9">
        <v>-6.4544072659833396E-4</v>
      </c>
      <c r="S3463" s="9">
        <v>3.31015153697239</v>
      </c>
      <c r="T3463" s="9">
        <v>0</v>
      </c>
      <c r="U3463" s="9">
        <v>3.31015153697239</v>
      </c>
      <c r="V3463" s="9" t="s">
        <v>97</v>
      </c>
      <c r="W3463" s="9">
        <v>0</v>
      </c>
      <c r="X3463" s="9">
        <v>4.3804915999999996E-3</v>
      </c>
      <c r="AM3463" s="9" t="e">
        <f>#REF!-'Processed Potentiostat'!$J$3</f>
        <v>#REF!</v>
      </c>
    </row>
    <row r="3464" spans="1:39" x14ac:dyDescent="0.35">
      <c r="A3464">
        <v>2</v>
      </c>
      <c r="B3464">
        <v>0</v>
      </c>
      <c r="C3464">
        <v>0</v>
      </c>
      <c r="D3464">
        <v>0</v>
      </c>
      <c r="E3464">
        <v>0</v>
      </c>
      <c r="F3464">
        <v>0</v>
      </c>
      <c r="G3464">
        <v>0</v>
      </c>
      <c r="H3464" s="9">
        <v>3403.0619140314202</v>
      </c>
      <c r="I3464" s="9">
        <v>-1.8201126999999999</v>
      </c>
      <c r="J3464" s="9">
        <v>-1.8202362999999999</v>
      </c>
      <c r="K3464" s="9">
        <v>-2.3490362</v>
      </c>
      <c r="L3464" s="9">
        <v>-3.31080750158642</v>
      </c>
      <c r="M3464" s="9">
        <v>-11.918907000000001</v>
      </c>
      <c r="N3464" s="9">
        <v>-11.918907000000001</v>
      </c>
      <c r="O3464" s="9">
        <v>-3.31080750158642</v>
      </c>
      <c r="P3464">
        <v>0</v>
      </c>
      <c r="Q3464" s="9">
        <v>68.849991000000003</v>
      </c>
      <c r="R3464" s="9">
        <v>-6.5596461403360997E-4</v>
      </c>
      <c r="S3464" s="9">
        <v>3.31080750158642</v>
      </c>
      <c r="T3464" s="9">
        <v>0</v>
      </c>
      <c r="U3464" s="9">
        <v>3.31080750158642</v>
      </c>
      <c r="V3464" s="9" t="s">
        <v>97</v>
      </c>
      <c r="W3464" s="9">
        <v>0</v>
      </c>
      <c r="X3464" s="9">
        <v>4.2758010999999997E-3</v>
      </c>
      <c r="AM3464" s="9" t="e">
        <f>#REF!-'Processed Potentiostat'!$J$3</f>
        <v>#REF!</v>
      </c>
    </row>
    <row r="3465" spans="1:39" x14ac:dyDescent="0.35">
      <c r="A3465">
        <v>2</v>
      </c>
      <c r="B3465">
        <v>0</v>
      </c>
      <c r="C3465">
        <v>0</v>
      </c>
      <c r="D3465">
        <v>0</v>
      </c>
      <c r="E3465">
        <v>0</v>
      </c>
      <c r="F3465">
        <v>0</v>
      </c>
      <c r="G3465">
        <v>0</v>
      </c>
      <c r="H3465" s="9">
        <v>3404.0619140061599</v>
      </c>
      <c r="I3465" s="9">
        <v>-1.8200552000000001</v>
      </c>
      <c r="J3465" s="9">
        <v>-1.820219</v>
      </c>
      <c r="K3465" s="9">
        <v>-2.6486542000000002</v>
      </c>
      <c r="L3465" s="9">
        <v>-3.31148892551745</v>
      </c>
      <c r="M3465" s="9">
        <v>-11.92136</v>
      </c>
      <c r="N3465" s="9">
        <v>-11.92136</v>
      </c>
      <c r="O3465" s="9">
        <v>-3.31148892551745</v>
      </c>
      <c r="P3465">
        <v>0</v>
      </c>
      <c r="Q3465" s="9">
        <v>68.849991000000003</v>
      </c>
      <c r="R3465" s="9">
        <v>-6.8142393102910105E-4</v>
      </c>
      <c r="S3465" s="9">
        <v>3.31148892551745</v>
      </c>
      <c r="T3465" s="9">
        <v>0</v>
      </c>
      <c r="U3465" s="9">
        <v>3.31148892551745</v>
      </c>
      <c r="V3465" s="9" t="s">
        <v>97</v>
      </c>
      <c r="W3465" s="9">
        <v>0</v>
      </c>
      <c r="X3465" s="9">
        <v>4.8211310000000002E-3</v>
      </c>
      <c r="AM3465" s="9" t="e">
        <f>#REF!-'Processed Potentiostat'!$J$3</f>
        <v>#REF!</v>
      </c>
    </row>
    <row r="3466" spans="1:39" x14ac:dyDescent="0.35">
      <c r="A3466">
        <v>2</v>
      </c>
      <c r="B3466">
        <v>0</v>
      </c>
      <c r="C3466">
        <v>0</v>
      </c>
      <c r="D3466">
        <v>0</v>
      </c>
      <c r="E3466">
        <v>0</v>
      </c>
      <c r="F3466">
        <v>0</v>
      </c>
      <c r="G3466">
        <v>0</v>
      </c>
      <c r="H3466" s="9">
        <v>3405.06191398089</v>
      </c>
      <c r="I3466" s="9">
        <v>-1.8199468999999999</v>
      </c>
      <c r="J3466" s="9">
        <v>-1.8198922</v>
      </c>
      <c r="K3466" s="9">
        <v>-2.5199362999999999</v>
      </c>
      <c r="L3466" s="9">
        <v>-3.3122032840264199</v>
      </c>
      <c r="M3466" s="9">
        <v>-11.923932000000001</v>
      </c>
      <c r="N3466" s="9">
        <v>-11.923932000000001</v>
      </c>
      <c r="O3466" s="9">
        <v>-3.3122032840264199</v>
      </c>
      <c r="P3466">
        <v>0</v>
      </c>
      <c r="Q3466" s="9">
        <v>68.849991000000003</v>
      </c>
      <c r="R3466" s="9">
        <v>-7.1435850897083597E-4</v>
      </c>
      <c r="S3466" s="9">
        <v>3.3122032840264199</v>
      </c>
      <c r="T3466" s="9">
        <v>0</v>
      </c>
      <c r="U3466" s="9">
        <v>3.3122032840264199</v>
      </c>
      <c r="V3466" s="9" t="s">
        <v>97</v>
      </c>
      <c r="W3466" s="9">
        <v>0</v>
      </c>
      <c r="X3466" s="9">
        <v>4.5860125999999998E-3</v>
      </c>
      <c r="AM3466" s="9" t="e">
        <f>#REF!-'Processed Potentiostat'!$J$3</f>
        <v>#REF!</v>
      </c>
    </row>
    <row r="3467" spans="1:39" x14ac:dyDescent="0.35">
      <c r="A3467">
        <v>2</v>
      </c>
      <c r="B3467">
        <v>0</v>
      </c>
      <c r="C3467">
        <v>0</v>
      </c>
      <c r="D3467">
        <v>0</v>
      </c>
      <c r="E3467">
        <v>0</v>
      </c>
      <c r="F3467">
        <v>0</v>
      </c>
      <c r="G3467">
        <v>0</v>
      </c>
      <c r="H3467" s="9">
        <v>3406.0619139556302</v>
      </c>
      <c r="I3467" s="9">
        <v>-1.8198441000000001</v>
      </c>
      <c r="J3467" s="9">
        <v>-1.8199266000000001</v>
      </c>
      <c r="K3467" s="9">
        <v>-2.7052782</v>
      </c>
      <c r="L3467" s="9">
        <v>-3.3129330542074298</v>
      </c>
      <c r="M3467" s="9">
        <v>-11.926558999999999</v>
      </c>
      <c r="N3467" s="9">
        <v>-11.926558999999999</v>
      </c>
      <c r="O3467" s="9">
        <v>-3.3129330542074298</v>
      </c>
      <c r="P3467">
        <v>0</v>
      </c>
      <c r="Q3467" s="9">
        <v>68.849991000000003</v>
      </c>
      <c r="R3467" s="9">
        <v>-7.2977018100717195E-4</v>
      </c>
      <c r="S3467" s="9">
        <v>3.3129330542074298</v>
      </c>
      <c r="T3467" s="9">
        <v>0</v>
      </c>
      <c r="U3467" s="9">
        <v>3.3129330542074298</v>
      </c>
      <c r="V3467" s="9" t="s">
        <v>97</v>
      </c>
      <c r="W3467" s="9">
        <v>0</v>
      </c>
      <c r="X3467" s="9">
        <v>4.9234079000000002E-3</v>
      </c>
      <c r="AM3467" s="9" t="e">
        <f>#REF!-'Processed Potentiostat'!$J$3</f>
        <v>#REF!</v>
      </c>
    </row>
    <row r="3468" spans="1:39" x14ac:dyDescent="0.35">
      <c r="A3468">
        <v>2</v>
      </c>
      <c r="B3468">
        <v>0</v>
      </c>
      <c r="C3468">
        <v>0</v>
      </c>
      <c r="D3468">
        <v>0</v>
      </c>
      <c r="E3468">
        <v>0</v>
      </c>
      <c r="F3468">
        <v>0</v>
      </c>
      <c r="G3468">
        <v>0</v>
      </c>
      <c r="H3468" s="9">
        <v>3407.0619139303699</v>
      </c>
      <c r="I3468" s="9">
        <v>-1.8201475</v>
      </c>
      <c r="J3468" s="9">
        <v>-1.8201274000000001</v>
      </c>
      <c r="K3468" s="9">
        <v>-2.5687487</v>
      </c>
      <c r="L3468" s="9">
        <v>-3.3136729619202399</v>
      </c>
      <c r="M3468" s="9">
        <v>-11.929223</v>
      </c>
      <c r="N3468" s="9">
        <v>-11.929223</v>
      </c>
      <c r="O3468" s="9">
        <v>-3.3136729619202399</v>
      </c>
      <c r="P3468">
        <v>0</v>
      </c>
      <c r="Q3468" s="9">
        <v>68.849991000000003</v>
      </c>
      <c r="R3468" s="9">
        <v>-7.3990771281717805E-4</v>
      </c>
      <c r="S3468" s="9">
        <v>3.3136729619202399</v>
      </c>
      <c r="T3468" s="9">
        <v>0</v>
      </c>
      <c r="U3468" s="9">
        <v>3.3136729619202399</v>
      </c>
      <c r="V3468" s="9" t="s">
        <v>97</v>
      </c>
      <c r="W3468" s="9">
        <v>0</v>
      </c>
      <c r="X3468" s="9">
        <v>4.6754498000000002E-3</v>
      </c>
      <c r="AM3468" s="9" t="e">
        <f>#REF!-'Processed Potentiostat'!$J$3</f>
        <v>#REF!</v>
      </c>
    </row>
    <row r="3469" spans="1:39" x14ac:dyDescent="0.35">
      <c r="A3469">
        <v>2</v>
      </c>
      <c r="B3469">
        <v>0</v>
      </c>
      <c r="C3469">
        <v>0</v>
      </c>
      <c r="D3469">
        <v>0</v>
      </c>
      <c r="E3469">
        <v>0</v>
      </c>
      <c r="F3469">
        <v>0</v>
      </c>
      <c r="G3469">
        <v>0</v>
      </c>
      <c r="H3469" s="9">
        <v>3408.06191390511</v>
      </c>
      <c r="I3469" s="9">
        <v>-1.8199476999999999</v>
      </c>
      <c r="J3469" s="9">
        <v>-1.8199198000000001</v>
      </c>
      <c r="K3469" s="9">
        <v>-2.5550310999999999</v>
      </c>
      <c r="L3469" s="9">
        <v>-3.3143625352349999</v>
      </c>
      <c r="M3469" s="9">
        <v>-11.931704999999999</v>
      </c>
      <c r="N3469" s="9">
        <v>-11.931704999999999</v>
      </c>
      <c r="O3469" s="9">
        <v>-3.3143625352349999</v>
      </c>
      <c r="P3469">
        <v>0</v>
      </c>
      <c r="Q3469" s="9">
        <v>68.849991000000003</v>
      </c>
      <c r="R3469" s="9">
        <v>-6.8957331475916195E-4</v>
      </c>
      <c r="S3469" s="9">
        <v>3.3143625352349999</v>
      </c>
      <c r="T3469" s="9">
        <v>0</v>
      </c>
      <c r="U3469" s="9">
        <v>3.3143625352349999</v>
      </c>
      <c r="V3469" s="9" t="s">
        <v>97</v>
      </c>
      <c r="W3469" s="9">
        <v>0</v>
      </c>
      <c r="X3469" s="9">
        <v>4.6499515999999996E-3</v>
      </c>
      <c r="AM3469" s="9" t="e">
        <f>#REF!-'Processed Potentiostat'!$J$3</f>
        <v>#REF!</v>
      </c>
    </row>
    <row r="3470" spans="1:39" x14ac:dyDescent="0.35">
      <c r="A3470">
        <v>2</v>
      </c>
      <c r="B3470">
        <v>0</v>
      </c>
      <c r="C3470">
        <v>0</v>
      </c>
      <c r="D3470">
        <v>0</v>
      </c>
      <c r="E3470">
        <v>0</v>
      </c>
      <c r="F3470">
        <v>0</v>
      </c>
      <c r="G3470">
        <v>0</v>
      </c>
      <c r="H3470" s="9">
        <v>3409.0619138798502</v>
      </c>
      <c r="I3470" s="9">
        <v>-1.8199080999999999</v>
      </c>
      <c r="J3470" s="9">
        <v>-1.8200011</v>
      </c>
      <c r="K3470" s="9">
        <v>-2.5433325999999998</v>
      </c>
      <c r="L3470" s="9">
        <v>-3.3150772667788</v>
      </c>
      <c r="M3470" s="9">
        <v>-11.934278000000001</v>
      </c>
      <c r="N3470" s="9">
        <v>-11.934278000000001</v>
      </c>
      <c r="O3470" s="9">
        <v>-3.3150772667788</v>
      </c>
      <c r="P3470">
        <v>0</v>
      </c>
      <c r="Q3470" s="9">
        <v>68.849991000000003</v>
      </c>
      <c r="R3470" s="9">
        <v>-7.1473154379297899E-4</v>
      </c>
      <c r="S3470" s="9">
        <v>3.3150772667788</v>
      </c>
      <c r="T3470" s="9">
        <v>0</v>
      </c>
      <c r="U3470" s="9">
        <v>3.3150772667788</v>
      </c>
      <c r="V3470" s="9" t="s">
        <v>97</v>
      </c>
      <c r="W3470" s="9">
        <v>0</v>
      </c>
      <c r="X3470" s="9">
        <v>4.6288683000000001E-3</v>
      </c>
      <c r="AM3470" s="9" t="e">
        <f>#REF!-'Processed Potentiostat'!$J$3</f>
        <v>#REF!</v>
      </c>
    </row>
    <row r="3471" spans="1:39" x14ac:dyDescent="0.35">
      <c r="A3471">
        <v>2</v>
      </c>
      <c r="B3471">
        <v>0</v>
      </c>
      <c r="C3471">
        <v>0</v>
      </c>
      <c r="D3471">
        <v>0</v>
      </c>
      <c r="E3471">
        <v>0</v>
      </c>
      <c r="F3471">
        <v>0</v>
      </c>
      <c r="G3471">
        <v>0</v>
      </c>
      <c r="H3471" s="9">
        <v>3410.0619138545799</v>
      </c>
      <c r="I3471" s="9">
        <v>-1.8199573</v>
      </c>
      <c r="J3471" s="9">
        <v>-1.8200145000000001</v>
      </c>
      <c r="K3471" s="9">
        <v>-2.5190598999999998</v>
      </c>
      <c r="L3471" s="9">
        <v>-3.3157778312349002</v>
      </c>
      <c r="M3471" s="9">
        <v>-11.9368</v>
      </c>
      <c r="N3471" s="9">
        <v>-11.9368</v>
      </c>
      <c r="O3471" s="9">
        <v>-3.3157778312349002</v>
      </c>
      <c r="P3471">
        <v>0</v>
      </c>
      <c r="Q3471" s="9">
        <v>68.849991000000003</v>
      </c>
      <c r="R3471" s="9">
        <v>-7.0056445610511199E-4</v>
      </c>
      <c r="S3471" s="9">
        <v>3.3157778312349002</v>
      </c>
      <c r="T3471" s="9">
        <v>0</v>
      </c>
      <c r="U3471" s="9">
        <v>3.3157778312349002</v>
      </c>
      <c r="V3471" s="9" t="s">
        <v>97</v>
      </c>
      <c r="W3471" s="9">
        <v>0</v>
      </c>
      <c r="X3471" s="9">
        <v>4.5847255000000002E-3</v>
      </c>
      <c r="AM3471" s="9" t="e">
        <f>#REF!-'Processed Potentiostat'!$J$3</f>
        <v>#REF!</v>
      </c>
    </row>
    <row r="3472" spans="1:39" x14ac:dyDescent="0.35">
      <c r="A3472">
        <v>2</v>
      </c>
      <c r="B3472">
        <v>0</v>
      </c>
      <c r="C3472">
        <v>0</v>
      </c>
      <c r="D3472">
        <v>0</v>
      </c>
      <c r="E3472">
        <v>0</v>
      </c>
      <c r="F3472">
        <v>0</v>
      </c>
      <c r="G3472">
        <v>0</v>
      </c>
      <c r="H3472" s="9">
        <v>3411.06191382932</v>
      </c>
      <c r="I3472" s="9">
        <v>-1.8200480999999999</v>
      </c>
      <c r="J3472" s="9">
        <v>-1.8200434000000001</v>
      </c>
      <c r="K3472" s="9">
        <v>-2.5810566000000001</v>
      </c>
      <c r="L3472" s="9">
        <v>-3.3164725339019299</v>
      </c>
      <c r="M3472" s="9">
        <v>-11.939301</v>
      </c>
      <c r="N3472" s="9">
        <v>-11.939301</v>
      </c>
      <c r="O3472" s="9">
        <v>-3.3164725339019299</v>
      </c>
      <c r="P3472">
        <v>0</v>
      </c>
      <c r="Q3472" s="9">
        <v>68.849991000000003</v>
      </c>
      <c r="R3472" s="9">
        <v>-6.9470266702431605E-4</v>
      </c>
      <c r="S3472" s="9">
        <v>3.3164725339019299</v>
      </c>
      <c r="T3472" s="9">
        <v>0</v>
      </c>
      <c r="U3472" s="9">
        <v>3.3164725339019299</v>
      </c>
      <c r="V3472" s="9" t="s">
        <v>97</v>
      </c>
      <c r="W3472" s="9">
        <v>0</v>
      </c>
      <c r="X3472" s="9">
        <v>4.6976353E-3</v>
      </c>
      <c r="AM3472" s="9" t="e">
        <f>#REF!-'Processed Potentiostat'!$J$3</f>
        <v>#REF!</v>
      </c>
    </row>
    <row r="3473" spans="1:39" x14ac:dyDescent="0.35">
      <c r="A3473">
        <v>2</v>
      </c>
      <c r="B3473">
        <v>0</v>
      </c>
      <c r="C3473">
        <v>0</v>
      </c>
      <c r="D3473">
        <v>0</v>
      </c>
      <c r="E3473">
        <v>0</v>
      </c>
      <c r="F3473">
        <v>0</v>
      </c>
      <c r="G3473">
        <v>0</v>
      </c>
      <c r="H3473" s="9">
        <v>3412.0619138040602</v>
      </c>
      <c r="I3473" s="9">
        <v>-1.8200409</v>
      </c>
      <c r="J3473" s="9">
        <v>-1.8200892</v>
      </c>
      <c r="K3473" s="9">
        <v>-2.5130012000000002</v>
      </c>
      <c r="L3473" s="9">
        <v>-3.31717106648563</v>
      </c>
      <c r="M3473" s="9">
        <v>-11.941815</v>
      </c>
      <c r="N3473" s="9">
        <v>-11.941815</v>
      </c>
      <c r="O3473" s="9">
        <v>-3.31717106648563</v>
      </c>
      <c r="P3473">
        <v>0</v>
      </c>
      <c r="Q3473" s="9">
        <v>68.849991000000003</v>
      </c>
      <c r="R3473" s="9">
        <v>-6.9853258370011697E-4</v>
      </c>
      <c r="S3473" s="9">
        <v>3.31717106648563</v>
      </c>
      <c r="T3473" s="9">
        <v>0</v>
      </c>
      <c r="U3473" s="9">
        <v>3.31717106648563</v>
      </c>
      <c r="V3473" s="9" t="s">
        <v>97</v>
      </c>
      <c r="W3473" s="9">
        <v>0</v>
      </c>
      <c r="X3473" s="9">
        <v>4.5738862999999998E-3</v>
      </c>
      <c r="AM3473" s="9" t="e">
        <f>#REF!-'Processed Potentiostat'!$J$3</f>
        <v>#REF!</v>
      </c>
    </row>
    <row r="3474" spans="1:39" x14ac:dyDescent="0.35">
      <c r="A3474">
        <v>2</v>
      </c>
      <c r="B3474">
        <v>0</v>
      </c>
      <c r="C3474">
        <v>0</v>
      </c>
      <c r="D3474">
        <v>0</v>
      </c>
      <c r="E3474">
        <v>0</v>
      </c>
      <c r="F3474">
        <v>0</v>
      </c>
      <c r="G3474">
        <v>0</v>
      </c>
      <c r="H3474" s="9">
        <v>3413.0619137787999</v>
      </c>
      <c r="I3474" s="9">
        <v>-1.8198723999999999</v>
      </c>
      <c r="J3474" s="9">
        <v>-1.8200202999999999</v>
      </c>
      <c r="K3474" s="9">
        <v>-2.5854002999999999</v>
      </c>
      <c r="L3474" s="9">
        <v>-3.3178746112422601</v>
      </c>
      <c r="M3474" s="9">
        <v>-11.944348</v>
      </c>
      <c r="N3474" s="9">
        <v>-11.944348</v>
      </c>
      <c r="O3474" s="9">
        <v>-3.3178746112422601</v>
      </c>
      <c r="P3474">
        <v>0</v>
      </c>
      <c r="Q3474" s="9">
        <v>68.849991000000003</v>
      </c>
      <c r="R3474" s="9">
        <v>-7.0354475663769701E-4</v>
      </c>
      <c r="S3474" s="9">
        <v>3.3178746112422601</v>
      </c>
      <c r="T3474" s="9">
        <v>0</v>
      </c>
      <c r="U3474" s="9">
        <v>3.3178746112422601</v>
      </c>
      <c r="V3474" s="9" t="s">
        <v>97</v>
      </c>
      <c r="W3474" s="9">
        <v>0</v>
      </c>
      <c r="X3474" s="9">
        <v>4.7054812000000001E-3</v>
      </c>
      <c r="AM3474" s="9" t="e">
        <f>#REF!-'Processed Potentiostat'!$J$3</f>
        <v>#REF!</v>
      </c>
    </row>
    <row r="3475" spans="1:39" x14ac:dyDescent="0.35">
      <c r="A3475">
        <v>2</v>
      </c>
      <c r="B3475">
        <v>0</v>
      </c>
      <c r="C3475">
        <v>0</v>
      </c>
      <c r="D3475">
        <v>0</v>
      </c>
      <c r="E3475">
        <v>0</v>
      </c>
      <c r="F3475">
        <v>0</v>
      </c>
      <c r="G3475">
        <v>0</v>
      </c>
      <c r="H3475" s="9">
        <v>3414.06191375354</v>
      </c>
      <c r="I3475" s="9">
        <v>-1.8199065999999999</v>
      </c>
      <c r="J3475" s="9">
        <v>-1.8200514000000001</v>
      </c>
      <c r="K3475" s="9">
        <v>-2.4874711</v>
      </c>
      <c r="L3475" s="9">
        <v>-3.3185647088185801</v>
      </c>
      <c r="M3475" s="9">
        <v>-11.946833</v>
      </c>
      <c r="N3475" s="9">
        <v>-11.946833</v>
      </c>
      <c r="O3475" s="9">
        <v>-3.3185647088185801</v>
      </c>
      <c r="P3475">
        <v>0</v>
      </c>
      <c r="Q3475" s="9">
        <v>68.849991000000003</v>
      </c>
      <c r="R3475" s="9">
        <v>-6.90097576313775E-4</v>
      </c>
      <c r="S3475" s="9">
        <v>3.3185647088185801</v>
      </c>
      <c r="T3475" s="9">
        <v>0</v>
      </c>
      <c r="U3475" s="9">
        <v>3.3185647088185801</v>
      </c>
      <c r="V3475" s="9" t="s">
        <v>97</v>
      </c>
      <c r="W3475" s="9">
        <v>0</v>
      </c>
      <c r="X3475" s="9">
        <v>4.5273253000000001E-3</v>
      </c>
      <c r="AM3475" s="9" t="e">
        <f>#REF!-'Processed Potentiostat'!$J$3</f>
        <v>#REF!</v>
      </c>
    </row>
    <row r="3476" spans="1:39" x14ac:dyDescent="0.35">
      <c r="A3476">
        <v>2</v>
      </c>
      <c r="B3476">
        <v>0</v>
      </c>
      <c r="C3476">
        <v>0</v>
      </c>
      <c r="D3476">
        <v>0</v>
      </c>
      <c r="E3476">
        <v>0</v>
      </c>
      <c r="F3476">
        <v>0</v>
      </c>
      <c r="G3476">
        <v>0</v>
      </c>
      <c r="H3476" s="9">
        <v>3415.0619137282702</v>
      </c>
      <c r="I3476" s="9">
        <v>-1.8201586000000001</v>
      </c>
      <c r="J3476" s="9">
        <v>-1.8201839</v>
      </c>
      <c r="K3476" s="9">
        <v>-2.4944440999999999</v>
      </c>
      <c r="L3476" s="9">
        <v>-3.3192716492935901</v>
      </c>
      <c r="M3476" s="9">
        <v>-11.949377999999999</v>
      </c>
      <c r="N3476" s="9">
        <v>-11.949377999999999</v>
      </c>
      <c r="O3476" s="9">
        <v>-3.3192716492935901</v>
      </c>
      <c r="P3476">
        <v>0</v>
      </c>
      <c r="Q3476" s="9">
        <v>68.849991000000003</v>
      </c>
      <c r="R3476" s="9">
        <v>-7.06940475013517E-4</v>
      </c>
      <c r="S3476" s="9">
        <v>3.3192716492935901</v>
      </c>
      <c r="T3476" s="9">
        <v>0</v>
      </c>
      <c r="U3476" s="9">
        <v>3.3192716492935901</v>
      </c>
      <c r="V3476" s="9" t="s">
        <v>97</v>
      </c>
      <c r="W3476" s="9">
        <v>0</v>
      </c>
      <c r="X3476" s="9">
        <v>4.5403470000000001E-3</v>
      </c>
      <c r="AM3476" s="9" t="e">
        <f>#REF!-'Processed Potentiostat'!$J$3</f>
        <v>#REF!</v>
      </c>
    </row>
    <row r="3477" spans="1:39" x14ac:dyDescent="0.35">
      <c r="A3477">
        <v>2</v>
      </c>
      <c r="B3477">
        <v>0</v>
      </c>
      <c r="C3477">
        <v>0</v>
      </c>
      <c r="D3477">
        <v>0</v>
      </c>
      <c r="E3477">
        <v>0</v>
      </c>
      <c r="F3477">
        <v>0</v>
      </c>
      <c r="G3477">
        <v>0</v>
      </c>
      <c r="H3477" s="9">
        <v>3416.0619137030098</v>
      </c>
      <c r="I3477" s="9">
        <v>-1.8199508</v>
      </c>
      <c r="J3477" s="9">
        <v>-1.8200727000000001</v>
      </c>
      <c r="K3477" s="9">
        <v>-2.4765730000000001</v>
      </c>
      <c r="L3477" s="9">
        <v>-3.3199577757235201</v>
      </c>
      <c r="M3477" s="9">
        <v>-11.951848</v>
      </c>
      <c r="N3477" s="9">
        <v>-11.951848</v>
      </c>
      <c r="O3477" s="9">
        <v>-3.3199577757235201</v>
      </c>
      <c r="P3477">
        <v>0</v>
      </c>
      <c r="Q3477" s="9">
        <v>68.849991000000003</v>
      </c>
      <c r="R3477" s="9">
        <v>-6.86126429928712E-4</v>
      </c>
      <c r="S3477" s="9">
        <v>3.3199577757235201</v>
      </c>
      <c r="T3477" s="9">
        <v>0</v>
      </c>
      <c r="U3477" s="9">
        <v>3.3199577757235201</v>
      </c>
      <c r="V3477" s="9" t="s">
        <v>97</v>
      </c>
      <c r="W3477" s="9">
        <v>0</v>
      </c>
      <c r="X3477" s="9">
        <v>4.5075426E-3</v>
      </c>
      <c r="AM3477" s="9" t="e">
        <f>#REF!-'Processed Potentiostat'!$J$3</f>
        <v>#REF!</v>
      </c>
    </row>
    <row r="3478" spans="1:39" x14ac:dyDescent="0.35">
      <c r="A3478">
        <v>2</v>
      </c>
      <c r="B3478">
        <v>0</v>
      </c>
      <c r="C3478">
        <v>0</v>
      </c>
      <c r="D3478">
        <v>0</v>
      </c>
      <c r="E3478">
        <v>0</v>
      </c>
      <c r="F3478">
        <v>0</v>
      </c>
      <c r="G3478">
        <v>0</v>
      </c>
      <c r="H3478" s="9">
        <v>3417.06191367775</v>
      </c>
      <c r="I3478" s="9">
        <v>-1.8201419000000001</v>
      </c>
      <c r="J3478" s="9">
        <v>-1.8201951000000001</v>
      </c>
      <c r="K3478" s="9">
        <v>-2.4594257000000002</v>
      </c>
      <c r="L3478" s="9">
        <v>-3.3206315732345701</v>
      </c>
      <c r="M3478" s="9">
        <v>-11.954273000000001</v>
      </c>
      <c r="N3478" s="9">
        <v>-11.954273000000001</v>
      </c>
      <c r="O3478" s="9">
        <v>-3.3206315732345701</v>
      </c>
      <c r="P3478">
        <v>0</v>
      </c>
      <c r="Q3478" s="9">
        <v>68.849991000000003</v>
      </c>
      <c r="R3478" s="9">
        <v>-6.7379751104779096E-4</v>
      </c>
      <c r="S3478" s="9">
        <v>3.3206315732345701</v>
      </c>
      <c r="T3478" s="9">
        <v>0</v>
      </c>
      <c r="U3478" s="9">
        <v>3.3206315732345701</v>
      </c>
      <c r="V3478" s="9" t="s">
        <v>97</v>
      </c>
      <c r="W3478" s="9">
        <v>0</v>
      </c>
      <c r="X3478" s="9">
        <v>4.4766342999999998E-3</v>
      </c>
      <c r="AM3478" s="9" t="e">
        <f>#REF!-'Processed Potentiostat'!$J$3</f>
        <v>#REF!</v>
      </c>
    </row>
    <row r="3479" spans="1:39" x14ac:dyDescent="0.35">
      <c r="A3479">
        <v>2</v>
      </c>
      <c r="B3479">
        <v>0</v>
      </c>
      <c r="C3479">
        <v>0</v>
      </c>
      <c r="D3479">
        <v>0</v>
      </c>
      <c r="E3479">
        <v>0</v>
      </c>
      <c r="F3479">
        <v>0</v>
      </c>
      <c r="G3479">
        <v>0</v>
      </c>
      <c r="H3479" s="9">
        <v>3418.0619136524901</v>
      </c>
      <c r="I3479" s="9">
        <v>-1.8199012000000001</v>
      </c>
      <c r="J3479" s="9">
        <v>-1.8199481</v>
      </c>
      <c r="K3479" s="9">
        <v>-2.4808409</v>
      </c>
      <c r="L3479" s="9">
        <v>-3.3213079600211599</v>
      </c>
      <c r="M3479" s="9">
        <v>-11.956709</v>
      </c>
      <c r="N3479" s="9">
        <v>-11.956709</v>
      </c>
      <c r="O3479" s="9">
        <v>-3.3213079600211599</v>
      </c>
      <c r="P3479">
        <v>0</v>
      </c>
      <c r="Q3479" s="9">
        <v>68.849991000000003</v>
      </c>
      <c r="R3479" s="9">
        <v>-6.7638678659331897E-4</v>
      </c>
      <c r="S3479" s="9">
        <v>3.3213079600211599</v>
      </c>
      <c r="T3479" s="9">
        <v>0</v>
      </c>
      <c r="U3479" s="9">
        <v>3.3213079600211599</v>
      </c>
      <c r="V3479" s="9" t="s">
        <v>97</v>
      </c>
      <c r="W3479" s="9">
        <v>0</v>
      </c>
      <c r="X3479" s="9">
        <v>4.5150015999999996E-3</v>
      </c>
      <c r="AM3479" s="9" t="e">
        <f>#REF!-'Processed Potentiostat'!$J$3</f>
        <v>#REF!</v>
      </c>
    </row>
    <row r="3480" spans="1:39" x14ac:dyDescent="0.35">
      <c r="A3480">
        <v>2</v>
      </c>
      <c r="B3480">
        <v>0</v>
      </c>
      <c r="C3480">
        <v>0</v>
      </c>
      <c r="D3480">
        <v>0</v>
      </c>
      <c r="E3480">
        <v>0</v>
      </c>
      <c r="F3480">
        <v>0</v>
      </c>
      <c r="G3480">
        <v>0</v>
      </c>
      <c r="H3480" s="9">
        <v>3419.0619136272198</v>
      </c>
      <c r="I3480" s="9">
        <v>-1.8201088000000001</v>
      </c>
      <c r="J3480" s="9">
        <v>-1.8201111999999999</v>
      </c>
      <c r="K3480" s="9">
        <v>-2.3010621000000002</v>
      </c>
      <c r="L3480" s="9">
        <v>-3.3219938033655301</v>
      </c>
      <c r="M3480" s="9">
        <v>-11.959178</v>
      </c>
      <c r="N3480" s="9">
        <v>-11.959178</v>
      </c>
      <c r="O3480" s="9">
        <v>-3.3219938033655301</v>
      </c>
      <c r="P3480">
        <v>0</v>
      </c>
      <c r="Q3480" s="9">
        <v>68.849991000000003</v>
      </c>
      <c r="R3480" s="9">
        <v>-6.8584334437060603E-4</v>
      </c>
      <c r="S3480" s="9">
        <v>3.3219938033655301</v>
      </c>
      <c r="T3480" s="9">
        <v>0</v>
      </c>
      <c r="U3480" s="9">
        <v>3.3219938033655301</v>
      </c>
      <c r="V3480" s="9" t="s">
        <v>97</v>
      </c>
      <c r="W3480" s="9">
        <v>0</v>
      </c>
      <c r="X3480" s="9">
        <v>4.1881888000000001E-3</v>
      </c>
      <c r="AM3480" s="9" t="e">
        <f>#REF!-'Processed Potentiostat'!$J$3</f>
        <v>#REF!</v>
      </c>
    </row>
    <row r="3481" spans="1:39" x14ac:dyDescent="0.35">
      <c r="A3481">
        <v>2</v>
      </c>
      <c r="B3481">
        <v>0</v>
      </c>
      <c r="C3481">
        <v>0</v>
      </c>
      <c r="D3481">
        <v>0</v>
      </c>
      <c r="E3481">
        <v>0</v>
      </c>
      <c r="F3481">
        <v>0</v>
      </c>
      <c r="G3481">
        <v>0</v>
      </c>
      <c r="H3481" s="9">
        <v>3420.06191360196</v>
      </c>
      <c r="I3481" s="9">
        <v>-1.8198799999999999</v>
      </c>
      <c r="J3481" s="9">
        <v>-1.8200343000000001</v>
      </c>
      <c r="K3481" s="9">
        <v>-2.3789866000000002</v>
      </c>
      <c r="L3481" s="9">
        <v>-3.3226504867870901</v>
      </c>
      <c r="M3481" s="9">
        <v>-11.961542</v>
      </c>
      <c r="N3481" s="9">
        <v>-11.961542</v>
      </c>
      <c r="O3481" s="9">
        <v>-3.3226504867870901</v>
      </c>
      <c r="P3481">
        <v>0</v>
      </c>
      <c r="Q3481" s="9">
        <v>68.849991000000003</v>
      </c>
      <c r="R3481" s="9">
        <v>-6.5668342155866799E-4</v>
      </c>
      <c r="S3481" s="9">
        <v>3.3226504867870901</v>
      </c>
      <c r="T3481" s="9">
        <v>0</v>
      </c>
      <c r="U3481" s="9">
        <v>3.3226504867870901</v>
      </c>
      <c r="V3481" s="9" t="s">
        <v>97</v>
      </c>
      <c r="W3481" s="9">
        <v>0</v>
      </c>
      <c r="X3481" s="9">
        <v>4.3298369E-3</v>
      </c>
      <c r="AM3481" s="9" t="e">
        <f>#REF!-'Processed Potentiostat'!$J$3</f>
        <v>#REF!</v>
      </c>
    </row>
    <row r="3482" spans="1:39" x14ac:dyDescent="0.35">
      <c r="A3482">
        <v>2</v>
      </c>
      <c r="B3482">
        <v>0</v>
      </c>
      <c r="C3482">
        <v>0</v>
      </c>
      <c r="D3482">
        <v>0</v>
      </c>
      <c r="E3482">
        <v>0</v>
      </c>
      <c r="F3482">
        <v>0</v>
      </c>
      <c r="G3482">
        <v>0</v>
      </c>
      <c r="H3482" s="9">
        <v>3421.0619135767001</v>
      </c>
      <c r="I3482" s="9">
        <v>-1.8201163</v>
      </c>
      <c r="J3482" s="9">
        <v>-1.8200688</v>
      </c>
      <c r="K3482" s="9">
        <v>-2.4820601999999998</v>
      </c>
      <c r="L3482" s="9">
        <v>-3.3233229170737002</v>
      </c>
      <c r="M3482" s="9">
        <v>-11.963963</v>
      </c>
      <c r="N3482" s="9">
        <v>-11.963963</v>
      </c>
      <c r="O3482" s="9">
        <v>-3.3233229170737002</v>
      </c>
      <c r="P3482">
        <v>0</v>
      </c>
      <c r="Q3482" s="9">
        <v>68.849991000000003</v>
      </c>
      <c r="R3482" s="9">
        <v>-6.7243028660612903E-4</v>
      </c>
      <c r="S3482" s="9">
        <v>3.3233229170737002</v>
      </c>
      <c r="T3482" s="9">
        <v>0</v>
      </c>
      <c r="U3482" s="9">
        <v>3.3233229170737002</v>
      </c>
      <c r="V3482" s="9" t="s">
        <v>97</v>
      </c>
      <c r="W3482" s="9">
        <v>0</v>
      </c>
      <c r="X3482" s="9">
        <v>4.5175203000000002E-3</v>
      </c>
      <c r="AM3482" s="9" t="e">
        <f>#REF!-'Processed Potentiostat'!$J$3</f>
        <v>#REF!</v>
      </c>
    </row>
    <row r="3483" spans="1:39" x14ac:dyDescent="0.35">
      <c r="A3483">
        <v>2</v>
      </c>
      <c r="B3483">
        <v>0</v>
      </c>
      <c r="C3483">
        <v>0</v>
      </c>
      <c r="D3483">
        <v>0</v>
      </c>
      <c r="E3483">
        <v>0</v>
      </c>
      <c r="F3483">
        <v>0</v>
      </c>
      <c r="G3483">
        <v>0</v>
      </c>
      <c r="H3483" s="9">
        <v>3422.0619135514398</v>
      </c>
      <c r="I3483" s="9">
        <v>-1.8199376</v>
      </c>
      <c r="J3483" s="9">
        <v>-1.8200206999999999</v>
      </c>
      <c r="K3483" s="9">
        <v>-2.3721657</v>
      </c>
      <c r="L3483" s="9">
        <v>-3.32399601071439</v>
      </c>
      <c r="M3483" s="9">
        <v>-11.966386</v>
      </c>
      <c r="N3483" s="9">
        <v>-11.966386</v>
      </c>
      <c r="O3483" s="9">
        <v>-3.32399601071439</v>
      </c>
      <c r="P3483">
        <v>0</v>
      </c>
      <c r="Q3483" s="9">
        <v>68.849991000000003</v>
      </c>
      <c r="R3483" s="9">
        <v>-6.7309364069822997E-4</v>
      </c>
      <c r="S3483" s="9">
        <v>3.32399601071439</v>
      </c>
      <c r="T3483" s="9">
        <v>0</v>
      </c>
      <c r="U3483" s="9">
        <v>3.32399601071439</v>
      </c>
      <c r="V3483" s="9" t="s">
        <v>97</v>
      </c>
      <c r="W3483" s="9">
        <v>0</v>
      </c>
      <c r="X3483" s="9">
        <v>4.3173906999999997E-3</v>
      </c>
      <c r="AM3483" s="9" t="e">
        <f>#REF!-'Processed Potentiostat'!$J$3</f>
        <v>#REF!</v>
      </c>
    </row>
    <row r="3484" spans="1:39" x14ac:dyDescent="0.35">
      <c r="A3484">
        <v>2</v>
      </c>
      <c r="B3484">
        <v>0</v>
      </c>
      <c r="C3484">
        <v>0</v>
      </c>
      <c r="D3484">
        <v>0</v>
      </c>
      <c r="E3484">
        <v>0</v>
      </c>
      <c r="F3484">
        <v>0</v>
      </c>
      <c r="G3484">
        <v>0</v>
      </c>
      <c r="H3484" s="9">
        <v>3423.06191352618</v>
      </c>
      <c r="I3484" s="9">
        <v>-1.8200285</v>
      </c>
      <c r="J3484" s="9">
        <v>-1.8201248999999999</v>
      </c>
      <c r="K3484" s="9">
        <v>-2.246839</v>
      </c>
      <c r="L3484" s="9">
        <v>-3.3246403812839902</v>
      </c>
      <c r="M3484" s="9">
        <v>-11.968705</v>
      </c>
      <c r="N3484" s="9">
        <v>-11.968705</v>
      </c>
      <c r="O3484" s="9">
        <v>-3.3246403812839902</v>
      </c>
      <c r="P3484">
        <v>0</v>
      </c>
      <c r="Q3484" s="9">
        <v>68.849991000000003</v>
      </c>
      <c r="R3484" s="9">
        <v>-6.4437056960020501E-4</v>
      </c>
      <c r="S3484" s="9">
        <v>3.3246403812839902</v>
      </c>
      <c r="T3484" s="9">
        <v>0</v>
      </c>
      <c r="U3484" s="9">
        <v>3.3246403812839902</v>
      </c>
      <c r="V3484" s="9" t="s">
        <v>97</v>
      </c>
      <c r="W3484" s="9">
        <v>0</v>
      </c>
      <c r="X3484" s="9">
        <v>4.0895278000000002E-3</v>
      </c>
      <c r="AM3484" s="9" t="e">
        <f>#REF!-'Processed Potentiostat'!$J$3</f>
        <v>#REF!</v>
      </c>
    </row>
    <row r="3485" spans="1:39" x14ac:dyDescent="0.35">
      <c r="A3485">
        <v>2</v>
      </c>
      <c r="B3485">
        <v>0</v>
      </c>
      <c r="C3485">
        <v>0</v>
      </c>
      <c r="D3485">
        <v>0</v>
      </c>
      <c r="E3485">
        <v>0</v>
      </c>
      <c r="F3485">
        <v>0</v>
      </c>
      <c r="G3485">
        <v>0</v>
      </c>
      <c r="H3485" s="9">
        <v>3424.0619135009101</v>
      </c>
      <c r="I3485" s="9">
        <v>-1.8200476000000001</v>
      </c>
      <c r="J3485" s="9">
        <v>-1.8200594000000001</v>
      </c>
      <c r="K3485" s="9">
        <v>-2.3655355</v>
      </c>
      <c r="L3485" s="9">
        <v>-3.3252944781481002</v>
      </c>
      <c r="M3485" s="9">
        <v>-11.97106</v>
      </c>
      <c r="N3485" s="9">
        <v>-11.97106</v>
      </c>
      <c r="O3485" s="9">
        <v>-3.3252944781481002</v>
      </c>
      <c r="P3485">
        <v>0</v>
      </c>
      <c r="Q3485" s="9">
        <v>68.849991000000003</v>
      </c>
      <c r="R3485" s="9">
        <v>-6.5409686410422498E-4</v>
      </c>
      <c r="S3485" s="9">
        <v>3.3252944781481002</v>
      </c>
      <c r="T3485" s="9">
        <v>0</v>
      </c>
      <c r="U3485" s="9">
        <v>3.3252944781481002</v>
      </c>
      <c r="V3485" s="9" t="s">
        <v>97</v>
      </c>
      <c r="W3485" s="9">
        <v>0</v>
      </c>
      <c r="X3485" s="9">
        <v>4.3054152999999996E-3</v>
      </c>
      <c r="AM3485" s="9" t="e">
        <f>#REF!-'Processed Potentiostat'!$J$3</f>
        <v>#REF!</v>
      </c>
    </row>
    <row r="3486" spans="1:39" x14ac:dyDescent="0.35">
      <c r="A3486">
        <v>2</v>
      </c>
      <c r="B3486">
        <v>0</v>
      </c>
      <c r="C3486">
        <v>0</v>
      </c>
      <c r="D3486">
        <v>0</v>
      </c>
      <c r="E3486">
        <v>0</v>
      </c>
      <c r="F3486">
        <v>0</v>
      </c>
      <c r="G3486">
        <v>0</v>
      </c>
      <c r="H3486" s="9">
        <v>3425.0619134756498</v>
      </c>
      <c r="I3486" s="9">
        <v>-1.8201468000000001</v>
      </c>
      <c r="J3486" s="9">
        <v>-1.8202100000000001</v>
      </c>
      <c r="K3486" s="9">
        <v>-2.6467494999999999</v>
      </c>
      <c r="L3486" s="9">
        <v>-3.32597371356115</v>
      </c>
      <c r="M3486" s="9">
        <v>-11.973504999999999</v>
      </c>
      <c r="N3486" s="9">
        <v>-11.973504999999999</v>
      </c>
      <c r="O3486" s="9">
        <v>-3.32597371356115</v>
      </c>
      <c r="P3486">
        <v>0</v>
      </c>
      <c r="Q3486" s="9">
        <v>68.849991000000003</v>
      </c>
      <c r="R3486" s="9">
        <v>-6.7923541304804004E-4</v>
      </c>
      <c r="S3486" s="9">
        <v>3.32597371356115</v>
      </c>
      <c r="T3486" s="9">
        <v>0</v>
      </c>
      <c r="U3486" s="9">
        <v>3.32597371356115</v>
      </c>
      <c r="V3486" s="9" t="s">
        <v>97</v>
      </c>
      <c r="W3486" s="9">
        <v>0</v>
      </c>
      <c r="X3486" s="9">
        <v>4.8176399000000002E-3</v>
      </c>
      <c r="AM3486" s="9" t="e">
        <f>#REF!-'Processed Potentiostat'!$J$3</f>
        <v>#REF!</v>
      </c>
    </row>
    <row r="3487" spans="1:39" x14ac:dyDescent="0.35">
      <c r="A3487">
        <v>2</v>
      </c>
      <c r="B3487">
        <v>0</v>
      </c>
      <c r="C3487">
        <v>0</v>
      </c>
      <c r="D3487">
        <v>0</v>
      </c>
      <c r="E3487">
        <v>0</v>
      </c>
      <c r="F3487">
        <v>0</v>
      </c>
      <c r="G3487">
        <v>0</v>
      </c>
      <c r="H3487" s="9">
        <v>3426.06191345039</v>
      </c>
      <c r="I3487" s="9">
        <v>-1.8200054000000001</v>
      </c>
      <c r="J3487" s="9">
        <v>-1.8200011</v>
      </c>
      <c r="K3487" s="9">
        <v>-2.6553990999999999</v>
      </c>
      <c r="L3487" s="9">
        <v>-3.32669932803103</v>
      </c>
      <c r="M3487" s="9">
        <v>-11.976117</v>
      </c>
      <c r="N3487" s="9">
        <v>-11.976117</v>
      </c>
      <c r="O3487" s="9">
        <v>-3.32669932803103</v>
      </c>
      <c r="P3487">
        <v>0</v>
      </c>
      <c r="Q3487" s="9">
        <v>68.849991000000003</v>
      </c>
      <c r="R3487" s="9">
        <v>-7.2561446988572698E-4</v>
      </c>
      <c r="S3487" s="9">
        <v>3.32669932803103</v>
      </c>
      <c r="T3487" s="9">
        <v>0</v>
      </c>
      <c r="U3487" s="9">
        <v>3.32669932803103</v>
      </c>
      <c r="V3487" s="9" t="s">
        <v>97</v>
      </c>
      <c r="W3487" s="9">
        <v>0</v>
      </c>
      <c r="X3487" s="9">
        <v>4.8328293E-3</v>
      </c>
      <c r="AM3487" s="9" t="e">
        <f>#REF!-'Processed Potentiostat'!$J$3</f>
        <v>#REF!</v>
      </c>
    </row>
    <row r="3488" spans="1:39" x14ac:dyDescent="0.35">
      <c r="A3488">
        <v>2</v>
      </c>
      <c r="B3488">
        <v>0</v>
      </c>
      <c r="C3488">
        <v>0</v>
      </c>
      <c r="D3488">
        <v>0</v>
      </c>
      <c r="E3488">
        <v>0</v>
      </c>
      <c r="F3488">
        <v>0</v>
      </c>
      <c r="G3488">
        <v>0</v>
      </c>
      <c r="H3488" s="9">
        <v>3427.0619134251301</v>
      </c>
      <c r="I3488" s="9">
        <v>-1.8200251999999999</v>
      </c>
      <c r="J3488" s="9">
        <v>-1.8201115999999999</v>
      </c>
      <c r="K3488" s="9">
        <v>-2.5088477</v>
      </c>
      <c r="L3488" s="9">
        <v>-3.3274172169486098</v>
      </c>
      <c r="M3488" s="9">
        <v>-11.978702</v>
      </c>
      <c r="N3488" s="9">
        <v>-11.978702</v>
      </c>
      <c r="O3488" s="9">
        <v>-3.3274172169486098</v>
      </c>
      <c r="P3488">
        <v>0</v>
      </c>
      <c r="Q3488" s="9">
        <v>68.849991000000003</v>
      </c>
      <c r="R3488" s="9">
        <v>-7.1788891757851303E-4</v>
      </c>
      <c r="S3488" s="9">
        <v>3.3274172169486098</v>
      </c>
      <c r="T3488" s="9">
        <v>0</v>
      </c>
      <c r="U3488" s="9">
        <v>3.3274172169486098</v>
      </c>
      <c r="V3488" s="9" t="s">
        <v>97</v>
      </c>
      <c r="W3488" s="9">
        <v>0</v>
      </c>
      <c r="X3488" s="9">
        <v>4.5663830999999998E-3</v>
      </c>
      <c r="AM3488" s="9" t="e">
        <f>#REF!-'Processed Potentiostat'!$J$3</f>
        <v>#REF!</v>
      </c>
    </row>
    <row r="3489" spans="1:39" x14ac:dyDescent="0.35">
      <c r="A3489">
        <v>2</v>
      </c>
      <c r="B3489">
        <v>0</v>
      </c>
      <c r="C3489">
        <v>0</v>
      </c>
      <c r="D3489">
        <v>0</v>
      </c>
      <c r="E3489">
        <v>0</v>
      </c>
      <c r="F3489">
        <v>0</v>
      </c>
      <c r="G3489">
        <v>0</v>
      </c>
      <c r="H3489" s="9">
        <v>3428.0619133998698</v>
      </c>
      <c r="I3489" s="9">
        <v>-1.8201134000000001</v>
      </c>
      <c r="J3489" s="9">
        <v>-1.8201913000000001</v>
      </c>
      <c r="K3489" s="9">
        <v>-2.5697393000000002</v>
      </c>
      <c r="L3489" s="9">
        <v>-3.32812122080071</v>
      </c>
      <c r="M3489" s="9">
        <v>-11.981236000000001</v>
      </c>
      <c r="N3489" s="9">
        <v>-11.981236000000001</v>
      </c>
      <c r="O3489" s="9">
        <v>-3.32812122080071</v>
      </c>
      <c r="P3489">
        <v>0</v>
      </c>
      <c r="Q3489" s="9">
        <v>68.849991000000003</v>
      </c>
      <c r="R3489" s="9">
        <v>-7.04003852102452E-4</v>
      </c>
      <c r="S3489" s="9">
        <v>3.32812122080071</v>
      </c>
      <c r="T3489" s="9">
        <v>0</v>
      </c>
      <c r="U3489" s="9">
        <v>3.32812122080071</v>
      </c>
      <c r="V3489" s="9" t="s">
        <v>97</v>
      </c>
      <c r="W3489" s="9">
        <v>0</v>
      </c>
      <c r="X3489" s="9">
        <v>4.6774171999999998E-3</v>
      </c>
      <c r="AM3489" s="9" t="e">
        <f>#REF!-'Processed Potentiostat'!$J$3</f>
        <v>#REF!</v>
      </c>
    </row>
    <row r="3490" spans="1:39" x14ac:dyDescent="0.35">
      <c r="A3490">
        <v>2</v>
      </c>
      <c r="B3490">
        <v>0</v>
      </c>
      <c r="C3490">
        <v>0</v>
      </c>
      <c r="D3490">
        <v>0</v>
      </c>
      <c r="E3490">
        <v>0</v>
      </c>
      <c r="F3490">
        <v>0</v>
      </c>
      <c r="G3490">
        <v>0</v>
      </c>
      <c r="H3490" s="9">
        <v>3429.0619133746</v>
      </c>
      <c r="I3490" s="9">
        <v>-1.8200662000000001</v>
      </c>
      <c r="J3490" s="9">
        <v>-1.8201441</v>
      </c>
      <c r="K3490" s="9">
        <v>-2.5717208</v>
      </c>
      <c r="L3490" s="9">
        <v>-3.3288464470358101</v>
      </c>
      <c r="M3490" s="9">
        <v>-11.983848</v>
      </c>
      <c r="N3490" s="9">
        <v>-11.983848</v>
      </c>
      <c r="O3490" s="9">
        <v>-3.3288464470358101</v>
      </c>
      <c r="P3490">
        <v>0</v>
      </c>
      <c r="Q3490" s="9">
        <v>68.849991000000003</v>
      </c>
      <c r="R3490" s="9">
        <v>-7.2522623509829699E-4</v>
      </c>
      <c r="S3490" s="9">
        <v>3.3288464470358101</v>
      </c>
      <c r="T3490" s="9">
        <v>0</v>
      </c>
      <c r="U3490" s="9">
        <v>3.3288464470358101</v>
      </c>
      <c r="V3490" s="9" t="s">
        <v>97</v>
      </c>
      <c r="W3490" s="9">
        <v>0</v>
      </c>
      <c r="X3490" s="9">
        <v>4.6809021999999999E-3</v>
      </c>
      <c r="AM3490" s="9" t="e">
        <f>#REF!-'Processed Potentiostat'!$J$3</f>
        <v>#REF!</v>
      </c>
    </row>
    <row r="3491" spans="1:39" x14ac:dyDescent="0.35">
      <c r="A3491">
        <v>2</v>
      </c>
      <c r="B3491">
        <v>0</v>
      </c>
      <c r="C3491">
        <v>0</v>
      </c>
      <c r="D3491">
        <v>0</v>
      </c>
      <c r="E3491">
        <v>0</v>
      </c>
      <c r="F3491">
        <v>0</v>
      </c>
      <c r="G3491">
        <v>0</v>
      </c>
      <c r="H3491" s="9">
        <v>3430.0619133493401</v>
      </c>
      <c r="I3491" s="9">
        <v>-1.8199949</v>
      </c>
      <c r="J3491" s="9">
        <v>-1.8200662999999999</v>
      </c>
      <c r="K3491" s="9">
        <v>-2.5499249000000002</v>
      </c>
      <c r="L3491" s="9">
        <v>-3.3295724579093702</v>
      </c>
      <c r="M3491" s="9">
        <v>-11.986461</v>
      </c>
      <c r="N3491" s="9">
        <v>-11.986461</v>
      </c>
      <c r="O3491" s="9">
        <v>-3.3295724579093702</v>
      </c>
      <c r="P3491">
        <v>0</v>
      </c>
      <c r="Q3491" s="9">
        <v>68.849991000000003</v>
      </c>
      <c r="R3491" s="9">
        <v>-7.2601087355605998E-4</v>
      </c>
      <c r="S3491" s="9">
        <v>3.3295724579093702</v>
      </c>
      <c r="T3491" s="9">
        <v>0</v>
      </c>
      <c r="U3491" s="9">
        <v>3.3295724579093702</v>
      </c>
      <c r="V3491" s="9" t="s">
        <v>97</v>
      </c>
      <c r="W3491" s="9">
        <v>0</v>
      </c>
      <c r="X3491" s="9">
        <v>4.6410323000000003E-3</v>
      </c>
      <c r="AM3491" s="9" t="e">
        <f>#REF!-'Processed Potentiostat'!$J$3</f>
        <v>#REF!</v>
      </c>
    </row>
    <row r="3492" spans="1:39" x14ac:dyDescent="0.35">
      <c r="A3492">
        <v>2</v>
      </c>
      <c r="B3492">
        <v>0</v>
      </c>
      <c r="C3492">
        <v>0</v>
      </c>
      <c r="D3492">
        <v>0</v>
      </c>
      <c r="E3492">
        <v>0</v>
      </c>
      <c r="F3492">
        <v>0</v>
      </c>
      <c r="G3492">
        <v>0</v>
      </c>
      <c r="H3492" s="9">
        <v>3431.0619133240798</v>
      </c>
      <c r="I3492" s="9">
        <v>-1.8199257</v>
      </c>
      <c r="J3492" s="9">
        <v>-1.820047</v>
      </c>
      <c r="K3492" s="9">
        <v>-2.6099019000000001</v>
      </c>
      <c r="L3492" s="9">
        <v>-3.3302820289145001</v>
      </c>
      <c r="M3492" s="9">
        <v>-11.989015999999999</v>
      </c>
      <c r="N3492" s="9">
        <v>-11.989015999999999</v>
      </c>
      <c r="O3492" s="9">
        <v>-3.3302820289145001</v>
      </c>
      <c r="P3492">
        <v>0</v>
      </c>
      <c r="Q3492" s="9">
        <v>68.849991000000003</v>
      </c>
      <c r="R3492" s="9">
        <v>-7.0957100513258098E-4</v>
      </c>
      <c r="S3492" s="9">
        <v>3.3302820289145001</v>
      </c>
      <c r="T3492" s="9">
        <v>0</v>
      </c>
      <c r="U3492" s="9">
        <v>3.3302820289145001</v>
      </c>
      <c r="V3492" s="9" t="s">
        <v>97</v>
      </c>
      <c r="W3492" s="9">
        <v>0</v>
      </c>
      <c r="X3492" s="9">
        <v>4.7501441999999996E-3</v>
      </c>
      <c r="AM3492" s="9" t="e">
        <f>#REF!-'Processed Potentiostat'!$J$3</f>
        <v>#REF!</v>
      </c>
    </row>
    <row r="3493" spans="1:39" x14ac:dyDescent="0.35">
      <c r="A3493">
        <v>2</v>
      </c>
      <c r="B3493">
        <v>0</v>
      </c>
      <c r="C3493">
        <v>0</v>
      </c>
      <c r="D3493">
        <v>0</v>
      </c>
      <c r="E3493">
        <v>0</v>
      </c>
      <c r="F3493">
        <v>0</v>
      </c>
      <c r="G3493">
        <v>0</v>
      </c>
      <c r="H3493" s="9">
        <v>3432.0619132988199</v>
      </c>
      <c r="I3493" s="9">
        <v>-1.8198730999999999</v>
      </c>
      <c r="J3493" s="9">
        <v>-1.8199270000000001</v>
      </c>
      <c r="K3493" s="9">
        <v>-2.5990422</v>
      </c>
      <c r="L3493" s="9">
        <v>-3.33100150635841</v>
      </c>
      <c r="M3493" s="9">
        <v>-11.991606000000001</v>
      </c>
      <c r="N3493" s="9">
        <v>-11.991606000000001</v>
      </c>
      <c r="O3493" s="9">
        <v>-3.33100150635841</v>
      </c>
      <c r="P3493">
        <v>0</v>
      </c>
      <c r="Q3493" s="9">
        <v>68.849991000000003</v>
      </c>
      <c r="R3493" s="9">
        <v>-7.1947744390721204E-4</v>
      </c>
      <c r="S3493" s="9">
        <v>3.33100150635841</v>
      </c>
      <c r="T3493" s="9">
        <v>0</v>
      </c>
      <c r="U3493" s="9">
        <v>3.33100150635841</v>
      </c>
      <c r="V3493" s="9" t="s">
        <v>97</v>
      </c>
      <c r="W3493" s="9">
        <v>0</v>
      </c>
      <c r="X3493" s="9">
        <v>4.7300668000000001E-3</v>
      </c>
      <c r="AM3493" s="9" t="e">
        <f>#REF!-'Processed Potentiostat'!$J$3</f>
        <v>#REF!</v>
      </c>
    </row>
    <row r="3494" spans="1:39" x14ac:dyDescent="0.35">
      <c r="A3494">
        <v>2</v>
      </c>
      <c r="B3494">
        <v>0</v>
      </c>
      <c r="C3494">
        <v>0</v>
      </c>
      <c r="D3494">
        <v>0</v>
      </c>
      <c r="E3494">
        <v>0</v>
      </c>
      <c r="F3494">
        <v>0</v>
      </c>
      <c r="G3494">
        <v>0</v>
      </c>
      <c r="H3494" s="9">
        <v>3433.0619132735501</v>
      </c>
      <c r="I3494" s="9">
        <v>-1.8199004999999999</v>
      </c>
      <c r="J3494" s="9">
        <v>-1.8200338</v>
      </c>
      <c r="K3494" s="9">
        <v>-2.4584731999999998</v>
      </c>
      <c r="L3494" s="9">
        <v>-3.3316807673592899</v>
      </c>
      <c r="M3494" s="9">
        <v>-11.994051000000001</v>
      </c>
      <c r="N3494" s="9">
        <v>-11.994051000000001</v>
      </c>
      <c r="O3494" s="9">
        <v>-3.3316807673592899</v>
      </c>
      <c r="P3494">
        <v>0</v>
      </c>
      <c r="Q3494" s="9">
        <v>68.849991000000003</v>
      </c>
      <c r="R3494" s="9">
        <v>-6.7926100088477805E-4</v>
      </c>
      <c r="S3494" s="9">
        <v>3.3316807673592899</v>
      </c>
      <c r="T3494" s="9">
        <v>0</v>
      </c>
      <c r="U3494" s="9">
        <v>3.3316807673592899</v>
      </c>
      <c r="V3494" s="9" t="s">
        <v>97</v>
      </c>
      <c r="W3494" s="9">
        <v>0</v>
      </c>
      <c r="X3494" s="9">
        <v>4.4745043999999999E-3</v>
      </c>
      <c r="AM3494" s="9" t="e">
        <f>#REF!-'Processed Potentiostat'!$J$3</f>
        <v>#REF!</v>
      </c>
    </row>
    <row r="3495" spans="1:39" x14ac:dyDescent="0.35">
      <c r="A3495">
        <v>2</v>
      </c>
      <c r="B3495">
        <v>0</v>
      </c>
      <c r="C3495">
        <v>0</v>
      </c>
      <c r="D3495">
        <v>0</v>
      </c>
      <c r="E3495">
        <v>0</v>
      </c>
      <c r="F3495">
        <v>0</v>
      </c>
      <c r="G3495">
        <v>0</v>
      </c>
      <c r="H3495" s="9">
        <v>3434.0619132482898</v>
      </c>
      <c r="I3495" s="9">
        <v>-1.8199810999999999</v>
      </c>
      <c r="J3495" s="9">
        <v>-1.8200645</v>
      </c>
      <c r="K3495" s="9">
        <v>-2.4257791000000002</v>
      </c>
      <c r="L3495" s="9">
        <v>-3.3323696776205498</v>
      </c>
      <c r="M3495" s="9">
        <v>-11.996530999999999</v>
      </c>
      <c r="N3495" s="9">
        <v>-11.996530999999999</v>
      </c>
      <c r="O3495" s="9">
        <v>-3.3323696776205498</v>
      </c>
      <c r="P3495">
        <v>0</v>
      </c>
      <c r="Q3495" s="9">
        <v>68.849991000000003</v>
      </c>
      <c r="R3495" s="9">
        <v>-6.8891026125994504E-4</v>
      </c>
      <c r="S3495" s="9">
        <v>3.3323696776205498</v>
      </c>
      <c r="T3495" s="9">
        <v>0</v>
      </c>
      <c r="U3495" s="9">
        <v>3.3323696776205498</v>
      </c>
      <c r="V3495" s="9" t="s">
        <v>97</v>
      </c>
      <c r="W3495" s="9">
        <v>0</v>
      </c>
      <c r="X3495" s="9">
        <v>4.4150743999999999E-3</v>
      </c>
      <c r="AM3495" s="9" t="e">
        <f>#REF!-'Processed Potentiostat'!$J$3</f>
        <v>#REF!</v>
      </c>
    </row>
    <row r="3496" spans="1:39" x14ac:dyDescent="0.35">
      <c r="A3496">
        <v>2</v>
      </c>
      <c r="B3496">
        <v>0</v>
      </c>
      <c r="C3496">
        <v>0</v>
      </c>
      <c r="D3496">
        <v>0</v>
      </c>
      <c r="E3496">
        <v>0</v>
      </c>
      <c r="F3496">
        <v>0</v>
      </c>
      <c r="G3496">
        <v>0</v>
      </c>
      <c r="H3496" s="9">
        <v>3435.0619132230299</v>
      </c>
      <c r="I3496" s="9">
        <v>-1.8199375</v>
      </c>
      <c r="J3496" s="9">
        <v>-1.8198974999999999</v>
      </c>
      <c r="K3496" s="9">
        <v>-2.4618266000000002</v>
      </c>
      <c r="L3496" s="9">
        <v>-3.3330743291501999</v>
      </c>
      <c r="M3496" s="9">
        <v>-11.999067</v>
      </c>
      <c r="N3496" s="9">
        <v>-11.999067</v>
      </c>
      <c r="O3496" s="9">
        <v>-3.3330743291501999</v>
      </c>
      <c r="P3496">
        <v>0</v>
      </c>
      <c r="Q3496" s="9">
        <v>68.849991000000003</v>
      </c>
      <c r="R3496" s="9">
        <v>-7.0465152964338496E-4</v>
      </c>
      <c r="S3496" s="9">
        <v>3.3330743291501999</v>
      </c>
      <c r="T3496" s="9">
        <v>0</v>
      </c>
      <c r="U3496" s="9">
        <v>3.3330743291501999</v>
      </c>
      <c r="V3496" s="9" t="s">
        <v>97</v>
      </c>
      <c r="W3496" s="9">
        <v>0</v>
      </c>
      <c r="X3496" s="9">
        <v>4.4802721E-3</v>
      </c>
      <c r="AM3496" s="9" t="e">
        <f>#REF!-'Processed Potentiostat'!$J$3</f>
        <v>#REF!</v>
      </c>
    </row>
    <row r="3497" spans="1:39" x14ac:dyDescent="0.35">
      <c r="A3497">
        <v>2</v>
      </c>
      <c r="B3497">
        <v>0</v>
      </c>
      <c r="C3497">
        <v>0</v>
      </c>
      <c r="D3497">
        <v>0</v>
      </c>
      <c r="E3497">
        <v>0</v>
      </c>
      <c r="F3497">
        <v>0</v>
      </c>
      <c r="G3497">
        <v>0</v>
      </c>
      <c r="H3497" s="9">
        <v>3436.0619131977701</v>
      </c>
      <c r="I3497" s="9">
        <v>-1.8200022</v>
      </c>
      <c r="J3497" s="9">
        <v>-1.8200194999999999</v>
      </c>
      <c r="K3497" s="9">
        <v>-2.4353436999999998</v>
      </c>
      <c r="L3497" s="9">
        <v>-3.3337540326135802</v>
      </c>
      <c r="M3497" s="9">
        <v>-12.001514</v>
      </c>
      <c r="N3497" s="9">
        <v>-12.001514</v>
      </c>
      <c r="O3497" s="9">
        <v>-3.3337540326135802</v>
      </c>
      <c r="P3497">
        <v>0</v>
      </c>
      <c r="Q3497" s="9">
        <v>68.849991000000003</v>
      </c>
      <c r="R3497" s="9">
        <v>-6.7970346338208599E-4</v>
      </c>
      <c r="S3497" s="9">
        <v>3.3337540326135802</v>
      </c>
      <c r="T3497" s="9">
        <v>0</v>
      </c>
      <c r="U3497" s="9">
        <v>3.3337540326135802</v>
      </c>
      <c r="V3497" s="9" t="s">
        <v>97</v>
      </c>
      <c r="W3497" s="9">
        <v>0</v>
      </c>
      <c r="X3497" s="9">
        <v>4.4323731999999999E-3</v>
      </c>
      <c r="AM3497" s="9" t="e">
        <f>#REF!-'Processed Potentiostat'!$J$3</f>
        <v>#REF!</v>
      </c>
    </row>
    <row r="3498" spans="1:39" x14ac:dyDescent="0.35">
      <c r="A3498">
        <v>2</v>
      </c>
      <c r="B3498">
        <v>0</v>
      </c>
      <c r="C3498">
        <v>0</v>
      </c>
      <c r="D3498">
        <v>0</v>
      </c>
      <c r="E3498">
        <v>0</v>
      </c>
      <c r="F3498">
        <v>0</v>
      </c>
      <c r="G3498">
        <v>0</v>
      </c>
      <c r="H3498" s="9">
        <v>3437.0619131725098</v>
      </c>
      <c r="I3498" s="9">
        <v>-1.8199189</v>
      </c>
      <c r="J3498" s="9">
        <v>-1.8199261</v>
      </c>
      <c r="K3498" s="9">
        <v>-2.4577491</v>
      </c>
      <c r="L3498" s="9">
        <v>-3.3344404406531098</v>
      </c>
      <c r="M3498" s="9">
        <v>-12.003985</v>
      </c>
      <c r="N3498" s="9">
        <v>-12.003985</v>
      </c>
      <c r="O3498" s="9">
        <v>-3.3344404406531098</v>
      </c>
      <c r="P3498">
        <v>0</v>
      </c>
      <c r="Q3498" s="9">
        <v>68.849991000000003</v>
      </c>
      <c r="R3498" s="9">
        <v>-6.8640803953012798E-4</v>
      </c>
      <c r="S3498" s="9">
        <v>3.3344404406531098</v>
      </c>
      <c r="T3498" s="9">
        <v>0</v>
      </c>
      <c r="U3498" s="9">
        <v>3.3344404406531098</v>
      </c>
      <c r="V3498" s="9" t="s">
        <v>97</v>
      </c>
      <c r="W3498" s="9">
        <v>0</v>
      </c>
      <c r="X3498" s="9">
        <v>4.4729221000000003E-3</v>
      </c>
      <c r="AM3498" s="9" t="e">
        <f>#REF!-'Processed Potentiostat'!$J$3</f>
        <v>#REF!</v>
      </c>
    </row>
    <row r="3499" spans="1:39" x14ac:dyDescent="0.35">
      <c r="A3499">
        <v>2</v>
      </c>
      <c r="B3499">
        <v>0</v>
      </c>
      <c r="C3499">
        <v>0</v>
      </c>
      <c r="D3499">
        <v>0</v>
      </c>
      <c r="E3499">
        <v>0</v>
      </c>
      <c r="F3499">
        <v>0</v>
      </c>
      <c r="G3499">
        <v>0</v>
      </c>
      <c r="H3499" s="9">
        <v>3438.0619131472399</v>
      </c>
      <c r="I3499" s="9">
        <v>-1.8199182</v>
      </c>
      <c r="J3499" s="9">
        <v>-1.8199786</v>
      </c>
      <c r="K3499" s="9">
        <v>-2.4289038000000001</v>
      </c>
      <c r="L3499" s="9">
        <v>-3.3351197873934599</v>
      </c>
      <c r="M3499" s="9">
        <v>-12.006432</v>
      </c>
      <c r="N3499" s="9">
        <v>-12.006432</v>
      </c>
      <c r="O3499" s="9">
        <v>-3.3351197873934599</v>
      </c>
      <c r="P3499">
        <v>0</v>
      </c>
      <c r="Q3499" s="9">
        <v>68.849991000000003</v>
      </c>
      <c r="R3499" s="9">
        <v>-6.7934674035185995E-4</v>
      </c>
      <c r="S3499" s="9">
        <v>3.3351197873934599</v>
      </c>
      <c r="T3499" s="9">
        <v>0</v>
      </c>
      <c r="U3499" s="9">
        <v>3.3351197873934599</v>
      </c>
      <c r="V3499" s="9" t="s">
        <v>97</v>
      </c>
      <c r="W3499" s="9">
        <v>0</v>
      </c>
      <c r="X3499" s="9">
        <v>4.4205529000000002E-3</v>
      </c>
      <c r="AM3499" s="9" t="e">
        <f>#REF!-'Processed Potentiostat'!$J$3</f>
        <v>#REF!</v>
      </c>
    </row>
    <row r="3500" spans="1:39" x14ac:dyDescent="0.35">
      <c r="A3500">
        <v>2</v>
      </c>
      <c r="B3500">
        <v>0</v>
      </c>
      <c r="C3500">
        <v>0</v>
      </c>
      <c r="D3500">
        <v>0</v>
      </c>
      <c r="E3500">
        <v>0</v>
      </c>
      <c r="F3500">
        <v>0</v>
      </c>
      <c r="G3500">
        <v>0</v>
      </c>
      <c r="H3500" s="9">
        <v>3439.0619131219801</v>
      </c>
      <c r="I3500" s="9">
        <v>-1.8199501</v>
      </c>
      <c r="J3500" s="9">
        <v>-1.8200476000000001</v>
      </c>
      <c r="K3500" s="9">
        <v>-2.4471180000000001</v>
      </c>
      <c r="L3500" s="9">
        <v>-3.335802528411</v>
      </c>
      <c r="M3500" s="9">
        <v>-12.008889</v>
      </c>
      <c r="N3500" s="9">
        <v>-12.008889</v>
      </c>
      <c r="O3500" s="9">
        <v>-3.335802528411</v>
      </c>
      <c r="P3500">
        <v>0</v>
      </c>
      <c r="Q3500" s="9">
        <v>68.849991000000003</v>
      </c>
      <c r="R3500" s="9">
        <v>-6.8274101754051098E-4</v>
      </c>
      <c r="S3500" s="9">
        <v>3.335802528411</v>
      </c>
      <c r="T3500" s="9">
        <v>0</v>
      </c>
      <c r="U3500" s="9">
        <v>3.335802528411</v>
      </c>
      <c r="V3500" s="9" t="s">
        <v>97</v>
      </c>
      <c r="W3500" s="9">
        <v>0</v>
      </c>
      <c r="X3500" s="9">
        <v>4.4538714E-3</v>
      </c>
      <c r="AM3500" s="9" t="e">
        <f>#REF!-'Processed Potentiostat'!$J$3</f>
        <v>#REF!</v>
      </c>
    </row>
    <row r="3501" spans="1:39" x14ac:dyDescent="0.35">
      <c r="A3501">
        <v>2</v>
      </c>
      <c r="B3501">
        <v>0</v>
      </c>
      <c r="C3501">
        <v>0</v>
      </c>
      <c r="D3501">
        <v>0</v>
      </c>
      <c r="E3501">
        <v>0</v>
      </c>
      <c r="F3501">
        <v>0</v>
      </c>
      <c r="G3501">
        <v>0</v>
      </c>
      <c r="H3501" s="9">
        <v>3440.0619130967202</v>
      </c>
      <c r="I3501" s="9">
        <v>-1.8201221000000001</v>
      </c>
      <c r="J3501" s="9">
        <v>-1.8201175000000001</v>
      </c>
      <c r="K3501" s="9">
        <v>-2.3986103999999999</v>
      </c>
      <c r="L3501" s="9">
        <v>-3.3364702641792601</v>
      </c>
      <c r="M3501" s="9">
        <v>-12.011293</v>
      </c>
      <c r="N3501" s="9">
        <v>-12.011293</v>
      </c>
      <c r="O3501" s="9">
        <v>-3.3364702641792601</v>
      </c>
      <c r="P3501">
        <v>0</v>
      </c>
      <c r="Q3501" s="9">
        <v>68.849991000000003</v>
      </c>
      <c r="R3501" s="9">
        <v>-6.6773576826495396E-4</v>
      </c>
      <c r="S3501" s="9">
        <v>3.3364702641792601</v>
      </c>
      <c r="T3501" s="9">
        <v>0</v>
      </c>
      <c r="U3501" s="9">
        <v>3.3364702641792601</v>
      </c>
      <c r="V3501" s="9" t="s">
        <v>97</v>
      </c>
      <c r="W3501" s="9">
        <v>0</v>
      </c>
      <c r="X3501" s="9">
        <v>4.3657525000000003E-3</v>
      </c>
      <c r="AM3501" s="9" t="e">
        <f>#REF!-'Processed Potentiostat'!$J$3</f>
        <v>#REF!</v>
      </c>
    </row>
    <row r="3502" spans="1:39" x14ac:dyDescent="0.35">
      <c r="A3502">
        <v>2</v>
      </c>
      <c r="B3502">
        <v>0</v>
      </c>
      <c r="C3502">
        <v>0</v>
      </c>
      <c r="D3502">
        <v>0</v>
      </c>
      <c r="E3502">
        <v>0</v>
      </c>
      <c r="F3502">
        <v>0</v>
      </c>
      <c r="G3502">
        <v>0</v>
      </c>
      <c r="H3502" s="9">
        <v>3441.0619130714599</v>
      </c>
      <c r="I3502" s="9">
        <v>-1.8199654999999999</v>
      </c>
      <c r="J3502" s="9">
        <v>-1.8199867000000001</v>
      </c>
      <c r="K3502" s="9">
        <v>-2.2418091000000002</v>
      </c>
      <c r="L3502" s="9">
        <v>-3.3371357599212801</v>
      </c>
      <c r="M3502" s="9">
        <v>-12.013688999999999</v>
      </c>
      <c r="N3502" s="9">
        <v>-12.013688999999999</v>
      </c>
      <c r="O3502" s="9">
        <v>-3.3371357599212801</v>
      </c>
      <c r="P3502">
        <v>0</v>
      </c>
      <c r="Q3502" s="9">
        <v>68.849991000000003</v>
      </c>
      <c r="R3502" s="9">
        <v>-6.65495742016464E-4</v>
      </c>
      <c r="S3502" s="9">
        <v>3.3371357599212801</v>
      </c>
      <c r="T3502" s="9">
        <v>0</v>
      </c>
      <c r="U3502" s="9">
        <v>3.3371357599212801</v>
      </c>
      <c r="V3502" s="9" t="s">
        <v>97</v>
      </c>
      <c r="W3502" s="9">
        <v>0</v>
      </c>
      <c r="X3502" s="9">
        <v>4.0800627000000004E-3</v>
      </c>
      <c r="AM3502" s="9" t="e">
        <f>#REF!-'Processed Potentiostat'!$J$3</f>
        <v>#REF!</v>
      </c>
    </row>
    <row r="3503" spans="1:39" x14ac:dyDescent="0.35">
      <c r="A3503">
        <v>2</v>
      </c>
      <c r="B3503">
        <v>0</v>
      </c>
      <c r="C3503">
        <v>0</v>
      </c>
      <c r="D3503">
        <v>0</v>
      </c>
      <c r="E3503">
        <v>0</v>
      </c>
      <c r="F3503">
        <v>0</v>
      </c>
      <c r="G3503">
        <v>0</v>
      </c>
      <c r="H3503" s="9">
        <v>3442.0619130462001</v>
      </c>
      <c r="I3503" s="9">
        <v>-1.8199970999999999</v>
      </c>
      <c r="J3503" s="9">
        <v>-1.8200666000000001</v>
      </c>
      <c r="K3503" s="9">
        <v>-2.4368297999999999</v>
      </c>
      <c r="L3503" s="9">
        <v>-3.3377794464301398</v>
      </c>
      <c r="M3503" s="9">
        <v>-12.016006000000001</v>
      </c>
      <c r="N3503" s="9">
        <v>-12.016006000000001</v>
      </c>
      <c r="O3503" s="9">
        <v>-3.3377794464301398</v>
      </c>
      <c r="P3503">
        <v>0</v>
      </c>
      <c r="Q3503" s="9">
        <v>68.849991000000003</v>
      </c>
      <c r="R3503" s="9">
        <v>-6.4368650885437897E-4</v>
      </c>
      <c r="S3503" s="9">
        <v>3.3377794464301398</v>
      </c>
      <c r="T3503" s="9">
        <v>0</v>
      </c>
      <c r="U3503" s="9">
        <v>3.3377794464301398</v>
      </c>
      <c r="V3503" s="9" t="s">
        <v>97</v>
      </c>
      <c r="W3503" s="9">
        <v>0</v>
      </c>
      <c r="X3503" s="9">
        <v>4.4351922999999998E-3</v>
      </c>
      <c r="AM3503" s="9" t="e">
        <f>#REF!-'Processed Potentiostat'!$J$3</f>
        <v>#REF!</v>
      </c>
    </row>
    <row r="3504" spans="1:39" x14ac:dyDescent="0.35">
      <c r="A3504">
        <v>2</v>
      </c>
      <c r="B3504">
        <v>0</v>
      </c>
      <c r="C3504">
        <v>0</v>
      </c>
      <c r="D3504">
        <v>0</v>
      </c>
      <c r="E3504">
        <v>0</v>
      </c>
      <c r="F3504">
        <v>0</v>
      </c>
      <c r="G3504">
        <v>0</v>
      </c>
      <c r="H3504" s="9">
        <v>3443.0619130209302</v>
      </c>
      <c r="I3504" s="9">
        <v>-1.8198384999999999</v>
      </c>
      <c r="J3504" s="9">
        <v>-1.8198504</v>
      </c>
      <c r="K3504" s="9">
        <v>-2.5900110999999999</v>
      </c>
      <c r="L3504" s="9">
        <v>-3.3384840149019199</v>
      </c>
      <c r="M3504" s="9">
        <v>-12.018542</v>
      </c>
      <c r="N3504" s="9">
        <v>-12.018542</v>
      </c>
      <c r="O3504" s="9">
        <v>-3.3384840149019199</v>
      </c>
      <c r="P3504">
        <v>0</v>
      </c>
      <c r="Q3504" s="9">
        <v>68.849991000000003</v>
      </c>
      <c r="R3504" s="9">
        <v>-7.0456847178901295E-4</v>
      </c>
      <c r="S3504" s="9">
        <v>3.3384840149019199</v>
      </c>
      <c r="T3504" s="9">
        <v>0</v>
      </c>
      <c r="U3504" s="9">
        <v>3.3384840149019199</v>
      </c>
      <c r="V3504" s="9" t="s">
        <v>97</v>
      </c>
      <c r="W3504" s="9">
        <v>0</v>
      </c>
      <c r="X3504" s="9">
        <v>4.7134328999999999E-3</v>
      </c>
      <c r="AM3504" s="9" t="e">
        <f>#REF!-'Processed Potentiostat'!$J$3</f>
        <v>#REF!</v>
      </c>
    </row>
    <row r="3505" spans="1:39" x14ac:dyDescent="0.35">
      <c r="A3505">
        <v>2</v>
      </c>
      <c r="B3505">
        <v>0</v>
      </c>
      <c r="C3505">
        <v>0</v>
      </c>
      <c r="D3505">
        <v>0</v>
      </c>
      <c r="E3505">
        <v>0</v>
      </c>
      <c r="F3505">
        <v>0</v>
      </c>
      <c r="G3505">
        <v>0</v>
      </c>
      <c r="H3505" s="9">
        <v>3444.0619129956699</v>
      </c>
      <c r="I3505" s="9">
        <v>-1.8201414</v>
      </c>
      <c r="J3505" s="9">
        <v>-1.8202324999999999</v>
      </c>
      <c r="K3505" s="9">
        <v>-2.6375660999999999</v>
      </c>
      <c r="L3505" s="9">
        <v>-3.33921047976213</v>
      </c>
      <c r="M3505" s="9">
        <v>-12.021157000000001</v>
      </c>
      <c r="N3505" s="9">
        <v>-12.021157000000001</v>
      </c>
      <c r="O3505" s="9">
        <v>-3.33921047976213</v>
      </c>
      <c r="P3505">
        <v>0</v>
      </c>
      <c r="Q3505" s="9">
        <v>68.849991000000003</v>
      </c>
      <c r="R3505" s="9">
        <v>-7.2646486020122504E-4</v>
      </c>
      <c r="S3505" s="9">
        <v>3.33921047976213</v>
      </c>
      <c r="T3505" s="9">
        <v>0</v>
      </c>
      <c r="U3505" s="9">
        <v>3.33921047976213</v>
      </c>
      <c r="V3505" s="9" t="s">
        <v>97</v>
      </c>
      <c r="W3505" s="9">
        <v>0</v>
      </c>
      <c r="X3505" s="9">
        <v>4.8009836999999998E-3</v>
      </c>
      <c r="AM3505" s="9" t="e">
        <f>#REF!-'Processed Potentiostat'!$J$3</f>
        <v>#REF!</v>
      </c>
    </row>
    <row r="3506" spans="1:39" x14ac:dyDescent="0.35">
      <c r="A3506">
        <v>2</v>
      </c>
      <c r="B3506">
        <v>0</v>
      </c>
      <c r="C3506">
        <v>0</v>
      </c>
      <c r="D3506">
        <v>0</v>
      </c>
      <c r="E3506">
        <v>0</v>
      </c>
      <c r="F3506">
        <v>0</v>
      </c>
      <c r="G3506">
        <v>0</v>
      </c>
      <c r="H3506" s="9">
        <v>3445.06191297041</v>
      </c>
      <c r="I3506" s="9">
        <v>-1.8199263000000001</v>
      </c>
      <c r="J3506" s="9">
        <v>-1.8199567999999999</v>
      </c>
      <c r="K3506" s="9">
        <v>-2.5336158000000002</v>
      </c>
      <c r="L3506" s="9">
        <v>-3.3399277664789602</v>
      </c>
      <c r="M3506" s="9">
        <v>-12.02374</v>
      </c>
      <c r="N3506" s="9">
        <v>-12.02374</v>
      </c>
      <c r="O3506" s="9">
        <v>-3.3399277664789602</v>
      </c>
      <c r="P3506">
        <v>0</v>
      </c>
      <c r="Q3506" s="9">
        <v>68.849991000000003</v>
      </c>
      <c r="R3506" s="9">
        <v>-7.1728671683191005E-4</v>
      </c>
      <c r="S3506" s="9">
        <v>3.3399277664789602</v>
      </c>
      <c r="T3506" s="9">
        <v>0</v>
      </c>
      <c r="U3506" s="9">
        <v>3.3399277664789602</v>
      </c>
      <c r="V3506" s="9" t="s">
        <v>97</v>
      </c>
      <c r="W3506" s="9">
        <v>0</v>
      </c>
      <c r="X3506" s="9">
        <v>4.6110711999999996E-3</v>
      </c>
      <c r="AM3506" s="9" t="e">
        <f>#REF!-'Processed Potentiostat'!$J$3</f>
        <v>#REF!</v>
      </c>
    </row>
    <row r="3507" spans="1:39" x14ac:dyDescent="0.35">
      <c r="A3507">
        <v>2</v>
      </c>
      <c r="B3507">
        <v>0</v>
      </c>
      <c r="C3507">
        <v>0</v>
      </c>
      <c r="D3507">
        <v>0</v>
      </c>
      <c r="E3507">
        <v>0</v>
      </c>
      <c r="F3507">
        <v>0</v>
      </c>
      <c r="G3507">
        <v>0</v>
      </c>
      <c r="H3507" s="9">
        <v>3446.0619129451502</v>
      </c>
      <c r="I3507" s="9">
        <v>-1.8200295</v>
      </c>
      <c r="J3507" s="9">
        <v>-1.8200883000000001</v>
      </c>
      <c r="K3507" s="9">
        <v>-2.5730925</v>
      </c>
      <c r="L3507" s="9">
        <v>-3.34064007752731</v>
      </c>
      <c r="M3507" s="9">
        <v>-12.026304</v>
      </c>
      <c r="N3507" s="9">
        <v>-12.026304</v>
      </c>
      <c r="O3507" s="9">
        <v>-3.34064007752731</v>
      </c>
      <c r="P3507">
        <v>0</v>
      </c>
      <c r="Q3507" s="9">
        <v>68.849991000000003</v>
      </c>
      <c r="R3507" s="9">
        <v>-7.1231104834890103E-4</v>
      </c>
      <c r="S3507" s="9">
        <v>3.34064007752731</v>
      </c>
      <c r="T3507" s="9">
        <v>0</v>
      </c>
      <c r="U3507" s="9">
        <v>3.34064007752731</v>
      </c>
      <c r="V3507" s="9" t="s">
        <v>97</v>
      </c>
      <c r="W3507" s="9">
        <v>0</v>
      </c>
      <c r="X3507" s="9">
        <v>4.6832552E-3</v>
      </c>
      <c r="AM3507" s="9" t="e">
        <f>#REF!-'Processed Potentiostat'!$J$3</f>
        <v>#REF!</v>
      </c>
    </row>
    <row r="3508" spans="1:39" x14ac:dyDescent="0.35">
      <c r="A3508">
        <v>2</v>
      </c>
      <c r="B3508">
        <v>0</v>
      </c>
      <c r="C3508">
        <v>0</v>
      </c>
      <c r="D3508">
        <v>0</v>
      </c>
      <c r="E3508">
        <v>0</v>
      </c>
      <c r="F3508">
        <v>0</v>
      </c>
      <c r="G3508">
        <v>0</v>
      </c>
      <c r="H3508" s="9">
        <v>3447.0619129198799</v>
      </c>
      <c r="I3508" s="9">
        <v>-1.8199091000000001</v>
      </c>
      <c r="J3508" s="9">
        <v>-1.8199846</v>
      </c>
      <c r="K3508" s="9">
        <v>-2.5851717000000001</v>
      </c>
      <c r="L3508" s="9">
        <v>-3.3413569032099999</v>
      </c>
      <c r="M3508" s="9">
        <v>-12.028885000000001</v>
      </c>
      <c r="N3508" s="9">
        <v>-12.028885000000001</v>
      </c>
      <c r="O3508" s="9">
        <v>-3.3413569032099999</v>
      </c>
      <c r="P3508">
        <v>0</v>
      </c>
      <c r="Q3508" s="9">
        <v>68.849991000000003</v>
      </c>
      <c r="R3508" s="9">
        <v>-7.1682568269304504E-4</v>
      </c>
      <c r="S3508" s="9">
        <v>3.3413569032099999</v>
      </c>
      <c r="T3508" s="9">
        <v>0</v>
      </c>
      <c r="U3508" s="9">
        <v>3.3413569032099999</v>
      </c>
      <c r="V3508" s="9" t="s">
        <v>97</v>
      </c>
      <c r="W3508" s="9">
        <v>0</v>
      </c>
      <c r="X3508" s="9">
        <v>4.7049726999999998E-3</v>
      </c>
      <c r="AM3508" s="9" t="e">
        <f>#REF!-'Processed Potentiostat'!$J$3</f>
        <v>#REF!</v>
      </c>
    </row>
    <row r="3509" spans="1:39" x14ac:dyDescent="0.35">
      <c r="A3509">
        <v>2</v>
      </c>
      <c r="B3509">
        <v>0</v>
      </c>
      <c r="C3509">
        <v>0</v>
      </c>
      <c r="D3509">
        <v>0</v>
      </c>
      <c r="E3509">
        <v>0</v>
      </c>
      <c r="F3509">
        <v>0</v>
      </c>
      <c r="G3509">
        <v>0</v>
      </c>
      <c r="H3509" s="9">
        <v>3448.06191289462</v>
      </c>
      <c r="I3509" s="9">
        <v>-1.8199633</v>
      </c>
      <c r="J3509" s="9">
        <v>-1.8200023999999999</v>
      </c>
      <c r="K3509" s="9">
        <v>-2.4585113999999999</v>
      </c>
      <c r="L3509" s="9">
        <v>-3.3420483047715899</v>
      </c>
      <c r="M3509" s="9">
        <v>-12.031374</v>
      </c>
      <c r="N3509" s="9">
        <v>-12.031374</v>
      </c>
      <c r="O3509" s="9">
        <v>-3.3420483047715899</v>
      </c>
      <c r="P3509">
        <v>0</v>
      </c>
      <c r="Q3509" s="9">
        <v>68.849991000000003</v>
      </c>
      <c r="R3509" s="9">
        <v>-6.9140156159130895E-4</v>
      </c>
      <c r="S3509" s="9">
        <v>3.3420483047715899</v>
      </c>
      <c r="T3509" s="9">
        <v>0</v>
      </c>
      <c r="U3509" s="9">
        <v>3.3420483047715899</v>
      </c>
      <c r="V3509" s="9" t="s">
        <v>97</v>
      </c>
      <c r="W3509" s="9">
        <v>0</v>
      </c>
      <c r="X3509" s="9">
        <v>4.4744965000000003E-3</v>
      </c>
      <c r="AM3509" s="9" t="e">
        <f>#REF!-'Processed Potentiostat'!$J$3</f>
        <v>#REF!</v>
      </c>
    </row>
    <row r="3510" spans="1:39" x14ac:dyDescent="0.35">
      <c r="A3510">
        <v>2</v>
      </c>
      <c r="B3510">
        <v>0</v>
      </c>
      <c r="C3510">
        <v>0</v>
      </c>
      <c r="D3510">
        <v>0</v>
      </c>
      <c r="E3510">
        <v>0</v>
      </c>
      <c r="F3510">
        <v>0</v>
      </c>
      <c r="G3510">
        <v>0</v>
      </c>
      <c r="H3510" s="9">
        <v>3449.0619128693602</v>
      </c>
      <c r="I3510" s="9">
        <v>-1.8200647999999999</v>
      </c>
      <c r="J3510" s="9">
        <v>-1.8200285</v>
      </c>
      <c r="K3510" s="9">
        <v>-2.4258934999999999</v>
      </c>
      <c r="L3510" s="9">
        <v>-3.3427259436684902</v>
      </c>
      <c r="M3510" s="9">
        <v>-12.033813</v>
      </c>
      <c r="N3510" s="9">
        <v>-12.033813</v>
      </c>
      <c r="O3510" s="9">
        <v>-3.3427259436684902</v>
      </c>
      <c r="P3510">
        <v>0</v>
      </c>
      <c r="Q3510" s="9">
        <v>68.849991000000003</v>
      </c>
      <c r="R3510" s="9">
        <v>-6.7763889690208802E-4</v>
      </c>
      <c r="S3510" s="9">
        <v>3.3427259436684902</v>
      </c>
      <c r="T3510" s="9">
        <v>0</v>
      </c>
      <c r="U3510" s="9">
        <v>3.3427259436684902</v>
      </c>
      <c r="V3510" s="9" t="s">
        <v>97</v>
      </c>
      <c r="W3510" s="9">
        <v>0</v>
      </c>
      <c r="X3510" s="9">
        <v>4.4151954000000004E-3</v>
      </c>
      <c r="AM3510" s="9" t="e">
        <f>#REF!-'Processed Potentiostat'!$J$3</f>
        <v>#REF!</v>
      </c>
    </row>
    <row r="3511" spans="1:39" x14ac:dyDescent="0.35">
      <c r="A3511">
        <v>2</v>
      </c>
      <c r="B3511">
        <v>0</v>
      </c>
      <c r="C3511">
        <v>0</v>
      </c>
      <c r="D3511">
        <v>0</v>
      </c>
      <c r="E3511">
        <v>0</v>
      </c>
      <c r="F3511">
        <v>0</v>
      </c>
      <c r="G3511">
        <v>0</v>
      </c>
      <c r="H3511" s="9">
        <v>3450.0619128440999</v>
      </c>
      <c r="I3511" s="9">
        <v>-1.8201472999999999</v>
      </c>
      <c r="J3511" s="9">
        <v>-1.8202441</v>
      </c>
      <c r="K3511" s="9">
        <v>-2.5644809999999998</v>
      </c>
      <c r="L3511" s="9">
        <v>-3.34341658181379</v>
      </c>
      <c r="M3511" s="9">
        <v>-12.036300000000001</v>
      </c>
      <c r="N3511" s="9">
        <v>-12.036300000000001</v>
      </c>
      <c r="O3511" s="9">
        <v>-3.34341658181379</v>
      </c>
      <c r="P3511">
        <v>0</v>
      </c>
      <c r="Q3511" s="9">
        <v>68.849991000000003</v>
      </c>
      <c r="R3511" s="9">
        <v>-6.9063814530112501E-4</v>
      </c>
      <c r="S3511" s="9">
        <v>3.34341658181379</v>
      </c>
      <c r="T3511" s="9">
        <v>0</v>
      </c>
      <c r="U3511" s="9">
        <v>3.34341658181379</v>
      </c>
      <c r="V3511" s="9" t="s">
        <v>97</v>
      </c>
      <c r="W3511" s="9">
        <v>0</v>
      </c>
      <c r="X3511" s="9">
        <v>4.6679814999999996E-3</v>
      </c>
      <c r="AM3511" s="9" t="e">
        <f>#REF!-'Processed Potentiostat'!$J$3</f>
        <v>#REF!</v>
      </c>
    </row>
    <row r="3512" spans="1:39" x14ac:dyDescent="0.35">
      <c r="A3512">
        <v>2</v>
      </c>
      <c r="B3512">
        <v>0</v>
      </c>
      <c r="C3512">
        <v>0</v>
      </c>
      <c r="D3512">
        <v>0</v>
      </c>
      <c r="E3512">
        <v>0</v>
      </c>
      <c r="F3512">
        <v>0</v>
      </c>
      <c r="G3512">
        <v>0</v>
      </c>
      <c r="H3512" s="9">
        <v>3451.06191281884</v>
      </c>
      <c r="I3512" s="9">
        <v>-1.8200970000000001</v>
      </c>
      <c r="J3512" s="9">
        <v>-1.8201020999999999</v>
      </c>
      <c r="K3512" s="9">
        <v>-2.5443232</v>
      </c>
      <c r="L3512" s="9">
        <v>-3.3441182461821701</v>
      </c>
      <c r="M3512" s="9">
        <v>-12.038826</v>
      </c>
      <c r="N3512" s="9">
        <v>-12.038826</v>
      </c>
      <c r="O3512" s="9">
        <v>-3.3441182461821701</v>
      </c>
      <c r="P3512">
        <v>0</v>
      </c>
      <c r="Q3512" s="9">
        <v>68.849991000000003</v>
      </c>
      <c r="R3512" s="9">
        <v>-7.0166436837793E-4</v>
      </c>
      <c r="S3512" s="9">
        <v>3.3441182461821701</v>
      </c>
      <c r="T3512" s="9">
        <v>0</v>
      </c>
      <c r="U3512" s="9">
        <v>3.3441182461821701</v>
      </c>
      <c r="V3512" s="9" t="s">
        <v>97</v>
      </c>
      <c r="W3512" s="9">
        <v>0</v>
      </c>
      <c r="X3512" s="9">
        <v>4.6309278999999998E-3</v>
      </c>
      <c r="AM3512" s="9" t="e">
        <f>#REF!-'Processed Potentiostat'!$J$3</f>
        <v>#REF!</v>
      </c>
    </row>
    <row r="3513" spans="1:39" x14ac:dyDescent="0.35">
      <c r="A3513">
        <v>2</v>
      </c>
      <c r="B3513">
        <v>0</v>
      </c>
      <c r="C3513">
        <v>0</v>
      </c>
      <c r="D3513">
        <v>0</v>
      </c>
      <c r="E3513">
        <v>0</v>
      </c>
      <c r="F3513">
        <v>0</v>
      </c>
      <c r="G3513">
        <v>0</v>
      </c>
      <c r="H3513" s="9">
        <v>3452.0619127935702</v>
      </c>
      <c r="I3513" s="9">
        <v>-1.8200152000000001</v>
      </c>
      <c r="J3513" s="9">
        <v>-1.8200605000000001</v>
      </c>
      <c r="K3513" s="9">
        <v>-2.4308472000000001</v>
      </c>
      <c r="L3513" s="9">
        <v>-3.3448233457637202</v>
      </c>
      <c r="M3513" s="9">
        <v>-12.041364</v>
      </c>
      <c r="N3513" s="9">
        <v>-12.041364</v>
      </c>
      <c r="O3513" s="9">
        <v>-3.3448233457637202</v>
      </c>
      <c r="P3513">
        <v>0</v>
      </c>
      <c r="Q3513" s="9">
        <v>68.849991000000003</v>
      </c>
      <c r="R3513" s="9">
        <v>-7.0509958154607501E-4</v>
      </c>
      <c r="S3513" s="9">
        <v>3.3448233457637202</v>
      </c>
      <c r="T3513" s="9">
        <v>0</v>
      </c>
      <c r="U3513" s="9">
        <v>3.3448233457637202</v>
      </c>
      <c r="V3513" s="9" t="s">
        <v>97</v>
      </c>
      <c r="W3513" s="9">
        <v>0</v>
      </c>
      <c r="X3513" s="9">
        <v>4.4242889000000001E-3</v>
      </c>
      <c r="AM3513" s="9" t="e">
        <f>#REF!-'Processed Potentiostat'!$J$3</f>
        <v>#REF!</v>
      </c>
    </row>
    <row r="3514" spans="1:39" x14ac:dyDescent="0.35">
      <c r="A3514">
        <v>2</v>
      </c>
      <c r="B3514">
        <v>0</v>
      </c>
      <c r="C3514">
        <v>0</v>
      </c>
      <c r="D3514">
        <v>0</v>
      </c>
      <c r="E3514">
        <v>0</v>
      </c>
      <c r="F3514">
        <v>0</v>
      </c>
      <c r="G3514">
        <v>0</v>
      </c>
      <c r="H3514" s="9">
        <v>3453.0619127683099</v>
      </c>
      <c r="I3514" s="9">
        <v>-1.8199886999999999</v>
      </c>
      <c r="J3514" s="9">
        <v>-1.8199334</v>
      </c>
      <c r="K3514" s="9">
        <v>-2.4227691</v>
      </c>
      <c r="L3514" s="9">
        <v>-3.3454883516847902</v>
      </c>
      <c r="M3514" s="9">
        <v>-12.043758</v>
      </c>
      <c r="N3514" s="9">
        <v>-12.043758</v>
      </c>
      <c r="O3514" s="9">
        <v>-3.3454883516847902</v>
      </c>
      <c r="P3514">
        <v>0</v>
      </c>
      <c r="Q3514" s="9">
        <v>68.849991000000003</v>
      </c>
      <c r="R3514" s="9">
        <v>-6.6500592107265801E-4</v>
      </c>
      <c r="S3514" s="9">
        <v>3.3454883516847902</v>
      </c>
      <c r="T3514" s="9">
        <v>0</v>
      </c>
      <c r="U3514" s="9">
        <v>3.3454883516847902</v>
      </c>
      <c r="V3514" s="9" t="s">
        <v>97</v>
      </c>
      <c r="W3514" s="9">
        <v>0</v>
      </c>
      <c r="X3514" s="9">
        <v>4.4092782999999997E-3</v>
      </c>
      <c r="AM3514" s="9" t="e">
        <f>#REF!-'Processed Potentiostat'!$J$3</f>
        <v>#REF!</v>
      </c>
    </row>
    <row r="3515" spans="1:39" x14ac:dyDescent="0.35">
      <c r="A3515">
        <v>2</v>
      </c>
      <c r="B3515">
        <v>0</v>
      </c>
      <c r="C3515">
        <v>0</v>
      </c>
      <c r="D3515">
        <v>0</v>
      </c>
      <c r="E3515">
        <v>0</v>
      </c>
      <c r="F3515">
        <v>0</v>
      </c>
      <c r="G3515">
        <v>0</v>
      </c>
      <c r="H3515" s="9">
        <v>3454.06191274305</v>
      </c>
      <c r="I3515" s="9">
        <v>-1.8199018</v>
      </c>
      <c r="J3515" s="9">
        <v>-1.8198654999999999</v>
      </c>
      <c r="K3515" s="9">
        <v>-2.4108803000000001</v>
      </c>
      <c r="L3515" s="9">
        <v>-3.3461587346717998</v>
      </c>
      <c r="M3515" s="9">
        <v>-12.046170999999999</v>
      </c>
      <c r="N3515" s="9">
        <v>-12.046170999999999</v>
      </c>
      <c r="O3515" s="9">
        <v>-3.3461587346717998</v>
      </c>
      <c r="P3515">
        <v>0</v>
      </c>
      <c r="Q3515" s="9">
        <v>68.849991000000003</v>
      </c>
      <c r="R3515" s="9">
        <v>-6.7038298700916599E-4</v>
      </c>
      <c r="S3515" s="9">
        <v>3.3461587346717998</v>
      </c>
      <c r="T3515" s="9">
        <v>0</v>
      </c>
      <c r="U3515" s="9">
        <v>3.3461587346717998</v>
      </c>
      <c r="V3515" s="9" t="s">
        <v>97</v>
      </c>
      <c r="W3515" s="9">
        <v>0</v>
      </c>
      <c r="X3515" s="9">
        <v>4.3874778999999997E-3</v>
      </c>
      <c r="AM3515" s="9" t="e">
        <f>#REF!-'Processed Potentiostat'!$J$3</f>
        <v>#REF!</v>
      </c>
    </row>
    <row r="3516" spans="1:39" x14ac:dyDescent="0.35">
      <c r="A3516">
        <v>2</v>
      </c>
      <c r="B3516">
        <v>0</v>
      </c>
      <c r="C3516">
        <v>0</v>
      </c>
      <c r="D3516">
        <v>0</v>
      </c>
      <c r="E3516">
        <v>0</v>
      </c>
      <c r="F3516">
        <v>0</v>
      </c>
      <c r="G3516">
        <v>0</v>
      </c>
      <c r="H3516" s="9">
        <v>3455.0619127177902</v>
      </c>
      <c r="I3516" s="9">
        <v>-1.8200873</v>
      </c>
      <c r="J3516" s="9">
        <v>-1.8200915</v>
      </c>
      <c r="K3516" s="9">
        <v>-2.3816538</v>
      </c>
      <c r="L3516" s="9">
        <v>-3.3468336258012501</v>
      </c>
      <c r="M3516" s="9">
        <v>-12.048601</v>
      </c>
      <c r="N3516" s="9">
        <v>-12.048601</v>
      </c>
      <c r="O3516" s="9">
        <v>-3.3468336258012501</v>
      </c>
      <c r="P3516">
        <v>0</v>
      </c>
      <c r="Q3516" s="9">
        <v>68.849991000000003</v>
      </c>
      <c r="R3516" s="9">
        <v>-6.74891129453847E-4</v>
      </c>
      <c r="S3516" s="9">
        <v>3.3468336258012501</v>
      </c>
      <c r="T3516" s="9">
        <v>0</v>
      </c>
      <c r="U3516" s="9">
        <v>3.3468336258012501</v>
      </c>
      <c r="V3516" s="9" t="s">
        <v>97</v>
      </c>
      <c r="W3516" s="9">
        <v>0</v>
      </c>
      <c r="X3516" s="9">
        <v>4.3348279000000002E-3</v>
      </c>
      <c r="AM3516" s="9" t="e">
        <f>#REF!-'Processed Potentiostat'!$J$3</f>
        <v>#REF!</v>
      </c>
    </row>
    <row r="3517" spans="1:39" x14ac:dyDescent="0.35">
      <c r="A3517">
        <v>2</v>
      </c>
      <c r="B3517">
        <v>0</v>
      </c>
      <c r="C3517">
        <v>0</v>
      </c>
      <c r="D3517">
        <v>0</v>
      </c>
      <c r="E3517">
        <v>0</v>
      </c>
      <c r="F3517">
        <v>0</v>
      </c>
      <c r="G3517">
        <v>0</v>
      </c>
      <c r="H3517" s="9">
        <v>3456.0619126925299</v>
      </c>
      <c r="I3517" s="9">
        <v>-1.8200334</v>
      </c>
      <c r="J3517" s="9">
        <v>-1.8199959000000001</v>
      </c>
      <c r="K3517" s="9">
        <v>-2.4268459999999998</v>
      </c>
      <c r="L3517" s="9">
        <v>-3.3475035345420898</v>
      </c>
      <c r="M3517" s="9">
        <v>-12.051012999999999</v>
      </c>
      <c r="N3517" s="9">
        <v>-12.051012999999999</v>
      </c>
      <c r="O3517" s="9">
        <v>-3.3475035345420898</v>
      </c>
      <c r="P3517">
        <v>0</v>
      </c>
      <c r="Q3517" s="9">
        <v>68.849991000000003</v>
      </c>
      <c r="R3517" s="9">
        <v>-6.6990874083838704E-4</v>
      </c>
      <c r="S3517" s="9">
        <v>3.3475035345420898</v>
      </c>
      <c r="T3517" s="9">
        <v>0</v>
      </c>
      <c r="U3517" s="9">
        <v>3.3475035345420898</v>
      </c>
      <c r="V3517" s="9" t="s">
        <v>97</v>
      </c>
      <c r="W3517" s="9">
        <v>0</v>
      </c>
      <c r="X3517" s="9">
        <v>4.4168499000000003E-3</v>
      </c>
      <c r="AM3517" s="9" t="e">
        <f>#REF!-'Processed Potentiostat'!$J$3</f>
        <v>#REF!</v>
      </c>
    </row>
    <row r="3518" spans="1:39" x14ac:dyDescent="0.35">
      <c r="A3518">
        <v>2</v>
      </c>
      <c r="B3518">
        <v>0</v>
      </c>
      <c r="C3518">
        <v>0</v>
      </c>
      <c r="D3518">
        <v>0</v>
      </c>
      <c r="E3518">
        <v>0</v>
      </c>
      <c r="F3518">
        <v>0</v>
      </c>
      <c r="G3518">
        <v>0</v>
      </c>
      <c r="H3518" s="9">
        <v>3457.06191266726</v>
      </c>
      <c r="I3518" s="9">
        <v>-1.8200658999999999</v>
      </c>
      <c r="J3518" s="9">
        <v>-1.8201284</v>
      </c>
      <c r="K3518" s="9">
        <v>-2.3618393000000002</v>
      </c>
      <c r="L3518" s="9">
        <v>-3.3481816403926401</v>
      </c>
      <c r="M3518" s="9">
        <v>-12.053452999999999</v>
      </c>
      <c r="N3518" s="9">
        <v>-12.053452999999999</v>
      </c>
      <c r="O3518" s="9">
        <v>-3.3481816403926401</v>
      </c>
      <c r="P3518">
        <v>0</v>
      </c>
      <c r="Q3518" s="9">
        <v>68.849991000000003</v>
      </c>
      <c r="R3518" s="9">
        <v>-6.7810585055072504E-4</v>
      </c>
      <c r="S3518" s="9">
        <v>3.3481816403926401</v>
      </c>
      <c r="T3518" s="9">
        <v>0</v>
      </c>
      <c r="U3518" s="9">
        <v>3.3481816403926401</v>
      </c>
      <c r="V3518" s="9" t="s">
        <v>97</v>
      </c>
      <c r="W3518" s="9">
        <v>0</v>
      </c>
      <c r="X3518" s="9">
        <v>4.2988508999999998E-3</v>
      </c>
      <c r="AM3518" s="9" t="e">
        <f>#REF!-'Processed Potentiostat'!$J$3</f>
        <v>#REF!</v>
      </c>
    </row>
    <row r="3519" spans="1:39" x14ac:dyDescent="0.35">
      <c r="A3519">
        <v>2</v>
      </c>
      <c r="B3519">
        <v>0</v>
      </c>
      <c r="C3519">
        <v>0</v>
      </c>
      <c r="D3519">
        <v>0</v>
      </c>
      <c r="E3519">
        <v>0</v>
      </c>
      <c r="F3519">
        <v>0</v>
      </c>
      <c r="G3519">
        <v>0</v>
      </c>
      <c r="H3519" s="9">
        <v>3458.0619126420002</v>
      </c>
      <c r="I3519" s="9">
        <v>-1.8200662999999999</v>
      </c>
      <c r="J3519" s="9">
        <v>-1.8200240000000001</v>
      </c>
      <c r="K3519" s="9">
        <v>-2.4753156000000001</v>
      </c>
      <c r="L3519" s="9">
        <v>-3.3488583615732002</v>
      </c>
      <c r="M3519" s="9">
        <v>-12.05589</v>
      </c>
      <c r="N3519" s="9">
        <v>-12.05589</v>
      </c>
      <c r="O3519" s="9">
        <v>-3.3488583615732002</v>
      </c>
      <c r="P3519">
        <v>0</v>
      </c>
      <c r="Q3519" s="9">
        <v>68.849991000000003</v>
      </c>
      <c r="R3519" s="9">
        <v>-6.7672118055828103E-4</v>
      </c>
      <c r="S3519" s="9">
        <v>3.3488583615732002</v>
      </c>
      <c r="T3519" s="9">
        <v>0</v>
      </c>
      <c r="U3519" s="9">
        <v>3.3488583615732002</v>
      </c>
      <c r="V3519" s="9" t="s">
        <v>97</v>
      </c>
      <c r="W3519" s="9">
        <v>0</v>
      </c>
      <c r="X3519" s="9">
        <v>4.5051337000000004E-3</v>
      </c>
      <c r="AM3519" s="9" t="e">
        <f>#REF!-'Processed Potentiostat'!$J$3</f>
        <v>#REF!</v>
      </c>
    </row>
    <row r="3520" spans="1:39" x14ac:dyDescent="0.35">
      <c r="A3520">
        <v>2</v>
      </c>
      <c r="B3520">
        <v>0</v>
      </c>
      <c r="C3520">
        <v>0</v>
      </c>
      <c r="D3520">
        <v>0</v>
      </c>
      <c r="E3520">
        <v>0</v>
      </c>
      <c r="F3520">
        <v>0</v>
      </c>
      <c r="G3520">
        <v>0</v>
      </c>
      <c r="H3520" s="9">
        <v>3459.0619126167398</v>
      </c>
      <c r="I3520" s="9">
        <v>-1.8201022</v>
      </c>
      <c r="J3520" s="9">
        <v>-1.8201151</v>
      </c>
      <c r="K3520" s="9">
        <v>-2.3428252000000001</v>
      </c>
      <c r="L3520" s="9">
        <v>-3.3495092559250401</v>
      </c>
      <c r="M3520" s="9">
        <v>-12.058233</v>
      </c>
      <c r="N3520" s="9">
        <v>-12.058233</v>
      </c>
      <c r="O3520" s="9">
        <v>-3.3495092559250401</v>
      </c>
      <c r="P3520">
        <v>0</v>
      </c>
      <c r="Q3520" s="9">
        <v>68.849991000000003</v>
      </c>
      <c r="R3520" s="9">
        <v>-6.5089435183995903E-4</v>
      </c>
      <c r="S3520" s="9">
        <v>3.3495092559250401</v>
      </c>
      <c r="T3520" s="9">
        <v>0</v>
      </c>
      <c r="U3520" s="9">
        <v>3.3495092559250401</v>
      </c>
      <c r="V3520" s="9" t="s">
        <v>97</v>
      </c>
      <c r="W3520" s="9">
        <v>0</v>
      </c>
      <c r="X3520" s="9">
        <v>4.2642113000000001E-3</v>
      </c>
      <c r="AM3520" s="9" t="e">
        <f>#REF!-'Processed Potentiostat'!$J$3</f>
        <v>#REF!</v>
      </c>
    </row>
    <row r="3521" spans="1:39" x14ac:dyDescent="0.35">
      <c r="A3521">
        <v>2</v>
      </c>
      <c r="B3521">
        <v>0</v>
      </c>
      <c r="C3521">
        <v>0</v>
      </c>
      <c r="D3521">
        <v>0</v>
      </c>
      <c r="E3521">
        <v>0</v>
      </c>
      <c r="F3521">
        <v>0</v>
      </c>
      <c r="G3521">
        <v>0</v>
      </c>
      <c r="H3521" s="9">
        <v>3460.06191259148</v>
      </c>
      <c r="I3521" s="9">
        <v>-1.8199557</v>
      </c>
      <c r="J3521" s="9">
        <v>-1.8200679</v>
      </c>
      <c r="K3521" s="9">
        <v>-2.3609629000000001</v>
      </c>
      <c r="L3521" s="9">
        <v>-3.3501904956547999</v>
      </c>
      <c r="M3521" s="9">
        <v>-12.060686</v>
      </c>
      <c r="N3521" s="9">
        <v>-12.060686</v>
      </c>
      <c r="O3521" s="9">
        <v>-3.3501904956547999</v>
      </c>
      <c r="P3521">
        <v>0</v>
      </c>
      <c r="Q3521" s="9">
        <v>68.849991000000003</v>
      </c>
      <c r="R3521" s="9">
        <v>-6.8123972976241699E-4</v>
      </c>
      <c r="S3521" s="9">
        <v>3.3501904956547999</v>
      </c>
      <c r="T3521" s="9">
        <v>0</v>
      </c>
      <c r="U3521" s="9">
        <v>3.3501904956547999</v>
      </c>
      <c r="V3521" s="9" t="s">
        <v>97</v>
      </c>
      <c r="W3521" s="9">
        <v>0</v>
      </c>
      <c r="X3521" s="9">
        <v>4.2971125999999998E-3</v>
      </c>
      <c r="AM3521" s="9" t="e">
        <f>#REF!-'Processed Potentiostat'!$J$3</f>
        <v>#REF!</v>
      </c>
    </row>
    <row r="3522" spans="1:39" x14ac:dyDescent="0.35">
      <c r="A3522">
        <v>2</v>
      </c>
      <c r="B3522">
        <v>0</v>
      </c>
      <c r="C3522">
        <v>0</v>
      </c>
      <c r="D3522">
        <v>0</v>
      </c>
      <c r="E3522">
        <v>0</v>
      </c>
      <c r="F3522">
        <v>0</v>
      </c>
      <c r="G3522">
        <v>0</v>
      </c>
      <c r="H3522" s="9">
        <v>3461.0619125662201</v>
      </c>
      <c r="I3522" s="9">
        <v>-1.8199965</v>
      </c>
      <c r="J3522" s="9">
        <v>-1.8201276</v>
      </c>
      <c r="K3522" s="9">
        <v>-2.3198481000000002</v>
      </c>
      <c r="L3522" s="9">
        <v>-3.3508323091013401</v>
      </c>
      <c r="M3522" s="9">
        <v>-12.062996</v>
      </c>
      <c r="N3522" s="9">
        <v>-12.062996</v>
      </c>
      <c r="O3522" s="9">
        <v>-3.3508323091013401</v>
      </c>
      <c r="P3522">
        <v>0</v>
      </c>
      <c r="Q3522" s="9">
        <v>68.849991000000003</v>
      </c>
      <c r="R3522" s="9">
        <v>-6.4181344653491102E-4</v>
      </c>
      <c r="S3522" s="9">
        <v>3.3508323091013401</v>
      </c>
      <c r="T3522" s="9">
        <v>0</v>
      </c>
      <c r="U3522" s="9">
        <v>3.3508323091013401</v>
      </c>
      <c r="V3522" s="9" t="s">
        <v>97</v>
      </c>
      <c r="W3522" s="9">
        <v>0</v>
      </c>
      <c r="X3522" s="9">
        <v>4.2224196E-3</v>
      </c>
      <c r="AM3522" s="9" t="e">
        <f>#REF!-'Processed Potentiostat'!$J$3</f>
        <v>#REF!</v>
      </c>
    </row>
    <row r="3523" spans="1:39" x14ac:dyDescent="0.35">
      <c r="A3523">
        <v>2</v>
      </c>
      <c r="B3523">
        <v>0</v>
      </c>
      <c r="C3523">
        <v>0</v>
      </c>
      <c r="D3523">
        <v>0</v>
      </c>
      <c r="E3523">
        <v>0</v>
      </c>
      <c r="F3523">
        <v>0</v>
      </c>
      <c r="G3523">
        <v>0</v>
      </c>
      <c r="H3523" s="9">
        <v>3462.0619125409498</v>
      </c>
      <c r="I3523" s="9">
        <v>-1.8199382</v>
      </c>
      <c r="J3523" s="9">
        <v>-1.8199551</v>
      </c>
      <c r="K3523" s="9">
        <v>-2.3926280000000002</v>
      </c>
      <c r="L3523" s="9">
        <v>-3.3514825808846398</v>
      </c>
      <c r="M3523" s="9">
        <v>-12.065337</v>
      </c>
      <c r="N3523" s="9">
        <v>-12.065337</v>
      </c>
      <c r="O3523" s="9">
        <v>-3.3514825808846398</v>
      </c>
      <c r="P3523">
        <v>0</v>
      </c>
      <c r="Q3523" s="9">
        <v>68.849991000000003</v>
      </c>
      <c r="R3523" s="9">
        <v>-6.50271783298794E-4</v>
      </c>
      <c r="S3523" s="9">
        <v>3.3514825808846398</v>
      </c>
      <c r="T3523" s="9">
        <v>0</v>
      </c>
      <c r="U3523" s="9">
        <v>3.3514825808846398</v>
      </c>
      <c r="V3523" s="9" t="s">
        <v>97</v>
      </c>
      <c r="W3523" s="9">
        <v>0</v>
      </c>
      <c r="X3523" s="9">
        <v>4.3544754999999997E-3</v>
      </c>
      <c r="AM3523" s="9" t="e">
        <f>#REF!-'Processed Potentiostat'!$J$3</f>
        <v>#REF!</v>
      </c>
    </row>
    <row r="3524" spans="1:39" x14ac:dyDescent="0.35">
      <c r="A3524">
        <v>2</v>
      </c>
      <c r="B3524">
        <v>0</v>
      </c>
      <c r="C3524">
        <v>0</v>
      </c>
      <c r="D3524">
        <v>0</v>
      </c>
      <c r="E3524">
        <v>0</v>
      </c>
      <c r="F3524">
        <v>0</v>
      </c>
      <c r="G3524">
        <v>0</v>
      </c>
      <c r="H3524" s="9">
        <v>3463.06191251569</v>
      </c>
      <c r="I3524" s="9">
        <v>-1.8201014</v>
      </c>
      <c r="J3524" s="9">
        <v>-1.8203042</v>
      </c>
      <c r="K3524" s="9">
        <v>-2.4127475999999999</v>
      </c>
      <c r="L3524" s="9">
        <v>-3.3521526628840701</v>
      </c>
      <c r="M3524" s="9">
        <v>-12.06775</v>
      </c>
      <c r="N3524" s="9">
        <v>-12.06775</v>
      </c>
      <c r="O3524" s="9">
        <v>-3.3521526628840701</v>
      </c>
      <c r="P3524">
        <v>0</v>
      </c>
      <c r="Q3524" s="9">
        <v>68.849991000000003</v>
      </c>
      <c r="R3524" s="9">
        <v>-6.7008199943430203E-4</v>
      </c>
      <c r="S3524" s="9">
        <v>3.3521526628840701</v>
      </c>
      <c r="T3524" s="9">
        <v>0</v>
      </c>
      <c r="U3524" s="9">
        <v>3.3521526628840701</v>
      </c>
      <c r="V3524" s="9" t="s">
        <v>97</v>
      </c>
      <c r="W3524" s="9">
        <v>0</v>
      </c>
      <c r="X3524" s="9">
        <v>4.3919346999999999E-3</v>
      </c>
      <c r="AM3524" s="9" t="e">
        <f>#REF!-'Processed Potentiostat'!$J$3</f>
        <v>#REF!</v>
      </c>
    </row>
    <row r="3525" spans="1:39" x14ac:dyDescent="0.35">
      <c r="A3525">
        <v>2</v>
      </c>
      <c r="B3525">
        <v>0</v>
      </c>
      <c r="C3525">
        <v>0</v>
      </c>
      <c r="D3525">
        <v>0</v>
      </c>
      <c r="E3525">
        <v>0</v>
      </c>
      <c r="F3525">
        <v>0</v>
      </c>
      <c r="G3525">
        <v>0</v>
      </c>
      <c r="H3525" s="9">
        <v>3464.0619124904301</v>
      </c>
      <c r="I3525" s="9">
        <v>-1.8198998</v>
      </c>
      <c r="J3525" s="9">
        <v>-1.8200856000000001</v>
      </c>
      <c r="K3525" s="9">
        <v>-2.1425459</v>
      </c>
      <c r="L3525" s="9">
        <v>-3.3528007500929902</v>
      </c>
      <c r="M3525" s="9">
        <v>-12.070083</v>
      </c>
      <c r="N3525" s="9">
        <v>-12.070083</v>
      </c>
      <c r="O3525" s="9">
        <v>-3.3528007500929902</v>
      </c>
      <c r="P3525">
        <v>0</v>
      </c>
      <c r="Q3525" s="9">
        <v>68.849991000000003</v>
      </c>
      <c r="R3525" s="9">
        <v>-6.48087208920067E-4</v>
      </c>
      <c r="S3525" s="9">
        <v>3.3528007500929902</v>
      </c>
      <c r="T3525" s="9">
        <v>0</v>
      </c>
      <c r="U3525" s="9">
        <v>3.3528007500929902</v>
      </c>
      <c r="V3525" s="9" t="s">
        <v>97</v>
      </c>
      <c r="W3525" s="9">
        <v>0</v>
      </c>
      <c r="X3525" s="9">
        <v>3.8996170999999998E-3</v>
      </c>
      <c r="AM3525" s="9" t="e">
        <f>#REF!-'Processed Potentiostat'!$J$3</f>
        <v>#REF!</v>
      </c>
    </row>
    <row r="3526" spans="1:39" x14ac:dyDescent="0.35">
      <c r="A3526">
        <v>2</v>
      </c>
      <c r="B3526">
        <v>0</v>
      </c>
      <c r="C3526">
        <v>0</v>
      </c>
      <c r="D3526">
        <v>0</v>
      </c>
      <c r="E3526">
        <v>0</v>
      </c>
      <c r="F3526">
        <v>0</v>
      </c>
      <c r="G3526">
        <v>0</v>
      </c>
      <c r="H3526" s="9">
        <v>3465.0619124651698</v>
      </c>
      <c r="I3526" s="9">
        <v>-1.8200628000000001</v>
      </c>
      <c r="J3526" s="9">
        <v>-1.8200042000000001</v>
      </c>
      <c r="K3526" s="9">
        <v>-2.5384932</v>
      </c>
      <c r="L3526" s="9">
        <v>-3.3534944099490498</v>
      </c>
      <c r="M3526" s="9">
        <v>-12.07258</v>
      </c>
      <c r="N3526" s="9">
        <v>-12.07258</v>
      </c>
      <c r="O3526" s="9">
        <v>-3.3534944099490498</v>
      </c>
      <c r="P3526">
        <v>0</v>
      </c>
      <c r="Q3526" s="9">
        <v>68.849991000000003</v>
      </c>
      <c r="R3526" s="9">
        <v>-6.9365985605474001E-4</v>
      </c>
      <c r="S3526" s="9">
        <v>3.3534944099490498</v>
      </c>
      <c r="T3526" s="9">
        <v>0</v>
      </c>
      <c r="U3526" s="9">
        <v>3.3534944099490498</v>
      </c>
      <c r="V3526" s="9" t="s">
        <v>97</v>
      </c>
      <c r="W3526" s="9">
        <v>0</v>
      </c>
      <c r="X3526" s="9">
        <v>4.6200681999999998E-3</v>
      </c>
      <c r="AM3526" s="9" t="e">
        <f>#REF!-'Processed Potentiostat'!$J$3</f>
        <v>#REF!</v>
      </c>
    </row>
    <row r="3527" spans="1:39" x14ac:dyDescent="0.35">
      <c r="A3527">
        <v>2</v>
      </c>
      <c r="B3527">
        <v>0</v>
      </c>
      <c r="C3527">
        <v>0</v>
      </c>
      <c r="D3527">
        <v>0</v>
      </c>
      <c r="E3527">
        <v>0</v>
      </c>
      <c r="F3527">
        <v>0</v>
      </c>
      <c r="G3527">
        <v>0</v>
      </c>
      <c r="H3527" s="9">
        <v>3466.0619124399</v>
      </c>
      <c r="I3527" s="9">
        <v>-1.8199829999999999</v>
      </c>
      <c r="J3527" s="9">
        <v>-1.8200947999999999</v>
      </c>
      <c r="K3527" s="9">
        <v>-2.4982169000000001</v>
      </c>
      <c r="L3527" s="9">
        <v>-3.3541940904241598</v>
      </c>
      <c r="M3527" s="9">
        <v>-12.075099</v>
      </c>
      <c r="N3527" s="9">
        <v>-12.075099</v>
      </c>
      <c r="O3527" s="9">
        <v>-3.3541940904241598</v>
      </c>
      <c r="P3527">
        <v>0</v>
      </c>
      <c r="Q3527" s="9">
        <v>68.849991000000003</v>
      </c>
      <c r="R3527" s="9">
        <v>-6.9968047511581501E-4</v>
      </c>
      <c r="S3527" s="9">
        <v>3.3541940904241598</v>
      </c>
      <c r="T3527" s="9">
        <v>0</v>
      </c>
      <c r="U3527" s="9">
        <v>3.3541940904241598</v>
      </c>
      <c r="V3527" s="9" t="s">
        <v>97</v>
      </c>
      <c r="W3527" s="9">
        <v>0</v>
      </c>
      <c r="X3527" s="9">
        <v>4.5469915E-3</v>
      </c>
      <c r="AM3527" s="9" t="e">
        <f>#REF!-'Processed Potentiostat'!$J$3</f>
        <v>#REF!</v>
      </c>
    </row>
    <row r="3528" spans="1:39" x14ac:dyDescent="0.35">
      <c r="A3528">
        <v>2</v>
      </c>
      <c r="B3528">
        <v>0</v>
      </c>
      <c r="C3528">
        <v>0</v>
      </c>
      <c r="D3528">
        <v>0</v>
      </c>
      <c r="E3528">
        <v>0</v>
      </c>
      <c r="F3528">
        <v>0</v>
      </c>
      <c r="G3528">
        <v>0</v>
      </c>
      <c r="H3528" s="9">
        <v>3467.0619124146401</v>
      </c>
      <c r="I3528" s="9">
        <v>-1.8199396999999999</v>
      </c>
      <c r="J3528" s="9">
        <v>-1.8199253</v>
      </c>
      <c r="K3528" s="9">
        <v>-2.4521098000000001</v>
      </c>
      <c r="L3528" s="9">
        <v>-3.3548901399990898</v>
      </c>
      <c r="M3528" s="9">
        <v>-12.077603999999999</v>
      </c>
      <c r="N3528" s="9">
        <v>-12.077603999999999</v>
      </c>
      <c r="O3528" s="9">
        <v>-3.3548901399990898</v>
      </c>
      <c r="P3528">
        <v>0</v>
      </c>
      <c r="Q3528" s="9">
        <v>68.849991000000003</v>
      </c>
      <c r="R3528" s="9">
        <v>-6.9604957493130104E-4</v>
      </c>
      <c r="S3528" s="9">
        <v>3.3548901399990898</v>
      </c>
      <c r="T3528" s="9">
        <v>0</v>
      </c>
      <c r="U3528" s="9">
        <v>3.3548901399990898</v>
      </c>
      <c r="V3528" s="9" t="s">
        <v>97</v>
      </c>
      <c r="W3528" s="9">
        <v>0</v>
      </c>
      <c r="X3528" s="9">
        <v>4.4626565999999999E-3</v>
      </c>
      <c r="AM3528" s="9" t="e">
        <f>#REF!-'Processed Potentiostat'!$J$3</f>
        <v>#REF!</v>
      </c>
    </row>
    <row r="3529" spans="1:39" x14ac:dyDescent="0.35">
      <c r="A3529">
        <v>2</v>
      </c>
      <c r="B3529">
        <v>0</v>
      </c>
      <c r="C3529">
        <v>0</v>
      </c>
      <c r="D3529">
        <v>0</v>
      </c>
      <c r="E3529">
        <v>0</v>
      </c>
      <c r="F3529">
        <v>0</v>
      </c>
      <c r="G3529">
        <v>0</v>
      </c>
      <c r="H3529" s="9">
        <v>3468.0619123893798</v>
      </c>
      <c r="I3529" s="9">
        <v>-1.8199981000000001</v>
      </c>
      <c r="J3529" s="9">
        <v>-1.8200474</v>
      </c>
      <c r="K3529" s="9">
        <v>-2.4736009000000001</v>
      </c>
      <c r="L3529" s="9">
        <v>-3.3555918824941098</v>
      </c>
      <c r="M3529" s="9">
        <v>-12.080131</v>
      </c>
      <c r="N3529" s="9">
        <v>-12.080131</v>
      </c>
      <c r="O3529" s="9">
        <v>-3.3555918824941098</v>
      </c>
      <c r="P3529">
        <v>0</v>
      </c>
      <c r="Q3529" s="9">
        <v>68.849991000000003</v>
      </c>
      <c r="R3529" s="9">
        <v>-7.0174249502041798E-4</v>
      </c>
      <c r="S3529" s="9">
        <v>3.3555918824941098</v>
      </c>
      <c r="T3529" s="9">
        <v>0</v>
      </c>
      <c r="U3529" s="9">
        <v>3.3555918824941098</v>
      </c>
      <c r="V3529" s="9" t="s">
        <v>97</v>
      </c>
      <c r="W3529" s="9">
        <v>0</v>
      </c>
      <c r="X3529" s="9">
        <v>4.5020705999999997E-3</v>
      </c>
      <c r="AM3529" s="9" t="e">
        <f>#REF!-'Processed Potentiostat'!$J$3</f>
        <v>#REF!</v>
      </c>
    </row>
    <row r="3530" spans="1:39" x14ac:dyDescent="0.35">
      <c r="A3530">
        <v>2</v>
      </c>
      <c r="B3530">
        <v>0</v>
      </c>
      <c r="C3530">
        <v>0</v>
      </c>
      <c r="D3530">
        <v>0</v>
      </c>
      <c r="E3530">
        <v>0</v>
      </c>
      <c r="F3530">
        <v>0</v>
      </c>
      <c r="G3530">
        <v>0</v>
      </c>
      <c r="H3530" s="9">
        <v>3469.06191236412</v>
      </c>
      <c r="I3530" s="9">
        <v>-1.8201151</v>
      </c>
      <c r="J3530" s="9">
        <v>-1.8201692</v>
      </c>
      <c r="K3530" s="9">
        <v>-2.6423291999999998</v>
      </c>
      <c r="L3530" s="9">
        <v>-3.35630339404277</v>
      </c>
      <c r="M3530" s="9">
        <v>-12.082692</v>
      </c>
      <c r="N3530" s="9">
        <v>-12.082692</v>
      </c>
      <c r="O3530" s="9">
        <v>-3.35630339404277</v>
      </c>
      <c r="P3530">
        <v>0</v>
      </c>
      <c r="Q3530" s="9">
        <v>68.849991000000003</v>
      </c>
      <c r="R3530" s="9">
        <v>-7.1151154865134404E-4</v>
      </c>
      <c r="S3530" s="9">
        <v>3.35630339404277</v>
      </c>
      <c r="T3530" s="9">
        <v>0</v>
      </c>
      <c r="U3530" s="9">
        <v>3.35630339404277</v>
      </c>
      <c r="V3530" s="9" t="s">
        <v>97</v>
      </c>
      <c r="W3530" s="9">
        <v>0</v>
      </c>
      <c r="X3530" s="9">
        <v>4.8094862E-3</v>
      </c>
      <c r="AM3530" s="9" t="e">
        <f>#REF!-'Processed Potentiostat'!$J$3</f>
        <v>#REF!</v>
      </c>
    </row>
    <row r="3531" spans="1:39" x14ac:dyDescent="0.35">
      <c r="A3531">
        <v>2</v>
      </c>
      <c r="B3531">
        <v>0</v>
      </c>
      <c r="C3531">
        <v>0</v>
      </c>
      <c r="D3531">
        <v>0</v>
      </c>
      <c r="E3531">
        <v>0</v>
      </c>
      <c r="F3531">
        <v>0</v>
      </c>
      <c r="G3531">
        <v>0</v>
      </c>
      <c r="H3531" s="9">
        <v>3470.0619123388601</v>
      </c>
      <c r="I3531" s="9">
        <v>-1.8201349</v>
      </c>
      <c r="J3531" s="9">
        <v>-1.8201461000000001</v>
      </c>
      <c r="K3531" s="9">
        <v>-2.4918532</v>
      </c>
      <c r="L3531" s="9">
        <v>-3.3570132809746398</v>
      </c>
      <c r="M3531" s="9">
        <v>-12.085248</v>
      </c>
      <c r="N3531" s="9">
        <v>-12.085248</v>
      </c>
      <c r="O3531" s="9">
        <v>-3.3570132809746398</v>
      </c>
      <c r="P3531">
        <v>0</v>
      </c>
      <c r="Q3531" s="9">
        <v>68.849991000000003</v>
      </c>
      <c r="R3531" s="9">
        <v>-7.0988693186979602E-4</v>
      </c>
      <c r="S3531" s="9">
        <v>3.3570132809746398</v>
      </c>
      <c r="T3531" s="9">
        <v>0</v>
      </c>
      <c r="U3531" s="9">
        <v>3.3570132809746398</v>
      </c>
      <c r="V3531" s="9" t="s">
        <v>97</v>
      </c>
      <c r="W3531" s="9">
        <v>0</v>
      </c>
      <c r="X3531" s="9">
        <v>4.5355367000000004E-3</v>
      </c>
      <c r="AM3531" s="9" t="e">
        <f>#REF!-'Processed Potentiostat'!$J$3</f>
        <v>#REF!</v>
      </c>
    </row>
    <row r="3532" spans="1:39" x14ac:dyDescent="0.35">
      <c r="A3532">
        <v>2</v>
      </c>
      <c r="B3532">
        <v>0</v>
      </c>
      <c r="C3532">
        <v>0</v>
      </c>
      <c r="D3532">
        <v>0</v>
      </c>
      <c r="E3532">
        <v>0</v>
      </c>
      <c r="F3532">
        <v>0</v>
      </c>
      <c r="G3532">
        <v>0</v>
      </c>
      <c r="H3532" s="9">
        <v>3471.0619123135898</v>
      </c>
      <c r="I3532" s="9">
        <v>-1.8198748</v>
      </c>
      <c r="J3532" s="9">
        <v>-1.8198955000000001</v>
      </c>
      <c r="K3532" s="9">
        <v>-2.3822253</v>
      </c>
      <c r="L3532" s="9">
        <v>-3.35769825435144</v>
      </c>
      <c r="M3532" s="9">
        <v>-12.087713000000001</v>
      </c>
      <c r="N3532" s="9">
        <v>-12.087713000000001</v>
      </c>
      <c r="O3532" s="9">
        <v>-3.35769825435144</v>
      </c>
      <c r="P3532">
        <v>0</v>
      </c>
      <c r="Q3532" s="9">
        <v>68.849991000000003</v>
      </c>
      <c r="R3532" s="9">
        <v>-6.8497337680373195E-4</v>
      </c>
      <c r="S3532" s="9">
        <v>3.35769825435144</v>
      </c>
      <c r="T3532" s="9">
        <v>0</v>
      </c>
      <c r="U3532" s="9">
        <v>3.35769825435144</v>
      </c>
      <c r="V3532" s="9" t="s">
        <v>97</v>
      </c>
      <c r="W3532" s="9">
        <v>0</v>
      </c>
      <c r="X3532" s="9">
        <v>4.3354010999999996E-3</v>
      </c>
      <c r="AM3532" s="9" t="e">
        <f>#REF!-'Processed Potentiostat'!$J$3</f>
        <v>#REF!</v>
      </c>
    </row>
    <row r="3533" spans="1:39" x14ac:dyDescent="0.35">
      <c r="A3533">
        <v>2</v>
      </c>
      <c r="B3533">
        <v>0</v>
      </c>
      <c r="C3533">
        <v>0</v>
      </c>
      <c r="D3533">
        <v>0</v>
      </c>
      <c r="E3533">
        <v>0</v>
      </c>
      <c r="F3533">
        <v>0</v>
      </c>
      <c r="G3533">
        <v>0</v>
      </c>
      <c r="H3533" s="9">
        <v>3472.0619122883299</v>
      </c>
      <c r="I3533" s="9">
        <v>-1.8199915</v>
      </c>
      <c r="J3533" s="9">
        <v>-1.8200054999999999</v>
      </c>
      <c r="K3533" s="9">
        <v>-2.5265664999999999</v>
      </c>
      <c r="L3533" s="9">
        <v>-3.3583692718837201</v>
      </c>
      <c r="M3533" s="9">
        <v>-12.09013</v>
      </c>
      <c r="N3533" s="9">
        <v>-12.09013</v>
      </c>
      <c r="O3533" s="9">
        <v>-3.3583692718837201</v>
      </c>
      <c r="P3533">
        <v>0</v>
      </c>
      <c r="Q3533" s="9">
        <v>68.849991000000003</v>
      </c>
      <c r="R3533" s="9">
        <v>-6.7101753228238005E-4</v>
      </c>
      <c r="S3533" s="9">
        <v>3.3583692718837201</v>
      </c>
      <c r="T3533" s="9">
        <v>0</v>
      </c>
      <c r="U3533" s="9">
        <v>3.3583692718837201</v>
      </c>
      <c r="V3533" s="9" t="s">
        <v>97</v>
      </c>
      <c r="W3533" s="9">
        <v>0</v>
      </c>
      <c r="X3533" s="9">
        <v>4.5983652000000002E-3</v>
      </c>
      <c r="AM3533" s="9" t="e">
        <f>#REF!-'Processed Potentiostat'!$J$3</f>
        <v>#REF!</v>
      </c>
    </row>
    <row r="3534" spans="1:39" x14ac:dyDescent="0.35">
      <c r="A3534">
        <v>2</v>
      </c>
      <c r="B3534">
        <v>0</v>
      </c>
      <c r="C3534">
        <v>0</v>
      </c>
      <c r="D3534">
        <v>0</v>
      </c>
      <c r="E3534">
        <v>0</v>
      </c>
      <c r="F3534">
        <v>0</v>
      </c>
      <c r="G3534">
        <v>0</v>
      </c>
      <c r="H3534" s="9">
        <v>3473.0619122630701</v>
      </c>
      <c r="I3534" s="9">
        <v>-1.8201509</v>
      </c>
      <c r="J3534" s="9">
        <v>-1.8201016000000001</v>
      </c>
      <c r="K3534" s="9">
        <v>-2.4012777999999999</v>
      </c>
      <c r="L3534" s="9">
        <v>-3.3590735390437501</v>
      </c>
      <c r="M3534" s="9">
        <v>-12.092665</v>
      </c>
      <c r="N3534" s="9">
        <v>-12.092665</v>
      </c>
      <c r="O3534" s="9">
        <v>-3.3590735390437501</v>
      </c>
      <c r="P3534">
        <v>0</v>
      </c>
      <c r="Q3534" s="9">
        <v>68.849991000000003</v>
      </c>
      <c r="R3534" s="9">
        <v>-7.0426716003169001E-4</v>
      </c>
      <c r="S3534" s="9">
        <v>3.3590735390437501</v>
      </c>
      <c r="T3534" s="9">
        <v>0</v>
      </c>
      <c r="U3534" s="9">
        <v>3.3590735390437501</v>
      </c>
      <c r="V3534" s="9" t="s">
        <v>97</v>
      </c>
      <c r="W3534" s="9">
        <v>0</v>
      </c>
      <c r="X3534" s="9">
        <v>4.3705697000000002E-3</v>
      </c>
      <c r="AM3534" s="9" t="e">
        <f>#REF!-'Processed Potentiostat'!$J$3</f>
        <v>#REF!</v>
      </c>
    </row>
    <row r="3535" spans="1:39" x14ac:dyDescent="0.35">
      <c r="A3535">
        <v>2</v>
      </c>
      <c r="B3535">
        <v>0</v>
      </c>
      <c r="C3535">
        <v>0</v>
      </c>
      <c r="D3535">
        <v>0</v>
      </c>
      <c r="E3535">
        <v>0</v>
      </c>
      <c r="F3535">
        <v>0</v>
      </c>
      <c r="G3535">
        <v>0</v>
      </c>
      <c r="H3535" s="9">
        <v>3474.0619122378098</v>
      </c>
      <c r="I3535" s="9">
        <v>-1.8198494999999999</v>
      </c>
      <c r="J3535" s="9">
        <v>-1.819847</v>
      </c>
      <c r="K3535" s="9">
        <v>-2.3284213999999999</v>
      </c>
      <c r="L3535" s="9">
        <v>-3.3597622394134801</v>
      </c>
      <c r="M3535" s="9">
        <v>-12.095143999999999</v>
      </c>
      <c r="N3535" s="9">
        <v>-12.095143999999999</v>
      </c>
      <c r="O3535" s="9">
        <v>-3.3597622394134801</v>
      </c>
      <c r="P3535">
        <v>0</v>
      </c>
      <c r="Q3535" s="9">
        <v>68.849991000000003</v>
      </c>
      <c r="R3535" s="9">
        <v>-6.8870036972912198E-4</v>
      </c>
      <c r="S3535" s="9">
        <v>3.3597622394134801</v>
      </c>
      <c r="T3535" s="9">
        <v>0</v>
      </c>
      <c r="U3535" s="9">
        <v>3.3597622394134801</v>
      </c>
      <c r="V3535" s="9" t="s">
        <v>97</v>
      </c>
      <c r="W3535" s="9">
        <v>0</v>
      </c>
      <c r="X3535" s="9">
        <v>4.2373706000000001E-3</v>
      </c>
      <c r="AM3535" s="9" t="e">
        <f>#REF!-'Processed Potentiostat'!$J$3</f>
        <v>#REF!</v>
      </c>
    </row>
    <row r="3536" spans="1:39" x14ac:dyDescent="0.35">
      <c r="A3536">
        <v>2</v>
      </c>
      <c r="B3536">
        <v>0</v>
      </c>
      <c r="C3536">
        <v>0</v>
      </c>
      <c r="D3536">
        <v>0</v>
      </c>
      <c r="E3536">
        <v>0</v>
      </c>
      <c r="F3536">
        <v>0</v>
      </c>
      <c r="G3536">
        <v>0</v>
      </c>
      <c r="H3536" s="9">
        <v>3475.0619122125499</v>
      </c>
      <c r="I3536" s="9">
        <v>-1.8200589</v>
      </c>
      <c r="J3536" s="9">
        <v>-1.8200153999999999</v>
      </c>
      <c r="K3536" s="9">
        <v>-2.5001981</v>
      </c>
      <c r="L3536" s="9">
        <v>-3.3604452074471101</v>
      </c>
      <c r="M3536" s="9">
        <v>-12.097602999999999</v>
      </c>
      <c r="N3536" s="9">
        <v>-12.097602999999999</v>
      </c>
      <c r="O3536" s="9">
        <v>-3.3604452074471101</v>
      </c>
      <c r="P3536">
        <v>0</v>
      </c>
      <c r="Q3536" s="9">
        <v>68.849991000000003</v>
      </c>
      <c r="R3536" s="9">
        <v>-6.8296803363132597E-4</v>
      </c>
      <c r="S3536" s="9">
        <v>3.3604452074471101</v>
      </c>
      <c r="T3536" s="9">
        <v>0</v>
      </c>
      <c r="U3536" s="9">
        <v>3.3604452074471101</v>
      </c>
      <c r="V3536" s="9" t="s">
        <v>97</v>
      </c>
      <c r="W3536" s="9">
        <v>0</v>
      </c>
      <c r="X3536" s="9">
        <v>4.5503992999999998E-3</v>
      </c>
      <c r="AM3536" s="9" t="e">
        <f>#REF!-'Processed Potentiostat'!$J$3</f>
        <v>#REF!</v>
      </c>
    </row>
    <row r="3537" spans="1:39" x14ac:dyDescent="0.35">
      <c r="A3537">
        <v>2</v>
      </c>
      <c r="B3537">
        <v>0</v>
      </c>
      <c r="C3537">
        <v>0</v>
      </c>
      <c r="D3537">
        <v>0</v>
      </c>
      <c r="E3537">
        <v>0</v>
      </c>
      <c r="F3537">
        <v>0</v>
      </c>
      <c r="G3537">
        <v>0</v>
      </c>
      <c r="H3537" s="9">
        <v>3476.0619121872801</v>
      </c>
      <c r="I3537" s="9">
        <v>-1.8199022</v>
      </c>
      <c r="J3537" s="9">
        <v>-1.81999</v>
      </c>
      <c r="K3537" s="9">
        <v>-2.5219939</v>
      </c>
      <c r="L3537" s="9">
        <v>-3.3611367929834999</v>
      </c>
      <c r="M3537" s="9">
        <v>-12.100092999999999</v>
      </c>
      <c r="N3537" s="9">
        <v>-12.100092999999999</v>
      </c>
      <c r="O3537" s="9">
        <v>-3.3611367929834999</v>
      </c>
      <c r="P3537">
        <v>0</v>
      </c>
      <c r="Q3537" s="9">
        <v>68.849991000000003</v>
      </c>
      <c r="R3537" s="9">
        <v>-6.9158553638759503E-4</v>
      </c>
      <c r="S3537" s="9">
        <v>3.3611367929834999</v>
      </c>
      <c r="T3537" s="9">
        <v>0</v>
      </c>
      <c r="U3537" s="9">
        <v>3.3611367929834999</v>
      </c>
      <c r="V3537" s="9" t="s">
        <v>97</v>
      </c>
      <c r="W3537" s="9">
        <v>0</v>
      </c>
      <c r="X3537" s="9">
        <v>4.5900037999999999E-3</v>
      </c>
      <c r="AM3537" s="9" t="e">
        <f>#REF!-'Processed Potentiostat'!$J$3</f>
        <v>#REF!</v>
      </c>
    </row>
    <row r="3538" spans="1:39" x14ac:dyDescent="0.35">
      <c r="A3538">
        <v>2</v>
      </c>
      <c r="B3538">
        <v>0</v>
      </c>
      <c r="C3538">
        <v>0</v>
      </c>
      <c r="D3538">
        <v>0</v>
      </c>
      <c r="E3538">
        <v>0</v>
      </c>
      <c r="F3538">
        <v>0</v>
      </c>
      <c r="G3538">
        <v>0</v>
      </c>
      <c r="H3538" s="9">
        <v>3477.0619121620198</v>
      </c>
      <c r="I3538" s="9">
        <v>-1.8199122999999999</v>
      </c>
      <c r="J3538" s="9">
        <v>-1.8199521999999999</v>
      </c>
      <c r="K3538" s="9">
        <v>-2.4055835999999999</v>
      </c>
      <c r="L3538" s="9">
        <v>-3.3618281304871198</v>
      </c>
      <c r="M3538" s="9">
        <v>-12.102581000000001</v>
      </c>
      <c r="N3538" s="9">
        <v>-12.102581000000001</v>
      </c>
      <c r="O3538" s="9">
        <v>-3.3618281304871198</v>
      </c>
      <c r="P3538">
        <v>0</v>
      </c>
      <c r="Q3538" s="9">
        <v>68.849991000000003</v>
      </c>
      <c r="R3538" s="9">
        <v>-6.9133750361860503E-4</v>
      </c>
      <c r="S3538" s="9">
        <v>3.3618281304871198</v>
      </c>
      <c r="T3538" s="9">
        <v>0</v>
      </c>
      <c r="U3538" s="9">
        <v>3.3618281304871198</v>
      </c>
      <c r="V3538" s="9" t="s">
        <v>97</v>
      </c>
      <c r="W3538" s="9">
        <v>0</v>
      </c>
      <c r="X3538" s="9">
        <v>4.3780473E-3</v>
      </c>
      <c r="AM3538" s="9" t="e">
        <f>#REF!-'Processed Potentiostat'!$J$3</f>
        <v>#REF!</v>
      </c>
    </row>
    <row r="3539" spans="1:39" x14ac:dyDescent="0.35">
      <c r="A3539">
        <v>2</v>
      </c>
      <c r="B3539">
        <v>0</v>
      </c>
      <c r="C3539">
        <v>0</v>
      </c>
      <c r="D3539">
        <v>0</v>
      </c>
      <c r="E3539">
        <v>0</v>
      </c>
      <c r="F3539">
        <v>0</v>
      </c>
      <c r="G3539">
        <v>0</v>
      </c>
      <c r="H3539" s="9">
        <v>3478.0619121367599</v>
      </c>
      <c r="I3539" s="9">
        <v>-1.8199481</v>
      </c>
      <c r="J3539" s="9">
        <v>-1.8199776000000001</v>
      </c>
      <c r="K3539" s="9">
        <v>-2.3735757</v>
      </c>
      <c r="L3539" s="9">
        <v>-3.3624922943956501</v>
      </c>
      <c r="M3539" s="9">
        <v>-12.104972</v>
      </c>
      <c r="N3539" s="9">
        <v>-12.104972</v>
      </c>
      <c r="O3539" s="9">
        <v>-3.3624922943956501</v>
      </c>
      <c r="P3539">
        <v>0</v>
      </c>
      <c r="Q3539" s="9">
        <v>68.849991000000003</v>
      </c>
      <c r="R3539" s="9">
        <v>-6.6416390853429798E-4</v>
      </c>
      <c r="S3539" s="9">
        <v>3.3624922943956501</v>
      </c>
      <c r="T3539" s="9">
        <v>0</v>
      </c>
      <c r="U3539" s="9">
        <v>3.3624922943956501</v>
      </c>
      <c r="V3539" s="9" t="s">
        <v>97</v>
      </c>
      <c r="W3539" s="9">
        <v>0</v>
      </c>
      <c r="X3539" s="9">
        <v>4.3198545000000003E-3</v>
      </c>
      <c r="AM3539" s="9" t="e">
        <f>#REF!-'Processed Potentiostat'!$J$3</f>
        <v>#REF!</v>
      </c>
    </row>
    <row r="3540" spans="1:39" x14ac:dyDescent="0.35">
      <c r="A3540">
        <v>2</v>
      </c>
      <c r="B3540">
        <v>0</v>
      </c>
      <c r="C3540">
        <v>0</v>
      </c>
      <c r="D3540">
        <v>0</v>
      </c>
      <c r="E3540">
        <v>0</v>
      </c>
      <c r="F3540">
        <v>0</v>
      </c>
      <c r="G3540">
        <v>0</v>
      </c>
      <c r="H3540" s="9">
        <v>3479.0619121115001</v>
      </c>
      <c r="I3540" s="9">
        <v>-1.8200164000000001</v>
      </c>
      <c r="J3540" s="9">
        <v>-1.8200027999999999</v>
      </c>
      <c r="K3540" s="9">
        <v>-2.3797104</v>
      </c>
      <c r="L3540" s="9">
        <v>-3.3631446773798199</v>
      </c>
      <c r="M3540" s="9">
        <v>-12.107321000000001</v>
      </c>
      <c r="N3540" s="9">
        <v>-12.107321000000001</v>
      </c>
      <c r="O3540" s="9">
        <v>-3.3631446773798199</v>
      </c>
      <c r="P3540">
        <v>0</v>
      </c>
      <c r="Q3540" s="9">
        <v>68.849991000000003</v>
      </c>
      <c r="R3540" s="9">
        <v>-6.5238298416136998E-4</v>
      </c>
      <c r="S3540" s="9">
        <v>3.3631446773798199</v>
      </c>
      <c r="T3540" s="9">
        <v>0</v>
      </c>
      <c r="U3540" s="9">
        <v>3.3631446773798199</v>
      </c>
      <c r="V3540" s="9" t="s">
        <v>97</v>
      </c>
      <c r="W3540" s="9">
        <v>0</v>
      </c>
      <c r="X3540" s="9">
        <v>4.3310798000000001E-3</v>
      </c>
      <c r="AM3540" s="9" t="e">
        <f>#REF!-'Processed Potentiostat'!$J$3</f>
        <v>#REF!</v>
      </c>
    </row>
    <row r="3541" spans="1:39" x14ac:dyDescent="0.35">
      <c r="A3541">
        <v>2</v>
      </c>
      <c r="B3541">
        <v>0</v>
      </c>
      <c r="C3541">
        <v>0</v>
      </c>
      <c r="D3541">
        <v>0</v>
      </c>
      <c r="E3541">
        <v>0</v>
      </c>
      <c r="F3541">
        <v>0</v>
      </c>
      <c r="G3541">
        <v>0</v>
      </c>
      <c r="H3541" s="9">
        <v>3480.0619120862302</v>
      </c>
      <c r="I3541" s="9">
        <v>-1.8200133999999999</v>
      </c>
      <c r="J3541" s="9">
        <v>-1.8201084999999999</v>
      </c>
      <c r="K3541" s="9">
        <v>-2.4614074000000001</v>
      </c>
      <c r="L3541" s="9">
        <v>-3.36381967994993</v>
      </c>
      <c r="M3541" s="9">
        <v>-12.109750999999999</v>
      </c>
      <c r="N3541" s="9">
        <v>-12.109750999999999</v>
      </c>
      <c r="O3541" s="9">
        <v>-3.36381967994993</v>
      </c>
      <c r="P3541">
        <v>0</v>
      </c>
      <c r="Q3541" s="9">
        <v>68.849991000000003</v>
      </c>
      <c r="R3541" s="9">
        <v>-6.7500257011276999E-4</v>
      </c>
      <c r="S3541" s="9">
        <v>3.36381967994993</v>
      </c>
      <c r="T3541" s="9">
        <v>0</v>
      </c>
      <c r="U3541" s="9">
        <v>3.36381967994993</v>
      </c>
      <c r="V3541" s="9" t="s">
        <v>97</v>
      </c>
      <c r="W3541" s="9">
        <v>0</v>
      </c>
      <c r="X3541" s="9">
        <v>4.4800285000000002E-3</v>
      </c>
      <c r="AM3541" s="9" t="e">
        <f>#REF!-'Processed Potentiostat'!$J$3</f>
        <v>#REF!</v>
      </c>
    </row>
    <row r="3542" spans="1:39" x14ac:dyDescent="0.35">
      <c r="A3542">
        <v>2</v>
      </c>
      <c r="B3542">
        <v>0</v>
      </c>
      <c r="C3542">
        <v>0</v>
      </c>
      <c r="D3542">
        <v>0</v>
      </c>
      <c r="E3542">
        <v>0</v>
      </c>
      <c r="F3542">
        <v>0</v>
      </c>
      <c r="G3542">
        <v>0</v>
      </c>
      <c r="H3542" s="9">
        <v>3481.0619120609699</v>
      </c>
      <c r="I3542" s="9">
        <v>-1.8201027999999999</v>
      </c>
      <c r="J3542" s="9">
        <v>-1.8201133</v>
      </c>
      <c r="K3542" s="9">
        <v>-2.3761668</v>
      </c>
      <c r="L3542" s="9">
        <v>-3.3644845187458698</v>
      </c>
      <c r="M3542" s="9">
        <v>-12.112144000000001</v>
      </c>
      <c r="N3542" s="9">
        <v>-12.112144000000001</v>
      </c>
      <c r="O3542" s="9">
        <v>-3.3644845187458698</v>
      </c>
      <c r="P3542">
        <v>0</v>
      </c>
      <c r="Q3542" s="9">
        <v>68.849991000000003</v>
      </c>
      <c r="R3542" s="9">
        <v>-6.6483879593981499E-4</v>
      </c>
      <c r="S3542" s="9">
        <v>3.3644845187458698</v>
      </c>
      <c r="T3542" s="9">
        <v>0</v>
      </c>
      <c r="U3542" s="9">
        <v>3.3644845187458698</v>
      </c>
      <c r="V3542" s="9" t="s">
        <v>97</v>
      </c>
      <c r="W3542" s="9">
        <v>0</v>
      </c>
      <c r="X3542" s="9">
        <v>4.3248929999999998E-3</v>
      </c>
      <c r="AM3542" s="9" t="e">
        <f>#REF!-'Processed Potentiostat'!$J$3</f>
        <v>#REF!</v>
      </c>
    </row>
    <row r="3543" spans="1:39" x14ac:dyDescent="0.35">
      <c r="A3543">
        <v>2</v>
      </c>
      <c r="B3543">
        <v>0</v>
      </c>
      <c r="C3543">
        <v>0</v>
      </c>
      <c r="D3543">
        <v>0</v>
      </c>
      <c r="E3543">
        <v>0</v>
      </c>
      <c r="F3543">
        <v>0</v>
      </c>
      <c r="G3543">
        <v>0</v>
      </c>
      <c r="H3543" s="9">
        <v>3482.0619120357101</v>
      </c>
      <c r="I3543" s="9">
        <v>-1.8201092000000001</v>
      </c>
      <c r="J3543" s="9">
        <v>-1.8201792000000001</v>
      </c>
      <c r="K3543" s="9">
        <v>-2.3227057000000002</v>
      </c>
      <c r="L3543" s="9">
        <v>-3.3651433945749698</v>
      </c>
      <c r="M3543" s="9">
        <v>-12.114516</v>
      </c>
      <c r="N3543" s="9">
        <v>-12.114516</v>
      </c>
      <c r="O3543" s="9">
        <v>-3.3651433945749698</v>
      </c>
      <c r="P3543">
        <v>0</v>
      </c>
      <c r="Q3543" s="9">
        <v>68.849991000000003</v>
      </c>
      <c r="R3543" s="9">
        <v>-6.5887582910084598E-4</v>
      </c>
      <c r="S3543" s="9">
        <v>3.3651433945749698</v>
      </c>
      <c r="T3543" s="9">
        <v>0</v>
      </c>
      <c r="U3543" s="9">
        <v>3.3651433945749698</v>
      </c>
      <c r="V3543" s="9" t="s">
        <v>97</v>
      </c>
      <c r="W3543" s="9">
        <v>0</v>
      </c>
      <c r="X3543" s="9">
        <v>4.2277406999999996E-3</v>
      </c>
      <c r="AM3543" s="9" t="e">
        <f>#REF!-'Processed Potentiostat'!$J$3</f>
        <v>#REF!</v>
      </c>
    </row>
    <row r="3544" spans="1:39" x14ac:dyDescent="0.35">
      <c r="A3544">
        <v>2</v>
      </c>
      <c r="B3544">
        <v>0</v>
      </c>
      <c r="C3544">
        <v>0</v>
      </c>
      <c r="D3544">
        <v>0</v>
      </c>
      <c r="E3544">
        <v>0</v>
      </c>
      <c r="F3544">
        <v>0</v>
      </c>
      <c r="G3544">
        <v>0</v>
      </c>
      <c r="H3544" s="9">
        <v>3483.0619120104502</v>
      </c>
      <c r="I3544" s="9">
        <v>-1.8201646</v>
      </c>
      <c r="J3544" s="9">
        <v>-1.820176</v>
      </c>
      <c r="K3544" s="9">
        <v>-2.3277356999999999</v>
      </c>
      <c r="L3544" s="9">
        <v>-3.3657911880396401</v>
      </c>
      <c r="M3544" s="9">
        <v>-12.116847999999999</v>
      </c>
      <c r="N3544" s="9">
        <v>-12.116847999999999</v>
      </c>
      <c r="O3544" s="9">
        <v>-3.3657911880396401</v>
      </c>
      <c r="P3544">
        <v>0</v>
      </c>
      <c r="Q3544" s="9">
        <v>68.849991000000003</v>
      </c>
      <c r="R3544" s="9">
        <v>-6.4779346467380705E-4</v>
      </c>
      <c r="S3544" s="9">
        <v>3.3657911880396401</v>
      </c>
      <c r="T3544" s="9">
        <v>0</v>
      </c>
      <c r="U3544" s="9">
        <v>3.3657911880396401</v>
      </c>
      <c r="V3544" s="9" t="s">
        <v>97</v>
      </c>
      <c r="W3544" s="9">
        <v>0</v>
      </c>
      <c r="X3544" s="9">
        <v>4.2368885999999996E-3</v>
      </c>
      <c r="AM3544" s="9" t="e">
        <f>#REF!-'Processed Potentiostat'!$J$3</f>
        <v>#REF!</v>
      </c>
    </row>
    <row r="3545" spans="1:39" x14ac:dyDescent="0.35">
      <c r="A3545">
        <v>2</v>
      </c>
      <c r="B3545">
        <v>0</v>
      </c>
      <c r="C3545">
        <v>0</v>
      </c>
      <c r="D3545">
        <v>0</v>
      </c>
      <c r="E3545">
        <v>0</v>
      </c>
      <c r="F3545">
        <v>0</v>
      </c>
      <c r="G3545">
        <v>0</v>
      </c>
      <c r="H3545" s="9">
        <v>3484.0619119851899</v>
      </c>
      <c r="I3545" s="9">
        <v>-1.8198341</v>
      </c>
      <c r="J3545" s="9">
        <v>-1.8200103999999999</v>
      </c>
      <c r="K3545" s="9">
        <v>-2.2362839999999999</v>
      </c>
      <c r="L3545" s="9">
        <v>-3.3664420824880801</v>
      </c>
      <c r="M3545" s="9">
        <v>-12.119191000000001</v>
      </c>
      <c r="N3545" s="9">
        <v>-12.119191000000001</v>
      </c>
      <c r="O3545" s="9">
        <v>-3.3664420824880801</v>
      </c>
      <c r="P3545">
        <v>0</v>
      </c>
      <c r="Q3545" s="9">
        <v>68.849991000000003</v>
      </c>
      <c r="R3545" s="9">
        <v>-6.5089444843913203E-4</v>
      </c>
      <c r="S3545" s="9">
        <v>3.3664420824880801</v>
      </c>
      <c r="T3545" s="9">
        <v>0</v>
      </c>
      <c r="U3545" s="9">
        <v>3.3664420824880801</v>
      </c>
      <c r="V3545" s="9" t="s">
        <v>97</v>
      </c>
      <c r="W3545" s="9">
        <v>0</v>
      </c>
      <c r="X3545" s="9">
        <v>4.0700603E-3</v>
      </c>
      <c r="AM3545" s="9" t="e">
        <f>#REF!-'Processed Potentiostat'!$J$3</f>
        <v>#REF!</v>
      </c>
    </row>
    <row r="3546" spans="1:39" x14ac:dyDescent="0.35">
      <c r="A3546">
        <v>2</v>
      </c>
      <c r="B3546">
        <v>0</v>
      </c>
      <c r="C3546">
        <v>0</v>
      </c>
      <c r="D3546">
        <v>0</v>
      </c>
      <c r="E3546">
        <v>0</v>
      </c>
      <c r="F3546">
        <v>0</v>
      </c>
      <c r="G3546">
        <v>0</v>
      </c>
      <c r="H3546" s="9">
        <v>3485.0619119599201</v>
      </c>
      <c r="I3546" s="9">
        <v>-1.8200775</v>
      </c>
      <c r="J3546" s="9">
        <v>-1.8201233000000001</v>
      </c>
      <c r="K3546" s="9">
        <v>-2.3130270999999998</v>
      </c>
      <c r="L3546" s="9">
        <v>-3.36709242586402</v>
      </c>
      <c r="M3546" s="9">
        <v>-12.121532</v>
      </c>
      <c r="N3546" s="9">
        <v>-12.121532</v>
      </c>
      <c r="O3546" s="9">
        <v>-3.36709242586402</v>
      </c>
      <c r="P3546">
        <v>0</v>
      </c>
      <c r="Q3546" s="9">
        <v>68.849991000000003</v>
      </c>
      <c r="R3546" s="9">
        <v>-6.5034337593461401E-4</v>
      </c>
      <c r="S3546" s="9">
        <v>3.36709242586402</v>
      </c>
      <c r="T3546" s="9">
        <v>0</v>
      </c>
      <c r="U3546" s="9">
        <v>3.36709242586402</v>
      </c>
      <c r="V3546" s="9" t="s">
        <v>97</v>
      </c>
      <c r="W3546" s="9">
        <v>0</v>
      </c>
      <c r="X3546" s="9">
        <v>4.2099948000000002E-3</v>
      </c>
      <c r="AM3546" s="9" t="e">
        <f>#REF!-'Processed Potentiostat'!$J$3</f>
        <v>#REF!</v>
      </c>
    </row>
    <row r="3547" spans="1:39" x14ac:dyDescent="0.35">
      <c r="A3547">
        <v>2</v>
      </c>
      <c r="B3547">
        <v>0</v>
      </c>
      <c r="C3547">
        <v>0</v>
      </c>
      <c r="D3547">
        <v>0</v>
      </c>
      <c r="E3547">
        <v>0</v>
      </c>
      <c r="F3547">
        <v>0</v>
      </c>
      <c r="G3547">
        <v>0</v>
      </c>
      <c r="H3547" s="9">
        <v>3486.0619119346602</v>
      </c>
      <c r="I3547" s="9">
        <v>-1.8200711999999999</v>
      </c>
      <c r="J3547" s="9">
        <v>-1.8200684</v>
      </c>
      <c r="K3547" s="9">
        <v>-2.6678975</v>
      </c>
      <c r="L3547" s="9">
        <v>-3.3677821508526802</v>
      </c>
      <c r="M3547" s="9">
        <v>-12.124015999999999</v>
      </c>
      <c r="N3547" s="9">
        <v>-12.124015999999999</v>
      </c>
      <c r="O3547" s="9">
        <v>-3.3677821508526802</v>
      </c>
      <c r="P3547">
        <v>0</v>
      </c>
      <c r="Q3547" s="9">
        <v>68.849991000000003</v>
      </c>
      <c r="R3547" s="9">
        <v>-6.8972498865926802E-4</v>
      </c>
      <c r="S3547" s="9">
        <v>3.3677821508526802</v>
      </c>
      <c r="T3547" s="9">
        <v>0</v>
      </c>
      <c r="U3547" s="9">
        <v>3.3677821508526802</v>
      </c>
      <c r="V3547" s="9" t="s">
        <v>97</v>
      </c>
      <c r="W3547" s="9">
        <v>0</v>
      </c>
      <c r="X3547" s="9">
        <v>4.8557556999999996E-3</v>
      </c>
      <c r="AM3547" s="9" t="e">
        <f>#REF!-'Processed Potentiostat'!$J$3</f>
        <v>#REF!</v>
      </c>
    </row>
    <row r="3548" spans="1:39" x14ac:dyDescent="0.35">
      <c r="A3548">
        <v>2</v>
      </c>
      <c r="B3548">
        <v>0</v>
      </c>
      <c r="C3548">
        <v>0</v>
      </c>
      <c r="D3548">
        <v>0</v>
      </c>
      <c r="E3548">
        <v>0</v>
      </c>
      <c r="F3548">
        <v>0</v>
      </c>
      <c r="G3548">
        <v>0</v>
      </c>
      <c r="H3548" s="9">
        <v>3487.0619119093999</v>
      </c>
      <c r="I3548" s="9">
        <v>-1.8198403000000001</v>
      </c>
      <c r="J3548" s="9">
        <v>-1.8198901000000001</v>
      </c>
      <c r="K3548" s="9">
        <v>-2.5639474</v>
      </c>
      <c r="L3548" s="9">
        <v>-3.36852578593829</v>
      </c>
      <c r="M3548" s="9">
        <v>-12.126693</v>
      </c>
      <c r="N3548" s="9">
        <v>-12.126693</v>
      </c>
      <c r="O3548" s="9">
        <v>-3.36852578593829</v>
      </c>
      <c r="P3548">
        <v>0</v>
      </c>
      <c r="Q3548" s="9">
        <v>68.849991000000003</v>
      </c>
      <c r="R3548" s="9">
        <v>-7.4363508560937298E-4</v>
      </c>
      <c r="S3548" s="9">
        <v>3.36852578593829</v>
      </c>
      <c r="T3548" s="9">
        <v>0</v>
      </c>
      <c r="U3548" s="9">
        <v>3.36852578593829</v>
      </c>
      <c r="V3548" s="9" t="s">
        <v>97</v>
      </c>
      <c r="W3548" s="9">
        <v>0</v>
      </c>
      <c r="X3548" s="9">
        <v>4.6661026000000003E-3</v>
      </c>
      <c r="AM3548" s="9" t="e">
        <f>#REF!-'Processed Potentiostat'!$J$3</f>
        <v>#REF!</v>
      </c>
    </row>
    <row r="3549" spans="1:39" x14ac:dyDescent="0.35">
      <c r="A3549">
        <v>2</v>
      </c>
      <c r="B3549">
        <v>0</v>
      </c>
      <c r="C3549">
        <v>0</v>
      </c>
      <c r="D3549">
        <v>0</v>
      </c>
      <c r="E3549">
        <v>0</v>
      </c>
      <c r="F3549">
        <v>0</v>
      </c>
      <c r="G3549">
        <v>0</v>
      </c>
      <c r="H3549" s="9">
        <v>3488.06191188414</v>
      </c>
      <c r="I3549" s="9">
        <v>-1.8198882000000001</v>
      </c>
      <c r="J3549" s="9">
        <v>-1.8199033</v>
      </c>
      <c r="K3549" s="9">
        <v>-2.4945206999999998</v>
      </c>
      <c r="L3549" s="9">
        <v>-3.3692257111563801</v>
      </c>
      <c r="M3549" s="9">
        <v>-12.129212000000001</v>
      </c>
      <c r="N3549" s="9">
        <v>-12.129212000000001</v>
      </c>
      <c r="O3549" s="9">
        <v>-3.3692257111563801</v>
      </c>
      <c r="P3549">
        <v>0</v>
      </c>
      <c r="Q3549" s="9">
        <v>68.849991000000003</v>
      </c>
      <c r="R3549" s="9">
        <v>-6.99925218091923E-4</v>
      </c>
      <c r="S3549" s="9">
        <v>3.3692257111563801</v>
      </c>
      <c r="T3549" s="9">
        <v>0</v>
      </c>
      <c r="U3549" s="9">
        <v>3.3692257111563801</v>
      </c>
      <c r="V3549" s="9" t="s">
        <v>97</v>
      </c>
      <c r="W3549" s="9">
        <v>0</v>
      </c>
      <c r="X3549" s="9">
        <v>4.5397863999999998E-3</v>
      </c>
      <c r="AM3549" s="9" t="e">
        <f>#REF!-'Processed Potentiostat'!$J$3</f>
        <v>#REF!</v>
      </c>
    </row>
    <row r="3550" spans="1:39" x14ac:dyDescent="0.35">
      <c r="A3550">
        <v>2</v>
      </c>
      <c r="B3550">
        <v>0</v>
      </c>
      <c r="C3550">
        <v>0</v>
      </c>
      <c r="D3550">
        <v>0</v>
      </c>
      <c r="E3550">
        <v>0</v>
      </c>
      <c r="F3550">
        <v>0</v>
      </c>
      <c r="G3550">
        <v>0</v>
      </c>
      <c r="H3550" s="9">
        <v>3489.0619118588802</v>
      </c>
      <c r="I3550" s="9">
        <v>-1.8200544000000001</v>
      </c>
      <c r="J3550" s="9">
        <v>-1.8201684</v>
      </c>
      <c r="K3550" s="9">
        <v>-2.6272776000000002</v>
      </c>
      <c r="L3550" s="9">
        <v>-3.3699316272036501</v>
      </c>
      <c r="M3550" s="9">
        <v>-12.131754000000001</v>
      </c>
      <c r="N3550" s="9">
        <v>-12.131754000000001</v>
      </c>
      <c r="O3550" s="9">
        <v>-3.3699316272036501</v>
      </c>
      <c r="P3550">
        <v>0</v>
      </c>
      <c r="Q3550" s="9">
        <v>68.849991000000003</v>
      </c>
      <c r="R3550" s="9">
        <v>-7.0591604726866198E-4</v>
      </c>
      <c r="S3550" s="9">
        <v>3.3699316272036501</v>
      </c>
      <c r="T3550" s="9">
        <v>0</v>
      </c>
      <c r="U3550" s="9">
        <v>3.3699316272036501</v>
      </c>
      <c r="V3550" s="9" t="s">
        <v>97</v>
      </c>
      <c r="W3550" s="9">
        <v>0</v>
      </c>
      <c r="X3550" s="9">
        <v>4.7820876000000002E-3</v>
      </c>
      <c r="AM3550" s="9" t="e">
        <f>#REF!-'Processed Potentiostat'!$J$3</f>
        <v>#REF!</v>
      </c>
    </row>
    <row r="3551" spans="1:39" x14ac:dyDescent="0.35">
      <c r="A3551">
        <v>2</v>
      </c>
      <c r="B3551">
        <v>0</v>
      </c>
      <c r="C3551">
        <v>0</v>
      </c>
      <c r="D3551">
        <v>0</v>
      </c>
      <c r="E3551">
        <v>0</v>
      </c>
      <c r="F3551">
        <v>0</v>
      </c>
      <c r="G3551">
        <v>0</v>
      </c>
      <c r="H3551" s="9">
        <v>3490.0619118336099</v>
      </c>
      <c r="I3551" s="9">
        <v>-1.8201251000000001</v>
      </c>
      <c r="J3551" s="9">
        <v>-1.8201166</v>
      </c>
      <c r="K3551" s="9">
        <v>-2.6094827999999999</v>
      </c>
      <c r="L3551" s="9">
        <v>-3.3706593588054901</v>
      </c>
      <c r="M3551" s="9">
        <v>-12.134373999999999</v>
      </c>
      <c r="N3551" s="9">
        <v>-12.134373999999999</v>
      </c>
      <c r="O3551" s="9">
        <v>-3.3706593588054901</v>
      </c>
      <c r="P3551">
        <v>0</v>
      </c>
      <c r="Q3551" s="9">
        <v>68.849991000000003</v>
      </c>
      <c r="R3551" s="9">
        <v>-7.2773160184746999E-4</v>
      </c>
      <c r="S3551" s="9">
        <v>3.3706593588054901</v>
      </c>
      <c r="T3551" s="9">
        <v>0</v>
      </c>
      <c r="U3551" s="9">
        <v>3.3706593588054901</v>
      </c>
      <c r="V3551" s="9" t="s">
        <v>97</v>
      </c>
      <c r="W3551" s="9">
        <v>0</v>
      </c>
      <c r="X3551" s="9">
        <v>4.7495630999999996E-3</v>
      </c>
      <c r="AM3551" s="9" t="e">
        <f>#REF!-'Processed Potentiostat'!$J$3</f>
        <v>#REF!</v>
      </c>
    </row>
    <row r="3552" spans="1:39" x14ac:dyDescent="0.35">
      <c r="A3552">
        <v>2</v>
      </c>
      <c r="B3552">
        <v>0</v>
      </c>
      <c r="C3552">
        <v>0</v>
      </c>
      <c r="D3552">
        <v>0</v>
      </c>
      <c r="E3552">
        <v>0</v>
      </c>
      <c r="F3552">
        <v>0</v>
      </c>
      <c r="G3552">
        <v>0</v>
      </c>
      <c r="H3552" s="9">
        <v>3491.06191180835</v>
      </c>
      <c r="I3552" s="9">
        <v>-1.8201303</v>
      </c>
      <c r="J3552" s="9">
        <v>-1.8200788000000001</v>
      </c>
      <c r="K3552" s="9">
        <v>-2.6150457999999999</v>
      </c>
      <c r="L3552" s="9">
        <v>-3.37137224626245</v>
      </c>
      <c r="M3552" s="9">
        <v>-12.136939999999999</v>
      </c>
      <c r="N3552" s="9">
        <v>-12.136939999999999</v>
      </c>
      <c r="O3552" s="9">
        <v>-3.37137224626245</v>
      </c>
      <c r="P3552">
        <v>0</v>
      </c>
      <c r="Q3552" s="9">
        <v>68.849991000000003</v>
      </c>
      <c r="R3552" s="9">
        <v>-7.1288745695996503E-4</v>
      </c>
      <c r="S3552" s="9">
        <v>3.37137224626245</v>
      </c>
      <c r="T3552" s="9">
        <v>0</v>
      </c>
      <c r="U3552" s="9">
        <v>3.37137224626245</v>
      </c>
      <c r="V3552" s="9" t="s">
        <v>97</v>
      </c>
      <c r="W3552" s="9">
        <v>0</v>
      </c>
      <c r="X3552" s="9">
        <v>4.7595896999999996E-3</v>
      </c>
      <c r="AM3552" s="9" t="e">
        <f>#REF!-'Processed Potentiostat'!$J$3</f>
        <v>#REF!</v>
      </c>
    </row>
    <row r="3553" spans="1:39" x14ac:dyDescent="0.35">
      <c r="A3553">
        <v>2</v>
      </c>
      <c r="B3553">
        <v>0</v>
      </c>
      <c r="C3553">
        <v>0</v>
      </c>
      <c r="D3553">
        <v>0</v>
      </c>
      <c r="E3553">
        <v>0</v>
      </c>
      <c r="F3553">
        <v>0</v>
      </c>
      <c r="G3553">
        <v>0</v>
      </c>
      <c r="H3553" s="9">
        <v>3492.0619117830902</v>
      </c>
      <c r="I3553" s="9">
        <v>-1.8200191999999999</v>
      </c>
      <c r="J3553" s="9">
        <v>-1.8201282999999999</v>
      </c>
      <c r="K3553" s="9">
        <v>-2.4795832999999998</v>
      </c>
      <c r="L3553" s="9">
        <v>-3.3720673566305099</v>
      </c>
      <c r="M3553" s="9">
        <v>-12.139442000000001</v>
      </c>
      <c r="N3553" s="9">
        <v>-12.139442000000001</v>
      </c>
      <c r="O3553" s="9">
        <v>-3.3720673566305099</v>
      </c>
      <c r="P3553">
        <v>0</v>
      </c>
      <c r="Q3553" s="9">
        <v>68.849991000000003</v>
      </c>
      <c r="R3553" s="9">
        <v>-6.95110368053253E-4</v>
      </c>
      <c r="S3553" s="9">
        <v>3.3720673566305099</v>
      </c>
      <c r="T3553" s="9">
        <v>0</v>
      </c>
      <c r="U3553" s="9">
        <v>3.3720673566305099</v>
      </c>
      <c r="V3553" s="9" t="s">
        <v>97</v>
      </c>
      <c r="W3553" s="9">
        <v>0</v>
      </c>
      <c r="X3553" s="9">
        <v>4.5131599E-3</v>
      </c>
      <c r="AM3553" s="9" t="e">
        <f>#REF!-'Processed Potentiostat'!$J$3</f>
        <v>#REF!</v>
      </c>
    </row>
    <row r="3554" spans="1:39" x14ac:dyDescent="0.35">
      <c r="A3554">
        <v>2</v>
      </c>
      <c r="B3554">
        <v>0</v>
      </c>
      <c r="C3554">
        <v>0</v>
      </c>
      <c r="D3554">
        <v>0</v>
      </c>
      <c r="E3554">
        <v>0</v>
      </c>
      <c r="F3554">
        <v>0</v>
      </c>
      <c r="G3554">
        <v>0</v>
      </c>
      <c r="H3554" s="9">
        <v>3493.0619117578299</v>
      </c>
      <c r="I3554" s="9">
        <v>-1.8199368</v>
      </c>
      <c r="J3554" s="9">
        <v>-1.8199749000000001</v>
      </c>
      <c r="K3554" s="9">
        <v>-2.5346446</v>
      </c>
      <c r="L3554" s="9">
        <v>-3.3727584247986</v>
      </c>
      <c r="M3554" s="9">
        <v>-12.141931</v>
      </c>
      <c r="N3554" s="9">
        <v>-12.141931</v>
      </c>
      <c r="O3554" s="9">
        <v>-3.3727584247986</v>
      </c>
      <c r="P3554">
        <v>0</v>
      </c>
      <c r="Q3554" s="9">
        <v>68.849991000000003</v>
      </c>
      <c r="R3554" s="9">
        <v>-6.9106816809716399E-4</v>
      </c>
      <c r="S3554" s="9">
        <v>3.3727584247986</v>
      </c>
      <c r="T3554" s="9">
        <v>0</v>
      </c>
      <c r="U3554" s="9">
        <v>3.3727584247986</v>
      </c>
      <c r="V3554" s="9" t="s">
        <v>97</v>
      </c>
      <c r="W3554" s="9">
        <v>0</v>
      </c>
      <c r="X3554" s="9">
        <v>4.6129897000000003E-3</v>
      </c>
      <c r="AM3554" s="9" t="e">
        <f>#REF!-'Processed Potentiostat'!$J$3</f>
        <v>#REF!</v>
      </c>
    </row>
    <row r="3555" spans="1:39" x14ac:dyDescent="0.35">
      <c r="A3555">
        <v>2</v>
      </c>
      <c r="B3555">
        <v>0</v>
      </c>
      <c r="C3555">
        <v>0</v>
      </c>
      <c r="D3555">
        <v>0</v>
      </c>
      <c r="E3555">
        <v>0</v>
      </c>
      <c r="F3555">
        <v>0</v>
      </c>
      <c r="G3555">
        <v>0</v>
      </c>
      <c r="H3555" s="9">
        <v>3494.06191173257</v>
      </c>
      <c r="I3555" s="9">
        <v>-1.8200350999999999</v>
      </c>
      <c r="J3555" s="9">
        <v>-1.8200437</v>
      </c>
      <c r="K3555" s="9">
        <v>-2.4880806999999998</v>
      </c>
      <c r="L3555" s="9">
        <v>-3.37345410537776</v>
      </c>
      <c r="M3555" s="9">
        <v>-12.144435</v>
      </c>
      <c r="N3555" s="9">
        <v>-12.144435</v>
      </c>
      <c r="O3555" s="9">
        <v>-3.37345410537776</v>
      </c>
      <c r="P3555">
        <v>0</v>
      </c>
      <c r="Q3555" s="9">
        <v>68.849991000000003</v>
      </c>
      <c r="R3555" s="9">
        <v>-6.9568057915869697E-4</v>
      </c>
      <c r="S3555" s="9">
        <v>3.37345410537776</v>
      </c>
      <c r="T3555" s="9">
        <v>0</v>
      </c>
      <c r="U3555" s="9">
        <v>3.37345410537776</v>
      </c>
      <c r="V3555" s="9" t="s">
        <v>97</v>
      </c>
      <c r="W3555" s="9">
        <v>0</v>
      </c>
      <c r="X3555" s="9">
        <v>4.5284158999999999E-3</v>
      </c>
      <c r="AM3555" s="9" t="e">
        <f>#REF!-'Processed Potentiostat'!$J$3</f>
        <v>#REF!</v>
      </c>
    </row>
    <row r="3556" spans="1:39" x14ac:dyDescent="0.35">
      <c r="A3556">
        <v>2</v>
      </c>
      <c r="B3556">
        <v>0</v>
      </c>
      <c r="C3556">
        <v>0</v>
      </c>
      <c r="D3556">
        <v>0</v>
      </c>
      <c r="E3556">
        <v>0</v>
      </c>
      <c r="F3556">
        <v>0</v>
      </c>
      <c r="G3556">
        <v>0</v>
      </c>
      <c r="H3556" s="9">
        <v>3495.0619117073002</v>
      </c>
      <c r="I3556" s="9">
        <v>-1.8200122999999999</v>
      </c>
      <c r="J3556" s="9">
        <v>-1.8200103999999999</v>
      </c>
      <c r="K3556" s="9">
        <v>-2.4250552999999999</v>
      </c>
      <c r="L3556" s="9">
        <v>-3.3741440467944899</v>
      </c>
      <c r="M3556" s="9">
        <v>-12.146917999999999</v>
      </c>
      <c r="N3556" s="9">
        <v>-12.146917999999999</v>
      </c>
      <c r="O3556" s="9">
        <v>-3.3741440467944899</v>
      </c>
      <c r="P3556">
        <v>0</v>
      </c>
      <c r="Q3556" s="9">
        <v>68.849991000000003</v>
      </c>
      <c r="R3556" s="9">
        <v>-6.8994141672718001E-4</v>
      </c>
      <c r="S3556" s="9">
        <v>3.3741440467944899</v>
      </c>
      <c r="T3556" s="9">
        <v>0</v>
      </c>
      <c r="U3556" s="9">
        <v>3.3741440467944899</v>
      </c>
      <c r="V3556" s="9" t="s">
        <v>97</v>
      </c>
      <c r="W3556" s="9">
        <v>0</v>
      </c>
      <c r="X3556" s="9">
        <v>4.4136256999999998E-3</v>
      </c>
      <c r="AM3556" s="9" t="e">
        <f>#REF!-'Processed Potentiostat'!$J$3</f>
        <v>#REF!</v>
      </c>
    </row>
    <row r="3557" spans="1:39" x14ac:dyDescent="0.35">
      <c r="A3557">
        <v>2</v>
      </c>
      <c r="B3557">
        <v>0</v>
      </c>
      <c r="C3557">
        <v>0</v>
      </c>
      <c r="D3557">
        <v>0</v>
      </c>
      <c r="E3557">
        <v>0</v>
      </c>
      <c r="F3557">
        <v>0</v>
      </c>
      <c r="G3557">
        <v>0</v>
      </c>
      <c r="H3557" s="9">
        <v>3496.0619116820399</v>
      </c>
      <c r="I3557" s="9">
        <v>-1.819952</v>
      </c>
      <c r="J3557" s="9">
        <v>-1.8199329</v>
      </c>
      <c r="K3557" s="9">
        <v>-2.5189075000000001</v>
      </c>
      <c r="L3557" s="9">
        <v>-3.3748323145722399</v>
      </c>
      <c r="M3557" s="9">
        <v>-12.149395999999999</v>
      </c>
      <c r="N3557" s="9">
        <v>-12.149395999999999</v>
      </c>
      <c r="O3557" s="9">
        <v>-3.3748323145722399</v>
      </c>
      <c r="P3557">
        <v>0</v>
      </c>
      <c r="Q3557" s="9">
        <v>68.849991000000003</v>
      </c>
      <c r="R3557" s="9">
        <v>-6.8826777774777504E-4</v>
      </c>
      <c r="S3557" s="9">
        <v>3.3748323145722399</v>
      </c>
      <c r="T3557" s="9">
        <v>0</v>
      </c>
      <c r="U3557" s="9">
        <v>3.3748323145722399</v>
      </c>
      <c r="V3557" s="9" t="s">
        <v>97</v>
      </c>
      <c r="W3557" s="9">
        <v>0</v>
      </c>
      <c r="X3557" s="9">
        <v>4.5842425999999999E-3</v>
      </c>
      <c r="AM3557" s="9" t="e">
        <f>#REF!-'Processed Potentiostat'!$J$3</f>
        <v>#REF!</v>
      </c>
    </row>
    <row r="3558" spans="1:39" x14ac:dyDescent="0.35">
      <c r="A3558">
        <v>2</v>
      </c>
      <c r="B3558">
        <v>0</v>
      </c>
      <c r="C3558">
        <v>0</v>
      </c>
      <c r="D3558">
        <v>0</v>
      </c>
      <c r="E3558">
        <v>0</v>
      </c>
      <c r="F3558">
        <v>0</v>
      </c>
      <c r="G3558">
        <v>0</v>
      </c>
      <c r="H3558" s="9">
        <v>3497.06191165678</v>
      </c>
      <c r="I3558" s="9">
        <v>-1.8199502000000001</v>
      </c>
      <c r="J3558" s="9">
        <v>-1.8199472000000001</v>
      </c>
      <c r="K3558" s="9">
        <v>-2.4574826000000001</v>
      </c>
      <c r="L3558" s="9">
        <v>-3.3755284172338298</v>
      </c>
      <c r="M3558" s="9">
        <v>-12.151902</v>
      </c>
      <c r="N3558" s="9">
        <v>-12.151902</v>
      </c>
      <c r="O3558" s="9">
        <v>-3.3755284172338298</v>
      </c>
      <c r="P3558">
        <v>0</v>
      </c>
      <c r="Q3558" s="9">
        <v>68.849991000000003</v>
      </c>
      <c r="R3558" s="9">
        <v>-6.9610266159614298E-4</v>
      </c>
      <c r="S3558" s="9">
        <v>3.3755284172338298</v>
      </c>
      <c r="T3558" s="9">
        <v>0</v>
      </c>
      <c r="U3558" s="9">
        <v>3.3755284172338298</v>
      </c>
      <c r="V3558" s="9" t="s">
        <v>97</v>
      </c>
      <c r="W3558" s="9">
        <v>0</v>
      </c>
      <c r="X3558" s="9">
        <v>4.4724884999999999E-3</v>
      </c>
      <c r="AM3558" s="9" t="e">
        <f>#REF!-'Processed Potentiostat'!$J$3</f>
        <v>#REF!</v>
      </c>
    </row>
    <row r="3559" spans="1:39" x14ac:dyDescent="0.35">
      <c r="A3559">
        <v>2</v>
      </c>
      <c r="B3559">
        <v>0</v>
      </c>
      <c r="C3559">
        <v>0</v>
      </c>
      <c r="D3559">
        <v>0</v>
      </c>
      <c r="E3559">
        <v>0</v>
      </c>
      <c r="F3559">
        <v>0</v>
      </c>
      <c r="G3559">
        <v>0</v>
      </c>
      <c r="H3559" s="9">
        <v>3498.0619116315202</v>
      </c>
      <c r="I3559" s="9">
        <v>-1.8200417</v>
      </c>
      <c r="J3559" s="9">
        <v>-1.8200569</v>
      </c>
      <c r="K3559" s="9">
        <v>-2.5331969000000001</v>
      </c>
      <c r="L3559" s="9">
        <v>-3.3762276183386302</v>
      </c>
      <c r="M3559" s="9">
        <v>-12.15442</v>
      </c>
      <c r="N3559" s="9">
        <v>-12.15442</v>
      </c>
      <c r="O3559" s="9">
        <v>-3.3762276183386302</v>
      </c>
      <c r="P3559">
        <v>0</v>
      </c>
      <c r="Q3559" s="9">
        <v>68.849991000000003</v>
      </c>
      <c r="R3559" s="9">
        <v>-6.9920110479992903E-4</v>
      </c>
      <c r="S3559" s="9">
        <v>3.3762276183386302</v>
      </c>
      <c r="T3559" s="9">
        <v>0</v>
      </c>
      <c r="U3559" s="9">
        <v>3.3762276183386302</v>
      </c>
      <c r="V3559" s="9" t="s">
        <v>97</v>
      </c>
      <c r="W3559" s="9">
        <v>0</v>
      </c>
      <c r="X3559" s="9">
        <v>4.6105627000000001E-3</v>
      </c>
      <c r="AM3559" s="9" t="e">
        <f>#REF!-'Processed Potentiostat'!$J$3</f>
        <v>#REF!</v>
      </c>
    </row>
    <row r="3560" spans="1:39" x14ac:dyDescent="0.35">
      <c r="A3560">
        <v>2</v>
      </c>
      <c r="B3560">
        <v>0</v>
      </c>
      <c r="C3560">
        <v>0</v>
      </c>
      <c r="D3560">
        <v>0</v>
      </c>
      <c r="E3560">
        <v>0</v>
      </c>
      <c r="F3560">
        <v>0</v>
      </c>
      <c r="G3560">
        <v>0</v>
      </c>
      <c r="H3560" s="9">
        <v>3499.0619116062499</v>
      </c>
      <c r="I3560" s="9">
        <v>-1.8199387</v>
      </c>
      <c r="J3560" s="9">
        <v>-1.8200965</v>
      </c>
      <c r="K3560" s="9">
        <v>-2.3234677000000001</v>
      </c>
      <c r="L3560" s="9">
        <v>-3.3769121281902201</v>
      </c>
      <c r="M3560" s="9">
        <v>-12.156883000000001</v>
      </c>
      <c r="N3560" s="9">
        <v>-12.156883000000001</v>
      </c>
      <c r="O3560" s="9">
        <v>-3.3769121281902201</v>
      </c>
      <c r="P3560">
        <v>0</v>
      </c>
      <c r="Q3560" s="9">
        <v>68.849991000000003</v>
      </c>
      <c r="R3560" s="9">
        <v>-6.8450985158818802E-4</v>
      </c>
      <c r="S3560" s="9">
        <v>3.3769121281902201</v>
      </c>
      <c r="T3560" s="9">
        <v>0</v>
      </c>
      <c r="U3560" s="9">
        <v>3.3769121281902201</v>
      </c>
      <c r="V3560" s="9" t="s">
        <v>97</v>
      </c>
      <c r="W3560" s="9">
        <v>0</v>
      </c>
      <c r="X3560" s="9">
        <v>4.2289355999999998E-3</v>
      </c>
      <c r="AM3560" s="9" t="e">
        <f>#REF!-'Processed Potentiostat'!$J$3</f>
        <v>#REF!</v>
      </c>
    </row>
    <row r="3561" spans="1:39" x14ac:dyDescent="0.35">
      <c r="A3561">
        <v>2</v>
      </c>
      <c r="B3561">
        <v>0</v>
      </c>
      <c r="C3561">
        <v>0</v>
      </c>
      <c r="D3561">
        <v>0</v>
      </c>
      <c r="E3561">
        <v>0</v>
      </c>
      <c r="F3561">
        <v>0</v>
      </c>
      <c r="G3561">
        <v>0</v>
      </c>
      <c r="H3561" s="9">
        <v>3500.06191158099</v>
      </c>
      <c r="I3561" s="9">
        <v>-1.8201092000000001</v>
      </c>
      <c r="J3561" s="9">
        <v>-1.8201638</v>
      </c>
      <c r="K3561" s="9">
        <v>-2.5157446999999999</v>
      </c>
      <c r="L3561" s="9">
        <v>-3.3775858207512601</v>
      </c>
      <c r="M3561" s="9">
        <v>-12.159309</v>
      </c>
      <c r="N3561" s="9">
        <v>-12.159309</v>
      </c>
      <c r="O3561" s="9">
        <v>-3.3775858207512601</v>
      </c>
      <c r="P3561">
        <v>0</v>
      </c>
      <c r="Q3561" s="9">
        <v>68.849991000000003</v>
      </c>
      <c r="R3561" s="9">
        <v>-6.7369256104354803E-4</v>
      </c>
      <c r="S3561" s="9">
        <v>3.3775858207512601</v>
      </c>
      <c r="T3561" s="9">
        <v>0</v>
      </c>
      <c r="U3561" s="9">
        <v>3.3775858207512601</v>
      </c>
      <c r="V3561" s="9" t="s">
        <v>97</v>
      </c>
      <c r="W3561" s="9">
        <v>0</v>
      </c>
      <c r="X3561" s="9">
        <v>4.5790676999999998E-3</v>
      </c>
      <c r="AM3561" s="9" t="e">
        <f>#REF!-'Processed Potentiostat'!$J$3</f>
        <v>#REF!</v>
      </c>
    </row>
    <row r="3562" spans="1:39" x14ac:dyDescent="0.35">
      <c r="A3562">
        <v>2</v>
      </c>
      <c r="B3562">
        <v>0</v>
      </c>
      <c r="C3562">
        <v>0</v>
      </c>
      <c r="D3562">
        <v>0</v>
      </c>
      <c r="E3562">
        <v>0</v>
      </c>
      <c r="F3562">
        <v>0</v>
      </c>
      <c r="G3562">
        <v>0</v>
      </c>
      <c r="H3562" s="9">
        <v>3501.0619115557301</v>
      </c>
      <c r="I3562" s="9">
        <v>-1.8200362999999999</v>
      </c>
      <c r="J3562" s="9">
        <v>-1.8201004999999999</v>
      </c>
      <c r="K3562" s="9">
        <v>-2.4354198</v>
      </c>
      <c r="L3562" s="9">
        <v>-3.3782548506719099</v>
      </c>
      <c r="M3562" s="9">
        <v>-12.161716999999999</v>
      </c>
      <c r="N3562" s="9">
        <v>-12.161716999999999</v>
      </c>
      <c r="O3562" s="9">
        <v>-3.3782548506719099</v>
      </c>
      <c r="P3562">
        <v>0</v>
      </c>
      <c r="Q3562" s="9">
        <v>68.849991000000003</v>
      </c>
      <c r="R3562" s="9">
        <v>-6.6902992064443701E-4</v>
      </c>
      <c r="S3562" s="9">
        <v>3.3782548506719099</v>
      </c>
      <c r="T3562" s="9">
        <v>0</v>
      </c>
      <c r="U3562" s="9">
        <v>3.3782548506719099</v>
      </c>
      <c r="V3562" s="9" t="s">
        <v>97</v>
      </c>
      <c r="W3562" s="9">
        <v>0</v>
      </c>
      <c r="X3562" s="9">
        <v>4.432709E-3</v>
      </c>
      <c r="AM3562" s="9" t="e">
        <f>#REF!-'Processed Potentiostat'!$J$3</f>
        <v>#REF!</v>
      </c>
    </row>
    <row r="3563" spans="1:39" x14ac:dyDescent="0.35">
      <c r="A3563">
        <v>2</v>
      </c>
      <c r="B3563">
        <v>0</v>
      </c>
      <c r="C3563">
        <v>0</v>
      </c>
      <c r="D3563">
        <v>0</v>
      </c>
      <c r="E3563">
        <v>0</v>
      </c>
      <c r="F3563">
        <v>0</v>
      </c>
      <c r="G3563">
        <v>0</v>
      </c>
      <c r="H3563" s="9">
        <v>3502.0619115304698</v>
      </c>
      <c r="I3563" s="9">
        <v>-1.8200932000000001</v>
      </c>
      <c r="J3563" s="9">
        <v>-1.8201476000000001</v>
      </c>
      <c r="K3563" s="9">
        <v>-2.5009220000000001</v>
      </c>
      <c r="L3563" s="9">
        <v>-3.37893087775777</v>
      </c>
      <c r="M3563" s="9">
        <v>-12.164151</v>
      </c>
      <c r="N3563" s="9">
        <v>-12.164151</v>
      </c>
      <c r="O3563" s="9">
        <v>-3.37893087775777</v>
      </c>
      <c r="P3563">
        <v>0</v>
      </c>
      <c r="Q3563" s="9">
        <v>68.849991000000003</v>
      </c>
      <c r="R3563" s="9">
        <v>-6.7602708586056404E-4</v>
      </c>
      <c r="S3563" s="9">
        <v>3.37893087775777</v>
      </c>
      <c r="T3563" s="9">
        <v>0</v>
      </c>
      <c r="U3563" s="9">
        <v>3.37893087775777</v>
      </c>
      <c r="V3563" s="9" t="s">
        <v>97</v>
      </c>
      <c r="W3563" s="9">
        <v>0</v>
      </c>
      <c r="X3563" s="9">
        <v>4.5520472000000001E-3</v>
      </c>
      <c r="AM3563" s="9" t="e">
        <f>#REF!-'Processed Potentiostat'!$J$3</f>
        <v>#REF!</v>
      </c>
    </row>
    <row r="3564" spans="1:39" x14ac:dyDescent="0.35">
      <c r="A3564">
        <v>2</v>
      </c>
      <c r="B3564">
        <v>0</v>
      </c>
      <c r="C3564">
        <v>0</v>
      </c>
      <c r="D3564">
        <v>0</v>
      </c>
      <c r="E3564">
        <v>0</v>
      </c>
      <c r="F3564">
        <v>0</v>
      </c>
      <c r="G3564">
        <v>0</v>
      </c>
      <c r="H3564" s="9">
        <v>3503.06191150521</v>
      </c>
      <c r="I3564" s="9">
        <v>-1.8200006</v>
      </c>
      <c r="J3564" s="9">
        <v>-1.8201779</v>
      </c>
      <c r="K3564" s="9">
        <v>-2.3805108000000001</v>
      </c>
      <c r="L3564" s="9">
        <v>-3.3796082660537099</v>
      </c>
      <c r="M3564" s="9">
        <v>-12.166589999999999</v>
      </c>
      <c r="N3564" s="9">
        <v>-12.166589999999999</v>
      </c>
      <c r="O3564" s="9">
        <v>-3.3796082660537099</v>
      </c>
      <c r="P3564">
        <v>0</v>
      </c>
      <c r="Q3564" s="9">
        <v>68.849991000000003</v>
      </c>
      <c r="R3564" s="9">
        <v>-6.7738829594210504E-4</v>
      </c>
      <c r="S3564" s="9">
        <v>3.3796082660537099</v>
      </c>
      <c r="T3564" s="9">
        <v>0</v>
      </c>
      <c r="U3564" s="9">
        <v>3.3796082660537099</v>
      </c>
      <c r="V3564" s="9" t="s">
        <v>97</v>
      </c>
      <c r="W3564" s="9">
        <v>0</v>
      </c>
      <c r="X3564" s="9">
        <v>4.3329531000000001E-3</v>
      </c>
      <c r="AM3564" s="9" t="e">
        <f>#REF!-'Processed Potentiostat'!$J$3</f>
        <v>#REF!</v>
      </c>
    </row>
    <row r="3565" spans="1:39" x14ac:dyDescent="0.35">
      <c r="A3565">
        <v>2</v>
      </c>
      <c r="B3565">
        <v>0</v>
      </c>
      <c r="C3565">
        <v>0</v>
      </c>
      <c r="D3565">
        <v>0</v>
      </c>
      <c r="E3565">
        <v>0</v>
      </c>
      <c r="F3565">
        <v>0</v>
      </c>
      <c r="G3565">
        <v>0</v>
      </c>
      <c r="H3565" s="9">
        <v>3504.0619114799401</v>
      </c>
      <c r="I3565" s="9">
        <v>-1.82012</v>
      </c>
      <c r="J3565" s="9">
        <v>-1.8201371</v>
      </c>
      <c r="K3565" s="9">
        <v>-2.4222739</v>
      </c>
      <c r="L3565" s="9">
        <v>-3.3802681252739402</v>
      </c>
      <c r="M3565" s="9">
        <v>-12.168965</v>
      </c>
      <c r="N3565" s="9">
        <v>-12.168965</v>
      </c>
      <c r="O3565" s="9">
        <v>-3.3802681252739402</v>
      </c>
      <c r="P3565">
        <v>0</v>
      </c>
      <c r="Q3565" s="9">
        <v>68.849991000000003</v>
      </c>
      <c r="R3565" s="9">
        <v>-6.5985922022626599E-4</v>
      </c>
      <c r="S3565" s="9">
        <v>3.3802681252739402</v>
      </c>
      <c r="T3565" s="9">
        <v>0</v>
      </c>
      <c r="U3565" s="9">
        <v>3.3802681252739402</v>
      </c>
      <c r="V3565" s="9" t="s">
        <v>97</v>
      </c>
      <c r="W3565" s="9">
        <v>0</v>
      </c>
      <c r="X3565" s="9">
        <v>4.4088707999999999E-3</v>
      </c>
      <c r="AM3565" s="9" t="e">
        <f>#REF!-'Processed Potentiostat'!$J$3</f>
        <v>#REF!</v>
      </c>
    </row>
    <row r="3566" spans="1:39" x14ac:dyDescent="0.35">
      <c r="A3566">
        <v>2</v>
      </c>
      <c r="B3566">
        <v>0</v>
      </c>
      <c r="C3566">
        <v>0</v>
      </c>
      <c r="D3566">
        <v>0</v>
      </c>
      <c r="E3566">
        <v>0</v>
      </c>
      <c r="F3566">
        <v>0</v>
      </c>
      <c r="G3566">
        <v>0</v>
      </c>
      <c r="H3566" s="9">
        <v>3505.0619114546798</v>
      </c>
      <c r="I3566" s="9">
        <v>-1.8199122999999999</v>
      </c>
      <c r="J3566" s="9">
        <v>-1.8199103000000001</v>
      </c>
      <c r="K3566" s="9">
        <v>-2.4114900000000001</v>
      </c>
      <c r="L3566" s="9">
        <v>-3.3809430714765698</v>
      </c>
      <c r="M3566" s="9">
        <v>-12.171395</v>
      </c>
      <c r="N3566" s="9">
        <v>-12.171395</v>
      </c>
      <c r="O3566" s="9">
        <v>-3.3809430714765698</v>
      </c>
      <c r="P3566">
        <v>0</v>
      </c>
      <c r="Q3566" s="9">
        <v>68.849991000000003</v>
      </c>
      <c r="R3566" s="9">
        <v>-6.7494620263586203E-4</v>
      </c>
      <c r="S3566" s="9">
        <v>3.3809430714765698</v>
      </c>
      <c r="T3566" s="9">
        <v>0</v>
      </c>
      <c r="U3566" s="9">
        <v>3.3809430714765698</v>
      </c>
      <c r="V3566" s="9" t="s">
        <v>97</v>
      </c>
      <c r="W3566" s="9">
        <v>0</v>
      </c>
      <c r="X3566" s="9">
        <v>4.3886956E-3</v>
      </c>
      <c r="AM3566" s="9" t="e">
        <f>#REF!-'Processed Potentiostat'!$J$3</f>
        <v>#REF!</v>
      </c>
    </row>
    <row r="3567" spans="1:39" x14ac:dyDescent="0.35">
      <c r="A3567">
        <v>2</v>
      </c>
      <c r="B3567">
        <v>0</v>
      </c>
      <c r="C3567">
        <v>0</v>
      </c>
      <c r="D3567">
        <v>0</v>
      </c>
      <c r="E3567">
        <v>0</v>
      </c>
      <c r="F3567">
        <v>0</v>
      </c>
      <c r="G3567">
        <v>0</v>
      </c>
      <c r="H3567" s="9">
        <v>3506.06191142942</v>
      </c>
      <c r="I3567" s="9">
        <v>-1.8199382</v>
      </c>
      <c r="J3567" s="9">
        <v>-1.8199597999999999</v>
      </c>
      <c r="K3567" s="9">
        <v>-2.3048728000000001</v>
      </c>
      <c r="L3567" s="9">
        <v>-3.3816059689981102</v>
      </c>
      <c r="M3567" s="9">
        <v>-12.173781</v>
      </c>
      <c r="N3567" s="9">
        <v>-12.173781</v>
      </c>
      <c r="O3567" s="9">
        <v>-3.3816059689981102</v>
      </c>
      <c r="P3567">
        <v>0</v>
      </c>
      <c r="Q3567" s="9">
        <v>68.849991000000003</v>
      </c>
      <c r="R3567" s="9">
        <v>-6.6289752153547699E-4</v>
      </c>
      <c r="S3567" s="9">
        <v>3.3816059689981102</v>
      </c>
      <c r="T3567" s="9">
        <v>0</v>
      </c>
      <c r="U3567" s="9">
        <v>3.3816059689981102</v>
      </c>
      <c r="V3567" s="9" t="s">
        <v>97</v>
      </c>
      <c r="W3567" s="9">
        <v>0</v>
      </c>
      <c r="X3567" s="9">
        <v>4.1947755999999998E-3</v>
      </c>
      <c r="AM3567" s="9" t="e">
        <f>#REF!-'Processed Potentiostat'!$J$3</f>
        <v>#REF!</v>
      </c>
    </row>
    <row r="3568" spans="1:39" x14ac:dyDescent="0.35">
      <c r="A3568">
        <v>2</v>
      </c>
      <c r="B3568">
        <v>0</v>
      </c>
      <c r="C3568">
        <v>0</v>
      </c>
      <c r="D3568">
        <v>0</v>
      </c>
      <c r="E3568">
        <v>0</v>
      </c>
      <c r="F3568">
        <v>0</v>
      </c>
      <c r="G3568">
        <v>0</v>
      </c>
      <c r="H3568" s="9">
        <v>3507.0619114041601</v>
      </c>
      <c r="I3568" s="9">
        <v>-1.8200905000000001</v>
      </c>
      <c r="J3568" s="9">
        <v>-1.8201718</v>
      </c>
      <c r="K3568" s="9">
        <v>-2.3102073999999999</v>
      </c>
      <c r="L3568" s="9">
        <v>-3.3822460707799702</v>
      </c>
      <c r="M3568" s="9">
        <v>-12.176085</v>
      </c>
      <c r="N3568" s="9">
        <v>-12.176085</v>
      </c>
      <c r="O3568" s="9">
        <v>-3.3822460707799702</v>
      </c>
      <c r="P3568">
        <v>0</v>
      </c>
      <c r="Q3568" s="9">
        <v>68.849991000000003</v>
      </c>
      <c r="R3568" s="9">
        <v>-6.4010178185824797E-4</v>
      </c>
      <c r="S3568" s="9">
        <v>3.3822460707799702</v>
      </c>
      <c r="T3568" s="9">
        <v>0</v>
      </c>
      <c r="U3568" s="9">
        <v>3.3822460707799702</v>
      </c>
      <c r="V3568" s="9" t="s">
        <v>97</v>
      </c>
      <c r="W3568" s="9">
        <v>0</v>
      </c>
      <c r="X3568" s="9">
        <v>4.2049744999999999E-3</v>
      </c>
      <c r="AM3568" s="9" t="e">
        <f>#REF!-'Processed Potentiostat'!$J$3</f>
        <v>#REF!</v>
      </c>
    </row>
    <row r="3569" spans="1:39" x14ac:dyDescent="0.35">
      <c r="A3569">
        <v>2</v>
      </c>
      <c r="B3569">
        <v>0</v>
      </c>
      <c r="C3569">
        <v>0</v>
      </c>
      <c r="D3569">
        <v>0</v>
      </c>
      <c r="E3569">
        <v>0</v>
      </c>
      <c r="F3569">
        <v>0</v>
      </c>
      <c r="G3569">
        <v>0</v>
      </c>
      <c r="H3569" s="9">
        <v>3508.0619113788998</v>
      </c>
      <c r="I3569" s="9">
        <v>-1.8200944999999999</v>
      </c>
      <c r="J3569" s="9">
        <v>-1.8201977</v>
      </c>
      <c r="K3569" s="9">
        <v>-2.3566569999999998</v>
      </c>
      <c r="L3569" s="9">
        <v>-3.3829028346601402</v>
      </c>
      <c r="M3569" s="9">
        <v>-12.178451000000001</v>
      </c>
      <c r="N3569" s="9">
        <v>-12.178451000000001</v>
      </c>
      <c r="O3569" s="9">
        <v>-3.3829028346601402</v>
      </c>
      <c r="P3569">
        <v>0</v>
      </c>
      <c r="Q3569" s="9">
        <v>68.849991000000003</v>
      </c>
      <c r="R3569" s="9">
        <v>-6.5676388017354905E-4</v>
      </c>
      <c r="S3569" s="9">
        <v>3.3829028346601402</v>
      </c>
      <c r="T3569" s="9">
        <v>0</v>
      </c>
      <c r="U3569" s="9">
        <v>3.3829028346601402</v>
      </c>
      <c r="V3569" s="9" t="s">
        <v>97</v>
      </c>
      <c r="W3569" s="9">
        <v>0</v>
      </c>
      <c r="X3569" s="9">
        <v>4.2895818999999996E-3</v>
      </c>
      <c r="AM3569" s="9" t="e">
        <f>#REF!-'Processed Potentiostat'!$J$3</f>
        <v>#REF!</v>
      </c>
    </row>
    <row r="3570" spans="1:39" x14ac:dyDescent="0.35">
      <c r="A3570">
        <v>2</v>
      </c>
      <c r="B3570">
        <v>0</v>
      </c>
      <c r="C3570">
        <v>0</v>
      </c>
      <c r="D3570">
        <v>0</v>
      </c>
      <c r="E3570">
        <v>0</v>
      </c>
      <c r="F3570">
        <v>0</v>
      </c>
      <c r="G3570">
        <v>0</v>
      </c>
      <c r="H3570" s="9">
        <v>3509.06191135363</v>
      </c>
      <c r="I3570" s="9">
        <v>-1.819917</v>
      </c>
      <c r="J3570" s="9">
        <v>-1.8199350999999999</v>
      </c>
      <c r="K3570" s="9">
        <v>-2.5829618000000001</v>
      </c>
      <c r="L3570" s="9">
        <v>-3.3835665022123602</v>
      </c>
      <c r="M3570" s="9">
        <v>-12.18084</v>
      </c>
      <c r="N3570" s="9">
        <v>-12.18084</v>
      </c>
      <c r="O3570" s="9">
        <v>-3.3835665022123602</v>
      </c>
      <c r="P3570">
        <v>0</v>
      </c>
      <c r="Q3570" s="9">
        <v>68.849991000000003</v>
      </c>
      <c r="R3570" s="9">
        <v>-6.6366755221958197E-4</v>
      </c>
      <c r="S3570" s="9">
        <v>3.3835665022123602</v>
      </c>
      <c r="T3570" s="9">
        <v>0</v>
      </c>
      <c r="U3570" s="9">
        <v>3.3835665022123602</v>
      </c>
      <c r="V3570" s="9" t="s">
        <v>97</v>
      </c>
      <c r="W3570" s="9">
        <v>0</v>
      </c>
      <c r="X3570" s="9">
        <v>4.7008227999999997E-3</v>
      </c>
      <c r="AM3570" s="9" t="e">
        <f>#REF!-'Processed Potentiostat'!$J$3</f>
        <v>#REF!</v>
      </c>
    </row>
    <row r="3571" spans="1:39" x14ac:dyDescent="0.35">
      <c r="A3571">
        <v>2</v>
      </c>
      <c r="B3571">
        <v>0</v>
      </c>
      <c r="C3571">
        <v>0</v>
      </c>
      <c r="D3571">
        <v>0</v>
      </c>
      <c r="E3571">
        <v>0</v>
      </c>
      <c r="F3571">
        <v>0</v>
      </c>
      <c r="G3571">
        <v>0</v>
      </c>
      <c r="H3571" s="9">
        <v>3510.0619113283701</v>
      </c>
      <c r="I3571" s="9">
        <v>-1.8199536999999999</v>
      </c>
      <c r="J3571" s="9">
        <v>-1.820033</v>
      </c>
      <c r="K3571" s="9">
        <v>-2.5834953999999999</v>
      </c>
      <c r="L3571" s="9">
        <v>-3.3842681831483099</v>
      </c>
      <c r="M3571" s="9">
        <v>-12.183365999999999</v>
      </c>
      <c r="N3571" s="9">
        <v>-12.183365999999999</v>
      </c>
      <c r="O3571" s="9">
        <v>-3.3842681831483099</v>
      </c>
      <c r="P3571">
        <v>0</v>
      </c>
      <c r="Q3571" s="9">
        <v>68.849991000000003</v>
      </c>
      <c r="R3571" s="9">
        <v>-7.0168093595235305E-4</v>
      </c>
      <c r="S3571" s="9">
        <v>3.3842681831483099</v>
      </c>
      <c r="T3571" s="9">
        <v>0</v>
      </c>
      <c r="U3571" s="9">
        <v>3.3842681831483099</v>
      </c>
      <c r="V3571" s="9" t="s">
        <v>97</v>
      </c>
      <c r="W3571" s="9">
        <v>0</v>
      </c>
      <c r="X3571" s="9">
        <v>4.7020465000000003E-3</v>
      </c>
      <c r="AM3571" s="9" t="e">
        <f>#REF!-'Processed Potentiostat'!$J$3</f>
        <v>#REF!</v>
      </c>
    </row>
    <row r="3572" spans="1:39" x14ac:dyDescent="0.35">
      <c r="A3572">
        <v>2</v>
      </c>
      <c r="B3572">
        <v>0</v>
      </c>
      <c r="C3572">
        <v>0</v>
      </c>
      <c r="D3572">
        <v>0</v>
      </c>
      <c r="E3572">
        <v>0</v>
      </c>
      <c r="F3572">
        <v>0</v>
      </c>
      <c r="G3572">
        <v>0</v>
      </c>
      <c r="H3572" s="9">
        <v>3511.0619113031098</v>
      </c>
      <c r="I3572" s="9">
        <v>-1.820125</v>
      </c>
      <c r="J3572" s="9">
        <v>-1.8201407000000001</v>
      </c>
      <c r="K3572" s="9">
        <v>-2.6091777999999999</v>
      </c>
      <c r="L3572" s="9">
        <v>-3.3849952232388101</v>
      </c>
      <c r="M3572" s="9">
        <v>-12.185983</v>
      </c>
      <c r="N3572" s="9">
        <v>-12.185983</v>
      </c>
      <c r="O3572" s="9">
        <v>-3.3849952232388101</v>
      </c>
      <c r="P3572">
        <v>0</v>
      </c>
      <c r="Q3572" s="9">
        <v>68.849991000000003</v>
      </c>
      <c r="R3572" s="9">
        <v>-7.2704009049484597E-4</v>
      </c>
      <c r="S3572" s="9">
        <v>3.3849952232388101</v>
      </c>
      <c r="T3572" s="9">
        <v>0</v>
      </c>
      <c r="U3572" s="9">
        <v>3.3849952232388101</v>
      </c>
      <c r="V3572" s="9" t="s">
        <v>97</v>
      </c>
      <c r="W3572" s="9">
        <v>0</v>
      </c>
      <c r="X3572" s="9">
        <v>4.7490709000000001E-3</v>
      </c>
      <c r="AM3572" s="9" t="e">
        <f>#REF!-'Processed Potentiostat'!$J$3</f>
        <v>#REF!</v>
      </c>
    </row>
    <row r="3573" spans="1:39" x14ac:dyDescent="0.35">
      <c r="A3573">
        <v>2</v>
      </c>
      <c r="B3573">
        <v>0</v>
      </c>
      <c r="C3573">
        <v>0</v>
      </c>
      <c r="D3573">
        <v>0</v>
      </c>
      <c r="E3573">
        <v>0</v>
      </c>
      <c r="F3573">
        <v>0</v>
      </c>
      <c r="G3573">
        <v>0</v>
      </c>
      <c r="H3573" s="9">
        <v>3512.06191127785</v>
      </c>
      <c r="I3573" s="9">
        <v>-1.820154</v>
      </c>
      <c r="J3573" s="9">
        <v>-1.8201406</v>
      </c>
      <c r="K3573" s="9">
        <v>-2.6179418999999999</v>
      </c>
      <c r="L3573" s="9">
        <v>-3.3857274799738901</v>
      </c>
      <c r="M3573" s="9">
        <v>-12.188618999999999</v>
      </c>
      <c r="N3573" s="9">
        <v>-12.188618999999999</v>
      </c>
      <c r="O3573" s="9">
        <v>-3.3857274799738901</v>
      </c>
      <c r="P3573">
        <v>0</v>
      </c>
      <c r="Q3573" s="9">
        <v>68.849991000000003</v>
      </c>
      <c r="R3573" s="9">
        <v>-7.32256735086256E-4</v>
      </c>
      <c r="S3573" s="9">
        <v>3.3857274799738901</v>
      </c>
      <c r="T3573" s="9">
        <v>0</v>
      </c>
      <c r="U3573" s="9">
        <v>3.3857274799738901</v>
      </c>
      <c r="V3573" s="9" t="s">
        <v>97</v>
      </c>
      <c r="W3573" s="9">
        <v>0</v>
      </c>
      <c r="X3573" s="9">
        <v>4.7650221000000003E-3</v>
      </c>
      <c r="AM3573" s="9" t="e">
        <f>#REF!-'Processed Potentiostat'!$J$3</f>
        <v>#REF!</v>
      </c>
    </row>
    <row r="3574" spans="1:39" x14ac:dyDescent="0.35">
      <c r="A3574">
        <v>2</v>
      </c>
      <c r="B3574">
        <v>0</v>
      </c>
      <c r="C3574">
        <v>0</v>
      </c>
      <c r="D3574">
        <v>0</v>
      </c>
      <c r="E3574">
        <v>0</v>
      </c>
      <c r="F3574">
        <v>0</v>
      </c>
      <c r="G3574">
        <v>0</v>
      </c>
      <c r="H3574" s="9">
        <v>3513.0619112525801</v>
      </c>
      <c r="I3574" s="9">
        <v>-1.8199767</v>
      </c>
      <c r="J3574" s="9">
        <v>-1.8199476000000001</v>
      </c>
      <c r="K3574" s="9">
        <v>-2.5591843000000001</v>
      </c>
      <c r="L3574" s="9">
        <v>-3.3864409520835199</v>
      </c>
      <c r="M3574" s="9">
        <v>-12.191188</v>
      </c>
      <c r="N3574" s="9">
        <v>-12.191188</v>
      </c>
      <c r="O3574" s="9">
        <v>-3.3864409520835199</v>
      </c>
      <c r="P3574">
        <v>0</v>
      </c>
      <c r="Q3574" s="9">
        <v>68.849991000000003</v>
      </c>
      <c r="R3574" s="9">
        <v>-7.1347210962224795E-4</v>
      </c>
      <c r="S3574" s="9">
        <v>3.3864409520835199</v>
      </c>
      <c r="T3574" s="9">
        <v>0</v>
      </c>
      <c r="U3574" s="9">
        <v>3.3864409520835199</v>
      </c>
      <c r="V3574" s="9" t="s">
        <v>97</v>
      </c>
      <c r="W3574" s="9">
        <v>0</v>
      </c>
      <c r="X3574" s="9">
        <v>4.6575814000000002E-3</v>
      </c>
      <c r="AM3574" s="9" t="e">
        <f>#REF!-'Processed Potentiostat'!$J$3</f>
        <v>#REF!</v>
      </c>
    </row>
    <row r="3575" spans="1:39" x14ac:dyDescent="0.35">
      <c r="A3575">
        <v>2</v>
      </c>
      <c r="B3575">
        <v>0</v>
      </c>
      <c r="C3575">
        <v>0</v>
      </c>
      <c r="D3575">
        <v>0</v>
      </c>
      <c r="E3575">
        <v>0</v>
      </c>
      <c r="F3575">
        <v>0</v>
      </c>
      <c r="G3575">
        <v>0</v>
      </c>
      <c r="H3575" s="9">
        <v>3514.0619112273198</v>
      </c>
      <c r="I3575" s="9">
        <v>-1.8199228000000001</v>
      </c>
      <c r="J3575" s="9">
        <v>-1.8199951999999999</v>
      </c>
      <c r="K3575" s="9">
        <v>-2.5080477999999999</v>
      </c>
      <c r="L3575" s="9">
        <v>-3.3871344815781201</v>
      </c>
      <c r="M3575" s="9">
        <v>-12.193685</v>
      </c>
      <c r="N3575" s="9">
        <v>-12.193685</v>
      </c>
      <c r="O3575" s="9">
        <v>-3.3871344815781201</v>
      </c>
      <c r="P3575">
        <v>0</v>
      </c>
      <c r="Q3575" s="9">
        <v>68.849991000000003</v>
      </c>
      <c r="R3575" s="9">
        <v>-6.9352949460377202E-4</v>
      </c>
      <c r="S3575" s="9">
        <v>3.3871344815781201</v>
      </c>
      <c r="T3575" s="9">
        <v>0</v>
      </c>
      <c r="U3575" s="9">
        <v>3.3871344815781201</v>
      </c>
      <c r="V3575" s="9" t="s">
        <v>97</v>
      </c>
      <c r="W3575" s="9">
        <v>0</v>
      </c>
      <c r="X3575" s="9">
        <v>4.564635E-3</v>
      </c>
      <c r="AM3575" s="9" t="e">
        <f>#REF!-'Processed Potentiostat'!$J$3</f>
        <v>#REF!</v>
      </c>
    </row>
    <row r="3576" spans="1:39" x14ac:dyDescent="0.35">
      <c r="A3576">
        <v>2</v>
      </c>
      <c r="B3576">
        <v>0</v>
      </c>
      <c r="C3576">
        <v>0</v>
      </c>
      <c r="D3576">
        <v>0</v>
      </c>
      <c r="E3576">
        <v>0</v>
      </c>
      <c r="F3576">
        <v>0</v>
      </c>
      <c r="G3576">
        <v>0</v>
      </c>
      <c r="H3576" s="9">
        <v>3515.0619112020599</v>
      </c>
      <c r="I3576" s="9">
        <v>-1.8200448</v>
      </c>
      <c r="J3576" s="9">
        <v>-1.8200894999999999</v>
      </c>
      <c r="K3576" s="9">
        <v>-2.3649640000000001</v>
      </c>
      <c r="L3576" s="9">
        <v>-3.3878052957028002</v>
      </c>
      <c r="M3576" s="9">
        <v>-12.196099</v>
      </c>
      <c r="N3576" s="9">
        <v>-12.196099</v>
      </c>
      <c r="O3576" s="9">
        <v>-3.3878052957028002</v>
      </c>
      <c r="P3576">
        <v>0</v>
      </c>
      <c r="Q3576" s="9">
        <v>68.849991000000003</v>
      </c>
      <c r="R3576" s="9">
        <v>-6.70814124676955E-4</v>
      </c>
      <c r="S3576" s="9">
        <v>3.3878052957028002</v>
      </c>
      <c r="T3576" s="9">
        <v>0</v>
      </c>
      <c r="U3576" s="9">
        <v>3.3878052957028002</v>
      </c>
      <c r="V3576" s="9" t="s">
        <v>97</v>
      </c>
      <c r="W3576" s="9">
        <v>0</v>
      </c>
      <c r="X3576" s="9">
        <v>4.3044462999999996E-3</v>
      </c>
      <c r="AM3576" s="9" t="e">
        <f>#REF!-'Processed Potentiostat'!$J$3</f>
        <v>#REF!</v>
      </c>
    </row>
    <row r="3577" spans="1:39" x14ac:dyDescent="0.35">
      <c r="A3577">
        <v>2</v>
      </c>
      <c r="B3577">
        <v>0</v>
      </c>
      <c r="C3577">
        <v>0</v>
      </c>
      <c r="D3577">
        <v>0</v>
      </c>
      <c r="E3577">
        <v>0</v>
      </c>
      <c r="F3577">
        <v>0</v>
      </c>
      <c r="G3577">
        <v>0</v>
      </c>
      <c r="H3577" s="9">
        <v>3516.0619111768001</v>
      </c>
      <c r="I3577" s="9">
        <v>-1.8201063</v>
      </c>
      <c r="J3577" s="9">
        <v>-1.8201361</v>
      </c>
      <c r="K3577" s="9">
        <v>-2.6017473</v>
      </c>
      <c r="L3577" s="9">
        <v>-3.3885215517319498</v>
      </c>
      <c r="M3577" s="9">
        <v>-12.198677999999999</v>
      </c>
      <c r="N3577" s="9">
        <v>-12.198677999999999</v>
      </c>
      <c r="O3577" s="9">
        <v>-3.3885215517319498</v>
      </c>
      <c r="P3577">
        <v>0</v>
      </c>
      <c r="Q3577" s="9">
        <v>68.849991000000003</v>
      </c>
      <c r="R3577" s="9">
        <v>-7.1625602915537101E-4</v>
      </c>
      <c r="S3577" s="9">
        <v>3.3885215517319498</v>
      </c>
      <c r="T3577" s="9">
        <v>0</v>
      </c>
      <c r="U3577" s="9">
        <v>3.3885215517319498</v>
      </c>
      <c r="V3577" s="9" t="s">
        <v>97</v>
      </c>
      <c r="W3577" s="9">
        <v>0</v>
      </c>
      <c r="X3577" s="9">
        <v>4.7355341E-3</v>
      </c>
      <c r="AM3577" s="9" t="e">
        <f>#REF!-'Processed Potentiostat'!$J$3</f>
        <v>#REF!</v>
      </c>
    </row>
    <row r="3578" spans="1:39" x14ac:dyDescent="0.35">
      <c r="A3578">
        <v>2</v>
      </c>
      <c r="B3578">
        <v>0</v>
      </c>
      <c r="C3578">
        <v>0</v>
      </c>
      <c r="D3578">
        <v>0</v>
      </c>
      <c r="E3578">
        <v>0</v>
      </c>
      <c r="F3578">
        <v>0</v>
      </c>
      <c r="G3578">
        <v>0</v>
      </c>
      <c r="H3578" s="9">
        <v>3517.0619111515398</v>
      </c>
      <c r="I3578" s="9">
        <v>-1.8200234</v>
      </c>
      <c r="J3578" s="9">
        <v>-1.8200718</v>
      </c>
      <c r="K3578" s="9">
        <v>-2.3482357999999999</v>
      </c>
      <c r="L3578" s="9">
        <v>-3.3892101710269702</v>
      </c>
      <c r="M3578" s="9">
        <v>-12.201157</v>
      </c>
      <c r="N3578" s="9">
        <v>-12.201157</v>
      </c>
      <c r="O3578" s="9">
        <v>-3.3892101710269702</v>
      </c>
      <c r="P3578">
        <v>0</v>
      </c>
      <c r="Q3578" s="9">
        <v>68.849991000000003</v>
      </c>
      <c r="R3578" s="9">
        <v>-6.8861929501418096E-4</v>
      </c>
      <c r="S3578" s="9">
        <v>3.3892101710269702</v>
      </c>
      <c r="T3578" s="9">
        <v>0</v>
      </c>
      <c r="U3578" s="9">
        <v>3.3892101710269702</v>
      </c>
      <c r="V3578" s="9" t="s">
        <v>97</v>
      </c>
      <c r="W3578" s="9">
        <v>0</v>
      </c>
      <c r="X3578" s="9">
        <v>4.2739579999999996E-3</v>
      </c>
      <c r="AM3578" s="9" t="e">
        <f>#REF!-'Processed Potentiostat'!$J$3</f>
        <v>#REF!</v>
      </c>
    </row>
    <row r="3579" spans="1:39" x14ac:dyDescent="0.35">
      <c r="A3579">
        <v>2</v>
      </c>
      <c r="B3579">
        <v>0</v>
      </c>
      <c r="C3579">
        <v>0</v>
      </c>
      <c r="D3579">
        <v>0</v>
      </c>
      <c r="E3579">
        <v>0</v>
      </c>
      <c r="F3579">
        <v>0</v>
      </c>
      <c r="G3579">
        <v>0</v>
      </c>
      <c r="H3579" s="9">
        <v>3518.0619111262699</v>
      </c>
      <c r="I3579" s="9">
        <v>-1.8198695</v>
      </c>
      <c r="J3579" s="9">
        <v>-1.8198901000000001</v>
      </c>
      <c r="K3579" s="9">
        <v>-2.5752264999999999</v>
      </c>
      <c r="L3579" s="9">
        <v>-3.3898910202346202</v>
      </c>
      <c r="M3579" s="9">
        <v>-12.203607999999999</v>
      </c>
      <c r="N3579" s="9">
        <v>-12.203607999999999</v>
      </c>
      <c r="O3579" s="9">
        <v>-3.3898910202346202</v>
      </c>
      <c r="P3579">
        <v>0</v>
      </c>
      <c r="Q3579" s="9">
        <v>68.849991000000003</v>
      </c>
      <c r="R3579" s="9">
        <v>-6.8084920765309998E-4</v>
      </c>
      <c r="S3579" s="9">
        <v>3.3898910202346202</v>
      </c>
      <c r="T3579" s="9">
        <v>0</v>
      </c>
      <c r="U3579" s="9">
        <v>3.3898910202346202</v>
      </c>
      <c r="V3579" s="9" t="s">
        <v>97</v>
      </c>
      <c r="W3579" s="9">
        <v>0</v>
      </c>
      <c r="X3579" s="9">
        <v>4.6866293999999996E-3</v>
      </c>
      <c r="AM3579" s="9" t="e">
        <f>#REF!-'Processed Potentiostat'!$J$3</f>
        <v>#REF!</v>
      </c>
    </row>
    <row r="3580" spans="1:39" x14ac:dyDescent="0.35">
      <c r="A3580">
        <v>2</v>
      </c>
      <c r="B3580">
        <v>0</v>
      </c>
      <c r="C3580">
        <v>0</v>
      </c>
      <c r="D3580">
        <v>0</v>
      </c>
      <c r="E3580">
        <v>0</v>
      </c>
      <c r="F3580">
        <v>0</v>
      </c>
      <c r="G3580">
        <v>0</v>
      </c>
      <c r="H3580" s="9">
        <v>3519.0619111010101</v>
      </c>
      <c r="I3580" s="9">
        <v>-1.8199571000000001</v>
      </c>
      <c r="J3580" s="9">
        <v>-1.8199373000000001</v>
      </c>
      <c r="K3580" s="9">
        <v>-2.4182345999999999</v>
      </c>
      <c r="L3580" s="9">
        <v>-3.39059013942494</v>
      </c>
      <c r="M3580" s="9">
        <v>-12.206124000000001</v>
      </c>
      <c r="N3580" s="9">
        <v>-12.206124000000001</v>
      </c>
      <c r="O3580" s="9">
        <v>-3.39059013942494</v>
      </c>
      <c r="P3580">
        <v>0</v>
      </c>
      <c r="Q3580" s="9">
        <v>68.849991000000003</v>
      </c>
      <c r="R3580" s="9">
        <v>-6.9911919032206095E-4</v>
      </c>
      <c r="S3580" s="9">
        <v>3.39059013942494</v>
      </c>
      <c r="T3580" s="9">
        <v>0</v>
      </c>
      <c r="U3580" s="9">
        <v>3.39059013942494</v>
      </c>
      <c r="V3580" s="9" t="s">
        <v>97</v>
      </c>
      <c r="W3580" s="9">
        <v>0</v>
      </c>
      <c r="X3580" s="9">
        <v>4.4010356000000004E-3</v>
      </c>
      <c r="AM3580" s="9" t="e">
        <f>#REF!-'Processed Potentiostat'!$J$3</f>
        <v>#REF!</v>
      </c>
    </row>
    <row r="3581" spans="1:39" x14ac:dyDescent="0.35">
      <c r="A3581">
        <v>2</v>
      </c>
      <c r="B3581">
        <v>0</v>
      </c>
      <c r="C3581">
        <v>0</v>
      </c>
      <c r="D3581">
        <v>0</v>
      </c>
      <c r="E3581">
        <v>0</v>
      </c>
      <c r="F3581">
        <v>0</v>
      </c>
      <c r="G3581">
        <v>0</v>
      </c>
      <c r="H3581" s="9">
        <v>3520.0619110757498</v>
      </c>
      <c r="I3581" s="9">
        <v>-1.8198916999999999</v>
      </c>
      <c r="J3581" s="9">
        <v>-1.8200387</v>
      </c>
      <c r="K3581" s="9">
        <v>-2.4251695</v>
      </c>
      <c r="L3581" s="9">
        <v>-3.3912630811367501</v>
      </c>
      <c r="M3581" s="9">
        <v>-12.208546999999999</v>
      </c>
      <c r="N3581" s="9">
        <v>-12.208546999999999</v>
      </c>
      <c r="O3581" s="9">
        <v>-3.3912630811367501</v>
      </c>
      <c r="P3581">
        <v>0</v>
      </c>
      <c r="Q3581" s="9">
        <v>68.849991000000003</v>
      </c>
      <c r="R3581" s="9">
        <v>-6.7294171180964902E-4</v>
      </c>
      <c r="S3581" s="9">
        <v>3.3912630811367501</v>
      </c>
      <c r="T3581" s="9">
        <v>0</v>
      </c>
      <c r="U3581" s="9">
        <v>3.3912630811367501</v>
      </c>
      <c r="V3581" s="9" t="s">
        <v>97</v>
      </c>
      <c r="W3581" s="9">
        <v>0</v>
      </c>
      <c r="X3581" s="9">
        <v>4.4139022999999996E-3</v>
      </c>
      <c r="AM3581" s="9" t="e">
        <f>#REF!-'Processed Potentiostat'!$J$3</f>
        <v>#REF!</v>
      </c>
    </row>
    <row r="3582" spans="1:39" x14ac:dyDescent="0.35">
      <c r="A3582">
        <v>2</v>
      </c>
      <c r="B3582">
        <v>0</v>
      </c>
      <c r="C3582">
        <v>0</v>
      </c>
      <c r="D3582">
        <v>0</v>
      </c>
      <c r="E3582">
        <v>0</v>
      </c>
      <c r="F3582">
        <v>0</v>
      </c>
      <c r="G3582">
        <v>0</v>
      </c>
      <c r="H3582" s="9">
        <v>3521.0619110504899</v>
      </c>
      <c r="I3582" s="9">
        <v>-1.8199084000000001</v>
      </c>
      <c r="J3582" s="9">
        <v>-1.8199415999999999</v>
      </c>
      <c r="K3582" s="9">
        <v>-2.5544975000000001</v>
      </c>
      <c r="L3582" s="9">
        <v>-3.3919415400555399</v>
      </c>
      <c r="M3582" s="9">
        <v>-12.210990000000001</v>
      </c>
      <c r="N3582" s="9">
        <v>-12.210990000000001</v>
      </c>
      <c r="O3582" s="9">
        <v>-3.3919415400555399</v>
      </c>
      <c r="P3582">
        <v>0</v>
      </c>
      <c r="Q3582" s="9">
        <v>68.849991000000003</v>
      </c>
      <c r="R3582" s="9">
        <v>-6.78458918783597E-4</v>
      </c>
      <c r="S3582" s="9">
        <v>3.3919415400555399</v>
      </c>
      <c r="T3582" s="9">
        <v>0</v>
      </c>
      <c r="U3582" s="9">
        <v>3.3919415400555399</v>
      </c>
      <c r="V3582" s="9" t="s">
        <v>97</v>
      </c>
      <c r="W3582" s="9">
        <v>0</v>
      </c>
      <c r="X3582" s="9">
        <v>4.6490365999999998E-3</v>
      </c>
      <c r="AM3582" s="9" t="e">
        <f>#REF!-'Processed Potentiostat'!$J$3</f>
        <v>#REF!</v>
      </c>
    </row>
    <row r="3583" spans="1:39" x14ac:dyDescent="0.35">
      <c r="A3583">
        <v>2</v>
      </c>
      <c r="B3583">
        <v>0</v>
      </c>
      <c r="C3583">
        <v>0</v>
      </c>
      <c r="D3583">
        <v>0</v>
      </c>
      <c r="E3583">
        <v>0</v>
      </c>
      <c r="F3583">
        <v>0</v>
      </c>
      <c r="G3583">
        <v>0</v>
      </c>
      <c r="H3583" s="9">
        <v>3522.0619110252301</v>
      </c>
      <c r="I3583" s="9">
        <v>-1.8200216</v>
      </c>
      <c r="J3583" s="9">
        <v>-1.8200605999999999</v>
      </c>
      <c r="K3583" s="9">
        <v>-2.4703618999999999</v>
      </c>
      <c r="L3583" s="9">
        <v>-3.3926342582478601</v>
      </c>
      <c r="M3583" s="9">
        <v>-12.213483</v>
      </c>
      <c r="N3583" s="9">
        <v>-12.213483</v>
      </c>
      <c r="O3583" s="9">
        <v>-3.3926342582478601</v>
      </c>
      <c r="P3583">
        <v>0</v>
      </c>
      <c r="Q3583" s="9">
        <v>68.849991000000003</v>
      </c>
      <c r="R3583" s="9">
        <v>-6.9271819232552502E-4</v>
      </c>
      <c r="S3583" s="9">
        <v>3.3926342582478601</v>
      </c>
      <c r="T3583" s="9">
        <v>0</v>
      </c>
      <c r="U3583" s="9">
        <v>3.3926342582478601</v>
      </c>
      <c r="V3583" s="9" t="s">
        <v>97</v>
      </c>
      <c r="W3583" s="9">
        <v>0</v>
      </c>
      <c r="X3583" s="9">
        <v>4.4962083999999999E-3</v>
      </c>
      <c r="AM3583" s="9" t="e">
        <f>#REF!-'Processed Potentiostat'!$J$3</f>
        <v>#REF!</v>
      </c>
    </row>
    <row r="3584" spans="1:39" x14ac:dyDescent="0.35">
      <c r="A3584">
        <v>2</v>
      </c>
      <c r="B3584">
        <v>0</v>
      </c>
      <c r="C3584">
        <v>0</v>
      </c>
      <c r="D3584">
        <v>0</v>
      </c>
      <c r="E3584">
        <v>0</v>
      </c>
      <c r="F3584">
        <v>0</v>
      </c>
      <c r="G3584">
        <v>0</v>
      </c>
      <c r="H3584" s="9">
        <v>3523.0619109999602</v>
      </c>
      <c r="I3584" s="9">
        <v>-1.8199732</v>
      </c>
      <c r="J3584" s="9">
        <v>-1.8200145999999999</v>
      </c>
      <c r="K3584" s="9">
        <v>-2.4341241999999998</v>
      </c>
      <c r="L3584" s="9">
        <v>-3.3932985907061499</v>
      </c>
      <c r="M3584" s="9">
        <v>-12.215875</v>
      </c>
      <c r="N3584" s="9">
        <v>-12.215875</v>
      </c>
      <c r="O3584" s="9">
        <v>-3.3932985907061499</v>
      </c>
      <c r="P3584">
        <v>0</v>
      </c>
      <c r="Q3584" s="9">
        <v>68.849991000000003</v>
      </c>
      <c r="R3584" s="9">
        <v>-6.6433245828445499E-4</v>
      </c>
      <c r="S3584" s="9">
        <v>3.3932985907061499</v>
      </c>
      <c r="T3584" s="9">
        <v>0</v>
      </c>
      <c r="U3584" s="9">
        <v>3.3932985907061499</v>
      </c>
      <c r="V3584" s="9" t="s">
        <v>97</v>
      </c>
      <c r="W3584" s="9">
        <v>0</v>
      </c>
      <c r="X3584" s="9">
        <v>4.4301417999999997E-3</v>
      </c>
      <c r="AM3584" s="9" t="e">
        <f>#REF!-'Processed Potentiostat'!$J$3</f>
        <v>#REF!</v>
      </c>
    </row>
    <row r="3585" spans="1:39" x14ac:dyDescent="0.35">
      <c r="A3585">
        <v>2</v>
      </c>
      <c r="B3585">
        <v>0</v>
      </c>
      <c r="C3585">
        <v>0</v>
      </c>
      <c r="D3585">
        <v>0</v>
      </c>
      <c r="E3585">
        <v>0</v>
      </c>
      <c r="F3585">
        <v>0</v>
      </c>
      <c r="G3585">
        <v>0</v>
      </c>
      <c r="H3585" s="9">
        <v>3524.0619109746999</v>
      </c>
      <c r="I3585" s="9">
        <v>-1.8200867999999999</v>
      </c>
      <c r="J3585" s="9">
        <v>-1.8201061000000001</v>
      </c>
      <c r="K3585" s="9">
        <v>-2.7572152999999999</v>
      </c>
      <c r="L3585" s="9">
        <v>-3.3940317643800899</v>
      </c>
      <c r="M3585" s="9">
        <v>-12.218514000000001</v>
      </c>
      <c r="N3585" s="9">
        <v>-12.218514000000001</v>
      </c>
      <c r="O3585" s="9">
        <v>-3.3940317643800899</v>
      </c>
      <c r="P3585">
        <v>0</v>
      </c>
      <c r="Q3585" s="9">
        <v>68.849991000000003</v>
      </c>
      <c r="R3585" s="9">
        <v>-7.3317367394753997E-4</v>
      </c>
      <c r="S3585" s="9">
        <v>3.3940317643800899</v>
      </c>
      <c r="T3585" s="9">
        <v>0</v>
      </c>
      <c r="U3585" s="9">
        <v>3.3940317643800899</v>
      </c>
      <c r="V3585" s="9" t="s">
        <v>97</v>
      </c>
      <c r="W3585" s="9">
        <v>0</v>
      </c>
      <c r="X3585" s="9">
        <v>5.0184241999999997E-3</v>
      </c>
      <c r="AM3585" s="9" t="e">
        <f>#REF!-'Processed Potentiostat'!$J$3</f>
        <v>#REF!</v>
      </c>
    </row>
    <row r="3586" spans="1:39" x14ac:dyDescent="0.35">
      <c r="A3586">
        <v>2</v>
      </c>
      <c r="B3586">
        <v>0</v>
      </c>
      <c r="C3586">
        <v>0</v>
      </c>
      <c r="D3586">
        <v>0</v>
      </c>
      <c r="E3586">
        <v>0</v>
      </c>
      <c r="F3586">
        <v>0</v>
      </c>
      <c r="G3586">
        <v>0</v>
      </c>
      <c r="H3586" s="9">
        <v>3525.0619109494401</v>
      </c>
      <c r="I3586" s="9">
        <v>-1.8200763</v>
      </c>
      <c r="J3586" s="9">
        <v>-1.8201464000000001</v>
      </c>
      <c r="K3586" s="9">
        <v>-2.5617375</v>
      </c>
      <c r="L3586" s="9">
        <v>-3.3947723382129</v>
      </c>
      <c r="M3586" s="9">
        <v>-12.22118</v>
      </c>
      <c r="N3586" s="9">
        <v>-12.22118</v>
      </c>
      <c r="O3586" s="9">
        <v>-3.3947723382129</v>
      </c>
      <c r="P3586">
        <v>0</v>
      </c>
      <c r="Q3586" s="9">
        <v>68.849991000000003</v>
      </c>
      <c r="R3586" s="9">
        <v>-7.4057383280301504E-4</v>
      </c>
      <c r="S3586" s="9">
        <v>3.3947723382129</v>
      </c>
      <c r="T3586" s="9">
        <v>0</v>
      </c>
      <c r="U3586" s="9">
        <v>3.3947723382129</v>
      </c>
      <c r="V3586" s="9" t="s">
        <v>97</v>
      </c>
      <c r="W3586" s="9">
        <v>0</v>
      </c>
      <c r="X3586" s="9">
        <v>4.6627372999999998E-3</v>
      </c>
      <c r="AM3586" s="9" t="e">
        <f>#REF!-'Processed Potentiostat'!$J$3</f>
        <v>#REF!</v>
      </c>
    </row>
    <row r="3587" spans="1:39" x14ac:dyDescent="0.35">
      <c r="A3587">
        <v>2</v>
      </c>
      <c r="B3587">
        <v>0</v>
      </c>
      <c r="C3587">
        <v>0</v>
      </c>
      <c r="D3587">
        <v>0</v>
      </c>
      <c r="E3587">
        <v>0</v>
      </c>
      <c r="F3587">
        <v>0</v>
      </c>
      <c r="G3587">
        <v>0</v>
      </c>
      <c r="H3587" s="9">
        <v>3526.0619109241802</v>
      </c>
      <c r="I3587" s="9">
        <v>-1.8199325</v>
      </c>
      <c r="J3587" s="9">
        <v>-1.8199531</v>
      </c>
      <c r="K3587" s="9">
        <v>-2.5761788000000001</v>
      </c>
      <c r="L3587" s="9">
        <v>-3.3954597127474999</v>
      </c>
      <c r="M3587" s="9">
        <v>-12.223655000000001</v>
      </c>
      <c r="N3587" s="9">
        <v>-12.223655000000001</v>
      </c>
      <c r="O3587" s="9">
        <v>-3.3954597127474999</v>
      </c>
      <c r="P3587">
        <v>0</v>
      </c>
      <c r="Q3587" s="9">
        <v>68.849991000000003</v>
      </c>
      <c r="R3587" s="9">
        <v>-6.8737453460698795E-4</v>
      </c>
      <c r="S3587" s="9">
        <v>3.3954597127474999</v>
      </c>
      <c r="T3587" s="9">
        <v>0</v>
      </c>
      <c r="U3587" s="9">
        <v>3.3954597127474999</v>
      </c>
      <c r="V3587" s="9" t="s">
        <v>97</v>
      </c>
      <c r="W3587" s="9">
        <v>0</v>
      </c>
      <c r="X3587" s="9">
        <v>4.6885245999999997E-3</v>
      </c>
      <c r="AM3587" s="9" t="e">
        <f>#REF!-'Processed Potentiostat'!$J$3</f>
        <v>#REF!</v>
      </c>
    </row>
    <row r="3588" spans="1:39" x14ac:dyDescent="0.35">
      <c r="A3588">
        <v>2</v>
      </c>
      <c r="B3588">
        <v>0</v>
      </c>
      <c r="C3588">
        <v>0</v>
      </c>
      <c r="D3588">
        <v>0</v>
      </c>
      <c r="E3588">
        <v>0</v>
      </c>
      <c r="F3588">
        <v>0</v>
      </c>
      <c r="G3588">
        <v>0</v>
      </c>
      <c r="H3588" s="9">
        <v>3527.0619108989099</v>
      </c>
      <c r="I3588" s="9">
        <v>-1.8201533999999999</v>
      </c>
      <c r="J3588" s="9">
        <v>-1.8201174</v>
      </c>
      <c r="K3588" s="9">
        <v>-2.6904935999999999</v>
      </c>
      <c r="L3588" s="9">
        <v>-3.3961880334694099</v>
      </c>
      <c r="M3588" s="9">
        <v>-12.226277</v>
      </c>
      <c r="N3588" s="9">
        <v>-12.226277</v>
      </c>
      <c r="O3588" s="9">
        <v>-3.3961880334694099</v>
      </c>
      <c r="P3588">
        <v>0</v>
      </c>
      <c r="Q3588" s="9">
        <v>68.849991000000003</v>
      </c>
      <c r="R3588" s="9">
        <v>-7.2832072190465104E-4</v>
      </c>
      <c r="S3588" s="9">
        <v>3.3961880334694099</v>
      </c>
      <c r="T3588" s="9">
        <v>0</v>
      </c>
      <c r="U3588" s="9">
        <v>3.3961880334694099</v>
      </c>
      <c r="V3588" s="9" t="s">
        <v>97</v>
      </c>
      <c r="W3588" s="9">
        <v>0</v>
      </c>
      <c r="X3588" s="9">
        <v>4.8970141999999999E-3</v>
      </c>
      <c r="AM3588" s="9" t="e">
        <f>#REF!-'Processed Potentiostat'!$J$3</f>
        <v>#REF!</v>
      </c>
    </row>
    <row r="3589" spans="1:39" x14ac:dyDescent="0.35">
      <c r="A3589">
        <v>2</v>
      </c>
      <c r="B3589">
        <v>0</v>
      </c>
      <c r="C3589">
        <v>0</v>
      </c>
      <c r="D3589">
        <v>0</v>
      </c>
      <c r="E3589">
        <v>0</v>
      </c>
      <c r="F3589">
        <v>0</v>
      </c>
      <c r="G3589">
        <v>0</v>
      </c>
      <c r="H3589" s="9">
        <v>3528.06191087365</v>
      </c>
      <c r="I3589" s="9">
        <v>-1.820031</v>
      </c>
      <c r="J3589" s="9">
        <v>-1.8200444</v>
      </c>
      <c r="K3589" s="9">
        <v>-2.6296021999999999</v>
      </c>
      <c r="L3589" s="9">
        <v>-3.39691892139221</v>
      </c>
      <c r="M3589" s="9">
        <v>-12.228909</v>
      </c>
      <c r="N3589" s="9">
        <v>-12.228909</v>
      </c>
      <c r="O3589" s="9">
        <v>-3.39691892139221</v>
      </c>
      <c r="P3589">
        <v>0</v>
      </c>
      <c r="Q3589" s="9">
        <v>68.849991000000003</v>
      </c>
      <c r="R3589" s="9">
        <v>-7.3088792280362404E-4</v>
      </c>
      <c r="S3589" s="9">
        <v>3.39691892139221</v>
      </c>
      <c r="T3589" s="9">
        <v>0</v>
      </c>
      <c r="U3589" s="9">
        <v>3.39691892139221</v>
      </c>
      <c r="V3589" s="9" t="s">
        <v>97</v>
      </c>
      <c r="W3589" s="9">
        <v>0</v>
      </c>
      <c r="X3589" s="9">
        <v>4.7859927E-3</v>
      </c>
      <c r="AM3589" s="9" t="e">
        <f>#REF!-'Processed Potentiostat'!$J$3</f>
        <v>#REF!</v>
      </c>
    </row>
    <row r="3590" spans="1:39" x14ac:dyDescent="0.35">
      <c r="A3590">
        <v>2</v>
      </c>
      <c r="B3590">
        <v>0</v>
      </c>
      <c r="C3590">
        <v>0</v>
      </c>
      <c r="D3590">
        <v>0</v>
      </c>
      <c r="E3590">
        <v>0</v>
      </c>
      <c r="F3590">
        <v>0</v>
      </c>
      <c r="G3590">
        <v>0</v>
      </c>
      <c r="H3590" s="9">
        <v>3529.0619108483902</v>
      </c>
      <c r="I3590" s="9">
        <v>-1.8201379</v>
      </c>
      <c r="J3590" s="9">
        <v>-1.8201339000000001</v>
      </c>
      <c r="K3590" s="9">
        <v>-2.5034752</v>
      </c>
      <c r="L3590" s="9">
        <v>-3.3976240404882501</v>
      </c>
      <c r="M3590" s="9">
        <v>-12.231446</v>
      </c>
      <c r="N3590" s="9">
        <v>-12.231446</v>
      </c>
      <c r="O3590" s="9">
        <v>-3.3976240404882501</v>
      </c>
      <c r="P3590">
        <v>0</v>
      </c>
      <c r="Q3590" s="9">
        <v>68.849991000000003</v>
      </c>
      <c r="R3590" s="9">
        <v>-7.0511909604054003E-4</v>
      </c>
      <c r="S3590" s="9">
        <v>3.3976240404882501</v>
      </c>
      <c r="T3590" s="9">
        <v>0</v>
      </c>
      <c r="U3590" s="9">
        <v>3.3976240404882501</v>
      </c>
      <c r="V3590" s="9" t="s">
        <v>97</v>
      </c>
      <c r="W3590" s="9">
        <v>0</v>
      </c>
      <c r="X3590" s="9">
        <v>4.5566601000000002E-3</v>
      </c>
      <c r="AM3590" s="9" t="e">
        <f>#REF!-'Processed Potentiostat'!$J$3</f>
        <v>#REF!</v>
      </c>
    </row>
    <row r="3591" spans="1:39" x14ac:dyDescent="0.35">
      <c r="A3591">
        <v>2</v>
      </c>
      <c r="B3591">
        <v>0</v>
      </c>
      <c r="C3591">
        <v>0</v>
      </c>
      <c r="D3591">
        <v>0</v>
      </c>
      <c r="E3591">
        <v>0</v>
      </c>
      <c r="F3591">
        <v>0</v>
      </c>
      <c r="G3591">
        <v>0</v>
      </c>
      <c r="H3591" s="9">
        <v>3530.0619108231299</v>
      </c>
      <c r="I3591" s="9">
        <v>-1.8201166</v>
      </c>
      <c r="J3591" s="9">
        <v>-1.8201628999999999</v>
      </c>
      <c r="K3591" s="9">
        <v>-2.3978868000000002</v>
      </c>
      <c r="L3591" s="9">
        <v>-3.39832339732054</v>
      </c>
      <c r="M3591" s="9">
        <v>-12.233964</v>
      </c>
      <c r="N3591" s="9">
        <v>-12.233964</v>
      </c>
      <c r="O3591" s="9">
        <v>-3.39832339732054</v>
      </c>
      <c r="P3591">
        <v>0</v>
      </c>
      <c r="Q3591" s="9">
        <v>68.849991000000003</v>
      </c>
      <c r="R3591" s="9">
        <v>-6.9935683229260803E-4</v>
      </c>
      <c r="S3591" s="9">
        <v>3.39832339732054</v>
      </c>
      <c r="T3591" s="9">
        <v>0</v>
      </c>
      <c r="U3591" s="9">
        <v>3.39832339732054</v>
      </c>
      <c r="V3591" s="9" t="s">
        <v>97</v>
      </c>
      <c r="W3591" s="9">
        <v>0</v>
      </c>
      <c r="X3591" s="9">
        <v>4.3645445000000003E-3</v>
      </c>
      <c r="AM3591" s="9" t="e">
        <f>#REF!-'Processed Potentiostat'!$J$3</f>
        <v>#REF!</v>
      </c>
    </row>
    <row r="3592" spans="1:39" x14ac:dyDescent="0.35">
      <c r="A3592">
        <v>2</v>
      </c>
      <c r="B3592">
        <v>0</v>
      </c>
      <c r="C3592">
        <v>0</v>
      </c>
      <c r="D3592">
        <v>0</v>
      </c>
      <c r="E3592">
        <v>0</v>
      </c>
      <c r="F3592">
        <v>0</v>
      </c>
      <c r="G3592">
        <v>0</v>
      </c>
      <c r="H3592" s="9">
        <v>3531.06191079787</v>
      </c>
      <c r="I3592" s="9">
        <v>-1.8200057999999999</v>
      </c>
      <c r="J3592" s="9">
        <v>-1.8199513</v>
      </c>
      <c r="K3592" s="9">
        <v>-2.5683296000000002</v>
      </c>
      <c r="L3592" s="9">
        <v>-3.3990272945487199</v>
      </c>
      <c r="M3592" s="9">
        <v>-12.236497999999999</v>
      </c>
      <c r="N3592" s="9">
        <v>-12.236497999999999</v>
      </c>
      <c r="O3592" s="9">
        <v>-3.3990272945487199</v>
      </c>
      <c r="P3592">
        <v>0</v>
      </c>
      <c r="Q3592" s="9">
        <v>68.849991000000003</v>
      </c>
      <c r="R3592" s="9">
        <v>-7.0389722817454305E-4</v>
      </c>
      <c r="S3592" s="9">
        <v>3.3990272945487199</v>
      </c>
      <c r="T3592" s="9">
        <v>0</v>
      </c>
      <c r="U3592" s="9">
        <v>3.3990272945487199</v>
      </c>
      <c r="V3592" s="9" t="s">
        <v>97</v>
      </c>
      <c r="W3592" s="9">
        <v>0</v>
      </c>
      <c r="X3592" s="9">
        <v>4.6742349000000001E-3</v>
      </c>
      <c r="AM3592" s="9" t="e">
        <f>#REF!-'Processed Potentiostat'!$J$3</f>
        <v>#REF!</v>
      </c>
    </row>
    <row r="3593" spans="1:39" x14ac:dyDescent="0.35">
      <c r="A3593">
        <v>2</v>
      </c>
      <c r="B3593">
        <v>0</v>
      </c>
      <c r="C3593">
        <v>0</v>
      </c>
      <c r="D3593">
        <v>0</v>
      </c>
      <c r="E3593">
        <v>0</v>
      </c>
      <c r="F3593">
        <v>0</v>
      </c>
      <c r="G3593">
        <v>0</v>
      </c>
      <c r="H3593" s="9">
        <v>3532.0619107726002</v>
      </c>
      <c r="I3593" s="9">
        <v>-1.8199122000000001</v>
      </c>
      <c r="J3593" s="9">
        <v>-1.8198711999999999</v>
      </c>
      <c r="K3593" s="9">
        <v>-2.6894266999999998</v>
      </c>
      <c r="L3593" s="9">
        <v>-3.39975913785474</v>
      </c>
      <c r="M3593" s="9">
        <v>-12.239133000000001</v>
      </c>
      <c r="N3593" s="9">
        <v>-12.239133000000001</v>
      </c>
      <c r="O3593" s="9">
        <v>-3.39975913785474</v>
      </c>
      <c r="P3593">
        <v>0</v>
      </c>
      <c r="Q3593" s="9">
        <v>68.849991000000003</v>
      </c>
      <c r="R3593" s="9">
        <v>-7.31843306025048E-4</v>
      </c>
      <c r="S3593" s="9">
        <v>3.39975913785474</v>
      </c>
      <c r="T3593" s="9">
        <v>0</v>
      </c>
      <c r="U3593" s="9">
        <v>3.39975913785474</v>
      </c>
      <c r="V3593" s="9" t="s">
        <v>97</v>
      </c>
      <c r="W3593" s="9">
        <v>0</v>
      </c>
      <c r="X3593" s="9">
        <v>4.8944102999999997E-3</v>
      </c>
      <c r="AM3593" s="9" t="e">
        <f>#REF!-'Processed Potentiostat'!$J$3</f>
        <v>#REF!</v>
      </c>
    </row>
    <row r="3594" spans="1:39" x14ac:dyDescent="0.35">
      <c r="A3594">
        <v>2</v>
      </c>
      <c r="B3594">
        <v>0</v>
      </c>
      <c r="C3594">
        <v>0</v>
      </c>
      <c r="D3594">
        <v>0</v>
      </c>
      <c r="E3594">
        <v>0</v>
      </c>
      <c r="F3594">
        <v>0</v>
      </c>
      <c r="G3594">
        <v>0</v>
      </c>
      <c r="H3594" s="9">
        <v>3533.0619107473399</v>
      </c>
      <c r="I3594" s="9">
        <v>-1.8200537999999999</v>
      </c>
      <c r="J3594" s="9">
        <v>-1.8200518000000001</v>
      </c>
      <c r="K3594" s="9">
        <v>-2.5996516000000001</v>
      </c>
      <c r="L3594" s="9">
        <v>-3.4004704136161199</v>
      </c>
      <c r="M3594" s="9">
        <v>-12.241693</v>
      </c>
      <c r="N3594" s="9">
        <v>-12.241693</v>
      </c>
      <c r="O3594" s="9">
        <v>-3.4004704136161199</v>
      </c>
      <c r="P3594">
        <v>0</v>
      </c>
      <c r="Q3594" s="9">
        <v>68.849991000000003</v>
      </c>
      <c r="R3594" s="9">
        <v>-7.1127576137897097E-4</v>
      </c>
      <c r="S3594" s="9">
        <v>3.4004704136161199</v>
      </c>
      <c r="T3594" s="9">
        <v>0</v>
      </c>
      <c r="U3594" s="9">
        <v>3.4004704136161199</v>
      </c>
      <c r="V3594" s="9" t="s">
        <v>97</v>
      </c>
      <c r="W3594" s="9">
        <v>0</v>
      </c>
      <c r="X3594" s="9">
        <v>4.7315005000000002E-3</v>
      </c>
      <c r="AM3594" s="9" t="e">
        <f>#REF!-'Processed Potentiostat'!$J$3</f>
        <v>#REF!</v>
      </c>
    </row>
    <row r="3595" spans="1:39" x14ac:dyDescent="0.35">
      <c r="A3595">
        <v>2</v>
      </c>
      <c r="B3595">
        <v>0</v>
      </c>
      <c r="C3595">
        <v>0</v>
      </c>
      <c r="D3595">
        <v>0</v>
      </c>
      <c r="E3595">
        <v>0</v>
      </c>
      <c r="F3595">
        <v>0</v>
      </c>
      <c r="G3595">
        <v>0</v>
      </c>
      <c r="H3595" s="9">
        <v>3534.06191072208</v>
      </c>
      <c r="I3595" s="9">
        <v>-1.8200761999999999</v>
      </c>
      <c r="J3595" s="9">
        <v>-1.8200483000000001</v>
      </c>
      <c r="K3595" s="9">
        <v>-2.5538113</v>
      </c>
      <c r="L3595" s="9">
        <v>-3.4011892703275199</v>
      </c>
      <c r="M3595" s="9">
        <v>-12.244282</v>
      </c>
      <c r="N3595" s="9">
        <v>-12.244282</v>
      </c>
      <c r="O3595" s="9">
        <v>-3.4011892703275199</v>
      </c>
      <c r="P3595">
        <v>0</v>
      </c>
      <c r="Q3595" s="9">
        <v>68.849991000000003</v>
      </c>
      <c r="R3595" s="9">
        <v>-7.18856711400928E-4</v>
      </c>
      <c r="S3595" s="9">
        <v>3.4011892703275199</v>
      </c>
      <c r="T3595" s="9">
        <v>0</v>
      </c>
      <c r="U3595" s="9">
        <v>3.4011892703275199</v>
      </c>
      <c r="V3595" s="9" t="s">
        <v>97</v>
      </c>
      <c r="W3595" s="9">
        <v>0</v>
      </c>
      <c r="X3595" s="9">
        <v>4.6480601000000003E-3</v>
      </c>
      <c r="AM3595" s="9" t="e">
        <f>#REF!-'Processed Potentiostat'!$J$3</f>
        <v>#REF!</v>
      </c>
    </row>
    <row r="3596" spans="1:39" x14ac:dyDescent="0.35">
      <c r="A3596">
        <v>2</v>
      </c>
      <c r="B3596">
        <v>0</v>
      </c>
      <c r="C3596">
        <v>0</v>
      </c>
      <c r="D3596">
        <v>0</v>
      </c>
      <c r="E3596">
        <v>0</v>
      </c>
      <c r="F3596">
        <v>0</v>
      </c>
      <c r="G3596">
        <v>0</v>
      </c>
      <c r="H3596" s="9">
        <v>3535.0619106968202</v>
      </c>
      <c r="I3596" s="9">
        <v>-1.8200231</v>
      </c>
      <c r="J3596" s="9">
        <v>-1.8200091</v>
      </c>
      <c r="K3596" s="9">
        <v>-2.5298053999999999</v>
      </c>
      <c r="L3596" s="9">
        <v>-3.4018980415636699</v>
      </c>
      <c r="M3596" s="9">
        <v>-12.246833000000001</v>
      </c>
      <c r="N3596" s="9">
        <v>-12.246833000000001</v>
      </c>
      <c r="O3596" s="9">
        <v>-3.4018980415636699</v>
      </c>
      <c r="P3596">
        <v>0</v>
      </c>
      <c r="Q3596" s="9">
        <v>68.849991000000003</v>
      </c>
      <c r="R3596" s="9">
        <v>-7.0877123614154704E-4</v>
      </c>
      <c r="S3596" s="9">
        <v>3.4018980415636699</v>
      </c>
      <c r="T3596" s="9">
        <v>0</v>
      </c>
      <c r="U3596" s="9">
        <v>3.4018980415636699</v>
      </c>
      <c r="V3596" s="9" t="s">
        <v>97</v>
      </c>
      <c r="W3596" s="9">
        <v>0</v>
      </c>
      <c r="X3596" s="9">
        <v>4.6042688000000002E-3</v>
      </c>
      <c r="AM3596" s="9" t="e">
        <f>#REF!-'Processed Potentiostat'!$J$3</f>
        <v>#REF!</v>
      </c>
    </row>
    <row r="3597" spans="1:39" x14ac:dyDescent="0.35">
      <c r="A3597">
        <v>2</v>
      </c>
      <c r="B3597">
        <v>0</v>
      </c>
      <c r="C3597">
        <v>0</v>
      </c>
      <c r="D3597">
        <v>0</v>
      </c>
      <c r="E3597">
        <v>0</v>
      </c>
      <c r="F3597">
        <v>0</v>
      </c>
      <c r="G3597">
        <v>0</v>
      </c>
      <c r="H3597" s="9">
        <v>3536.0619106715599</v>
      </c>
      <c r="I3597" s="9">
        <v>-1.8198668</v>
      </c>
      <c r="J3597" s="9">
        <v>-1.8198276</v>
      </c>
      <c r="K3597" s="9">
        <v>-2.5730162000000001</v>
      </c>
      <c r="L3597" s="9">
        <v>-3.4025995491908101</v>
      </c>
      <c r="M3597" s="9">
        <v>-12.249358000000001</v>
      </c>
      <c r="N3597" s="9">
        <v>-12.249358000000001</v>
      </c>
      <c r="O3597" s="9">
        <v>-3.4025995491908101</v>
      </c>
      <c r="P3597">
        <v>0</v>
      </c>
      <c r="Q3597" s="9">
        <v>68.849991000000003</v>
      </c>
      <c r="R3597" s="9">
        <v>-7.0150762714282701E-4</v>
      </c>
      <c r="S3597" s="9">
        <v>3.4025995491908101</v>
      </c>
      <c r="T3597" s="9">
        <v>0</v>
      </c>
      <c r="U3597" s="9">
        <v>3.4025995491908101</v>
      </c>
      <c r="V3597" s="9" t="s">
        <v>97</v>
      </c>
      <c r="W3597" s="9">
        <v>0</v>
      </c>
      <c r="X3597" s="9">
        <v>4.6824459000000002E-3</v>
      </c>
      <c r="AM3597" s="9" t="e">
        <f>#REF!-'Processed Potentiostat'!$J$3</f>
        <v>#REF!</v>
      </c>
    </row>
    <row r="3598" spans="1:39" x14ac:dyDescent="0.35">
      <c r="A3598">
        <v>2</v>
      </c>
      <c r="B3598">
        <v>0</v>
      </c>
      <c r="C3598">
        <v>0</v>
      </c>
      <c r="D3598">
        <v>0</v>
      </c>
      <c r="E3598">
        <v>0</v>
      </c>
      <c r="F3598">
        <v>0</v>
      </c>
      <c r="G3598">
        <v>0</v>
      </c>
      <c r="H3598" s="9">
        <v>3537.06191064629</v>
      </c>
      <c r="I3598" s="9">
        <v>-1.8201027999999999</v>
      </c>
      <c r="J3598" s="9">
        <v>-1.8201544999999999</v>
      </c>
      <c r="K3598" s="9">
        <v>-2.4670849000000001</v>
      </c>
      <c r="L3598" s="9">
        <v>-3.4032975007256101</v>
      </c>
      <c r="M3598" s="9">
        <v>-12.251871</v>
      </c>
      <c r="N3598" s="9">
        <v>-12.251871</v>
      </c>
      <c r="O3598" s="9">
        <v>-3.4032975007256101</v>
      </c>
      <c r="P3598">
        <v>0</v>
      </c>
      <c r="Q3598" s="9">
        <v>68.849991000000003</v>
      </c>
      <c r="R3598" s="9">
        <v>-6.979515348009E-4</v>
      </c>
      <c r="S3598" s="9">
        <v>3.4032975007256101</v>
      </c>
      <c r="T3598" s="9">
        <v>0</v>
      </c>
      <c r="U3598" s="9">
        <v>3.4032975007256101</v>
      </c>
      <c r="V3598" s="9" t="s">
        <v>97</v>
      </c>
      <c r="W3598" s="9">
        <v>0</v>
      </c>
      <c r="X3598" s="9">
        <v>4.4904756000000001E-3</v>
      </c>
      <c r="AM3598" s="9" t="e">
        <f>#REF!-'Processed Potentiostat'!$J$3</f>
        <v>#REF!</v>
      </c>
    </row>
    <row r="3599" spans="1:39" x14ac:dyDescent="0.35">
      <c r="A3599">
        <v>2</v>
      </c>
      <c r="B3599">
        <v>0</v>
      </c>
      <c r="C3599">
        <v>0</v>
      </c>
      <c r="D3599">
        <v>0</v>
      </c>
      <c r="E3599">
        <v>0</v>
      </c>
      <c r="F3599">
        <v>0</v>
      </c>
      <c r="G3599">
        <v>0</v>
      </c>
      <c r="H3599" s="9">
        <v>3538.0619106210302</v>
      </c>
      <c r="I3599" s="9">
        <v>-1.8200079</v>
      </c>
      <c r="J3599" s="9">
        <v>-1.8200088000000001</v>
      </c>
      <c r="K3599" s="9">
        <v>-2.4571776000000001</v>
      </c>
      <c r="L3599" s="9">
        <v>-3.4039830552281498</v>
      </c>
      <c r="M3599" s="9">
        <v>-12.254339</v>
      </c>
      <c r="N3599" s="9">
        <v>-12.254339</v>
      </c>
      <c r="O3599" s="9">
        <v>-3.4039830552281498</v>
      </c>
      <c r="P3599">
        <v>0</v>
      </c>
      <c r="Q3599" s="9">
        <v>68.849991000000003</v>
      </c>
      <c r="R3599" s="9">
        <v>-6.8555450254015305E-4</v>
      </c>
      <c r="S3599" s="9">
        <v>3.4039830552281498</v>
      </c>
      <c r="T3599" s="9">
        <v>0</v>
      </c>
      <c r="U3599" s="9">
        <v>3.4039830552281498</v>
      </c>
      <c r="V3599" s="9" t="s">
        <v>97</v>
      </c>
      <c r="W3599" s="9">
        <v>0</v>
      </c>
      <c r="X3599" s="9">
        <v>4.4720847999999997E-3</v>
      </c>
      <c r="AM3599" s="9" t="e">
        <f>#REF!-'Processed Potentiostat'!$J$3</f>
        <v>#REF!</v>
      </c>
    </row>
    <row r="3600" spans="1:39" x14ac:dyDescent="0.35">
      <c r="A3600">
        <v>2</v>
      </c>
      <c r="B3600">
        <v>0</v>
      </c>
      <c r="C3600">
        <v>0</v>
      </c>
      <c r="D3600">
        <v>0</v>
      </c>
      <c r="E3600">
        <v>0</v>
      </c>
      <c r="F3600">
        <v>0</v>
      </c>
      <c r="G3600">
        <v>0</v>
      </c>
      <c r="H3600" s="9">
        <v>3539.0619105957699</v>
      </c>
      <c r="I3600" s="9">
        <v>-1.8199291</v>
      </c>
      <c r="J3600" s="9">
        <v>-1.8199923</v>
      </c>
      <c r="K3600" s="9">
        <v>-2.4561107</v>
      </c>
      <c r="L3600" s="9">
        <v>-3.40467479236982</v>
      </c>
      <c r="M3600" s="9">
        <v>-12.256829</v>
      </c>
      <c r="N3600" s="9">
        <v>-12.256829</v>
      </c>
      <c r="O3600" s="9">
        <v>-3.40467479236982</v>
      </c>
      <c r="P3600">
        <v>0</v>
      </c>
      <c r="Q3600" s="9">
        <v>68.849991000000003</v>
      </c>
      <c r="R3600" s="9">
        <v>-6.9173714167547397E-4</v>
      </c>
      <c r="S3600" s="9">
        <v>3.40467479236982</v>
      </c>
      <c r="T3600" s="9">
        <v>0</v>
      </c>
      <c r="U3600" s="9">
        <v>3.40467479236982</v>
      </c>
      <c r="V3600" s="9" t="s">
        <v>97</v>
      </c>
      <c r="W3600" s="9">
        <v>0</v>
      </c>
      <c r="X3600" s="9">
        <v>4.4701024999999998E-3</v>
      </c>
      <c r="AM3600" s="9" t="e">
        <f>#REF!-'Processed Potentiostat'!$J$3</f>
        <v>#REF!</v>
      </c>
    </row>
    <row r="3601" spans="1:39" x14ac:dyDescent="0.35">
      <c r="A3601">
        <v>2</v>
      </c>
      <c r="B3601">
        <v>0</v>
      </c>
      <c r="C3601">
        <v>0</v>
      </c>
      <c r="D3601">
        <v>0</v>
      </c>
      <c r="E3601">
        <v>0</v>
      </c>
      <c r="F3601">
        <v>0</v>
      </c>
      <c r="G3601">
        <v>0</v>
      </c>
      <c r="H3601" s="9">
        <v>3540.06191057051</v>
      </c>
      <c r="I3601" s="9">
        <v>-1.8199633</v>
      </c>
      <c r="J3601" s="9">
        <v>-1.8200711000000001</v>
      </c>
      <c r="K3601" s="9">
        <v>-2.4588163000000001</v>
      </c>
      <c r="L3601" s="9">
        <v>-3.4053720390818198</v>
      </c>
      <c r="M3601" s="9">
        <v>-12.259339000000001</v>
      </c>
      <c r="N3601" s="9">
        <v>-12.259339000000001</v>
      </c>
      <c r="O3601" s="9">
        <v>-3.4053720390818198</v>
      </c>
      <c r="P3601">
        <v>0</v>
      </c>
      <c r="Q3601" s="9">
        <v>68.849991000000003</v>
      </c>
      <c r="R3601" s="9">
        <v>-6.9724671199589095E-4</v>
      </c>
      <c r="S3601" s="9">
        <v>3.4053720390818198</v>
      </c>
      <c r="T3601" s="9">
        <v>0</v>
      </c>
      <c r="U3601" s="9">
        <v>3.4053720390818198</v>
      </c>
      <c r="V3601" s="9" t="s">
        <v>97</v>
      </c>
      <c r="W3601" s="9">
        <v>0</v>
      </c>
      <c r="X3601" s="9">
        <v>4.4752205999999996E-3</v>
      </c>
      <c r="AM3601" s="9" t="e">
        <f>#REF!-'Processed Potentiostat'!$J$3</f>
        <v>#REF!</v>
      </c>
    </row>
    <row r="3602" spans="1:39" x14ac:dyDescent="0.35">
      <c r="A3602">
        <v>2</v>
      </c>
      <c r="B3602">
        <v>0</v>
      </c>
      <c r="C3602">
        <v>0</v>
      </c>
      <c r="D3602">
        <v>0</v>
      </c>
      <c r="E3602">
        <v>0</v>
      </c>
      <c r="F3602">
        <v>0</v>
      </c>
      <c r="G3602">
        <v>0</v>
      </c>
      <c r="H3602" s="9">
        <v>3541.0619105452502</v>
      </c>
      <c r="I3602" s="9">
        <v>-1.8200455</v>
      </c>
      <c r="J3602" s="9">
        <v>-1.8201248999999999</v>
      </c>
      <c r="K3602" s="9">
        <v>-2.3907989999999999</v>
      </c>
      <c r="L3602" s="9">
        <v>-3.4060365457003998</v>
      </c>
      <c r="M3602" s="9">
        <v>-12.261730999999999</v>
      </c>
      <c r="N3602" s="9">
        <v>-12.261730999999999</v>
      </c>
      <c r="O3602" s="9">
        <v>-3.4060365457003998</v>
      </c>
      <c r="P3602">
        <v>0</v>
      </c>
      <c r="Q3602" s="9">
        <v>68.849991000000003</v>
      </c>
      <c r="R3602" s="9">
        <v>-6.6450661857908599E-4</v>
      </c>
      <c r="S3602" s="9">
        <v>3.4060365457003998</v>
      </c>
      <c r="T3602" s="9">
        <v>0</v>
      </c>
      <c r="U3602" s="9">
        <v>3.4060365457003998</v>
      </c>
      <c r="V3602" s="9" t="s">
        <v>97</v>
      </c>
      <c r="W3602" s="9">
        <v>0</v>
      </c>
      <c r="X3602" s="9">
        <v>4.3515526000000001E-3</v>
      </c>
      <c r="AM3602" s="9" t="e">
        <f>#REF!-'Processed Potentiostat'!$J$3</f>
        <v>#REF!</v>
      </c>
    </row>
    <row r="3603" spans="1:39" x14ac:dyDescent="0.35">
      <c r="A3603">
        <v>2</v>
      </c>
      <c r="B3603">
        <v>0</v>
      </c>
      <c r="C3603">
        <v>0</v>
      </c>
      <c r="D3603">
        <v>0</v>
      </c>
      <c r="E3603">
        <v>0</v>
      </c>
      <c r="F3603">
        <v>0</v>
      </c>
      <c r="G3603">
        <v>0</v>
      </c>
      <c r="H3603" s="9">
        <v>3542.0619105199798</v>
      </c>
      <c r="I3603" s="9">
        <v>-1.8198968</v>
      </c>
      <c r="J3603" s="9">
        <v>-1.8198999</v>
      </c>
      <c r="K3603" s="9">
        <v>-2.4194540999999998</v>
      </c>
      <c r="L3603" s="9">
        <v>-3.4067022190002998</v>
      </c>
      <c r="M3603" s="9">
        <v>-12.264127999999999</v>
      </c>
      <c r="N3603" s="9">
        <v>-12.264127999999999</v>
      </c>
      <c r="O3603" s="9">
        <v>-3.4067022190002998</v>
      </c>
      <c r="P3603">
        <v>0</v>
      </c>
      <c r="Q3603" s="9">
        <v>68.849991000000003</v>
      </c>
      <c r="R3603" s="9">
        <v>-6.6567329989553005E-4</v>
      </c>
      <c r="S3603" s="9">
        <v>3.4067022190002998</v>
      </c>
      <c r="T3603" s="9">
        <v>0</v>
      </c>
      <c r="U3603" s="9">
        <v>3.4067022190002998</v>
      </c>
      <c r="V3603" s="9" t="s">
        <v>97</v>
      </c>
      <c r="W3603" s="9">
        <v>0</v>
      </c>
      <c r="X3603" s="9">
        <v>4.4031640999999998E-3</v>
      </c>
      <c r="AM3603" s="9" t="e">
        <f>#REF!-'Processed Potentiostat'!$J$3</f>
        <v>#REF!</v>
      </c>
    </row>
    <row r="3604" spans="1:39" x14ac:dyDescent="0.35">
      <c r="A3604">
        <v>2</v>
      </c>
      <c r="B3604">
        <v>0</v>
      </c>
      <c r="C3604">
        <v>0</v>
      </c>
      <c r="D3604">
        <v>0</v>
      </c>
      <c r="E3604">
        <v>0</v>
      </c>
      <c r="F3604">
        <v>0</v>
      </c>
      <c r="G3604">
        <v>0</v>
      </c>
      <c r="H3604" s="9">
        <v>3543.06191049472</v>
      </c>
      <c r="I3604" s="9">
        <v>-1.8200371</v>
      </c>
      <c r="J3604" s="9">
        <v>-1.8201366999999999</v>
      </c>
      <c r="K3604" s="9">
        <v>-2.3666787</v>
      </c>
      <c r="L3604" s="9">
        <v>-3.4073608696584698</v>
      </c>
      <c r="M3604" s="9">
        <v>-12.266500000000001</v>
      </c>
      <c r="N3604" s="9">
        <v>-12.266500000000001</v>
      </c>
      <c r="O3604" s="9">
        <v>-3.4073608696584698</v>
      </c>
      <c r="P3604">
        <v>0</v>
      </c>
      <c r="Q3604" s="9">
        <v>68.849991000000003</v>
      </c>
      <c r="R3604" s="9">
        <v>-6.5865065817049997E-4</v>
      </c>
      <c r="S3604" s="9">
        <v>3.4073608696584698</v>
      </c>
      <c r="T3604" s="9">
        <v>0</v>
      </c>
      <c r="U3604" s="9">
        <v>3.4073608696584698</v>
      </c>
      <c r="V3604" s="9" t="s">
        <v>97</v>
      </c>
      <c r="W3604" s="9">
        <v>0</v>
      </c>
      <c r="X3604" s="9">
        <v>4.3076789000000004E-3</v>
      </c>
      <c r="AM3604" s="9" t="e">
        <f>#REF!-'Processed Potentiostat'!$J$3</f>
        <v>#REF!</v>
      </c>
    </row>
    <row r="3605" spans="1:39" x14ac:dyDescent="0.35">
      <c r="A3605">
        <v>2</v>
      </c>
      <c r="B3605">
        <v>0</v>
      </c>
      <c r="C3605">
        <v>0</v>
      </c>
      <c r="D3605">
        <v>0</v>
      </c>
      <c r="E3605">
        <v>0</v>
      </c>
      <c r="F3605">
        <v>0</v>
      </c>
      <c r="G3605">
        <v>0</v>
      </c>
      <c r="H3605" s="9">
        <v>3544.0619104694601</v>
      </c>
      <c r="I3605" s="9">
        <v>-1.8198384999999999</v>
      </c>
      <c r="J3605" s="9">
        <v>-1.8199057999999999</v>
      </c>
      <c r="K3605" s="9">
        <v>-2.4942156999999998</v>
      </c>
      <c r="L3605" s="9">
        <v>-3.4080229174677101</v>
      </c>
      <c r="M3605" s="9">
        <v>-12.268883000000001</v>
      </c>
      <c r="N3605" s="9">
        <v>-12.268883000000001</v>
      </c>
      <c r="O3605" s="9">
        <v>-3.4080229174677101</v>
      </c>
      <c r="P3605">
        <v>0</v>
      </c>
      <c r="Q3605" s="9">
        <v>68.849991000000003</v>
      </c>
      <c r="R3605" s="9">
        <v>-6.6204780924294904E-4</v>
      </c>
      <c r="S3605" s="9">
        <v>3.4080229174677101</v>
      </c>
      <c r="T3605" s="9">
        <v>0</v>
      </c>
      <c r="U3605" s="9">
        <v>3.4080229174677101</v>
      </c>
      <c r="V3605" s="9" t="s">
        <v>97</v>
      </c>
      <c r="W3605" s="9">
        <v>0</v>
      </c>
      <c r="X3605" s="9">
        <v>4.5392373999999999E-3</v>
      </c>
      <c r="AM3605" s="9" t="e">
        <f>#REF!-'Processed Potentiostat'!$J$3</f>
        <v>#REF!</v>
      </c>
    </row>
    <row r="3606" spans="1:39" x14ac:dyDescent="0.35">
      <c r="A3606">
        <v>2</v>
      </c>
      <c r="B3606">
        <v>0</v>
      </c>
      <c r="C3606">
        <v>0</v>
      </c>
      <c r="D3606">
        <v>0</v>
      </c>
      <c r="E3606">
        <v>0</v>
      </c>
      <c r="F3606">
        <v>0</v>
      </c>
      <c r="G3606">
        <v>0</v>
      </c>
      <c r="H3606" s="9">
        <v>3545.0619104441998</v>
      </c>
      <c r="I3606" s="9">
        <v>-1.8199201</v>
      </c>
      <c r="J3606" s="9">
        <v>-1.8198658000000001</v>
      </c>
      <c r="K3606" s="9">
        <v>-2.4058125000000001</v>
      </c>
      <c r="L3606" s="9">
        <v>-3.4086877484751401</v>
      </c>
      <c r="M3606" s="9">
        <v>-12.271276</v>
      </c>
      <c r="N3606" s="9">
        <v>-12.271276</v>
      </c>
      <c r="O3606" s="9">
        <v>-3.4086877484751401</v>
      </c>
      <c r="P3606">
        <v>0</v>
      </c>
      <c r="Q3606" s="9">
        <v>68.849991000000003</v>
      </c>
      <c r="R3606" s="9">
        <v>-6.6483100742775704E-4</v>
      </c>
      <c r="S3606" s="9">
        <v>3.4086877484751401</v>
      </c>
      <c r="T3606" s="9">
        <v>0</v>
      </c>
      <c r="U3606" s="9">
        <v>3.4086877484751401</v>
      </c>
      <c r="V3606" s="9" t="s">
        <v>97</v>
      </c>
      <c r="W3606" s="9">
        <v>0</v>
      </c>
      <c r="X3606" s="9">
        <v>4.3782559E-3</v>
      </c>
      <c r="AM3606" s="9" t="e">
        <f>#REF!-'Processed Potentiostat'!$J$3</f>
        <v>#REF!</v>
      </c>
    </row>
    <row r="3607" spans="1:39" x14ac:dyDescent="0.35">
      <c r="A3607">
        <v>2</v>
      </c>
      <c r="B3607">
        <v>0</v>
      </c>
      <c r="C3607">
        <v>0</v>
      </c>
      <c r="D3607">
        <v>0</v>
      </c>
      <c r="E3607">
        <v>0</v>
      </c>
      <c r="F3607">
        <v>0</v>
      </c>
      <c r="G3607">
        <v>0</v>
      </c>
      <c r="H3607" s="9">
        <v>3546.06191041893</v>
      </c>
      <c r="I3607" s="9">
        <v>-1.8198453000000001</v>
      </c>
      <c r="J3607" s="9">
        <v>-1.8198557</v>
      </c>
      <c r="K3607" s="9">
        <v>-2.3566189</v>
      </c>
      <c r="L3607" s="9">
        <v>-3.40934837275864</v>
      </c>
      <c r="M3607" s="9">
        <v>-12.273654000000001</v>
      </c>
      <c r="N3607" s="9">
        <v>-12.273654000000001</v>
      </c>
      <c r="O3607" s="9">
        <v>-3.40934837275864</v>
      </c>
      <c r="P3607">
        <v>0</v>
      </c>
      <c r="Q3607" s="9">
        <v>68.849991000000003</v>
      </c>
      <c r="R3607" s="9">
        <v>-6.6062428349899995E-4</v>
      </c>
      <c r="S3607" s="9">
        <v>3.40934837275864</v>
      </c>
      <c r="T3607" s="9">
        <v>0</v>
      </c>
      <c r="U3607" s="9">
        <v>3.40934837275864</v>
      </c>
      <c r="V3607" s="9" t="s">
        <v>97</v>
      </c>
      <c r="W3607" s="9">
        <v>0</v>
      </c>
      <c r="X3607" s="9">
        <v>4.2887065000000004E-3</v>
      </c>
      <c r="AM3607" s="9" t="e">
        <f>#REF!-'Processed Potentiostat'!$J$3</f>
        <v>#REF!</v>
      </c>
    </row>
    <row r="3608" spans="1:39" x14ac:dyDescent="0.35">
      <c r="A3608">
        <v>2</v>
      </c>
      <c r="B3608">
        <v>0</v>
      </c>
      <c r="C3608">
        <v>0</v>
      </c>
      <c r="D3608">
        <v>0</v>
      </c>
      <c r="E3608">
        <v>0</v>
      </c>
      <c r="F3608">
        <v>0</v>
      </c>
      <c r="G3608">
        <v>0</v>
      </c>
      <c r="H3608" s="9">
        <v>3547.0619103936701</v>
      </c>
      <c r="I3608" s="9">
        <v>-1.8198395000000001</v>
      </c>
      <c r="J3608" s="9">
        <v>-1.8199215</v>
      </c>
      <c r="K3608" s="9">
        <v>-2.6300211</v>
      </c>
      <c r="L3608" s="9">
        <v>-3.4100748551948601</v>
      </c>
      <c r="M3608" s="9">
        <v>-12.27627</v>
      </c>
      <c r="N3608" s="9">
        <v>-12.27627</v>
      </c>
      <c r="O3608" s="9">
        <v>-3.4100748551948601</v>
      </c>
      <c r="P3608">
        <v>0</v>
      </c>
      <c r="Q3608" s="9">
        <v>68.849991000000003</v>
      </c>
      <c r="R3608" s="9">
        <v>-7.2648243622008802E-4</v>
      </c>
      <c r="S3608" s="9">
        <v>3.4100748551948601</v>
      </c>
      <c r="T3608" s="9">
        <v>0</v>
      </c>
      <c r="U3608" s="9">
        <v>3.4100748551948601</v>
      </c>
      <c r="V3608" s="9" t="s">
        <v>97</v>
      </c>
      <c r="W3608" s="9">
        <v>0</v>
      </c>
      <c r="X3608" s="9">
        <v>4.7864318000000001E-3</v>
      </c>
      <c r="AM3608" s="9" t="e">
        <f>#REF!-'Processed Potentiostat'!$J$3</f>
        <v>#REF!</v>
      </c>
    </row>
    <row r="3609" spans="1:39" x14ac:dyDescent="0.35">
      <c r="A3609">
        <v>2</v>
      </c>
      <c r="B3609">
        <v>0</v>
      </c>
      <c r="C3609">
        <v>0</v>
      </c>
      <c r="D3609">
        <v>0</v>
      </c>
      <c r="E3609">
        <v>0</v>
      </c>
      <c r="F3609">
        <v>0</v>
      </c>
      <c r="G3609">
        <v>0</v>
      </c>
      <c r="H3609" s="9">
        <v>3548.0619103684098</v>
      </c>
      <c r="I3609" s="9">
        <v>-1.8200691</v>
      </c>
      <c r="J3609" s="9">
        <v>-1.8201171</v>
      </c>
      <c r="K3609" s="9">
        <v>-2.4808409</v>
      </c>
      <c r="L3609" s="9">
        <v>-3.41080269715204</v>
      </c>
      <c r="M3609" s="9">
        <v>-12.278890000000001</v>
      </c>
      <c r="N3609" s="9">
        <v>-12.278890000000001</v>
      </c>
      <c r="O3609" s="9">
        <v>-3.41080269715204</v>
      </c>
      <c r="P3609">
        <v>0</v>
      </c>
      <c r="Q3609" s="9">
        <v>68.849991000000003</v>
      </c>
      <c r="R3609" s="9">
        <v>-7.2784195718478197E-4</v>
      </c>
      <c r="S3609" s="9">
        <v>3.41080269715204</v>
      </c>
      <c r="T3609" s="9">
        <v>0</v>
      </c>
      <c r="U3609" s="9">
        <v>3.41080269715204</v>
      </c>
      <c r="V3609" s="9" t="s">
        <v>97</v>
      </c>
      <c r="W3609" s="9">
        <v>0</v>
      </c>
      <c r="X3609" s="9">
        <v>4.5154211E-3</v>
      </c>
      <c r="AM3609" s="9" t="e">
        <f>#REF!-'Processed Potentiostat'!$J$3</f>
        <v>#REF!</v>
      </c>
    </row>
    <row r="3610" spans="1:39" x14ac:dyDescent="0.35">
      <c r="A3610">
        <v>2</v>
      </c>
      <c r="B3610">
        <v>0</v>
      </c>
      <c r="C3610">
        <v>0</v>
      </c>
      <c r="D3610">
        <v>0</v>
      </c>
      <c r="E3610">
        <v>0</v>
      </c>
      <c r="F3610">
        <v>0</v>
      </c>
      <c r="G3610">
        <v>0</v>
      </c>
      <c r="H3610" s="9">
        <v>3549.06191034315</v>
      </c>
      <c r="I3610" s="9">
        <v>-1.8199995</v>
      </c>
      <c r="J3610" s="9">
        <v>-1.8200198000000001</v>
      </c>
      <c r="K3610" s="9">
        <v>-2.5294626</v>
      </c>
      <c r="L3610" s="9">
        <v>-3.4114972934477898</v>
      </c>
      <c r="M3610" s="9">
        <v>-12.28139</v>
      </c>
      <c r="N3610" s="9">
        <v>-12.28139</v>
      </c>
      <c r="O3610" s="9">
        <v>-3.4114972934477898</v>
      </c>
      <c r="P3610">
        <v>0</v>
      </c>
      <c r="Q3610" s="9">
        <v>68.849991000000003</v>
      </c>
      <c r="R3610" s="9">
        <v>-6.9459629575430095E-4</v>
      </c>
      <c r="S3610" s="9">
        <v>3.4114972934477898</v>
      </c>
      <c r="T3610" s="9">
        <v>0</v>
      </c>
      <c r="U3610" s="9">
        <v>3.4114972934477898</v>
      </c>
      <c r="V3610" s="9" t="s">
        <v>97</v>
      </c>
      <c r="W3610" s="9">
        <v>0</v>
      </c>
      <c r="X3610" s="9">
        <v>4.6036723000000002E-3</v>
      </c>
      <c r="AM3610" s="9" t="e">
        <f>#REF!-'Processed Potentiostat'!$J$3</f>
        <v>#REF!</v>
      </c>
    </row>
    <row r="3611" spans="1:39" x14ac:dyDescent="0.35">
      <c r="A3611">
        <v>2</v>
      </c>
      <c r="B3611">
        <v>0</v>
      </c>
      <c r="C3611">
        <v>0</v>
      </c>
      <c r="D3611">
        <v>0</v>
      </c>
      <c r="E3611">
        <v>0</v>
      </c>
      <c r="F3611">
        <v>0</v>
      </c>
      <c r="G3611">
        <v>0</v>
      </c>
      <c r="H3611" s="9">
        <v>3550.0619103178901</v>
      </c>
      <c r="I3611" s="9">
        <v>-1.8200969</v>
      </c>
      <c r="J3611" s="9">
        <v>-1.8201345</v>
      </c>
      <c r="K3611" s="9">
        <v>-2.6427100000000001</v>
      </c>
      <c r="L3611" s="9">
        <v>-3.4122239759850501</v>
      </c>
      <c r="M3611" s="9">
        <v>-12.284006</v>
      </c>
      <c r="N3611" s="9">
        <v>-12.284006</v>
      </c>
      <c r="O3611" s="9">
        <v>-3.4122239759850501</v>
      </c>
      <c r="P3611">
        <v>0</v>
      </c>
      <c r="Q3611" s="9">
        <v>68.849991000000003</v>
      </c>
      <c r="R3611" s="9">
        <v>-7.2668253725094402E-4</v>
      </c>
      <c r="S3611" s="9">
        <v>3.4122239759850501</v>
      </c>
      <c r="T3611" s="9">
        <v>0</v>
      </c>
      <c r="U3611" s="9">
        <v>3.4122239759850501</v>
      </c>
      <c r="V3611" s="9" t="s">
        <v>97</v>
      </c>
      <c r="W3611" s="9">
        <v>0</v>
      </c>
      <c r="X3611" s="9">
        <v>4.8100877999999996E-3</v>
      </c>
      <c r="AM3611" s="9" t="e">
        <f>#REF!-'Processed Potentiostat'!$J$3</f>
        <v>#REF!</v>
      </c>
    </row>
    <row r="3612" spans="1:39" x14ac:dyDescent="0.35">
      <c r="A3612">
        <v>2</v>
      </c>
      <c r="B3612">
        <v>0</v>
      </c>
      <c r="C3612">
        <v>0</v>
      </c>
      <c r="D3612">
        <v>0</v>
      </c>
      <c r="E3612">
        <v>0</v>
      </c>
      <c r="F3612">
        <v>0</v>
      </c>
      <c r="G3612">
        <v>0</v>
      </c>
      <c r="H3612" s="9">
        <v>3551.0619102926198</v>
      </c>
      <c r="I3612" s="9">
        <v>-1.8199843</v>
      </c>
      <c r="J3612" s="9">
        <v>-1.820012</v>
      </c>
      <c r="K3612" s="9">
        <v>-2.6497977000000001</v>
      </c>
      <c r="L3612" s="9">
        <v>-3.4129509976369601</v>
      </c>
      <c r="M3612" s="9">
        <v>-12.286624</v>
      </c>
      <c r="N3612" s="9">
        <v>-12.286624</v>
      </c>
      <c r="O3612" s="9">
        <v>-3.4129509976369601</v>
      </c>
      <c r="P3612">
        <v>0</v>
      </c>
      <c r="Q3612" s="9">
        <v>68.849991000000003</v>
      </c>
      <c r="R3612" s="9">
        <v>-7.2702165191707003E-4</v>
      </c>
      <c r="S3612" s="9">
        <v>3.4129509976369601</v>
      </c>
      <c r="T3612" s="9">
        <v>0</v>
      </c>
      <c r="U3612" s="9">
        <v>3.4129509976369601</v>
      </c>
      <c r="V3612" s="9" t="s">
        <v>97</v>
      </c>
      <c r="W3612" s="9">
        <v>0</v>
      </c>
      <c r="X3612" s="9">
        <v>4.8226635000000002E-3</v>
      </c>
      <c r="AM3612" s="9" t="e">
        <f>#REF!-'Processed Potentiostat'!$J$3</f>
        <v>#REF!</v>
      </c>
    </row>
    <row r="3613" spans="1:39" x14ac:dyDescent="0.35">
      <c r="A3613">
        <v>2</v>
      </c>
      <c r="B3613">
        <v>0</v>
      </c>
      <c r="C3613">
        <v>0</v>
      </c>
      <c r="D3613">
        <v>0</v>
      </c>
      <c r="E3613">
        <v>0</v>
      </c>
      <c r="F3613">
        <v>0</v>
      </c>
      <c r="G3613">
        <v>0</v>
      </c>
      <c r="H3613" s="9">
        <v>3552.06191026736</v>
      </c>
      <c r="I3613" s="9">
        <v>-1.8201015</v>
      </c>
      <c r="J3613" s="9">
        <v>-1.8200403000000001</v>
      </c>
      <c r="K3613" s="9">
        <v>-2.5190983</v>
      </c>
      <c r="L3613" s="9">
        <v>-3.4136635262637398</v>
      </c>
      <c r="M3613" s="9">
        <v>-12.289187999999999</v>
      </c>
      <c r="N3613" s="9">
        <v>-12.289187999999999</v>
      </c>
      <c r="O3613" s="9">
        <v>-3.4136635262637398</v>
      </c>
      <c r="P3613">
        <v>0</v>
      </c>
      <c r="Q3613" s="9">
        <v>68.849991000000003</v>
      </c>
      <c r="R3613" s="9">
        <v>-7.1252862677306697E-4</v>
      </c>
      <c r="S3613" s="9">
        <v>3.4136635262637398</v>
      </c>
      <c r="T3613" s="9">
        <v>0</v>
      </c>
      <c r="U3613" s="9">
        <v>3.4136635262637398</v>
      </c>
      <c r="V3613" s="9" t="s">
        <v>97</v>
      </c>
      <c r="W3613" s="9">
        <v>0</v>
      </c>
      <c r="X3613" s="9">
        <v>4.5848605000000002E-3</v>
      </c>
      <c r="AM3613" s="9" t="e">
        <f>#REF!-'Processed Potentiostat'!$J$3</f>
        <v>#REF!</v>
      </c>
    </row>
    <row r="3614" spans="1:39" x14ac:dyDescent="0.35">
      <c r="A3614">
        <v>2</v>
      </c>
      <c r="B3614">
        <v>0</v>
      </c>
      <c r="C3614">
        <v>0</v>
      </c>
      <c r="D3614">
        <v>0</v>
      </c>
      <c r="E3614">
        <v>0</v>
      </c>
      <c r="F3614">
        <v>0</v>
      </c>
      <c r="G3614">
        <v>0</v>
      </c>
      <c r="H3614" s="9">
        <v>3553.0619102421001</v>
      </c>
      <c r="I3614" s="9">
        <v>-1.8198696000000001</v>
      </c>
      <c r="J3614" s="9">
        <v>-1.8198662000000001</v>
      </c>
      <c r="K3614" s="9">
        <v>-2.5822759</v>
      </c>
      <c r="L3614" s="9">
        <v>-3.4143427187683399</v>
      </c>
      <c r="M3614" s="9">
        <v>-12.291634</v>
      </c>
      <c r="N3614" s="9">
        <v>-12.291634</v>
      </c>
      <c r="O3614" s="9">
        <v>-3.4143427187683399</v>
      </c>
      <c r="P3614">
        <v>0</v>
      </c>
      <c r="Q3614" s="9">
        <v>68.849991000000003</v>
      </c>
      <c r="R3614" s="9">
        <v>-6.7919250460457504E-4</v>
      </c>
      <c r="S3614" s="9">
        <v>3.4143427187683399</v>
      </c>
      <c r="T3614" s="9">
        <v>0</v>
      </c>
      <c r="U3614" s="9">
        <v>3.4143427187683399</v>
      </c>
      <c r="V3614" s="9" t="s">
        <v>97</v>
      </c>
      <c r="W3614" s="9">
        <v>0</v>
      </c>
      <c r="X3614" s="9">
        <v>4.6993963999999999E-3</v>
      </c>
      <c r="AM3614" s="9" t="e">
        <f>#REF!-'Processed Potentiostat'!$J$3</f>
        <v>#REF!</v>
      </c>
    </row>
    <row r="3615" spans="1:39" x14ac:dyDescent="0.35">
      <c r="A3615">
        <v>2</v>
      </c>
      <c r="B3615">
        <v>0</v>
      </c>
      <c r="C3615">
        <v>0</v>
      </c>
      <c r="D3615">
        <v>0</v>
      </c>
      <c r="E3615">
        <v>0</v>
      </c>
      <c r="F3615">
        <v>0</v>
      </c>
      <c r="G3615">
        <v>0</v>
      </c>
      <c r="H3615" s="9">
        <v>3554.0619102168398</v>
      </c>
      <c r="I3615" s="9">
        <v>-1.820114</v>
      </c>
      <c r="J3615" s="9">
        <v>-1.8201278000000001</v>
      </c>
      <c r="K3615" s="9">
        <v>-2.4979117</v>
      </c>
      <c r="L3615" s="9">
        <v>-3.41506311457464</v>
      </c>
      <c r="M3615" s="9">
        <v>-12.294228</v>
      </c>
      <c r="N3615" s="9">
        <v>-12.294228</v>
      </c>
      <c r="O3615" s="9">
        <v>-3.41506311457464</v>
      </c>
      <c r="P3615">
        <v>0</v>
      </c>
      <c r="Q3615" s="9">
        <v>68.849991000000003</v>
      </c>
      <c r="R3615" s="9">
        <v>-7.2039580629956702E-4</v>
      </c>
      <c r="S3615" s="9">
        <v>3.41506311457464</v>
      </c>
      <c r="T3615" s="9">
        <v>0</v>
      </c>
      <c r="U3615" s="9">
        <v>3.41506311457464</v>
      </c>
      <c r="V3615" s="9" t="s">
        <v>97</v>
      </c>
      <c r="W3615" s="9">
        <v>0</v>
      </c>
      <c r="X3615" s="9">
        <v>4.5465184000000004E-3</v>
      </c>
      <c r="AM3615" s="9" t="e">
        <f>#REF!-'Processed Potentiostat'!$J$3</f>
        <v>#REF!</v>
      </c>
    </row>
    <row r="3616" spans="1:39" x14ac:dyDescent="0.35">
      <c r="A3616">
        <v>2</v>
      </c>
      <c r="B3616">
        <v>0</v>
      </c>
      <c r="C3616">
        <v>0</v>
      </c>
      <c r="D3616">
        <v>0</v>
      </c>
      <c r="E3616">
        <v>0</v>
      </c>
      <c r="F3616">
        <v>0</v>
      </c>
      <c r="G3616">
        <v>0</v>
      </c>
      <c r="H3616" s="9">
        <v>3555.06191019158</v>
      </c>
      <c r="I3616" s="9">
        <v>-1.8199099000000001</v>
      </c>
      <c r="J3616" s="9">
        <v>-1.8200638</v>
      </c>
      <c r="K3616" s="9">
        <v>-2.5180311</v>
      </c>
      <c r="L3616" s="9">
        <v>-3.4157457864369398</v>
      </c>
      <c r="M3616" s="9">
        <v>-12.296685</v>
      </c>
      <c r="N3616" s="9">
        <v>-12.296685</v>
      </c>
      <c r="O3616" s="9">
        <v>-3.4157457864369398</v>
      </c>
      <c r="P3616">
        <v>0</v>
      </c>
      <c r="Q3616" s="9">
        <v>68.849991000000003</v>
      </c>
      <c r="R3616" s="9">
        <v>-6.82671862297645E-4</v>
      </c>
      <c r="S3616" s="9">
        <v>3.4157457864369398</v>
      </c>
      <c r="T3616" s="9">
        <v>0</v>
      </c>
      <c r="U3616" s="9">
        <v>3.4157457864369398</v>
      </c>
      <c r="V3616" s="9" t="s">
        <v>97</v>
      </c>
      <c r="W3616" s="9">
        <v>0</v>
      </c>
      <c r="X3616" s="9">
        <v>4.5829774000000004E-3</v>
      </c>
      <c r="AM3616" s="9" t="e">
        <f>#REF!-'Processed Potentiostat'!$J$3</f>
        <v>#REF!</v>
      </c>
    </row>
    <row r="3617" spans="1:39" x14ac:dyDescent="0.35">
      <c r="A3617">
        <v>2</v>
      </c>
      <c r="B3617">
        <v>0</v>
      </c>
      <c r="C3617">
        <v>0</v>
      </c>
      <c r="D3617">
        <v>0</v>
      </c>
      <c r="E3617">
        <v>0</v>
      </c>
      <c r="F3617">
        <v>0</v>
      </c>
      <c r="G3617">
        <v>0</v>
      </c>
      <c r="H3617" s="9">
        <v>3556.0619101663101</v>
      </c>
      <c r="I3617" s="9">
        <v>-1.8198961</v>
      </c>
      <c r="J3617" s="9">
        <v>-1.8200217000000001</v>
      </c>
      <c r="K3617" s="9">
        <v>-2.4938726</v>
      </c>
      <c r="L3617" s="9">
        <v>-3.4164398849874802</v>
      </c>
      <c r="M3617" s="9">
        <v>-12.299184</v>
      </c>
      <c r="N3617" s="9">
        <v>-12.299184</v>
      </c>
      <c r="O3617" s="9">
        <v>-3.4164398849874802</v>
      </c>
      <c r="P3617">
        <v>0</v>
      </c>
      <c r="Q3617" s="9">
        <v>68.849991000000003</v>
      </c>
      <c r="R3617" s="9">
        <v>-6.9409855054480797E-4</v>
      </c>
      <c r="S3617" s="9">
        <v>3.4164398849874802</v>
      </c>
      <c r="T3617" s="9">
        <v>0</v>
      </c>
      <c r="U3617" s="9">
        <v>3.4164398849874802</v>
      </c>
      <c r="V3617" s="9" t="s">
        <v>97</v>
      </c>
      <c r="W3617" s="9">
        <v>0</v>
      </c>
      <c r="X3617" s="9">
        <v>4.5389024999999998E-3</v>
      </c>
      <c r="AM3617" s="9" t="e">
        <f>#REF!-'Processed Potentiostat'!$J$3</f>
        <v>#REF!</v>
      </c>
    </row>
    <row r="3618" spans="1:39" x14ac:dyDescent="0.35">
      <c r="A3618">
        <v>2</v>
      </c>
      <c r="B3618">
        <v>0</v>
      </c>
      <c r="C3618">
        <v>0</v>
      </c>
      <c r="D3618">
        <v>0</v>
      </c>
      <c r="E3618">
        <v>0</v>
      </c>
      <c r="F3618">
        <v>0</v>
      </c>
      <c r="G3618">
        <v>0</v>
      </c>
      <c r="H3618" s="9">
        <v>3557.0619101410498</v>
      </c>
      <c r="I3618" s="9">
        <v>-1.8199964</v>
      </c>
      <c r="J3618" s="9">
        <v>-1.8199453000000001</v>
      </c>
      <c r="K3618" s="9">
        <v>-2.5062568000000001</v>
      </c>
      <c r="L3618" s="9">
        <v>-3.41712726847285</v>
      </c>
      <c r="M3618" s="9">
        <v>-12.301659000000001</v>
      </c>
      <c r="N3618" s="9">
        <v>-12.301659000000001</v>
      </c>
      <c r="O3618" s="9">
        <v>-3.41712726847285</v>
      </c>
      <c r="P3618">
        <v>0</v>
      </c>
      <c r="Q3618" s="9">
        <v>68.849991000000003</v>
      </c>
      <c r="R3618" s="9">
        <v>-6.87383485370229E-4</v>
      </c>
      <c r="S3618" s="9">
        <v>3.41712726847285</v>
      </c>
      <c r="T3618" s="9">
        <v>0</v>
      </c>
      <c r="U3618" s="9">
        <v>3.41712726847285</v>
      </c>
      <c r="V3618" s="9" t="s">
        <v>97</v>
      </c>
      <c r="W3618" s="9">
        <v>0</v>
      </c>
      <c r="X3618" s="9">
        <v>4.5612506000000004E-3</v>
      </c>
      <c r="AM3618" s="9" t="e">
        <f>#REF!-'Processed Potentiostat'!$J$3</f>
        <v>#REF!</v>
      </c>
    </row>
    <row r="3619" spans="1:39" x14ac:dyDescent="0.35">
      <c r="A3619">
        <v>2</v>
      </c>
      <c r="B3619">
        <v>0</v>
      </c>
      <c r="C3619">
        <v>0</v>
      </c>
      <c r="D3619">
        <v>0</v>
      </c>
      <c r="E3619">
        <v>0</v>
      </c>
      <c r="F3619">
        <v>0</v>
      </c>
      <c r="G3619">
        <v>0</v>
      </c>
      <c r="H3619" s="9">
        <v>3558.0619101157899</v>
      </c>
      <c r="I3619" s="9">
        <v>-1.8199379</v>
      </c>
      <c r="J3619" s="9">
        <v>-1.819944</v>
      </c>
      <c r="K3619" s="9">
        <v>-2.4825935000000001</v>
      </c>
      <c r="L3619" s="9">
        <v>-3.41782073912331</v>
      </c>
      <c r="M3619" s="9">
        <v>-12.304154</v>
      </c>
      <c r="N3619" s="9">
        <v>-12.304154</v>
      </c>
      <c r="O3619" s="9">
        <v>-3.41782073912331</v>
      </c>
      <c r="P3619">
        <v>0</v>
      </c>
      <c r="Q3619" s="9">
        <v>68.849991000000003</v>
      </c>
      <c r="R3619" s="9">
        <v>-6.9347065046088097E-4</v>
      </c>
      <c r="S3619" s="9">
        <v>3.41782073912331</v>
      </c>
      <c r="T3619" s="9">
        <v>0</v>
      </c>
      <c r="U3619" s="9">
        <v>3.41782073912331</v>
      </c>
      <c r="V3619" s="9" t="s">
        <v>97</v>
      </c>
      <c r="W3619" s="9">
        <v>0</v>
      </c>
      <c r="X3619" s="9">
        <v>4.5181811000000001E-3</v>
      </c>
      <c r="AM3619" s="9" t="e">
        <f>#REF!-'Processed Potentiostat'!$J$3</f>
        <v>#REF!</v>
      </c>
    </row>
    <row r="3620" spans="1:39" x14ac:dyDescent="0.35">
      <c r="A3620">
        <v>2</v>
      </c>
      <c r="B3620">
        <v>0</v>
      </c>
      <c r="C3620">
        <v>0</v>
      </c>
      <c r="D3620">
        <v>0</v>
      </c>
      <c r="E3620">
        <v>0</v>
      </c>
      <c r="F3620">
        <v>0</v>
      </c>
      <c r="G3620">
        <v>0</v>
      </c>
      <c r="H3620" s="9">
        <v>3559.0619100905301</v>
      </c>
      <c r="I3620" s="9">
        <v>-1.8200976</v>
      </c>
      <c r="J3620" s="9">
        <v>-1.8201417</v>
      </c>
      <c r="K3620" s="9">
        <v>-2.4693713000000002</v>
      </c>
      <c r="L3620" s="9">
        <v>-3.41848385859101</v>
      </c>
      <c r="M3620" s="9">
        <v>-12.306540999999999</v>
      </c>
      <c r="N3620" s="9">
        <v>-12.306540999999999</v>
      </c>
      <c r="O3620" s="9">
        <v>-3.41848385859101</v>
      </c>
      <c r="P3620">
        <v>0</v>
      </c>
      <c r="Q3620" s="9">
        <v>68.849991000000003</v>
      </c>
      <c r="R3620" s="9">
        <v>-6.6311946769559405E-4</v>
      </c>
      <c r="S3620" s="9">
        <v>3.41848385859101</v>
      </c>
      <c r="T3620" s="9">
        <v>0</v>
      </c>
      <c r="U3620" s="9">
        <v>3.41848385859101</v>
      </c>
      <c r="V3620" s="9" t="s">
        <v>97</v>
      </c>
      <c r="W3620" s="9">
        <v>0</v>
      </c>
      <c r="X3620" s="9">
        <v>4.4946055999999998E-3</v>
      </c>
      <c r="AM3620" s="9" t="e">
        <f>#REF!-'Processed Potentiostat'!$J$3</f>
        <v>#REF!</v>
      </c>
    </row>
    <row r="3621" spans="1:39" x14ac:dyDescent="0.35">
      <c r="A3621">
        <v>2</v>
      </c>
      <c r="B3621">
        <v>0</v>
      </c>
      <c r="C3621">
        <v>0</v>
      </c>
      <c r="D3621">
        <v>0</v>
      </c>
      <c r="E3621">
        <v>0</v>
      </c>
      <c r="F3621">
        <v>0</v>
      </c>
      <c r="G3621">
        <v>0</v>
      </c>
      <c r="H3621" s="9">
        <v>3560.0619100652598</v>
      </c>
      <c r="I3621" s="9">
        <v>-1.8200673000000001</v>
      </c>
      <c r="J3621" s="9">
        <v>-1.820038</v>
      </c>
      <c r="K3621" s="9">
        <v>-2.5239372000000002</v>
      </c>
      <c r="L3621" s="9">
        <v>-3.4191640047982901</v>
      </c>
      <c r="M3621" s="9">
        <v>-12.30899</v>
      </c>
      <c r="N3621" s="9">
        <v>-12.30899</v>
      </c>
      <c r="O3621" s="9">
        <v>-3.4191640047982901</v>
      </c>
      <c r="P3621">
        <v>0</v>
      </c>
      <c r="Q3621" s="9">
        <v>68.849991000000003</v>
      </c>
      <c r="R3621" s="9">
        <v>-6.8014620727962995E-4</v>
      </c>
      <c r="S3621" s="9">
        <v>3.4191640047982901</v>
      </c>
      <c r="T3621" s="9">
        <v>0</v>
      </c>
      <c r="U3621" s="9">
        <v>3.4191640047982901</v>
      </c>
      <c r="V3621" s="9" t="s">
        <v>97</v>
      </c>
      <c r="W3621" s="9">
        <v>0</v>
      </c>
      <c r="X3621" s="9">
        <v>4.5936615000000004E-3</v>
      </c>
      <c r="AM3621" s="9" t="e">
        <f>#REF!-'Processed Potentiostat'!$J$3</f>
        <v>#REF!</v>
      </c>
    </row>
    <row r="3622" spans="1:39" x14ac:dyDescent="0.35">
      <c r="A3622">
        <v>2</v>
      </c>
      <c r="B3622">
        <v>0</v>
      </c>
      <c r="C3622">
        <v>0</v>
      </c>
      <c r="D3622">
        <v>0</v>
      </c>
      <c r="E3622">
        <v>0</v>
      </c>
      <c r="F3622">
        <v>0</v>
      </c>
      <c r="G3622">
        <v>0</v>
      </c>
      <c r="H3622" s="9">
        <v>3561.0619100399999</v>
      </c>
      <c r="I3622" s="9">
        <v>-1.8199413</v>
      </c>
      <c r="J3622" s="9">
        <v>-1.8200201</v>
      </c>
      <c r="K3622" s="9">
        <v>-2.5166594999999998</v>
      </c>
      <c r="L3622" s="9">
        <v>-3.41986219611525</v>
      </c>
      <c r="M3622" s="9">
        <v>-12.311503999999999</v>
      </c>
      <c r="N3622" s="9">
        <v>-12.311503999999999</v>
      </c>
      <c r="O3622" s="9">
        <v>-3.41986219611525</v>
      </c>
      <c r="P3622">
        <v>0</v>
      </c>
      <c r="Q3622" s="9">
        <v>68.849991000000003</v>
      </c>
      <c r="R3622" s="9">
        <v>-6.9819131696213701E-4</v>
      </c>
      <c r="S3622" s="9">
        <v>3.41986219611525</v>
      </c>
      <c r="T3622" s="9">
        <v>0</v>
      </c>
      <c r="U3622" s="9">
        <v>3.41986219611525</v>
      </c>
      <c r="V3622" s="9" t="s">
        <v>97</v>
      </c>
      <c r="W3622" s="9">
        <v>0</v>
      </c>
      <c r="X3622" s="9">
        <v>4.5803705999999996E-3</v>
      </c>
      <c r="AM3622" s="9" t="e">
        <f>#REF!-'Processed Potentiostat'!$J$3</f>
        <v>#REF!</v>
      </c>
    </row>
    <row r="3623" spans="1:39" x14ac:dyDescent="0.35">
      <c r="A3623">
        <v>2</v>
      </c>
      <c r="B3623">
        <v>0</v>
      </c>
      <c r="C3623">
        <v>0</v>
      </c>
      <c r="D3623">
        <v>0</v>
      </c>
      <c r="E3623">
        <v>0</v>
      </c>
      <c r="F3623">
        <v>0</v>
      </c>
      <c r="G3623">
        <v>0</v>
      </c>
      <c r="H3623" s="9">
        <v>3562.0619100147401</v>
      </c>
      <c r="I3623" s="9">
        <v>-1.8198425</v>
      </c>
      <c r="J3623" s="9">
        <v>-1.8199011</v>
      </c>
      <c r="K3623" s="9">
        <v>-2.3549804999999999</v>
      </c>
      <c r="L3623" s="9">
        <v>-3.42053629563756</v>
      </c>
      <c r="M3623" s="9">
        <v>-12.313931</v>
      </c>
      <c r="N3623" s="9">
        <v>-12.313931</v>
      </c>
      <c r="O3623" s="9">
        <v>-3.42053629563756</v>
      </c>
      <c r="P3623">
        <v>0</v>
      </c>
      <c r="Q3623" s="9">
        <v>68.849991000000003</v>
      </c>
      <c r="R3623" s="9">
        <v>-6.7409952231267602E-4</v>
      </c>
      <c r="S3623" s="9">
        <v>3.42053629563756</v>
      </c>
      <c r="T3623" s="9">
        <v>0</v>
      </c>
      <c r="U3623" s="9">
        <v>3.42053629563756</v>
      </c>
      <c r="V3623" s="9" t="s">
        <v>97</v>
      </c>
      <c r="W3623" s="9">
        <v>0</v>
      </c>
      <c r="X3623" s="9">
        <v>4.2858315000000001E-3</v>
      </c>
      <c r="AM3623" s="9" t="e">
        <f>#REF!-'Processed Potentiostat'!$J$3</f>
        <v>#REF!</v>
      </c>
    </row>
    <row r="3624" spans="1:39" x14ac:dyDescent="0.35">
      <c r="A3624">
        <v>2</v>
      </c>
      <c r="B3624">
        <v>0</v>
      </c>
      <c r="C3624">
        <v>0</v>
      </c>
      <c r="D3624">
        <v>0</v>
      </c>
      <c r="E3624">
        <v>0</v>
      </c>
      <c r="F3624">
        <v>0</v>
      </c>
      <c r="G3624">
        <v>0</v>
      </c>
      <c r="H3624" s="9">
        <v>3563.0619099894798</v>
      </c>
      <c r="I3624" s="9">
        <v>-1.8199942</v>
      </c>
      <c r="J3624" s="9">
        <v>-1.8199966999999999</v>
      </c>
      <c r="K3624" s="9">
        <v>-2.3336418000000001</v>
      </c>
      <c r="L3624" s="9">
        <v>-3.4211826938724301</v>
      </c>
      <c r="M3624" s="9">
        <v>-12.316257</v>
      </c>
      <c r="N3624" s="9">
        <v>-12.316257</v>
      </c>
      <c r="O3624" s="9">
        <v>-3.4211826938724301</v>
      </c>
      <c r="P3624">
        <v>0</v>
      </c>
      <c r="Q3624" s="9">
        <v>68.849991000000003</v>
      </c>
      <c r="R3624" s="9">
        <v>-6.4639823487055905E-4</v>
      </c>
      <c r="S3624" s="9">
        <v>3.4211826938724301</v>
      </c>
      <c r="T3624" s="9">
        <v>0</v>
      </c>
      <c r="U3624" s="9">
        <v>3.4211826938724301</v>
      </c>
      <c r="V3624" s="9" t="s">
        <v>97</v>
      </c>
      <c r="W3624" s="9">
        <v>0</v>
      </c>
      <c r="X3624" s="9">
        <v>4.2472202000000004E-3</v>
      </c>
      <c r="AM3624" s="9" t="e">
        <f>#REF!-'Processed Potentiostat'!$J$3</f>
        <v>#REF!</v>
      </c>
    </row>
    <row r="3625" spans="1:39" x14ac:dyDescent="0.35">
      <c r="A3625">
        <v>2</v>
      </c>
      <c r="B3625">
        <v>0</v>
      </c>
      <c r="C3625">
        <v>0</v>
      </c>
      <c r="D3625">
        <v>0</v>
      </c>
      <c r="E3625">
        <v>0</v>
      </c>
      <c r="F3625">
        <v>0</v>
      </c>
      <c r="G3625">
        <v>0</v>
      </c>
      <c r="H3625" s="9">
        <v>3564.0619099642199</v>
      </c>
      <c r="I3625" s="9">
        <v>-1.819885</v>
      </c>
      <c r="J3625" s="9">
        <v>-1.8199426000000001</v>
      </c>
      <c r="K3625" s="9">
        <v>-2.3717847000000001</v>
      </c>
      <c r="L3625" s="9">
        <v>-3.4218376788747902</v>
      </c>
      <c r="M3625" s="9">
        <v>-12.318616</v>
      </c>
      <c r="N3625" s="9">
        <v>-12.318616</v>
      </c>
      <c r="O3625" s="9">
        <v>-3.4218376788747902</v>
      </c>
      <c r="P3625">
        <v>0</v>
      </c>
      <c r="Q3625" s="9">
        <v>68.849991000000003</v>
      </c>
      <c r="R3625" s="9">
        <v>-6.5498500235872104E-4</v>
      </c>
      <c r="S3625" s="9">
        <v>3.4218376788747902</v>
      </c>
      <c r="T3625" s="9">
        <v>0</v>
      </c>
      <c r="U3625" s="9">
        <v>3.4218376788747902</v>
      </c>
      <c r="V3625" s="9" t="s">
        <v>97</v>
      </c>
      <c r="W3625" s="9">
        <v>0</v>
      </c>
      <c r="X3625" s="9">
        <v>4.3165119999999998E-3</v>
      </c>
      <c r="AM3625" s="9" t="e">
        <f>#REF!-'Processed Potentiostat'!$J$3</f>
        <v>#REF!</v>
      </c>
    </row>
    <row r="3626" spans="1:39" x14ac:dyDescent="0.35">
      <c r="A3626">
        <v>2</v>
      </c>
      <c r="B3626">
        <v>0</v>
      </c>
      <c r="C3626">
        <v>0</v>
      </c>
      <c r="D3626">
        <v>0</v>
      </c>
      <c r="E3626">
        <v>0</v>
      </c>
      <c r="F3626">
        <v>0</v>
      </c>
      <c r="G3626">
        <v>0</v>
      </c>
      <c r="H3626" s="9">
        <v>3565.0619099389501</v>
      </c>
      <c r="I3626" s="9">
        <v>-1.8199574000000001</v>
      </c>
      <c r="J3626" s="9">
        <v>-1.8200611</v>
      </c>
      <c r="K3626" s="9">
        <v>-2.4283323000000001</v>
      </c>
      <c r="L3626" s="9">
        <v>-3.4225023097382699</v>
      </c>
      <c r="M3626" s="9">
        <v>-12.321009</v>
      </c>
      <c r="N3626" s="9">
        <v>-12.321009</v>
      </c>
      <c r="O3626" s="9">
        <v>-3.4225023097382699</v>
      </c>
      <c r="P3626">
        <v>0</v>
      </c>
      <c r="Q3626" s="9">
        <v>68.849991000000003</v>
      </c>
      <c r="R3626" s="9">
        <v>-6.6463086348100798E-4</v>
      </c>
      <c r="S3626" s="9">
        <v>3.4225023097382699</v>
      </c>
      <c r="T3626" s="9">
        <v>0</v>
      </c>
      <c r="U3626" s="9">
        <v>3.4225023097382699</v>
      </c>
      <c r="V3626" s="9" t="s">
        <v>97</v>
      </c>
      <c r="W3626" s="9">
        <v>0</v>
      </c>
      <c r="X3626" s="9">
        <v>4.4197133000000001E-3</v>
      </c>
      <c r="AM3626" s="9" t="e">
        <f>#REF!-'Processed Potentiostat'!$J$3</f>
        <v>#REF!</v>
      </c>
    </row>
    <row r="3627" spans="1:39" x14ac:dyDescent="0.35">
      <c r="A3627">
        <v>2</v>
      </c>
      <c r="B3627">
        <v>0</v>
      </c>
      <c r="C3627">
        <v>0</v>
      </c>
      <c r="D3627">
        <v>0</v>
      </c>
      <c r="E3627">
        <v>0</v>
      </c>
      <c r="F3627">
        <v>0</v>
      </c>
      <c r="G3627">
        <v>0</v>
      </c>
      <c r="H3627" s="9">
        <v>3566.0619099136902</v>
      </c>
      <c r="I3627" s="9">
        <v>-1.8198881</v>
      </c>
      <c r="J3627" s="9">
        <v>-1.8199064</v>
      </c>
      <c r="K3627" s="9">
        <v>-2.3926661</v>
      </c>
      <c r="L3627" s="9">
        <v>-3.4231658863661498</v>
      </c>
      <c r="M3627" s="9">
        <v>-12.323397999999999</v>
      </c>
      <c r="N3627" s="9">
        <v>-12.323397999999999</v>
      </c>
      <c r="O3627" s="9">
        <v>-3.4231658863661498</v>
      </c>
      <c r="P3627">
        <v>0</v>
      </c>
      <c r="Q3627" s="9">
        <v>68.849991000000003</v>
      </c>
      <c r="R3627" s="9">
        <v>-6.63576627877304E-4</v>
      </c>
      <c r="S3627" s="9">
        <v>3.4231658863661498</v>
      </c>
      <c r="T3627" s="9">
        <v>0</v>
      </c>
      <c r="U3627" s="9">
        <v>3.4231658863661498</v>
      </c>
      <c r="V3627" s="9" t="s">
        <v>97</v>
      </c>
      <c r="W3627" s="9">
        <v>0</v>
      </c>
      <c r="X3627" s="9">
        <v>4.3544279999999996E-3</v>
      </c>
      <c r="AM3627" s="9" t="e">
        <f>#REF!-'Processed Potentiostat'!$J$3</f>
        <v>#REF!</v>
      </c>
    </row>
    <row r="3628" spans="1:39" x14ac:dyDescent="0.35">
      <c r="A3628">
        <v>2</v>
      </c>
      <c r="B3628">
        <v>0</v>
      </c>
      <c r="C3628">
        <v>0</v>
      </c>
      <c r="D3628">
        <v>0</v>
      </c>
      <c r="E3628">
        <v>0</v>
      </c>
      <c r="F3628">
        <v>0</v>
      </c>
      <c r="G3628">
        <v>0</v>
      </c>
      <c r="H3628" s="9">
        <v>3567.0619098884299</v>
      </c>
      <c r="I3628" s="9">
        <v>-1.8200324999999999</v>
      </c>
      <c r="J3628" s="9">
        <v>-1.8200240000000001</v>
      </c>
      <c r="K3628" s="9">
        <v>-2.194483</v>
      </c>
      <c r="L3628" s="9">
        <v>-3.4238139292528098</v>
      </c>
      <c r="M3628" s="9">
        <v>-12.32573</v>
      </c>
      <c r="N3628" s="9">
        <v>-12.32573</v>
      </c>
      <c r="O3628" s="9">
        <v>-3.4238139292528098</v>
      </c>
      <c r="P3628">
        <v>0</v>
      </c>
      <c r="Q3628" s="9">
        <v>68.849991000000003</v>
      </c>
      <c r="R3628" s="9">
        <v>-6.4804288665420897E-4</v>
      </c>
      <c r="S3628" s="9">
        <v>3.4238139292528098</v>
      </c>
      <c r="T3628" s="9">
        <v>0</v>
      </c>
      <c r="U3628" s="9">
        <v>3.4238139292528098</v>
      </c>
      <c r="V3628" s="9" t="s">
        <v>97</v>
      </c>
      <c r="W3628" s="9">
        <v>0</v>
      </c>
      <c r="X3628" s="9">
        <v>3.9940117999999998E-3</v>
      </c>
      <c r="AM3628" s="9" t="e">
        <f>#REF!-'Processed Potentiostat'!$J$3</f>
        <v>#REF!</v>
      </c>
    </row>
    <row r="3629" spans="1:39" x14ac:dyDescent="0.35">
      <c r="A3629">
        <v>2</v>
      </c>
      <c r="B3629">
        <v>0</v>
      </c>
      <c r="C3629">
        <v>0</v>
      </c>
      <c r="D3629">
        <v>0</v>
      </c>
      <c r="E3629">
        <v>0</v>
      </c>
      <c r="F3629">
        <v>0</v>
      </c>
      <c r="G3629">
        <v>0</v>
      </c>
      <c r="H3629" s="9">
        <v>3568.0619098631701</v>
      </c>
      <c r="I3629" s="9">
        <v>-1.8199935</v>
      </c>
      <c r="J3629" s="9">
        <v>-1.8200594999999999</v>
      </c>
      <c r="K3629" s="9">
        <v>-2.3091023000000002</v>
      </c>
      <c r="L3629" s="9">
        <v>-3.4244554565534</v>
      </c>
      <c r="M3629" s="9">
        <v>-12.328039</v>
      </c>
      <c r="N3629" s="9">
        <v>-12.328039</v>
      </c>
      <c r="O3629" s="9">
        <v>-3.4244554565534</v>
      </c>
      <c r="P3629">
        <v>0</v>
      </c>
      <c r="Q3629" s="9">
        <v>68.849991000000003</v>
      </c>
      <c r="R3629" s="9">
        <v>-6.4152730059641096E-4</v>
      </c>
      <c r="S3629" s="9">
        <v>3.4244554565534</v>
      </c>
      <c r="T3629" s="9">
        <v>0</v>
      </c>
      <c r="U3629" s="9">
        <v>3.4244554565534</v>
      </c>
      <c r="V3629" s="9" t="s">
        <v>97</v>
      </c>
      <c r="W3629" s="9">
        <v>0</v>
      </c>
      <c r="X3629" s="9">
        <v>4.2027035000000001E-3</v>
      </c>
      <c r="AM3629" s="9" t="e">
        <f>#REF!-'Processed Potentiostat'!$J$3</f>
        <v>#REF!</v>
      </c>
    </row>
    <row r="3630" spans="1:39" x14ac:dyDescent="0.35">
      <c r="A3630">
        <v>2</v>
      </c>
      <c r="B3630">
        <v>0</v>
      </c>
      <c r="C3630">
        <v>0</v>
      </c>
      <c r="D3630">
        <v>0</v>
      </c>
      <c r="E3630">
        <v>0</v>
      </c>
      <c r="F3630">
        <v>0</v>
      </c>
      <c r="G3630">
        <v>0</v>
      </c>
      <c r="H3630" s="9">
        <v>3569.0619098379102</v>
      </c>
      <c r="I3630" s="9">
        <v>-1.8198482</v>
      </c>
      <c r="J3630" s="9">
        <v>-1.8198688000000001</v>
      </c>
      <c r="K3630" s="9">
        <v>-2.3691936</v>
      </c>
      <c r="L3630" s="9">
        <v>-3.4251036351883601</v>
      </c>
      <c r="M3630" s="9">
        <v>-12.330373</v>
      </c>
      <c r="N3630" s="9">
        <v>-12.330373</v>
      </c>
      <c r="O3630" s="9">
        <v>-3.4251036351883601</v>
      </c>
      <c r="P3630">
        <v>0</v>
      </c>
      <c r="Q3630" s="9">
        <v>68.849991000000003</v>
      </c>
      <c r="R3630" s="9">
        <v>-6.48178634961471E-4</v>
      </c>
      <c r="S3630" s="9">
        <v>3.4251036351883601</v>
      </c>
      <c r="T3630" s="9">
        <v>0</v>
      </c>
      <c r="U3630" s="9">
        <v>3.4251036351883601</v>
      </c>
      <c r="V3630" s="9" t="s">
        <v>97</v>
      </c>
      <c r="W3630" s="9">
        <v>0</v>
      </c>
      <c r="X3630" s="9">
        <v>4.3116216999999997E-3</v>
      </c>
      <c r="AM3630" s="9" t="e">
        <f>#REF!-'Processed Potentiostat'!$J$3</f>
        <v>#REF!</v>
      </c>
    </row>
    <row r="3631" spans="1:39" x14ac:dyDescent="0.35">
      <c r="A3631">
        <v>2</v>
      </c>
      <c r="B3631">
        <v>0</v>
      </c>
      <c r="C3631">
        <v>0</v>
      </c>
      <c r="D3631">
        <v>0</v>
      </c>
      <c r="E3631">
        <v>0</v>
      </c>
      <c r="F3631">
        <v>0</v>
      </c>
      <c r="G3631">
        <v>0</v>
      </c>
      <c r="H3631" s="9">
        <v>3570.0619098126399</v>
      </c>
      <c r="I3631" s="9">
        <v>-1.8200472999999999</v>
      </c>
      <c r="J3631" s="9">
        <v>-1.8201162</v>
      </c>
      <c r="K3631" s="9">
        <v>-2.3541422000000001</v>
      </c>
      <c r="L3631" s="9">
        <v>-3.4257582440137599</v>
      </c>
      <c r="M3631" s="9">
        <v>-12.332729</v>
      </c>
      <c r="N3631" s="9">
        <v>-12.332729</v>
      </c>
      <c r="O3631" s="9">
        <v>-3.4257582440137599</v>
      </c>
      <c r="P3631">
        <v>0</v>
      </c>
      <c r="Q3631" s="9">
        <v>68.849991000000003</v>
      </c>
      <c r="R3631" s="9">
        <v>-6.5460882539225497E-4</v>
      </c>
      <c r="S3631" s="9">
        <v>3.4257582440137599</v>
      </c>
      <c r="T3631" s="9">
        <v>0</v>
      </c>
      <c r="U3631" s="9">
        <v>3.4257582440137599</v>
      </c>
      <c r="V3631" s="9" t="s">
        <v>97</v>
      </c>
      <c r="W3631" s="9">
        <v>0</v>
      </c>
      <c r="X3631" s="9">
        <v>4.2848121000000003E-3</v>
      </c>
      <c r="AM3631" s="9" t="e">
        <f>#REF!-'Processed Potentiostat'!$J$3</f>
        <v>#REF!</v>
      </c>
    </row>
    <row r="3632" spans="1:39" x14ac:dyDescent="0.35">
      <c r="A3632">
        <v>2</v>
      </c>
      <c r="B3632">
        <v>0</v>
      </c>
      <c r="C3632">
        <v>0</v>
      </c>
      <c r="D3632">
        <v>0</v>
      </c>
      <c r="E3632">
        <v>0</v>
      </c>
      <c r="F3632">
        <v>0</v>
      </c>
      <c r="G3632">
        <v>0</v>
      </c>
      <c r="H3632" s="9">
        <v>3571.06190978738</v>
      </c>
      <c r="I3632" s="9">
        <v>-1.8199240999999999</v>
      </c>
      <c r="J3632" s="9">
        <v>-1.8199574000000001</v>
      </c>
      <c r="K3632" s="9">
        <v>-2.5560217000000001</v>
      </c>
      <c r="L3632" s="9">
        <v>-3.42640557870478</v>
      </c>
      <c r="M3632" s="9">
        <v>-12.33506</v>
      </c>
      <c r="N3632" s="9">
        <v>-12.33506</v>
      </c>
      <c r="O3632" s="9">
        <v>-3.42640557870478</v>
      </c>
      <c r="P3632">
        <v>0</v>
      </c>
      <c r="Q3632" s="9">
        <v>68.849991000000003</v>
      </c>
      <c r="R3632" s="9">
        <v>-6.4733469102096197E-4</v>
      </c>
      <c r="S3632" s="9">
        <v>3.42640557870478</v>
      </c>
      <c r="T3632" s="9">
        <v>0</v>
      </c>
      <c r="U3632" s="9">
        <v>3.42640557870478</v>
      </c>
      <c r="V3632" s="9" t="s">
        <v>97</v>
      </c>
      <c r="W3632" s="9">
        <v>0</v>
      </c>
      <c r="X3632" s="9">
        <v>4.6518506000000001E-3</v>
      </c>
      <c r="AM3632" s="9" t="e">
        <f>#REF!-'Processed Potentiostat'!$J$3</f>
        <v>#REF!</v>
      </c>
    </row>
    <row r="3633" spans="1:39" x14ac:dyDescent="0.35">
      <c r="A3633">
        <v>2</v>
      </c>
      <c r="B3633">
        <v>0</v>
      </c>
      <c r="C3633">
        <v>0</v>
      </c>
      <c r="D3633">
        <v>0</v>
      </c>
      <c r="E3633">
        <v>0</v>
      </c>
      <c r="F3633">
        <v>0</v>
      </c>
      <c r="G3633">
        <v>0</v>
      </c>
      <c r="H3633" s="9">
        <v>3572.0619097621202</v>
      </c>
      <c r="I3633" s="9">
        <v>-1.8200809</v>
      </c>
      <c r="J3633" s="9">
        <v>-1.8201362000000001</v>
      </c>
      <c r="K3633" s="9">
        <v>-2.6333742</v>
      </c>
      <c r="L3633" s="9">
        <v>-3.4271197110656701</v>
      </c>
      <c r="M3633" s="9">
        <v>-12.337631</v>
      </c>
      <c r="N3633" s="9">
        <v>-12.337631</v>
      </c>
      <c r="O3633" s="9">
        <v>-3.4271197110656701</v>
      </c>
      <c r="P3633">
        <v>0</v>
      </c>
      <c r="Q3633" s="9">
        <v>68.849991000000003</v>
      </c>
      <c r="R3633" s="9">
        <v>-7.1413236089545797E-4</v>
      </c>
      <c r="S3633" s="9">
        <v>3.4271197110656701</v>
      </c>
      <c r="T3633" s="9">
        <v>0</v>
      </c>
      <c r="U3633" s="9">
        <v>3.4271197110656701</v>
      </c>
      <c r="V3633" s="9" t="s">
        <v>97</v>
      </c>
      <c r="W3633" s="9">
        <v>0</v>
      </c>
      <c r="X3633" s="9">
        <v>4.7930995999999997E-3</v>
      </c>
      <c r="AM3633" s="9" t="e">
        <f>#REF!-'Processed Potentiostat'!$J$3</f>
        <v>#REF!</v>
      </c>
    </row>
    <row r="3634" spans="1:39" x14ac:dyDescent="0.35">
      <c r="A3634">
        <v>2</v>
      </c>
      <c r="B3634">
        <v>0</v>
      </c>
      <c r="C3634">
        <v>0</v>
      </c>
      <c r="D3634">
        <v>0</v>
      </c>
      <c r="E3634">
        <v>0</v>
      </c>
      <c r="F3634">
        <v>0</v>
      </c>
      <c r="G3634">
        <v>0</v>
      </c>
      <c r="H3634" s="9">
        <v>3573.0619097368599</v>
      </c>
      <c r="I3634" s="9">
        <v>-1.8200807999999999</v>
      </c>
      <c r="J3634" s="9">
        <v>-1.8201909000000001</v>
      </c>
      <c r="K3634" s="9">
        <v>-2.6281159000000001</v>
      </c>
      <c r="L3634" s="9">
        <v>-3.42783810186162</v>
      </c>
      <c r="M3634" s="9">
        <v>-12.340218</v>
      </c>
      <c r="N3634" s="9">
        <v>-12.340218</v>
      </c>
      <c r="O3634" s="9">
        <v>-3.42783810186162</v>
      </c>
      <c r="P3634">
        <v>0</v>
      </c>
      <c r="Q3634" s="9">
        <v>68.849991000000003</v>
      </c>
      <c r="R3634" s="9">
        <v>-7.1839079594626599E-4</v>
      </c>
      <c r="S3634" s="9">
        <v>3.42783810186162</v>
      </c>
      <c r="T3634" s="9">
        <v>0</v>
      </c>
      <c r="U3634" s="9">
        <v>3.42783810186162</v>
      </c>
      <c r="V3634" s="9" t="s">
        <v>97</v>
      </c>
      <c r="W3634" s="9">
        <v>0</v>
      </c>
      <c r="X3634" s="9">
        <v>4.7836726999999999E-3</v>
      </c>
      <c r="AM3634" s="9" t="e">
        <f>#REF!-'Processed Potentiostat'!$J$3</f>
        <v>#REF!</v>
      </c>
    </row>
    <row r="3635" spans="1:39" x14ac:dyDescent="0.35">
      <c r="A3635">
        <v>2</v>
      </c>
      <c r="B3635">
        <v>0</v>
      </c>
      <c r="C3635">
        <v>0</v>
      </c>
      <c r="D3635">
        <v>0</v>
      </c>
      <c r="E3635">
        <v>0</v>
      </c>
      <c r="F3635">
        <v>0</v>
      </c>
      <c r="G3635">
        <v>0</v>
      </c>
      <c r="H3635" s="9">
        <v>3574.0619097116</v>
      </c>
      <c r="I3635" s="9">
        <v>-1.8199506999999999</v>
      </c>
      <c r="J3635" s="9">
        <v>-1.8199619</v>
      </c>
      <c r="K3635" s="9">
        <v>-2.6743750999999998</v>
      </c>
      <c r="L3635" s="9">
        <v>-3.4285715142925399</v>
      </c>
      <c r="M3635" s="9">
        <v>-12.342857</v>
      </c>
      <c r="N3635" s="9">
        <v>-12.342857</v>
      </c>
      <c r="O3635" s="9">
        <v>-3.4285715142925399</v>
      </c>
      <c r="P3635">
        <v>0</v>
      </c>
      <c r="Q3635" s="9">
        <v>68.849991000000003</v>
      </c>
      <c r="R3635" s="9">
        <v>-7.3341243092217502E-4</v>
      </c>
      <c r="S3635" s="9">
        <v>3.4285715142925399</v>
      </c>
      <c r="T3635" s="9">
        <v>0</v>
      </c>
      <c r="U3635" s="9">
        <v>3.4285715142925399</v>
      </c>
      <c r="V3635" s="9" t="s">
        <v>97</v>
      </c>
      <c r="W3635" s="9">
        <v>0</v>
      </c>
      <c r="X3635" s="9">
        <v>4.8672608000000003E-3</v>
      </c>
      <c r="AM3635" s="9" t="e">
        <f>#REF!-'Processed Potentiostat'!$J$3</f>
        <v>#REF!</v>
      </c>
    </row>
    <row r="3636" spans="1:39" x14ac:dyDescent="0.35">
      <c r="A3636">
        <v>2</v>
      </c>
      <c r="B3636">
        <v>0</v>
      </c>
      <c r="C3636">
        <v>0</v>
      </c>
      <c r="D3636">
        <v>0</v>
      </c>
      <c r="E3636">
        <v>0</v>
      </c>
      <c r="F3636">
        <v>0</v>
      </c>
      <c r="G3636">
        <v>0</v>
      </c>
      <c r="H3636" s="9">
        <v>3575.0619096863302</v>
      </c>
      <c r="I3636" s="9">
        <v>-1.8200483000000001</v>
      </c>
      <c r="J3636" s="9">
        <v>-1.8200908</v>
      </c>
      <c r="K3636" s="9">
        <v>-2.5948121999999998</v>
      </c>
      <c r="L3636" s="9">
        <v>-3.42928790810921</v>
      </c>
      <c r="M3636" s="9">
        <v>-12.345435999999999</v>
      </c>
      <c r="N3636" s="9">
        <v>-12.345435999999999</v>
      </c>
      <c r="O3636" s="9">
        <v>-3.42928790810921</v>
      </c>
      <c r="P3636">
        <v>0</v>
      </c>
      <c r="Q3636" s="9">
        <v>68.849991000000003</v>
      </c>
      <c r="R3636" s="9">
        <v>-7.1639381666965796E-4</v>
      </c>
      <c r="S3636" s="9">
        <v>3.42928790810921</v>
      </c>
      <c r="T3636" s="9">
        <v>0</v>
      </c>
      <c r="U3636" s="9">
        <v>3.42928790810921</v>
      </c>
      <c r="V3636" s="9" t="s">
        <v>97</v>
      </c>
      <c r="W3636" s="9">
        <v>0</v>
      </c>
      <c r="X3636" s="9">
        <v>4.7227935999999996E-3</v>
      </c>
      <c r="AM3636" s="9" t="e">
        <f>#REF!-'Processed Potentiostat'!$J$3</f>
        <v>#REF!</v>
      </c>
    </row>
    <row r="3637" spans="1:39" x14ac:dyDescent="0.35">
      <c r="A3637">
        <v>2</v>
      </c>
      <c r="B3637">
        <v>0</v>
      </c>
      <c r="C3637">
        <v>0</v>
      </c>
      <c r="D3637">
        <v>0</v>
      </c>
      <c r="E3637">
        <v>0</v>
      </c>
      <c r="F3637">
        <v>0</v>
      </c>
      <c r="G3637">
        <v>0</v>
      </c>
      <c r="H3637" s="9">
        <v>3576.0619096610699</v>
      </c>
      <c r="I3637" s="9">
        <v>-1.8200335999999999</v>
      </c>
      <c r="J3637" s="9">
        <v>-1.8200023999999999</v>
      </c>
      <c r="K3637" s="9">
        <v>-2.436563</v>
      </c>
      <c r="L3637" s="9">
        <v>-3.4299869135050201</v>
      </c>
      <c r="M3637" s="9">
        <v>-12.347953</v>
      </c>
      <c r="N3637" s="9">
        <v>-12.347953</v>
      </c>
      <c r="O3637" s="9">
        <v>-3.4299869135050201</v>
      </c>
      <c r="P3637">
        <v>0</v>
      </c>
      <c r="Q3637" s="9">
        <v>68.849991000000003</v>
      </c>
      <c r="R3637" s="9">
        <v>-6.9900539581002597E-4</v>
      </c>
      <c r="S3637" s="9">
        <v>3.4299869135050201</v>
      </c>
      <c r="T3637" s="9">
        <v>0</v>
      </c>
      <c r="U3637" s="9">
        <v>3.4299869135050201</v>
      </c>
      <c r="V3637" s="9" t="s">
        <v>97</v>
      </c>
      <c r="W3637" s="9">
        <v>0</v>
      </c>
      <c r="X3637" s="9">
        <v>4.4345506E-3</v>
      </c>
      <c r="AM3637" s="9" t="e">
        <f>#REF!-'Processed Potentiostat'!$J$3</f>
        <v>#REF!</v>
      </c>
    </row>
    <row r="3638" spans="1:39" x14ac:dyDescent="0.35">
      <c r="A3638">
        <v>2</v>
      </c>
      <c r="B3638">
        <v>0</v>
      </c>
      <c r="C3638">
        <v>0</v>
      </c>
      <c r="D3638">
        <v>0</v>
      </c>
      <c r="E3638">
        <v>0</v>
      </c>
      <c r="F3638">
        <v>0</v>
      </c>
      <c r="G3638">
        <v>0</v>
      </c>
      <c r="H3638" s="9">
        <v>3577.06190963581</v>
      </c>
      <c r="I3638" s="9">
        <v>-1.8200324000000001</v>
      </c>
      <c r="J3638" s="9">
        <v>-1.8200307</v>
      </c>
      <c r="K3638" s="9">
        <v>-2.4848037000000001</v>
      </c>
      <c r="L3638" s="9">
        <v>-3.4306507479740902</v>
      </c>
      <c r="M3638" s="9">
        <v>-12.350343000000001</v>
      </c>
      <c r="N3638" s="9">
        <v>-12.350343000000001</v>
      </c>
      <c r="O3638" s="9">
        <v>-3.4306507479740902</v>
      </c>
      <c r="P3638">
        <v>0</v>
      </c>
      <c r="Q3638" s="9">
        <v>68.849991000000003</v>
      </c>
      <c r="R3638" s="9">
        <v>-6.6383446906659305E-4</v>
      </c>
      <c r="S3638" s="9">
        <v>3.4306507479740902</v>
      </c>
      <c r="T3638" s="9">
        <v>0</v>
      </c>
      <c r="U3638" s="9">
        <v>3.4306507479740902</v>
      </c>
      <c r="V3638" s="9" t="s">
        <v>97</v>
      </c>
      <c r="W3638" s="9">
        <v>0</v>
      </c>
      <c r="X3638" s="9">
        <v>4.5224191000000002E-3</v>
      </c>
      <c r="AM3638" s="9" t="e">
        <f>#REF!-'Processed Potentiostat'!$J$3</f>
        <v>#REF!</v>
      </c>
    </row>
    <row r="3639" spans="1:39" x14ac:dyDescent="0.35">
      <c r="A3639">
        <v>2</v>
      </c>
      <c r="B3639">
        <v>0</v>
      </c>
      <c r="C3639">
        <v>0</v>
      </c>
      <c r="D3639">
        <v>0</v>
      </c>
      <c r="E3639">
        <v>0</v>
      </c>
      <c r="F3639">
        <v>0</v>
      </c>
      <c r="G3639">
        <v>0</v>
      </c>
      <c r="H3639" s="9">
        <v>3578.0619096105502</v>
      </c>
      <c r="I3639" s="9">
        <v>-1.8200784999999999</v>
      </c>
      <c r="J3639" s="9">
        <v>-1.8200105</v>
      </c>
      <c r="K3639" s="9">
        <v>-2.4460511</v>
      </c>
      <c r="L3639" s="9">
        <v>-3.4313488899458302</v>
      </c>
      <c r="M3639" s="9">
        <v>-12.352855999999999</v>
      </c>
      <c r="N3639" s="9">
        <v>-12.352855999999999</v>
      </c>
      <c r="O3639" s="9">
        <v>-3.4313488899458302</v>
      </c>
      <c r="P3639">
        <v>0</v>
      </c>
      <c r="Q3639" s="9">
        <v>68.849991000000003</v>
      </c>
      <c r="R3639" s="9">
        <v>-6.9814197174711203E-4</v>
      </c>
      <c r="S3639" s="9">
        <v>3.4313488899458302</v>
      </c>
      <c r="T3639" s="9">
        <v>0</v>
      </c>
      <c r="U3639" s="9">
        <v>3.4313488899458302</v>
      </c>
      <c r="V3639" s="9" t="s">
        <v>97</v>
      </c>
      <c r="W3639" s="9">
        <v>0</v>
      </c>
      <c r="X3639" s="9">
        <v>4.4518387999999999E-3</v>
      </c>
      <c r="AM3639" s="9" t="e">
        <f>#REF!-'Processed Potentiostat'!$J$3</f>
        <v>#REF!</v>
      </c>
    </row>
    <row r="3640" spans="1:39" x14ac:dyDescent="0.35">
      <c r="A3640">
        <v>2</v>
      </c>
      <c r="B3640">
        <v>0</v>
      </c>
      <c r="C3640">
        <v>0</v>
      </c>
      <c r="D3640">
        <v>0</v>
      </c>
      <c r="E3640">
        <v>0</v>
      </c>
      <c r="F3640">
        <v>0</v>
      </c>
      <c r="G3640">
        <v>0</v>
      </c>
      <c r="H3640" s="9">
        <v>3579.0619095852799</v>
      </c>
      <c r="I3640" s="9">
        <v>-1.8198616999999999</v>
      </c>
      <c r="J3640" s="9">
        <v>-1.8199242</v>
      </c>
      <c r="K3640" s="9">
        <v>-2.5765218999999999</v>
      </c>
      <c r="L3640" s="9">
        <v>-3.4320579692661202</v>
      </c>
      <c r="M3640" s="9">
        <v>-12.355409</v>
      </c>
      <c r="N3640" s="9">
        <v>-12.355409</v>
      </c>
      <c r="O3640" s="9">
        <v>-3.4320579692661202</v>
      </c>
      <c r="P3640">
        <v>0</v>
      </c>
      <c r="Q3640" s="9">
        <v>68.849991000000003</v>
      </c>
      <c r="R3640" s="9">
        <v>-7.0907932028507704E-4</v>
      </c>
      <c r="S3640" s="9">
        <v>3.4320579692661202</v>
      </c>
      <c r="T3640" s="9">
        <v>0</v>
      </c>
      <c r="U3640" s="9">
        <v>3.4320579692661202</v>
      </c>
      <c r="V3640" s="9" t="s">
        <v>97</v>
      </c>
      <c r="W3640" s="9">
        <v>0</v>
      </c>
      <c r="X3640" s="9">
        <v>4.6890745999999999E-3</v>
      </c>
      <c r="AM3640" s="9" t="e">
        <f>#REF!-'Processed Potentiostat'!$J$3</f>
        <v>#REF!</v>
      </c>
    </row>
    <row r="3641" spans="1:39" x14ac:dyDescent="0.35">
      <c r="A3641">
        <v>2</v>
      </c>
      <c r="B3641">
        <v>0</v>
      </c>
      <c r="C3641">
        <v>0</v>
      </c>
      <c r="D3641">
        <v>0</v>
      </c>
      <c r="E3641">
        <v>0</v>
      </c>
      <c r="F3641">
        <v>0</v>
      </c>
      <c r="G3641">
        <v>0</v>
      </c>
      <c r="H3641" s="9">
        <v>3580.06190956002</v>
      </c>
      <c r="I3641" s="9">
        <v>-1.8200715999999999</v>
      </c>
      <c r="J3641" s="9">
        <v>-1.8201094</v>
      </c>
      <c r="K3641" s="9">
        <v>-2.4784019000000002</v>
      </c>
      <c r="L3641" s="9">
        <v>-3.4327509452801799</v>
      </c>
      <c r="M3641" s="9">
        <v>-12.357903</v>
      </c>
      <c r="N3641" s="9">
        <v>-12.357903</v>
      </c>
      <c r="O3641" s="9">
        <v>-3.4327509452801799</v>
      </c>
      <c r="P3641">
        <v>0</v>
      </c>
      <c r="Q3641" s="9">
        <v>68.849991000000003</v>
      </c>
      <c r="R3641" s="9">
        <v>-6.9297601405793297E-4</v>
      </c>
      <c r="S3641" s="9">
        <v>3.4327509452801799</v>
      </c>
      <c r="T3641" s="9">
        <v>0</v>
      </c>
      <c r="U3641" s="9">
        <v>3.4327509452801799</v>
      </c>
      <c r="V3641" s="9" t="s">
        <v>97</v>
      </c>
      <c r="W3641" s="9">
        <v>0</v>
      </c>
      <c r="X3641" s="9">
        <v>4.5109623999999996E-3</v>
      </c>
      <c r="AM3641" s="9" t="e">
        <f>#REF!-'Processed Potentiostat'!$J$3</f>
        <v>#REF!</v>
      </c>
    </row>
    <row r="3642" spans="1:39" x14ac:dyDescent="0.35">
      <c r="A3642">
        <v>2</v>
      </c>
      <c r="B3642">
        <v>0</v>
      </c>
      <c r="C3642">
        <v>0</v>
      </c>
      <c r="D3642">
        <v>0</v>
      </c>
      <c r="E3642">
        <v>0</v>
      </c>
      <c r="F3642">
        <v>0</v>
      </c>
      <c r="G3642">
        <v>0</v>
      </c>
      <c r="H3642" s="9">
        <v>3581.0619095347602</v>
      </c>
      <c r="I3642" s="9">
        <v>-1.8201080999999999</v>
      </c>
      <c r="J3642" s="9">
        <v>-1.8201293000000001</v>
      </c>
      <c r="K3642" s="9">
        <v>-2.4702475000000002</v>
      </c>
      <c r="L3642" s="9">
        <v>-3.4334363857909098</v>
      </c>
      <c r="M3642" s="9">
        <v>-12.360371000000001</v>
      </c>
      <c r="N3642" s="9">
        <v>-12.360371000000001</v>
      </c>
      <c r="O3642" s="9">
        <v>-3.4334363857909098</v>
      </c>
      <c r="P3642">
        <v>0</v>
      </c>
      <c r="Q3642" s="9">
        <v>68.849991000000003</v>
      </c>
      <c r="R3642" s="9">
        <v>-6.8544051073660096E-4</v>
      </c>
      <c r="S3642" s="9">
        <v>3.4334363857909098</v>
      </c>
      <c r="T3642" s="9">
        <v>0</v>
      </c>
      <c r="U3642" s="9">
        <v>3.4334363857909098</v>
      </c>
      <c r="V3642" s="9" t="s">
        <v>97</v>
      </c>
      <c r="W3642" s="9">
        <v>0</v>
      </c>
      <c r="X3642" s="9">
        <v>4.4961697000000002E-3</v>
      </c>
      <c r="AM3642" s="9" t="e">
        <f>#REF!-'Processed Potentiostat'!$J$3</f>
        <v>#REF!</v>
      </c>
    </row>
    <row r="3643" spans="1:39" x14ac:dyDescent="0.35">
      <c r="A3643">
        <v>2</v>
      </c>
      <c r="B3643">
        <v>0</v>
      </c>
      <c r="C3643">
        <v>0</v>
      </c>
      <c r="D3643">
        <v>0</v>
      </c>
      <c r="E3643">
        <v>0</v>
      </c>
      <c r="F3643">
        <v>0</v>
      </c>
      <c r="G3643">
        <v>0</v>
      </c>
      <c r="H3643" s="9">
        <v>3582.0619095094999</v>
      </c>
      <c r="I3643" s="9">
        <v>-1.8199331000000001</v>
      </c>
      <c r="J3643" s="9">
        <v>-1.8199774</v>
      </c>
      <c r="K3643" s="9">
        <v>-2.5010365999999999</v>
      </c>
      <c r="L3643" s="9">
        <v>-3.4341209228619598</v>
      </c>
      <c r="M3643" s="9">
        <v>-12.362835</v>
      </c>
      <c r="N3643" s="9">
        <v>-12.362835</v>
      </c>
      <c r="O3643" s="9">
        <v>-3.4341209228619598</v>
      </c>
      <c r="P3643">
        <v>0</v>
      </c>
      <c r="Q3643" s="9">
        <v>68.849991000000003</v>
      </c>
      <c r="R3643" s="9">
        <v>-6.8453707104243402E-4</v>
      </c>
      <c r="S3643" s="9">
        <v>3.4341209228619598</v>
      </c>
      <c r="T3643" s="9">
        <v>0</v>
      </c>
      <c r="U3643" s="9">
        <v>3.4341209228619598</v>
      </c>
      <c r="V3643" s="9" t="s">
        <v>97</v>
      </c>
      <c r="W3643" s="9">
        <v>0</v>
      </c>
      <c r="X3643" s="9">
        <v>4.5518301999999998E-3</v>
      </c>
      <c r="AM3643" s="9" t="e">
        <f>#REF!-'Processed Potentiostat'!$J$3</f>
        <v>#REF!</v>
      </c>
    </row>
    <row r="3644" spans="1:39" x14ac:dyDescent="0.35">
      <c r="A3644">
        <v>2</v>
      </c>
      <c r="B3644">
        <v>0</v>
      </c>
      <c r="C3644">
        <v>0</v>
      </c>
      <c r="D3644">
        <v>0</v>
      </c>
      <c r="E3644">
        <v>0</v>
      </c>
      <c r="F3644">
        <v>0</v>
      </c>
      <c r="G3644">
        <v>0</v>
      </c>
      <c r="H3644" s="9">
        <v>3583.06190948424</v>
      </c>
      <c r="I3644" s="9">
        <v>-1.8200240999999999</v>
      </c>
      <c r="J3644" s="9">
        <v>-1.820011</v>
      </c>
      <c r="K3644" s="9">
        <v>-2.4673134999999999</v>
      </c>
      <c r="L3644" s="9">
        <v>-3.43481242842353</v>
      </c>
      <c r="M3644" s="9">
        <v>-12.365325</v>
      </c>
      <c r="N3644" s="9">
        <v>-12.365325</v>
      </c>
      <c r="O3644" s="9">
        <v>-3.43481242842353</v>
      </c>
      <c r="P3644">
        <v>0</v>
      </c>
      <c r="Q3644" s="9">
        <v>68.849991000000003</v>
      </c>
      <c r="R3644" s="9">
        <v>-6.9150556157682099E-4</v>
      </c>
      <c r="S3644" s="9">
        <v>3.43481242842353</v>
      </c>
      <c r="T3644" s="9">
        <v>0</v>
      </c>
      <c r="U3644" s="9">
        <v>3.43481242842353</v>
      </c>
      <c r="V3644" s="9" t="s">
        <v>97</v>
      </c>
      <c r="W3644" s="9">
        <v>0</v>
      </c>
      <c r="X3644" s="9">
        <v>4.4905379999999996E-3</v>
      </c>
      <c r="AM3644" s="9" t="e">
        <f>#REF!-'Processed Potentiostat'!$J$3</f>
        <v>#REF!</v>
      </c>
    </row>
    <row r="3645" spans="1:39" x14ac:dyDescent="0.35">
      <c r="A3645">
        <v>2</v>
      </c>
      <c r="B3645">
        <v>0</v>
      </c>
      <c r="C3645">
        <v>0</v>
      </c>
      <c r="D3645">
        <v>0</v>
      </c>
      <c r="E3645">
        <v>0</v>
      </c>
      <c r="F3645">
        <v>0</v>
      </c>
      <c r="G3645">
        <v>0</v>
      </c>
      <c r="H3645" s="9">
        <v>3584.0619094589701</v>
      </c>
      <c r="I3645" s="9">
        <v>-1.8200324999999999</v>
      </c>
      <c r="J3645" s="9">
        <v>-1.8200563999999999</v>
      </c>
      <c r="K3645" s="9">
        <v>-2.2931363999999999</v>
      </c>
      <c r="L3645" s="9">
        <v>-3.4354977716556698</v>
      </c>
      <c r="M3645" s="9">
        <v>-12.367792</v>
      </c>
      <c r="N3645" s="9">
        <v>-12.367792</v>
      </c>
      <c r="O3645" s="9">
        <v>-3.4354977716556698</v>
      </c>
      <c r="P3645">
        <v>0</v>
      </c>
      <c r="Q3645" s="9">
        <v>68.849991000000003</v>
      </c>
      <c r="R3645" s="9">
        <v>-6.8534323214164395E-4</v>
      </c>
      <c r="S3645" s="9">
        <v>3.4354977716556698</v>
      </c>
      <c r="T3645" s="9">
        <v>0</v>
      </c>
      <c r="U3645" s="9">
        <v>3.4354977716556698</v>
      </c>
      <c r="V3645" s="9" t="s">
        <v>97</v>
      </c>
      <c r="W3645" s="9">
        <v>0</v>
      </c>
      <c r="X3645" s="9">
        <v>4.1736374000000001E-3</v>
      </c>
      <c r="AM3645" s="9" t="e">
        <f>#REF!-'Processed Potentiostat'!$J$3</f>
        <v>#REF!</v>
      </c>
    </row>
    <row r="3646" spans="1:39" x14ac:dyDescent="0.35">
      <c r="A3646">
        <v>2</v>
      </c>
      <c r="B3646">
        <v>0</v>
      </c>
      <c r="C3646">
        <v>0</v>
      </c>
      <c r="D3646">
        <v>0</v>
      </c>
      <c r="E3646">
        <v>0</v>
      </c>
      <c r="F3646">
        <v>0</v>
      </c>
      <c r="G3646">
        <v>0</v>
      </c>
      <c r="H3646" s="9">
        <v>3585.0619094337098</v>
      </c>
      <c r="I3646" s="9">
        <v>-1.8200231</v>
      </c>
      <c r="J3646" s="9">
        <v>-1.8200453999999999</v>
      </c>
      <c r="K3646" s="9">
        <v>-2.4343910000000002</v>
      </c>
      <c r="L3646" s="9">
        <v>-3.4361731677469902</v>
      </c>
      <c r="M3646" s="9">
        <v>-12.370222999999999</v>
      </c>
      <c r="N3646" s="9">
        <v>-12.370222999999999</v>
      </c>
      <c r="O3646" s="9">
        <v>-3.4361731677469902</v>
      </c>
      <c r="P3646">
        <v>0</v>
      </c>
      <c r="Q3646" s="9">
        <v>68.849991000000003</v>
      </c>
      <c r="R3646" s="9">
        <v>-6.7539609131550505E-4</v>
      </c>
      <c r="S3646" s="9">
        <v>3.4361731677469902</v>
      </c>
      <c r="T3646" s="9">
        <v>0</v>
      </c>
      <c r="U3646" s="9">
        <v>3.4361731677469902</v>
      </c>
      <c r="V3646" s="9" t="s">
        <v>97</v>
      </c>
      <c r="W3646" s="9">
        <v>0</v>
      </c>
      <c r="X3646" s="9">
        <v>4.4307019999999999E-3</v>
      </c>
      <c r="AM3646" s="9" t="e">
        <f>#REF!-'Processed Potentiostat'!$J$3</f>
        <v>#REF!</v>
      </c>
    </row>
    <row r="3647" spans="1:39" x14ac:dyDescent="0.35">
      <c r="A3647">
        <v>2</v>
      </c>
      <c r="B3647">
        <v>0</v>
      </c>
      <c r="C3647">
        <v>0</v>
      </c>
      <c r="D3647">
        <v>0</v>
      </c>
      <c r="E3647">
        <v>0</v>
      </c>
      <c r="F3647">
        <v>0</v>
      </c>
      <c r="G3647">
        <v>0</v>
      </c>
      <c r="H3647" s="9">
        <v>3586.06190940845</v>
      </c>
      <c r="I3647" s="9">
        <v>-1.8199365000000001</v>
      </c>
      <c r="J3647" s="9">
        <v>-1.8200160000000001</v>
      </c>
      <c r="K3647" s="9">
        <v>-2.4356865999999999</v>
      </c>
      <c r="L3647" s="9">
        <v>-3.4368368815352501</v>
      </c>
      <c r="M3647" s="9">
        <v>-12.372612999999999</v>
      </c>
      <c r="N3647" s="9">
        <v>-12.372612999999999</v>
      </c>
      <c r="O3647" s="9">
        <v>-3.4368368815352501</v>
      </c>
      <c r="P3647">
        <v>0</v>
      </c>
      <c r="Q3647" s="9">
        <v>68.849991000000003</v>
      </c>
      <c r="R3647" s="9">
        <v>-6.6371378825769102E-4</v>
      </c>
      <c r="S3647" s="9">
        <v>3.4368368815352501</v>
      </c>
      <c r="T3647" s="9">
        <v>0</v>
      </c>
      <c r="U3647" s="9">
        <v>3.4368368815352501</v>
      </c>
      <c r="V3647" s="9" t="s">
        <v>97</v>
      </c>
      <c r="W3647" s="9">
        <v>0</v>
      </c>
      <c r="X3647" s="9">
        <v>4.4329888E-3</v>
      </c>
      <c r="AM3647" s="9" t="e">
        <f>#REF!-'Processed Potentiostat'!$J$3</f>
        <v>#REF!</v>
      </c>
    </row>
    <row r="3648" spans="1:39" x14ac:dyDescent="0.35">
      <c r="A3648">
        <v>2</v>
      </c>
      <c r="B3648">
        <v>0</v>
      </c>
      <c r="C3648">
        <v>0</v>
      </c>
      <c r="D3648">
        <v>0</v>
      </c>
      <c r="E3648">
        <v>0</v>
      </c>
      <c r="F3648">
        <v>0</v>
      </c>
      <c r="G3648">
        <v>0</v>
      </c>
      <c r="H3648" s="9">
        <v>3587.0619093831901</v>
      </c>
      <c r="I3648" s="9">
        <v>-1.8199745000000001</v>
      </c>
      <c r="J3648" s="9">
        <v>-1.8200818000000001</v>
      </c>
      <c r="K3648" s="9">
        <v>-2.3843594000000001</v>
      </c>
      <c r="L3648" s="9">
        <v>-3.43749111951383</v>
      </c>
      <c r="M3648" s="9">
        <v>-12.374968000000001</v>
      </c>
      <c r="N3648" s="9">
        <v>-12.374968000000001</v>
      </c>
      <c r="O3648" s="9">
        <v>-3.43749111951383</v>
      </c>
      <c r="P3648">
        <v>0</v>
      </c>
      <c r="Q3648" s="9">
        <v>68.849991000000003</v>
      </c>
      <c r="R3648" s="9">
        <v>-6.5423797857766498E-4</v>
      </c>
      <c r="S3648" s="9">
        <v>3.43749111951383</v>
      </c>
      <c r="T3648" s="9">
        <v>0</v>
      </c>
      <c r="U3648" s="9">
        <v>3.43749111951383</v>
      </c>
      <c r="V3648" s="9" t="s">
        <v>97</v>
      </c>
      <c r="W3648" s="9">
        <v>0</v>
      </c>
      <c r="X3648" s="9">
        <v>4.3397289999999996E-3</v>
      </c>
      <c r="AM3648" s="9" t="e">
        <f>#REF!-'Processed Potentiostat'!$J$3</f>
        <v>#REF!</v>
      </c>
    </row>
    <row r="3649" spans="1:39" x14ac:dyDescent="0.35">
      <c r="A3649">
        <v>2</v>
      </c>
      <c r="B3649">
        <v>0</v>
      </c>
      <c r="C3649">
        <v>0</v>
      </c>
      <c r="D3649">
        <v>0</v>
      </c>
      <c r="E3649">
        <v>0</v>
      </c>
      <c r="F3649">
        <v>0</v>
      </c>
      <c r="G3649">
        <v>0</v>
      </c>
      <c r="H3649" s="9">
        <v>3588.0619093579298</v>
      </c>
      <c r="I3649" s="9">
        <v>-1.8200485</v>
      </c>
      <c r="J3649" s="9">
        <v>-1.8201061000000001</v>
      </c>
      <c r="K3649" s="9">
        <v>-2.4004015999999999</v>
      </c>
      <c r="L3649" s="9">
        <v>-3.4381538113646899</v>
      </c>
      <c r="M3649" s="9">
        <v>-12.377354</v>
      </c>
      <c r="N3649" s="9">
        <v>-12.377354</v>
      </c>
      <c r="O3649" s="9">
        <v>-3.4381538113646899</v>
      </c>
      <c r="P3649">
        <v>0</v>
      </c>
      <c r="Q3649" s="9">
        <v>68.849991000000003</v>
      </c>
      <c r="R3649" s="9">
        <v>-6.6269185086076301E-4</v>
      </c>
      <c r="S3649" s="9">
        <v>3.4381538113646899</v>
      </c>
      <c r="T3649" s="9">
        <v>0</v>
      </c>
      <c r="U3649" s="9">
        <v>3.4381538113646899</v>
      </c>
      <c r="V3649" s="9" t="s">
        <v>97</v>
      </c>
      <c r="W3649" s="9">
        <v>0</v>
      </c>
      <c r="X3649" s="9">
        <v>4.3689855000000003E-3</v>
      </c>
      <c r="AM3649" s="9" t="e">
        <f>#REF!-'Processed Potentiostat'!$J$3</f>
        <v>#REF!</v>
      </c>
    </row>
    <row r="3650" spans="1:39" x14ac:dyDescent="0.35">
      <c r="A3650">
        <v>2</v>
      </c>
      <c r="B3650">
        <v>0</v>
      </c>
      <c r="C3650">
        <v>0</v>
      </c>
      <c r="D3650">
        <v>0</v>
      </c>
      <c r="E3650">
        <v>0</v>
      </c>
      <c r="F3650">
        <v>0</v>
      </c>
      <c r="G3650">
        <v>0</v>
      </c>
      <c r="H3650" s="9">
        <v>3589.06190933266</v>
      </c>
      <c r="I3650" s="9">
        <v>-1.8199151</v>
      </c>
      <c r="J3650" s="9">
        <v>-1.8199729</v>
      </c>
      <c r="K3650" s="9">
        <v>-2.2199371000000001</v>
      </c>
      <c r="L3650" s="9">
        <v>-3.43881203290037</v>
      </c>
      <c r="M3650" s="9">
        <v>-12.379724</v>
      </c>
      <c r="N3650" s="9">
        <v>-12.379724</v>
      </c>
      <c r="O3650" s="9">
        <v>-3.43881203290037</v>
      </c>
      <c r="P3650">
        <v>0</v>
      </c>
      <c r="Q3650" s="9">
        <v>68.849991000000003</v>
      </c>
      <c r="R3650" s="9">
        <v>-6.5822153568273402E-4</v>
      </c>
      <c r="S3650" s="9">
        <v>3.43881203290037</v>
      </c>
      <c r="T3650" s="9">
        <v>0</v>
      </c>
      <c r="U3650" s="9">
        <v>3.43881203290037</v>
      </c>
      <c r="V3650" s="9" t="s">
        <v>97</v>
      </c>
      <c r="W3650" s="9">
        <v>0</v>
      </c>
      <c r="X3650" s="9">
        <v>4.0402253999999999E-3</v>
      </c>
      <c r="AM3650" s="9" t="e">
        <f>#REF!-'Processed Potentiostat'!$J$3</f>
        <v>#REF!</v>
      </c>
    </row>
    <row r="3651" spans="1:39" x14ac:dyDescent="0.35">
      <c r="A3651">
        <v>2</v>
      </c>
      <c r="B3651">
        <v>0</v>
      </c>
      <c r="C3651">
        <v>0</v>
      </c>
      <c r="D3651">
        <v>0</v>
      </c>
      <c r="E3651">
        <v>0</v>
      </c>
      <c r="F3651">
        <v>0</v>
      </c>
      <c r="G3651">
        <v>0</v>
      </c>
      <c r="H3651" s="9">
        <v>3590.0619093074001</v>
      </c>
      <c r="I3651" s="9">
        <v>-1.8200656</v>
      </c>
      <c r="J3651" s="9">
        <v>-1.820165</v>
      </c>
      <c r="K3651" s="9">
        <v>-2.3549804999999999</v>
      </c>
      <c r="L3651" s="9">
        <v>-3.4394477376464998</v>
      </c>
      <c r="M3651" s="9">
        <v>-12.382011</v>
      </c>
      <c r="N3651" s="9">
        <v>-12.382011</v>
      </c>
      <c r="O3651" s="9">
        <v>-3.4394477376464998</v>
      </c>
      <c r="P3651">
        <v>0</v>
      </c>
      <c r="Q3651" s="9">
        <v>68.849991000000003</v>
      </c>
      <c r="R3651" s="9">
        <v>-6.35704746127174E-4</v>
      </c>
      <c r="S3651" s="9">
        <v>3.4394477376464998</v>
      </c>
      <c r="T3651" s="9">
        <v>0</v>
      </c>
      <c r="U3651" s="9">
        <v>3.4394477376464998</v>
      </c>
      <c r="V3651" s="9" t="s">
        <v>97</v>
      </c>
      <c r="W3651" s="9">
        <v>0</v>
      </c>
      <c r="X3651" s="9">
        <v>4.2864531000000004E-3</v>
      </c>
      <c r="AM3651" s="9" t="e">
        <f>#REF!-'Processed Potentiostat'!$J$3</f>
        <v>#REF!</v>
      </c>
    </row>
    <row r="3652" spans="1:39" x14ac:dyDescent="0.35">
      <c r="A3652">
        <v>2</v>
      </c>
      <c r="B3652">
        <v>0</v>
      </c>
      <c r="C3652">
        <v>0</v>
      </c>
      <c r="D3652">
        <v>0</v>
      </c>
      <c r="E3652">
        <v>0</v>
      </c>
      <c r="F3652">
        <v>0</v>
      </c>
      <c r="G3652">
        <v>0</v>
      </c>
      <c r="H3652" s="9">
        <v>3591.0619092821398</v>
      </c>
      <c r="I3652" s="9">
        <v>-1.8199767</v>
      </c>
      <c r="J3652" s="9">
        <v>-1.8200793</v>
      </c>
      <c r="K3652" s="9">
        <v>-2.2725217</v>
      </c>
      <c r="L3652" s="9">
        <v>-3.44010170160472</v>
      </c>
      <c r="M3652" s="9">
        <v>-12.384366</v>
      </c>
      <c r="N3652" s="9">
        <v>-12.384366</v>
      </c>
      <c r="O3652" s="9">
        <v>-3.44010170160472</v>
      </c>
      <c r="P3652">
        <v>0</v>
      </c>
      <c r="Q3652" s="9">
        <v>68.849991000000003</v>
      </c>
      <c r="R3652" s="9">
        <v>-6.5396395822370202E-4</v>
      </c>
      <c r="S3652" s="9">
        <v>3.44010170160472</v>
      </c>
      <c r="T3652" s="9">
        <v>0</v>
      </c>
      <c r="U3652" s="9">
        <v>3.44010170160472</v>
      </c>
      <c r="V3652" s="9" t="s">
        <v>97</v>
      </c>
      <c r="W3652" s="9">
        <v>0</v>
      </c>
      <c r="X3652" s="9">
        <v>4.1361697999999997E-3</v>
      </c>
      <c r="AM3652" s="9" t="e">
        <f>#REF!-'Processed Potentiostat'!$J$3</f>
        <v>#REF!</v>
      </c>
    </row>
    <row r="3653" spans="1:39" x14ac:dyDescent="0.35">
      <c r="A3653">
        <v>2</v>
      </c>
      <c r="B3653">
        <v>0</v>
      </c>
      <c r="C3653">
        <v>0</v>
      </c>
      <c r="D3653">
        <v>0</v>
      </c>
      <c r="E3653">
        <v>0</v>
      </c>
      <c r="F3653">
        <v>0</v>
      </c>
      <c r="G3653">
        <v>0</v>
      </c>
      <c r="H3653" s="9">
        <v>3592.06190925688</v>
      </c>
      <c r="I3653" s="9">
        <v>-1.8199890000000001</v>
      </c>
      <c r="J3653" s="9">
        <v>-1.8200449000000001</v>
      </c>
      <c r="K3653" s="9">
        <v>-2.3323461999999999</v>
      </c>
      <c r="L3653" s="9">
        <v>-3.44075338180801</v>
      </c>
      <c r="M3653" s="9">
        <v>-12.386711999999999</v>
      </c>
      <c r="N3653" s="9">
        <v>-12.386711999999999</v>
      </c>
      <c r="O3653" s="9">
        <v>-3.44075338180801</v>
      </c>
      <c r="P3653">
        <v>0</v>
      </c>
      <c r="Q3653" s="9">
        <v>68.849991000000003</v>
      </c>
      <c r="R3653" s="9">
        <v>-6.5168020329187104E-4</v>
      </c>
      <c r="S3653" s="9">
        <v>3.44075338180801</v>
      </c>
      <c r="T3653" s="9">
        <v>0</v>
      </c>
      <c r="U3653" s="9">
        <v>3.44075338180801</v>
      </c>
      <c r="V3653" s="9" t="s">
        <v>97</v>
      </c>
      <c r="W3653" s="9">
        <v>0</v>
      </c>
      <c r="X3653" s="9">
        <v>4.2449747999999997E-3</v>
      </c>
      <c r="AM3653" s="9" t="e">
        <f>#REF!-'Processed Potentiostat'!$J$3</f>
        <v>#REF!</v>
      </c>
    </row>
    <row r="3654" spans="1:39" x14ac:dyDescent="0.35">
      <c r="A3654">
        <v>2</v>
      </c>
      <c r="B3654">
        <v>0</v>
      </c>
      <c r="C3654">
        <v>0</v>
      </c>
      <c r="D3654">
        <v>0</v>
      </c>
      <c r="E3654">
        <v>0</v>
      </c>
      <c r="F3654">
        <v>0</v>
      </c>
      <c r="G3654">
        <v>0</v>
      </c>
      <c r="H3654" s="9">
        <v>3593.0619092316101</v>
      </c>
      <c r="I3654" s="9">
        <v>-1.8199825000000001</v>
      </c>
      <c r="J3654" s="9">
        <v>-1.8200445999999999</v>
      </c>
      <c r="K3654" s="9">
        <v>-2.2941650999999998</v>
      </c>
      <c r="L3654" s="9">
        <v>-3.4414052637752199</v>
      </c>
      <c r="M3654" s="9">
        <v>-12.389059</v>
      </c>
      <c r="N3654" s="9">
        <v>-12.389059</v>
      </c>
      <c r="O3654" s="9">
        <v>-3.4414052637752199</v>
      </c>
      <c r="P3654">
        <v>0</v>
      </c>
      <c r="Q3654" s="9">
        <v>68.849991000000003</v>
      </c>
      <c r="R3654" s="9">
        <v>-6.5188196721344095E-4</v>
      </c>
      <c r="S3654" s="9">
        <v>3.4414052637752199</v>
      </c>
      <c r="T3654" s="9">
        <v>0</v>
      </c>
      <c r="U3654" s="9">
        <v>3.4414052637752199</v>
      </c>
      <c r="V3654" s="9" t="s">
        <v>97</v>
      </c>
      <c r="W3654" s="9">
        <v>0</v>
      </c>
      <c r="X3654" s="9">
        <v>4.1754827999999997E-3</v>
      </c>
      <c r="AM3654" s="9" t="e">
        <f>#REF!-'Processed Potentiostat'!$J$3</f>
        <v>#REF!</v>
      </c>
    </row>
    <row r="3655" spans="1:39" x14ac:dyDescent="0.35">
      <c r="A3655">
        <v>2</v>
      </c>
      <c r="B3655">
        <v>0</v>
      </c>
      <c r="C3655">
        <v>0</v>
      </c>
      <c r="D3655">
        <v>0</v>
      </c>
      <c r="E3655">
        <v>0</v>
      </c>
      <c r="F3655">
        <v>0</v>
      </c>
      <c r="G3655">
        <v>0</v>
      </c>
      <c r="H3655" s="9">
        <v>3594.0619092063498</v>
      </c>
      <c r="I3655" s="9">
        <v>-1.8201034</v>
      </c>
      <c r="J3655" s="9">
        <v>-1.8201947999999999</v>
      </c>
      <c r="K3655" s="9">
        <v>-2.2975566000000001</v>
      </c>
      <c r="L3655" s="9">
        <v>-3.4420472073883199</v>
      </c>
      <c r="M3655" s="9">
        <v>-12.39137</v>
      </c>
      <c r="N3655" s="9">
        <v>-12.39137</v>
      </c>
      <c r="O3655" s="9">
        <v>-3.4420472073883199</v>
      </c>
      <c r="P3655">
        <v>0</v>
      </c>
      <c r="Q3655" s="9">
        <v>68.849991000000003</v>
      </c>
      <c r="R3655" s="9">
        <v>-6.4194361309244299E-4</v>
      </c>
      <c r="S3655" s="9">
        <v>3.4420472073883199</v>
      </c>
      <c r="T3655" s="9">
        <v>0</v>
      </c>
      <c r="U3655" s="9">
        <v>3.4420472073883199</v>
      </c>
      <c r="V3655" s="9" t="s">
        <v>97</v>
      </c>
      <c r="W3655" s="9">
        <v>0</v>
      </c>
      <c r="X3655" s="9">
        <v>4.1820006000000002E-3</v>
      </c>
      <c r="AM3655" s="9" t="e">
        <f>#REF!-'Processed Potentiostat'!$J$3</f>
        <v>#REF!</v>
      </c>
    </row>
    <row r="3656" spans="1:39" x14ac:dyDescent="0.35">
      <c r="A3656">
        <v>2</v>
      </c>
      <c r="B3656">
        <v>0</v>
      </c>
      <c r="C3656">
        <v>0</v>
      </c>
      <c r="D3656">
        <v>0</v>
      </c>
      <c r="E3656">
        <v>0</v>
      </c>
      <c r="F3656">
        <v>0</v>
      </c>
      <c r="G3656">
        <v>0</v>
      </c>
      <c r="H3656" s="9">
        <v>3595.06190918109</v>
      </c>
      <c r="I3656" s="9">
        <v>-1.8199158</v>
      </c>
      <c r="J3656" s="9">
        <v>-1.8200035999999999</v>
      </c>
      <c r="K3656" s="9">
        <v>-2.3403863999999999</v>
      </c>
      <c r="L3656" s="9">
        <v>-3.4426777817810699</v>
      </c>
      <c r="M3656" s="9">
        <v>-12.39364</v>
      </c>
      <c r="N3656" s="9">
        <v>-12.39364</v>
      </c>
      <c r="O3656" s="9">
        <v>-3.4426777817810699</v>
      </c>
      <c r="P3656">
        <v>0</v>
      </c>
      <c r="Q3656" s="9">
        <v>68.849991000000003</v>
      </c>
      <c r="R3656" s="9">
        <v>-6.3057439275571105E-4</v>
      </c>
      <c r="S3656" s="9">
        <v>3.4426777817810699</v>
      </c>
      <c r="T3656" s="9">
        <v>0</v>
      </c>
      <c r="U3656" s="9">
        <v>3.4426777817810699</v>
      </c>
      <c r="V3656" s="9" t="s">
        <v>97</v>
      </c>
      <c r="W3656" s="9">
        <v>0</v>
      </c>
      <c r="X3656" s="9">
        <v>4.2595118E-3</v>
      </c>
      <c r="AM3656" s="9" t="e">
        <f>#REF!-'Processed Potentiostat'!$J$3</f>
        <v>#REF!</v>
      </c>
    </row>
    <row r="3657" spans="1:39" x14ac:dyDescent="0.35">
      <c r="A3657">
        <v>2</v>
      </c>
      <c r="B3657">
        <v>0</v>
      </c>
      <c r="C3657">
        <v>0</v>
      </c>
      <c r="D3657">
        <v>0</v>
      </c>
      <c r="E3657">
        <v>0</v>
      </c>
      <c r="F3657">
        <v>0</v>
      </c>
      <c r="G3657">
        <v>0</v>
      </c>
      <c r="H3657" s="9">
        <v>3596.0619091558301</v>
      </c>
      <c r="I3657" s="9">
        <v>-1.81985</v>
      </c>
      <c r="J3657" s="9">
        <v>-1.8199008999999999</v>
      </c>
      <c r="K3657" s="9">
        <v>-2.3335656999999999</v>
      </c>
      <c r="L3657" s="9">
        <v>-3.4433292751023101</v>
      </c>
      <c r="M3657" s="9">
        <v>-12.395986000000001</v>
      </c>
      <c r="N3657" s="9">
        <v>-12.395986000000001</v>
      </c>
      <c r="O3657" s="9">
        <v>-3.4433292751023101</v>
      </c>
      <c r="P3657">
        <v>0</v>
      </c>
      <c r="Q3657" s="9">
        <v>68.849991000000003</v>
      </c>
      <c r="R3657" s="9">
        <v>-6.5149332123315396E-4</v>
      </c>
      <c r="S3657" s="9">
        <v>3.4433292751023101</v>
      </c>
      <c r="T3657" s="9">
        <v>0</v>
      </c>
      <c r="U3657" s="9">
        <v>3.4433292751023101</v>
      </c>
      <c r="V3657" s="9" t="s">
        <v>97</v>
      </c>
      <c r="W3657" s="9">
        <v>0</v>
      </c>
      <c r="X3657" s="9">
        <v>4.2468584000000002E-3</v>
      </c>
      <c r="AM3657" s="9" t="e">
        <f>#REF!-'Processed Potentiostat'!$J$3</f>
        <v>#REF!</v>
      </c>
    </row>
    <row r="3658" spans="1:39" x14ac:dyDescent="0.35">
      <c r="A3658">
        <v>2</v>
      </c>
      <c r="B3658">
        <v>0</v>
      </c>
      <c r="C3658">
        <v>0</v>
      </c>
      <c r="D3658">
        <v>0</v>
      </c>
      <c r="E3658">
        <v>0</v>
      </c>
      <c r="F3658">
        <v>0</v>
      </c>
      <c r="G3658">
        <v>0</v>
      </c>
      <c r="H3658" s="9">
        <v>3597.0619091305698</v>
      </c>
      <c r="I3658" s="9">
        <v>-1.8199114000000001</v>
      </c>
      <c r="J3658" s="9">
        <v>-1.8200459</v>
      </c>
      <c r="K3658" s="9">
        <v>-2.2815525999999999</v>
      </c>
      <c r="L3658" s="9">
        <v>-3.4439698163704402</v>
      </c>
      <c r="M3658" s="9">
        <v>-12.398292</v>
      </c>
      <c r="N3658" s="9">
        <v>-12.398292</v>
      </c>
      <c r="O3658" s="9">
        <v>-3.4439698163704402</v>
      </c>
      <c r="P3658">
        <v>0</v>
      </c>
      <c r="Q3658" s="9">
        <v>68.849991000000003</v>
      </c>
      <c r="R3658" s="9">
        <v>-6.4054126813672897E-4</v>
      </c>
      <c r="S3658" s="9">
        <v>3.4439698163704402</v>
      </c>
      <c r="T3658" s="9">
        <v>0</v>
      </c>
      <c r="U3658" s="9">
        <v>3.4439698163704402</v>
      </c>
      <c r="V3658" s="9" t="s">
        <v>97</v>
      </c>
      <c r="W3658" s="9">
        <v>0</v>
      </c>
      <c r="X3658" s="9">
        <v>4.1525303000000003E-3</v>
      </c>
      <c r="AM3658" s="9" t="e">
        <f>#REF!-'Processed Potentiostat'!$J$3</f>
        <v>#REF!</v>
      </c>
    </row>
    <row r="3659" spans="1:39" x14ac:dyDescent="0.35">
      <c r="A3659">
        <v>2</v>
      </c>
      <c r="B3659">
        <v>0</v>
      </c>
      <c r="C3659">
        <v>0</v>
      </c>
      <c r="D3659">
        <v>0</v>
      </c>
      <c r="E3659">
        <v>0</v>
      </c>
      <c r="F3659">
        <v>0</v>
      </c>
      <c r="G3659">
        <v>0</v>
      </c>
      <c r="H3659" s="9">
        <v>3598.0619091052999</v>
      </c>
      <c r="I3659" s="9">
        <v>-1.8201106</v>
      </c>
      <c r="J3659" s="9">
        <v>-1.8201604</v>
      </c>
      <c r="K3659" s="9">
        <v>-2.5598320999999999</v>
      </c>
      <c r="L3659" s="9">
        <v>-3.4446201248918502</v>
      </c>
      <c r="M3659" s="9">
        <v>-12.400632999999999</v>
      </c>
      <c r="N3659" s="9">
        <v>-12.400632999999999</v>
      </c>
      <c r="O3659" s="9">
        <v>-3.4446201248918502</v>
      </c>
      <c r="P3659">
        <v>0</v>
      </c>
      <c r="Q3659" s="9">
        <v>68.849991000000003</v>
      </c>
      <c r="R3659" s="9">
        <v>-6.5030852140335305E-4</v>
      </c>
      <c r="S3659" s="9">
        <v>3.4446201248918502</v>
      </c>
      <c r="T3659" s="9">
        <v>0</v>
      </c>
      <c r="U3659" s="9">
        <v>3.4446201248918502</v>
      </c>
      <c r="V3659" s="9" t="s">
        <v>97</v>
      </c>
      <c r="W3659" s="9">
        <v>0</v>
      </c>
      <c r="X3659" s="9">
        <v>4.6593049000000003E-3</v>
      </c>
      <c r="AM3659" s="9" t="e">
        <f>#REF!-'Processed Potentiostat'!$J$3</f>
        <v>#REF!</v>
      </c>
    </row>
    <row r="3660" spans="1:39" x14ac:dyDescent="0.35">
      <c r="A3660">
        <v>2</v>
      </c>
      <c r="B3660">
        <v>0</v>
      </c>
      <c r="C3660">
        <v>0</v>
      </c>
      <c r="D3660">
        <v>0</v>
      </c>
      <c r="E3660">
        <v>0</v>
      </c>
      <c r="F3660">
        <v>0</v>
      </c>
      <c r="G3660">
        <v>0</v>
      </c>
      <c r="H3660" s="9">
        <v>3599.0619090800401</v>
      </c>
      <c r="I3660" s="9">
        <v>-1.8200794</v>
      </c>
      <c r="J3660" s="9">
        <v>-1.8201134000000001</v>
      </c>
      <c r="K3660" s="9">
        <v>-2.4737532</v>
      </c>
      <c r="L3660" s="9">
        <v>-3.4453189696308102</v>
      </c>
      <c r="M3660" s="9">
        <v>-12.403149000000001</v>
      </c>
      <c r="N3660" s="9">
        <v>-12.403149000000001</v>
      </c>
      <c r="O3660" s="9">
        <v>-3.4453189696308102</v>
      </c>
      <c r="P3660">
        <v>0</v>
      </c>
      <c r="Q3660" s="9">
        <v>68.849991000000003</v>
      </c>
      <c r="R3660" s="9">
        <v>-6.98844738960424E-4</v>
      </c>
      <c r="S3660" s="9">
        <v>3.4453189696308102</v>
      </c>
      <c r="T3660" s="9">
        <v>0</v>
      </c>
      <c r="U3660" s="9">
        <v>3.4453189696308102</v>
      </c>
      <c r="V3660" s="9" t="s">
        <v>97</v>
      </c>
      <c r="W3660" s="9">
        <v>0</v>
      </c>
      <c r="X3660" s="9">
        <v>4.5025116E-3</v>
      </c>
      <c r="AM3660" s="9" t="e">
        <f>#REF!-'Processed Potentiostat'!$J$3</f>
        <v>#REF!</v>
      </c>
    </row>
    <row r="3661" spans="1:39" x14ac:dyDescent="0.35">
      <c r="A3661">
        <v>2</v>
      </c>
      <c r="B3661">
        <v>0</v>
      </c>
      <c r="C3661">
        <v>0</v>
      </c>
      <c r="D3661">
        <v>0</v>
      </c>
      <c r="E3661">
        <v>0</v>
      </c>
      <c r="F3661">
        <v>0</v>
      </c>
      <c r="G3661">
        <v>0</v>
      </c>
      <c r="H3661" s="9">
        <v>3600.0619090547798</v>
      </c>
      <c r="I3661" s="9">
        <v>-1.8198453000000001</v>
      </c>
      <c r="J3661" s="9">
        <v>-1.8199072999999999</v>
      </c>
      <c r="K3661" s="9">
        <v>-2.4566442999999998</v>
      </c>
      <c r="L3661" s="9">
        <v>-3.4460080122235701</v>
      </c>
      <c r="M3661" s="9">
        <v>-12.405628999999999</v>
      </c>
      <c r="N3661" s="9">
        <v>-12.405628999999999</v>
      </c>
      <c r="O3661" s="9">
        <v>-3.4460080122235701</v>
      </c>
      <c r="P3661">
        <v>0</v>
      </c>
      <c r="Q3661" s="9">
        <v>68.849991000000003</v>
      </c>
      <c r="R3661" s="9">
        <v>-6.8904259276392199E-4</v>
      </c>
      <c r="S3661" s="9">
        <v>3.4460080122235701</v>
      </c>
      <c r="T3661" s="9">
        <v>0</v>
      </c>
      <c r="U3661" s="9">
        <v>3.4460080122235701</v>
      </c>
      <c r="V3661" s="9" t="s">
        <v>97</v>
      </c>
      <c r="W3661" s="9">
        <v>0</v>
      </c>
      <c r="X3661" s="9">
        <v>4.4708648E-3</v>
      </c>
      <c r="AM3661" s="9" t="e">
        <f>#REF!-'Processed Potentiostat'!$J$3</f>
        <v>#REF!</v>
      </c>
    </row>
    <row r="3662" spans="1:39" x14ac:dyDescent="0.35">
      <c r="A3662">
        <v>2</v>
      </c>
      <c r="B3662">
        <v>0</v>
      </c>
      <c r="C3662">
        <v>0</v>
      </c>
      <c r="D3662">
        <v>0</v>
      </c>
      <c r="E3662">
        <v>0</v>
      </c>
      <c r="F3662">
        <v>0</v>
      </c>
      <c r="G3662">
        <v>0</v>
      </c>
      <c r="H3662" s="9">
        <v>3601.0619090295199</v>
      </c>
      <c r="I3662" s="9">
        <v>-1.8201020999999999</v>
      </c>
      <c r="J3662" s="9">
        <v>-1.8200893</v>
      </c>
      <c r="K3662" s="9">
        <v>-2.5390649000000001</v>
      </c>
      <c r="L3662" s="9">
        <v>-3.44670073025716</v>
      </c>
      <c r="M3662" s="9">
        <v>-12.408123</v>
      </c>
      <c r="N3662" s="9">
        <v>-12.408123</v>
      </c>
      <c r="O3662" s="9">
        <v>-3.44670073025716</v>
      </c>
      <c r="P3662">
        <v>0</v>
      </c>
      <c r="Q3662" s="9">
        <v>68.849991000000003</v>
      </c>
      <c r="R3662" s="9">
        <v>-6.9271803359161001E-4</v>
      </c>
      <c r="S3662" s="9">
        <v>3.44670073025716</v>
      </c>
      <c r="T3662" s="9">
        <v>0</v>
      </c>
      <c r="U3662" s="9">
        <v>3.44670073025716</v>
      </c>
      <c r="V3662" s="9" t="s">
        <v>97</v>
      </c>
      <c r="W3662" s="9">
        <v>0</v>
      </c>
      <c r="X3662" s="9">
        <v>4.6213251000000004E-3</v>
      </c>
      <c r="AM3662" s="9" t="e">
        <f>#REF!-'Processed Potentiostat'!$J$3</f>
        <v>#REF!</v>
      </c>
    </row>
    <row r="3663" spans="1:39" x14ac:dyDescent="0.35">
      <c r="A3663">
        <v>2</v>
      </c>
      <c r="B3663">
        <v>0</v>
      </c>
      <c r="C3663">
        <v>0</v>
      </c>
      <c r="D3663">
        <v>0</v>
      </c>
      <c r="E3663">
        <v>0</v>
      </c>
      <c r="F3663">
        <v>0</v>
      </c>
      <c r="G3663">
        <v>0</v>
      </c>
      <c r="H3663" s="9">
        <v>3602.0619090042601</v>
      </c>
      <c r="I3663" s="9">
        <v>-1.8200577</v>
      </c>
      <c r="J3663" s="9">
        <v>-1.820201</v>
      </c>
      <c r="K3663" s="9">
        <v>-2.4412880000000001</v>
      </c>
      <c r="L3663" s="9">
        <v>-3.4474019156881002</v>
      </c>
      <c r="M3663" s="9">
        <v>-12.410646</v>
      </c>
      <c r="N3663" s="9">
        <v>-12.410646</v>
      </c>
      <c r="O3663" s="9">
        <v>-3.4474019156881002</v>
      </c>
      <c r="P3663">
        <v>0</v>
      </c>
      <c r="Q3663" s="9">
        <v>68.849991000000003</v>
      </c>
      <c r="R3663" s="9">
        <v>-7.0118543093755604E-4</v>
      </c>
      <c r="S3663" s="9">
        <v>3.4474019156881002</v>
      </c>
      <c r="T3663" s="9">
        <v>0</v>
      </c>
      <c r="U3663" s="9">
        <v>3.4474019156881002</v>
      </c>
      <c r="V3663" s="9" t="s">
        <v>97</v>
      </c>
      <c r="W3663" s="9">
        <v>0</v>
      </c>
      <c r="X3663" s="9">
        <v>4.4436348000000004E-3</v>
      </c>
      <c r="AM3663" s="9" t="e">
        <f>#REF!-'Processed Potentiostat'!$J$3</f>
        <v>#REF!</v>
      </c>
    </row>
    <row r="3664" spans="1:39" x14ac:dyDescent="0.35">
      <c r="A3664">
        <v>2</v>
      </c>
      <c r="B3664">
        <v>0</v>
      </c>
      <c r="C3664">
        <v>0</v>
      </c>
      <c r="D3664">
        <v>0</v>
      </c>
      <c r="E3664">
        <v>0</v>
      </c>
      <c r="F3664">
        <v>0</v>
      </c>
      <c r="G3664">
        <v>0</v>
      </c>
      <c r="H3664" s="9">
        <v>3603.0619089789898</v>
      </c>
      <c r="I3664" s="9">
        <v>-1.8199369000000001</v>
      </c>
      <c r="J3664" s="9">
        <v>-1.8199021</v>
      </c>
      <c r="K3664" s="9">
        <v>-2.4471943</v>
      </c>
      <c r="L3664" s="9">
        <v>-3.4481017793985198</v>
      </c>
      <c r="M3664" s="9">
        <v>-12.413166</v>
      </c>
      <c r="N3664" s="9">
        <v>-12.413166</v>
      </c>
      <c r="O3664" s="9">
        <v>-3.4481017793985198</v>
      </c>
      <c r="P3664">
        <v>0</v>
      </c>
      <c r="Q3664" s="9">
        <v>68.849991000000003</v>
      </c>
      <c r="R3664" s="9">
        <v>-6.9986371041652596E-4</v>
      </c>
      <c r="S3664" s="9">
        <v>3.4481017793985198</v>
      </c>
      <c r="T3664" s="9">
        <v>0</v>
      </c>
      <c r="U3664" s="9">
        <v>3.4481017793985198</v>
      </c>
      <c r="V3664" s="9" t="s">
        <v>97</v>
      </c>
      <c r="W3664" s="9">
        <v>0</v>
      </c>
      <c r="X3664" s="9">
        <v>4.4536539E-3</v>
      </c>
      <c r="AM3664" s="9" t="e">
        <f>#REF!-'Processed Potentiostat'!$J$3</f>
        <v>#REF!</v>
      </c>
    </row>
    <row r="3665" spans="1:39" x14ac:dyDescent="0.35">
      <c r="A3665">
        <v>2</v>
      </c>
      <c r="B3665">
        <v>0</v>
      </c>
      <c r="C3665">
        <v>0</v>
      </c>
      <c r="D3665">
        <v>0</v>
      </c>
      <c r="E3665">
        <v>0</v>
      </c>
      <c r="F3665">
        <v>0</v>
      </c>
      <c r="G3665">
        <v>0</v>
      </c>
      <c r="H3665" s="9">
        <v>3604.0619089537299</v>
      </c>
      <c r="I3665" s="9">
        <v>-1.8199687</v>
      </c>
      <c r="J3665" s="9">
        <v>-1.8199866</v>
      </c>
      <c r="K3665" s="9">
        <v>-2.5529354</v>
      </c>
      <c r="L3665" s="9">
        <v>-3.44879542353199</v>
      </c>
      <c r="M3665" s="9">
        <v>-12.415664</v>
      </c>
      <c r="N3665" s="9">
        <v>-12.415664</v>
      </c>
      <c r="O3665" s="9">
        <v>-3.44879542353199</v>
      </c>
      <c r="P3665">
        <v>0</v>
      </c>
      <c r="Q3665" s="9">
        <v>68.849991000000003</v>
      </c>
      <c r="R3665" s="9">
        <v>-6.9364413347505695E-4</v>
      </c>
      <c r="S3665" s="9">
        <v>3.44879542353199</v>
      </c>
      <c r="T3665" s="9">
        <v>0</v>
      </c>
      <c r="U3665" s="9">
        <v>3.44879542353199</v>
      </c>
      <c r="V3665" s="9" t="s">
        <v>97</v>
      </c>
      <c r="W3665" s="9">
        <v>0</v>
      </c>
      <c r="X3665" s="9">
        <v>4.6463082999999997E-3</v>
      </c>
      <c r="AM3665" s="9" t="e">
        <f>#REF!-'Processed Potentiostat'!$J$3</f>
        <v>#REF!</v>
      </c>
    </row>
    <row r="3666" spans="1:39" x14ac:dyDescent="0.35">
      <c r="A3666">
        <v>2</v>
      </c>
      <c r="B3666">
        <v>0</v>
      </c>
      <c r="C3666">
        <v>0</v>
      </c>
      <c r="D3666">
        <v>0</v>
      </c>
      <c r="E3666">
        <v>0</v>
      </c>
      <c r="F3666">
        <v>0</v>
      </c>
      <c r="G3666">
        <v>0</v>
      </c>
      <c r="H3666" s="9">
        <v>3605.0619089284701</v>
      </c>
      <c r="I3666" s="9">
        <v>-1.8200171999999999</v>
      </c>
      <c r="J3666" s="9">
        <v>-1.8200858</v>
      </c>
      <c r="K3666" s="9">
        <v>-2.5050373000000001</v>
      </c>
      <c r="L3666" s="9">
        <v>-3.4494882131233302</v>
      </c>
      <c r="M3666" s="9">
        <v>-12.418158</v>
      </c>
      <c r="N3666" s="9">
        <v>-12.418158</v>
      </c>
      <c r="O3666" s="9">
        <v>-3.4494882131233302</v>
      </c>
      <c r="P3666">
        <v>0</v>
      </c>
      <c r="Q3666" s="9">
        <v>68.849991000000003</v>
      </c>
      <c r="R3666" s="9">
        <v>-6.9278959133889297E-4</v>
      </c>
      <c r="S3666" s="9">
        <v>3.4494882131233302</v>
      </c>
      <c r="T3666" s="9">
        <v>0</v>
      </c>
      <c r="U3666" s="9">
        <v>3.4494882131233302</v>
      </c>
      <c r="V3666" s="9" t="s">
        <v>97</v>
      </c>
      <c r="W3666" s="9">
        <v>0</v>
      </c>
      <c r="X3666" s="9">
        <v>4.5593828000000001E-3</v>
      </c>
      <c r="AM3666" s="9" t="e">
        <f>#REF!-'Processed Potentiostat'!$J$3</f>
        <v>#REF!</v>
      </c>
    </row>
    <row r="3667" spans="1:39" x14ac:dyDescent="0.35">
      <c r="A3667">
        <v>2</v>
      </c>
      <c r="B3667">
        <v>0</v>
      </c>
      <c r="C3667">
        <v>0</v>
      </c>
      <c r="D3667">
        <v>0</v>
      </c>
      <c r="E3667">
        <v>0</v>
      </c>
      <c r="F3667">
        <v>0</v>
      </c>
      <c r="G3667">
        <v>0</v>
      </c>
      <c r="H3667" s="9">
        <v>3606.0619089032102</v>
      </c>
      <c r="I3667" s="9">
        <v>-1.8200852999999999</v>
      </c>
      <c r="J3667" s="9">
        <v>-1.8201818000000001</v>
      </c>
      <c r="K3667" s="9">
        <v>-2.4990928000000001</v>
      </c>
      <c r="L3667" s="9">
        <v>-3.4501800155937201</v>
      </c>
      <c r="M3667" s="9">
        <v>-12.420648</v>
      </c>
      <c r="N3667" s="9">
        <v>-12.420648</v>
      </c>
      <c r="O3667" s="9">
        <v>-3.4501800155937201</v>
      </c>
      <c r="P3667">
        <v>0</v>
      </c>
      <c r="Q3667" s="9">
        <v>68.849991000000003</v>
      </c>
      <c r="R3667" s="9">
        <v>-6.9180247039257704E-4</v>
      </c>
      <c r="S3667" s="9">
        <v>3.4501800155937201</v>
      </c>
      <c r="T3667" s="9">
        <v>0</v>
      </c>
      <c r="U3667" s="9">
        <v>3.4501800155937201</v>
      </c>
      <c r="V3667" s="9" t="s">
        <v>97</v>
      </c>
      <c r="W3667" s="9">
        <v>0</v>
      </c>
      <c r="X3667" s="9">
        <v>4.5488033999999998E-3</v>
      </c>
      <c r="AM3667" s="9" t="e">
        <f>#REF!-'Processed Potentiostat'!$J$3</f>
        <v>#REF!</v>
      </c>
    </row>
    <row r="3668" spans="1:39" x14ac:dyDescent="0.35">
      <c r="A3668">
        <v>2</v>
      </c>
      <c r="B3668">
        <v>0</v>
      </c>
      <c r="C3668">
        <v>0</v>
      </c>
      <c r="D3668">
        <v>0</v>
      </c>
      <c r="E3668">
        <v>0</v>
      </c>
      <c r="F3668">
        <v>0</v>
      </c>
      <c r="G3668">
        <v>0</v>
      </c>
      <c r="H3668" s="9">
        <v>3607.0619088779399</v>
      </c>
      <c r="I3668" s="9">
        <v>-1.8198399999999999</v>
      </c>
      <c r="J3668" s="9">
        <v>-1.8199375</v>
      </c>
      <c r="K3668" s="9">
        <v>-2.4526431999999998</v>
      </c>
      <c r="L3668" s="9">
        <v>-3.4508642025270899</v>
      </c>
      <c r="M3668" s="9">
        <v>-12.423111</v>
      </c>
      <c r="N3668" s="9">
        <v>-12.423111</v>
      </c>
      <c r="O3668" s="9">
        <v>-3.4508642025270899</v>
      </c>
      <c r="P3668">
        <v>0</v>
      </c>
      <c r="Q3668" s="9">
        <v>68.849991000000003</v>
      </c>
      <c r="R3668" s="9">
        <v>-6.8418693337202099E-4</v>
      </c>
      <c r="S3668" s="9">
        <v>3.4508642025270899</v>
      </c>
      <c r="T3668" s="9">
        <v>0</v>
      </c>
      <c r="U3668" s="9">
        <v>3.4508642025270899</v>
      </c>
      <c r="V3668" s="9" t="s">
        <v>97</v>
      </c>
      <c r="W3668" s="9">
        <v>0</v>
      </c>
      <c r="X3668" s="9">
        <v>4.4636572999999999E-3</v>
      </c>
      <c r="AM3668" s="9" t="e">
        <f>#REF!-'Processed Potentiostat'!$J$3</f>
        <v>#REF!</v>
      </c>
    </row>
    <row r="3669" spans="1:39" x14ac:dyDescent="0.35">
      <c r="A3669">
        <v>2</v>
      </c>
      <c r="B3669">
        <v>0</v>
      </c>
      <c r="C3669">
        <v>0</v>
      </c>
      <c r="D3669">
        <v>0</v>
      </c>
      <c r="E3669">
        <v>0</v>
      </c>
      <c r="F3669">
        <v>0</v>
      </c>
      <c r="G3669">
        <v>0</v>
      </c>
      <c r="H3669" s="9">
        <v>3608.0619088526801</v>
      </c>
      <c r="I3669" s="9">
        <v>-1.8200866</v>
      </c>
      <c r="J3669" s="9">
        <v>-1.8202299</v>
      </c>
      <c r="K3669" s="9">
        <v>-2.4523763999999999</v>
      </c>
      <c r="L3669" s="9">
        <v>-3.4515221984211402</v>
      </c>
      <c r="M3669" s="9">
        <v>-12.42548</v>
      </c>
      <c r="N3669" s="9">
        <v>-12.42548</v>
      </c>
      <c r="O3669" s="9">
        <v>-3.4515221984211402</v>
      </c>
      <c r="P3669">
        <v>0</v>
      </c>
      <c r="Q3669" s="9">
        <v>68.849991000000003</v>
      </c>
      <c r="R3669" s="9">
        <v>-6.5799589404802396E-4</v>
      </c>
      <c r="S3669" s="9">
        <v>3.4515221984211402</v>
      </c>
      <c r="T3669" s="9">
        <v>0</v>
      </c>
      <c r="U3669" s="9">
        <v>3.4515221984211402</v>
      </c>
      <c r="V3669" s="9" t="s">
        <v>97</v>
      </c>
      <c r="W3669" s="9">
        <v>0</v>
      </c>
      <c r="X3669" s="9">
        <v>4.4638886999999999E-3</v>
      </c>
      <c r="AM3669" s="9" t="e">
        <f>#REF!-'Processed Potentiostat'!$J$3</f>
        <v>#REF!</v>
      </c>
    </row>
    <row r="3670" spans="1:39" x14ac:dyDescent="0.35">
      <c r="A3670">
        <v>2</v>
      </c>
      <c r="B3670">
        <v>0</v>
      </c>
      <c r="C3670">
        <v>0</v>
      </c>
      <c r="D3670">
        <v>0</v>
      </c>
      <c r="E3670">
        <v>0</v>
      </c>
      <c r="F3670">
        <v>0</v>
      </c>
      <c r="G3670">
        <v>0</v>
      </c>
      <c r="H3670" s="9">
        <v>3609.0619088274202</v>
      </c>
      <c r="I3670" s="9">
        <v>-1.8200535</v>
      </c>
      <c r="J3670" s="9">
        <v>-1.8201162</v>
      </c>
      <c r="K3670" s="9">
        <v>-2.5863149000000001</v>
      </c>
      <c r="L3670" s="9">
        <v>-3.45221866875786</v>
      </c>
      <c r="M3670" s="9">
        <v>-12.427987</v>
      </c>
      <c r="N3670" s="9">
        <v>-12.427987</v>
      </c>
      <c r="O3670" s="9">
        <v>-3.45221866875786</v>
      </c>
      <c r="P3670">
        <v>0</v>
      </c>
      <c r="Q3670" s="9">
        <v>68.849991000000003</v>
      </c>
      <c r="R3670" s="9">
        <v>-6.9647033671538195E-4</v>
      </c>
      <c r="S3670" s="9">
        <v>3.45221866875786</v>
      </c>
      <c r="T3670" s="9">
        <v>0</v>
      </c>
      <c r="U3670" s="9">
        <v>3.45221866875786</v>
      </c>
      <c r="V3670" s="9" t="s">
        <v>97</v>
      </c>
      <c r="W3670" s="9">
        <v>0</v>
      </c>
      <c r="X3670" s="9">
        <v>4.7073936999999996E-3</v>
      </c>
      <c r="AM3670" s="9" t="e">
        <f>#REF!-'Processed Potentiostat'!$J$3</f>
        <v>#REF!</v>
      </c>
    </row>
    <row r="3671" spans="1:39" x14ac:dyDescent="0.35">
      <c r="A3671">
        <v>2</v>
      </c>
      <c r="B3671">
        <v>0</v>
      </c>
      <c r="C3671">
        <v>0</v>
      </c>
      <c r="D3671">
        <v>0</v>
      </c>
      <c r="E3671">
        <v>0</v>
      </c>
      <c r="F3671">
        <v>0</v>
      </c>
      <c r="G3671">
        <v>0</v>
      </c>
      <c r="H3671" s="9">
        <v>3610.0619088021599</v>
      </c>
      <c r="I3671" s="9">
        <v>-1.8201305000000001</v>
      </c>
      <c r="J3671" s="9">
        <v>-1.8201267000000001</v>
      </c>
      <c r="K3671" s="9">
        <v>-2.3262496000000001</v>
      </c>
      <c r="L3671" s="9">
        <v>-3.4528844240291998</v>
      </c>
      <c r="M3671" s="9">
        <v>-12.430384</v>
      </c>
      <c r="N3671" s="9">
        <v>-12.430384</v>
      </c>
      <c r="O3671" s="9">
        <v>-3.4528844240291998</v>
      </c>
      <c r="P3671">
        <v>0</v>
      </c>
      <c r="Q3671" s="9">
        <v>68.849991000000003</v>
      </c>
      <c r="R3671" s="9">
        <v>-6.6575527134205004E-4</v>
      </c>
      <c r="S3671" s="9">
        <v>3.4528844240291998</v>
      </c>
      <c r="T3671" s="9">
        <v>0</v>
      </c>
      <c r="U3671" s="9">
        <v>3.4528844240291998</v>
      </c>
      <c r="V3671" s="9" t="s">
        <v>97</v>
      </c>
      <c r="W3671" s="9">
        <v>0</v>
      </c>
      <c r="X3671" s="9">
        <v>4.234069E-3</v>
      </c>
      <c r="AM3671" s="9" t="e">
        <f>#REF!-'Processed Potentiostat'!$J$3</f>
        <v>#REF!</v>
      </c>
    </row>
    <row r="3672" spans="1:39" x14ac:dyDescent="0.35">
      <c r="A3672">
        <v>2</v>
      </c>
      <c r="B3672">
        <v>0</v>
      </c>
      <c r="C3672">
        <v>0</v>
      </c>
      <c r="D3672">
        <v>0</v>
      </c>
      <c r="E3672">
        <v>0</v>
      </c>
      <c r="F3672">
        <v>0</v>
      </c>
      <c r="G3672">
        <v>0</v>
      </c>
      <c r="H3672" s="9">
        <v>3611.0619087769001</v>
      </c>
      <c r="I3672" s="9">
        <v>-1.8198534</v>
      </c>
      <c r="J3672" s="9">
        <v>-1.8199198000000001</v>
      </c>
      <c r="K3672" s="9">
        <v>-2.3627539</v>
      </c>
      <c r="L3672" s="9">
        <v>-3.4535310601185301</v>
      </c>
      <c r="M3672" s="9">
        <v>-12.432712</v>
      </c>
      <c r="N3672" s="9">
        <v>-12.432712</v>
      </c>
      <c r="O3672" s="9">
        <v>-3.4535310601185301</v>
      </c>
      <c r="P3672">
        <v>0</v>
      </c>
      <c r="Q3672" s="9">
        <v>68.849991000000003</v>
      </c>
      <c r="R3672" s="9">
        <v>-6.4663608932491402E-4</v>
      </c>
      <c r="S3672" s="9">
        <v>3.4535310601185301</v>
      </c>
      <c r="T3672" s="9">
        <v>0</v>
      </c>
      <c r="U3672" s="9">
        <v>3.4535310601185301</v>
      </c>
      <c r="V3672" s="9" t="s">
        <v>97</v>
      </c>
      <c r="W3672" s="9">
        <v>0</v>
      </c>
      <c r="X3672" s="9">
        <v>4.3000225000000003E-3</v>
      </c>
      <c r="AM3672" s="9" t="e">
        <f>#REF!-'Processed Potentiostat'!$J$3</f>
        <v>#REF!</v>
      </c>
    </row>
    <row r="3673" spans="1:39" x14ac:dyDescent="0.35">
      <c r="A3673">
        <v>2</v>
      </c>
      <c r="B3673">
        <v>0</v>
      </c>
      <c r="C3673">
        <v>0</v>
      </c>
      <c r="D3673">
        <v>0</v>
      </c>
      <c r="E3673">
        <v>0</v>
      </c>
      <c r="F3673">
        <v>0</v>
      </c>
      <c r="G3673">
        <v>0</v>
      </c>
      <c r="H3673" s="9">
        <v>3612.0619087516302</v>
      </c>
      <c r="I3673" s="9">
        <v>-1.819836</v>
      </c>
      <c r="J3673" s="9">
        <v>-1.8199395</v>
      </c>
      <c r="K3673" s="9">
        <v>-2.3981533000000002</v>
      </c>
      <c r="L3673" s="9">
        <v>-3.4541993637659498</v>
      </c>
      <c r="M3673" s="9">
        <v>-12.435117999999999</v>
      </c>
      <c r="N3673" s="9">
        <v>-12.435117999999999</v>
      </c>
      <c r="O3673" s="9">
        <v>-3.4541993637659498</v>
      </c>
      <c r="P3673">
        <v>0</v>
      </c>
      <c r="Q3673" s="9">
        <v>68.849991000000003</v>
      </c>
      <c r="R3673" s="9">
        <v>-6.6830364742553796E-4</v>
      </c>
      <c r="S3673" s="9">
        <v>3.4541993637659498</v>
      </c>
      <c r="T3673" s="9">
        <v>0</v>
      </c>
      <c r="U3673" s="9">
        <v>3.4541993637659498</v>
      </c>
      <c r="V3673" s="9" t="s">
        <v>97</v>
      </c>
      <c r="W3673" s="9">
        <v>0</v>
      </c>
      <c r="X3673" s="9">
        <v>4.3644937999999999E-3</v>
      </c>
      <c r="AM3673" s="9" t="e">
        <f>#REF!-'Processed Potentiostat'!$J$3</f>
        <v>#REF!</v>
      </c>
    </row>
    <row r="3674" spans="1:39" x14ac:dyDescent="0.35">
      <c r="A3674">
        <v>2</v>
      </c>
      <c r="B3674">
        <v>0</v>
      </c>
      <c r="C3674">
        <v>0</v>
      </c>
      <c r="D3674">
        <v>0</v>
      </c>
      <c r="E3674">
        <v>0</v>
      </c>
      <c r="F3674">
        <v>0</v>
      </c>
      <c r="G3674">
        <v>0</v>
      </c>
      <c r="H3674" s="9">
        <v>3613.0619087263699</v>
      </c>
      <c r="I3674" s="9">
        <v>-1.8200729</v>
      </c>
      <c r="J3674" s="9">
        <v>-1.8201632000000001</v>
      </c>
      <c r="K3674" s="9">
        <v>-2.3285738999999999</v>
      </c>
      <c r="L3674" s="9">
        <v>-3.4548503153735499</v>
      </c>
      <c r="M3674" s="9">
        <v>-12.437461000000001</v>
      </c>
      <c r="N3674" s="9">
        <v>-12.437461000000001</v>
      </c>
      <c r="O3674" s="9">
        <v>-3.4548503153735499</v>
      </c>
      <c r="P3674">
        <v>0</v>
      </c>
      <c r="Q3674" s="9">
        <v>68.849991000000003</v>
      </c>
      <c r="R3674" s="9">
        <v>-6.5095160759787098E-4</v>
      </c>
      <c r="S3674" s="9">
        <v>3.4548503153735499</v>
      </c>
      <c r="T3674" s="9">
        <v>0</v>
      </c>
      <c r="U3674" s="9">
        <v>3.4548503153735499</v>
      </c>
      <c r="V3674" s="9" t="s">
        <v>97</v>
      </c>
      <c r="W3674" s="9">
        <v>0</v>
      </c>
      <c r="X3674" s="9">
        <v>4.2383847999999998E-3</v>
      </c>
      <c r="AM3674" s="9" t="e">
        <f>#REF!-'Processed Potentiostat'!$J$3</f>
        <v>#REF!</v>
      </c>
    </row>
    <row r="3675" spans="1:39" x14ac:dyDescent="0.35">
      <c r="A3675">
        <v>2</v>
      </c>
      <c r="B3675">
        <v>0</v>
      </c>
      <c r="C3675">
        <v>0</v>
      </c>
      <c r="D3675">
        <v>0</v>
      </c>
      <c r="E3675">
        <v>0</v>
      </c>
      <c r="F3675">
        <v>0</v>
      </c>
      <c r="G3675">
        <v>0</v>
      </c>
      <c r="H3675" s="9">
        <v>3614.06190870111</v>
      </c>
      <c r="I3675" s="9">
        <v>-1.8201649</v>
      </c>
      <c r="J3675" s="9">
        <v>-1.8201669</v>
      </c>
      <c r="K3675" s="9">
        <v>-2.4352673999999999</v>
      </c>
      <c r="L3675" s="9">
        <v>-3.4555050664751801</v>
      </c>
      <c r="M3675" s="9">
        <v>-12.439818000000001</v>
      </c>
      <c r="N3675" s="9">
        <v>-12.439818000000001</v>
      </c>
      <c r="O3675" s="9">
        <v>-3.4555050664751801</v>
      </c>
      <c r="P3675">
        <v>0</v>
      </c>
      <c r="Q3675" s="9">
        <v>68.849991000000003</v>
      </c>
      <c r="R3675" s="9">
        <v>-6.5475110162660499E-4</v>
      </c>
      <c r="S3675" s="9">
        <v>3.4555050664751801</v>
      </c>
      <c r="T3675" s="9">
        <v>0</v>
      </c>
      <c r="U3675" s="9">
        <v>3.4555050664751801</v>
      </c>
      <c r="V3675" s="9" t="s">
        <v>97</v>
      </c>
      <c r="W3675" s="9">
        <v>0</v>
      </c>
      <c r="X3675" s="9">
        <v>4.4325935E-3</v>
      </c>
      <c r="AM3675" s="9" t="e">
        <f>#REF!-'Processed Potentiostat'!$J$3</f>
        <v>#REF!</v>
      </c>
    </row>
    <row r="3676" spans="1:39" x14ac:dyDescent="0.35">
      <c r="A3676">
        <v>2</v>
      </c>
      <c r="B3676">
        <v>0</v>
      </c>
      <c r="C3676">
        <v>0</v>
      </c>
      <c r="D3676">
        <v>0</v>
      </c>
      <c r="E3676">
        <v>0</v>
      </c>
      <c r="F3676">
        <v>0</v>
      </c>
      <c r="G3676">
        <v>0</v>
      </c>
      <c r="H3676" s="9">
        <v>3615.0619086758502</v>
      </c>
      <c r="I3676" s="9">
        <v>-1.820044</v>
      </c>
      <c r="J3676" s="9">
        <v>-1.820039</v>
      </c>
      <c r="K3676" s="9">
        <v>-2.3297553</v>
      </c>
      <c r="L3676" s="9">
        <v>-3.45616063189886</v>
      </c>
      <c r="M3676" s="9">
        <v>-12.442178999999999</v>
      </c>
      <c r="N3676" s="9">
        <v>-12.442178999999999</v>
      </c>
      <c r="O3676" s="9">
        <v>-3.45616063189886</v>
      </c>
      <c r="P3676">
        <v>0</v>
      </c>
      <c r="Q3676" s="9">
        <v>68.849991000000003</v>
      </c>
      <c r="R3676" s="9">
        <v>-6.5556542368705396E-4</v>
      </c>
      <c r="S3676" s="9">
        <v>3.45616063189886</v>
      </c>
      <c r="T3676" s="9">
        <v>0</v>
      </c>
      <c r="U3676" s="9">
        <v>3.45616063189886</v>
      </c>
      <c r="V3676" s="9" t="s">
        <v>97</v>
      </c>
      <c r="W3676" s="9">
        <v>0</v>
      </c>
      <c r="X3676" s="9">
        <v>4.2402456000000003E-3</v>
      </c>
      <c r="AM3676" s="9" t="e">
        <f>#REF!-'Processed Potentiostat'!$J$3</f>
        <v>#REF!</v>
      </c>
    </row>
    <row r="3677" spans="1:39" x14ac:dyDescent="0.35">
      <c r="A3677">
        <v>2</v>
      </c>
      <c r="B3677">
        <v>0</v>
      </c>
      <c r="C3677">
        <v>0</v>
      </c>
      <c r="D3677">
        <v>0</v>
      </c>
      <c r="E3677">
        <v>0</v>
      </c>
      <c r="F3677">
        <v>0</v>
      </c>
      <c r="G3677">
        <v>0</v>
      </c>
      <c r="H3677" s="9">
        <v>3616.0619086505899</v>
      </c>
      <c r="I3677" s="9">
        <v>-1.8200982999999999</v>
      </c>
      <c r="J3677" s="9">
        <v>-1.8201465999999999</v>
      </c>
      <c r="K3677" s="9">
        <v>-2.3004142999999999</v>
      </c>
      <c r="L3677" s="9">
        <v>-3.4568077118189602</v>
      </c>
      <c r="M3677" s="9">
        <v>-12.444508000000001</v>
      </c>
      <c r="N3677" s="9">
        <v>-12.444508000000001</v>
      </c>
      <c r="O3677" s="9">
        <v>-3.4568077118189602</v>
      </c>
      <c r="P3677">
        <v>0</v>
      </c>
      <c r="Q3677" s="9">
        <v>68.849991000000003</v>
      </c>
      <c r="R3677" s="9">
        <v>-6.4707992009349602E-4</v>
      </c>
      <c r="S3677" s="9">
        <v>3.4568077118189602</v>
      </c>
      <c r="T3677" s="9">
        <v>0</v>
      </c>
      <c r="U3677" s="9">
        <v>3.4568077118189602</v>
      </c>
      <c r="V3677" s="9" t="s">
        <v>97</v>
      </c>
      <c r="W3677" s="9">
        <v>0</v>
      </c>
      <c r="X3677" s="9">
        <v>4.1870913000000001E-3</v>
      </c>
      <c r="AM3677" s="9" t="e">
        <f>#REF!-'Processed Potentiostat'!$J$3</f>
        <v>#REF!</v>
      </c>
    </row>
    <row r="3678" spans="1:39" x14ac:dyDescent="0.35">
      <c r="A3678">
        <v>2</v>
      </c>
      <c r="B3678">
        <v>0</v>
      </c>
      <c r="C3678">
        <v>0</v>
      </c>
      <c r="D3678">
        <v>0</v>
      </c>
      <c r="E3678">
        <v>0</v>
      </c>
      <c r="F3678">
        <v>0</v>
      </c>
      <c r="G3678">
        <v>0</v>
      </c>
      <c r="H3678" s="9">
        <v>3617.06190862532</v>
      </c>
      <c r="I3678" s="9">
        <v>-1.8201065999999999</v>
      </c>
      <c r="J3678" s="9">
        <v>-1.8200917999999999</v>
      </c>
      <c r="K3678" s="9">
        <v>-2.6084158</v>
      </c>
      <c r="L3678" s="9">
        <v>-3.45747555661527</v>
      </c>
      <c r="M3678" s="9">
        <v>-12.446911999999999</v>
      </c>
      <c r="N3678" s="9">
        <v>-12.446911999999999</v>
      </c>
      <c r="O3678" s="9">
        <v>-3.45747555661527</v>
      </c>
      <c r="P3678">
        <v>0</v>
      </c>
      <c r="Q3678" s="9">
        <v>68.849991000000003</v>
      </c>
      <c r="R3678" s="9">
        <v>-6.6784479631287698E-4</v>
      </c>
      <c r="S3678" s="9">
        <v>3.45747555661527</v>
      </c>
      <c r="T3678" s="9">
        <v>0</v>
      </c>
      <c r="U3678" s="9">
        <v>3.45747555661527</v>
      </c>
      <c r="V3678" s="9" t="s">
        <v>97</v>
      </c>
      <c r="W3678" s="9">
        <v>0</v>
      </c>
      <c r="X3678" s="9">
        <v>4.7475564999999997E-3</v>
      </c>
      <c r="AM3678" s="9" t="e">
        <f>#REF!-'Processed Potentiostat'!$J$3</f>
        <v>#REF!</v>
      </c>
    </row>
    <row r="3679" spans="1:39" x14ac:dyDescent="0.35">
      <c r="A3679">
        <v>2</v>
      </c>
      <c r="B3679">
        <v>0</v>
      </c>
      <c r="C3679">
        <v>0</v>
      </c>
      <c r="D3679">
        <v>0</v>
      </c>
      <c r="E3679">
        <v>0</v>
      </c>
      <c r="F3679">
        <v>0</v>
      </c>
      <c r="G3679">
        <v>0</v>
      </c>
      <c r="H3679" s="9">
        <v>3618.0619086000602</v>
      </c>
      <c r="I3679" s="9">
        <v>-1.8200908</v>
      </c>
      <c r="J3679" s="9">
        <v>-1.8201407999999999</v>
      </c>
      <c r="K3679" s="9">
        <v>-2.6042242</v>
      </c>
      <c r="L3679" s="9">
        <v>-3.4581960602562498</v>
      </c>
      <c r="M3679" s="9">
        <v>-12.449506</v>
      </c>
      <c r="N3679" s="9">
        <v>-12.449506</v>
      </c>
      <c r="O3679" s="9">
        <v>-3.4581960602562498</v>
      </c>
      <c r="P3679">
        <v>0</v>
      </c>
      <c r="Q3679" s="9">
        <v>68.849991000000003</v>
      </c>
      <c r="R3679" s="9">
        <v>-7.2050364098297205E-4</v>
      </c>
      <c r="S3679" s="9">
        <v>3.4581960602562498</v>
      </c>
      <c r="T3679" s="9">
        <v>0</v>
      </c>
      <c r="U3679" s="9">
        <v>3.4581960602562498</v>
      </c>
      <c r="V3679" s="9" t="s">
        <v>97</v>
      </c>
      <c r="W3679" s="9">
        <v>0</v>
      </c>
      <c r="X3679" s="9">
        <v>4.7400547000000003E-3</v>
      </c>
      <c r="AM3679" s="9" t="e">
        <f>#REF!-'Processed Potentiostat'!$J$3</f>
        <v>#REF!</v>
      </c>
    </row>
    <row r="3680" spans="1:39" x14ac:dyDescent="0.35">
      <c r="A3680">
        <v>2</v>
      </c>
      <c r="B3680">
        <v>0</v>
      </c>
      <c r="C3680">
        <v>0</v>
      </c>
      <c r="D3680">
        <v>0</v>
      </c>
      <c r="E3680">
        <v>0</v>
      </c>
      <c r="F3680">
        <v>0</v>
      </c>
      <c r="G3680">
        <v>0</v>
      </c>
      <c r="H3680" s="9">
        <v>3619.0619085747999</v>
      </c>
      <c r="I3680" s="9">
        <v>-1.8198926</v>
      </c>
      <c r="J3680" s="9">
        <v>-1.8199297000000001</v>
      </c>
      <c r="K3680" s="9">
        <v>-2.5518301000000001</v>
      </c>
      <c r="L3680" s="9">
        <v>-3.4589142139998401</v>
      </c>
      <c r="M3680" s="9">
        <v>-12.452090999999999</v>
      </c>
      <c r="N3680" s="9">
        <v>-12.452090999999999</v>
      </c>
      <c r="O3680" s="9">
        <v>-3.4589142139998401</v>
      </c>
      <c r="P3680">
        <v>0</v>
      </c>
      <c r="Q3680" s="9">
        <v>68.849991000000003</v>
      </c>
      <c r="R3680" s="9">
        <v>-7.1815374358496999E-4</v>
      </c>
      <c r="S3680" s="9">
        <v>3.4589142139998401</v>
      </c>
      <c r="T3680" s="9">
        <v>0</v>
      </c>
      <c r="U3680" s="9">
        <v>3.4589142139998401</v>
      </c>
      <c r="V3680" s="9" t="s">
        <v>97</v>
      </c>
      <c r="W3680" s="9">
        <v>0</v>
      </c>
      <c r="X3680" s="9">
        <v>4.6441512999999997E-3</v>
      </c>
      <c r="AM3680" s="9" t="e">
        <f>#REF!-'Processed Potentiostat'!$J$3</f>
        <v>#REF!</v>
      </c>
    </row>
    <row r="3681" spans="1:39" x14ac:dyDescent="0.35">
      <c r="A3681">
        <v>2</v>
      </c>
      <c r="B3681">
        <v>0</v>
      </c>
      <c r="C3681">
        <v>0</v>
      </c>
      <c r="D3681">
        <v>0</v>
      </c>
      <c r="E3681">
        <v>0</v>
      </c>
      <c r="F3681">
        <v>0</v>
      </c>
      <c r="G3681">
        <v>0</v>
      </c>
      <c r="H3681" s="9">
        <v>3620.06190854954</v>
      </c>
      <c r="I3681" s="9">
        <v>-1.8201263000000001</v>
      </c>
      <c r="J3681" s="9">
        <v>-1.8202225999999999</v>
      </c>
      <c r="K3681" s="9">
        <v>-2.6666398</v>
      </c>
      <c r="L3681" s="9">
        <v>-3.4596247722629401</v>
      </c>
      <c r="M3681" s="9">
        <v>-12.454649</v>
      </c>
      <c r="N3681" s="9">
        <v>-12.454649</v>
      </c>
      <c r="O3681" s="9">
        <v>-3.4596247722629401</v>
      </c>
      <c r="P3681">
        <v>0</v>
      </c>
      <c r="Q3681" s="9">
        <v>68.849991000000003</v>
      </c>
      <c r="R3681" s="9">
        <v>-7.1055826310306703E-4</v>
      </c>
      <c r="S3681" s="9">
        <v>3.4596247722629401</v>
      </c>
      <c r="T3681" s="9">
        <v>0</v>
      </c>
      <c r="U3681" s="9">
        <v>3.4596247722629401</v>
      </c>
      <c r="V3681" s="9" t="s">
        <v>97</v>
      </c>
      <c r="W3681" s="9">
        <v>0</v>
      </c>
      <c r="X3681" s="9">
        <v>4.8538781999999999E-3</v>
      </c>
      <c r="AM3681" s="9" t="e">
        <f>#REF!-'Processed Potentiostat'!$J$3</f>
        <v>#REF!</v>
      </c>
    </row>
    <row r="3682" spans="1:39" x14ac:dyDescent="0.35">
      <c r="A3682">
        <v>2</v>
      </c>
      <c r="B3682">
        <v>0</v>
      </c>
      <c r="C3682">
        <v>0</v>
      </c>
      <c r="D3682">
        <v>0</v>
      </c>
      <c r="E3682">
        <v>0</v>
      </c>
      <c r="F3682">
        <v>0</v>
      </c>
      <c r="G3682">
        <v>0</v>
      </c>
      <c r="H3682" s="9">
        <v>3621.0619085242802</v>
      </c>
      <c r="I3682" s="9">
        <v>-1.8199844000000001</v>
      </c>
      <c r="J3682" s="9">
        <v>-1.8200833999999999</v>
      </c>
      <c r="K3682" s="9">
        <v>-2.6501787000000001</v>
      </c>
      <c r="L3682" s="9">
        <v>-3.4603422638666301</v>
      </c>
      <c r="M3682" s="9">
        <v>-12.457231999999999</v>
      </c>
      <c r="N3682" s="9">
        <v>-12.457231999999999</v>
      </c>
      <c r="O3682" s="9">
        <v>-3.4603422638666301</v>
      </c>
      <c r="P3682">
        <v>0</v>
      </c>
      <c r="Q3682" s="9">
        <v>68.849991000000003</v>
      </c>
      <c r="R3682" s="9">
        <v>-7.1749160369227695E-4</v>
      </c>
      <c r="S3682" s="9">
        <v>3.4603422638666301</v>
      </c>
      <c r="T3682" s="9">
        <v>0</v>
      </c>
      <c r="U3682" s="9">
        <v>3.4603422638666301</v>
      </c>
      <c r="V3682" s="9" t="s">
        <v>97</v>
      </c>
      <c r="W3682" s="9">
        <v>0</v>
      </c>
      <c r="X3682" s="9">
        <v>4.8235459000000001E-3</v>
      </c>
      <c r="AM3682" s="9" t="e">
        <f>#REF!-'Processed Potentiostat'!$J$3</f>
        <v>#REF!</v>
      </c>
    </row>
    <row r="3683" spans="1:39" x14ac:dyDescent="0.35">
      <c r="A3683">
        <v>2</v>
      </c>
      <c r="B3683">
        <v>0</v>
      </c>
      <c r="C3683">
        <v>0</v>
      </c>
      <c r="D3683">
        <v>0</v>
      </c>
      <c r="E3683">
        <v>0</v>
      </c>
      <c r="F3683">
        <v>0</v>
      </c>
      <c r="G3683">
        <v>0</v>
      </c>
      <c r="H3683" s="9">
        <v>3622.0619084990099</v>
      </c>
      <c r="I3683" s="9">
        <v>-1.8200957</v>
      </c>
      <c r="J3683" s="9">
        <v>-1.8201877</v>
      </c>
      <c r="K3683" s="9">
        <v>-2.3978486000000001</v>
      </c>
      <c r="L3683" s="9">
        <v>-3.4610523182359998</v>
      </c>
      <c r="M3683" s="9">
        <v>-12.459788</v>
      </c>
      <c r="N3683" s="9">
        <v>-12.459788</v>
      </c>
      <c r="O3683" s="9">
        <v>-3.4610523182359998</v>
      </c>
      <c r="P3683">
        <v>0</v>
      </c>
      <c r="Q3683" s="9">
        <v>68.849991000000003</v>
      </c>
      <c r="R3683" s="9">
        <v>-7.1005436937010503E-4</v>
      </c>
      <c r="S3683" s="9">
        <v>3.4610523182359998</v>
      </c>
      <c r="T3683" s="9">
        <v>0</v>
      </c>
      <c r="U3683" s="9">
        <v>3.4610523182359998</v>
      </c>
      <c r="V3683" s="9" t="s">
        <v>97</v>
      </c>
      <c r="W3683" s="9">
        <v>0</v>
      </c>
      <c r="X3683" s="9">
        <v>4.3645343000000003E-3</v>
      </c>
      <c r="AM3683" s="9" t="e">
        <f>#REF!-'Processed Potentiostat'!$J$3</f>
        <v>#REF!</v>
      </c>
    </row>
    <row r="3684" spans="1:39" x14ac:dyDescent="0.35">
      <c r="A3684">
        <v>2</v>
      </c>
      <c r="B3684">
        <v>0</v>
      </c>
      <c r="C3684">
        <v>0</v>
      </c>
      <c r="D3684">
        <v>0</v>
      </c>
      <c r="E3684">
        <v>0</v>
      </c>
      <c r="F3684">
        <v>0</v>
      </c>
      <c r="G3684">
        <v>0</v>
      </c>
      <c r="H3684" s="9">
        <v>3623.06190847375</v>
      </c>
      <c r="I3684" s="9">
        <v>-1.8200860000000001</v>
      </c>
      <c r="J3684" s="9">
        <v>-1.8200988</v>
      </c>
      <c r="K3684" s="9">
        <v>-2.5315964000000002</v>
      </c>
      <c r="L3684" s="9">
        <v>-3.4617447725059698</v>
      </c>
      <c r="M3684" s="9">
        <v>-12.462281000000001</v>
      </c>
      <c r="N3684" s="9">
        <v>-12.462281000000001</v>
      </c>
      <c r="O3684" s="9">
        <v>-3.4617447725059698</v>
      </c>
      <c r="P3684">
        <v>0</v>
      </c>
      <c r="Q3684" s="9">
        <v>68.849991000000003</v>
      </c>
      <c r="R3684" s="9">
        <v>-6.9245426996555795E-4</v>
      </c>
      <c r="S3684" s="9">
        <v>3.4617447725059698</v>
      </c>
      <c r="T3684" s="9">
        <v>0</v>
      </c>
      <c r="U3684" s="9">
        <v>3.4617447725059698</v>
      </c>
      <c r="V3684" s="9" t="s">
        <v>97</v>
      </c>
      <c r="W3684" s="9">
        <v>0</v>
      </c>
      <c r="X3684" s="9">
        <v>4.6077556999999996E-3</v>
      </c>
      <c r="AM3684" s="9" t="e">
        <f>#REF!-'Processed Potentiostat'!$J$3</f>
        <v>#REF!</v>
      </c>
    </row>
    <row r="3685" spans="1:39" x14ac:dyDescent="0.35">
      <c r="A3685">
        <v>2</v>
      </c>
      <c r="B3685">
        <v>0</v>
      </c>
      <c r="C3685">
        <v>0</v>
      </c>
      <c r="D3685">
        <v>0</v>
      </c>
      <c r="E3685">
        <v>0</v>
      </c>
      <c r="F3685">
        <v>0</v>
      </c>
      <c r="G3685">
        <v>0</v>
      </c>
      <c r="H3685" s="9">
        <v>3624.0619084484902</v>
      </c>
      <c r="I3685" s="9">
        <v>-1.8201126999999999</v>
      </c>
      <c r="J3685" s="9">
        <v>-1.8201293000000001</v>
      </c>
      <c r="K3685" s="9">
        <v>-2.5445521000000002</v>
      </c>
      <c r="L3685" s="9">
        <v>-3.4624385804290099</v>
      </c>
      <c r="M3685" s="9">
        <v>-12.464779</v>
      </c>
      <c r="N3685" s="9">
        <v>-12.464779</v>
      </c>
      <c r="O3685" s="9">
        <v>-3.4624385804290099</v>
      </c>
      <c r="P3685">
        <v>0</v>
      </c>
      <c r="Q3685" s="9">
        <v>68.849991000000003</v>
      </c>
      <c r="R3685" s="9">
        <v>-6.9380792303874695E-4</v>
      </c>
      <c r="S3685" s="9">
        <v>3.4624385804290099</v>
      </c>
      <c r="T3685" s="9">
        <v>0</v>
      </c>
      <c r="U3685" s="9">
        <v>3.4624385804290099</v>
      </c>
      <c r="V3685" s="9" t="s">
        <v>97</v>
      </c>
      <c r="W3685" s="9">
        <v>0</v>
      </c>
      <c r="X3685" s="9">
        <v>4.6314136000000002E-3</v>
      </c>
      <c r="AM3685" s="9" t="e">
        <f>#REF!-'Processed Potentiostat'!$J$3</f>
        <v>#REF!</v>
      </c>
    </row>
    <row r="3686" spans="1:39" x14ac:dyDescent="0.35">
      <c r="A3686">
        <v>2</v>
      </c>
      <c r="B3686">
        <v>0</v>
      </c>
      <c r="C3686">
        <v>0</v>
      </c>
      <c r="D3686">
        <v>0</v>
      </c>
      <c r="E3686">
        <v>0</v>
      </c>
      <c r="F3686">
        <v>0</v>
      </c>
      <c r="G3686">
        <v>0</v>
      </c>
      <c r="H3686" s="9">
        <v>3625.0619084232299</v>
      </c>
      <c r="I3686" s="9">
        <v>-1.8201429</v>
      </c>
      <c r="J3686" s="9">
        <v>-1.8201719999999999</v>
      </c>
      <c r="K3686" s="9">
        <v>-2.4925389</v>
      </c>
      <c r="L3686" s="9">
        <v>-3.4631463725472602</v>
      </c>
      <c r="M3686" s="9">
        <v>-12.467326999999999</v>
      </c>
      <c r="N3686" s="9">
        <v>-12.467326999999999</v>
      </c>
      <c r="O3686" s="9">
        <v>-3.4631463725472602</v>
      </c>
      <c r="P3686">
        <v>0</v>
      </c>
      <c r="Q3686" s="9">
        <v>68.849991000000003</v>
      </c>
      <c r="R3686" s="9">
        <v>-7.0779211825788802E-4</v>
      </c>
      <c r="S3686" s="9">
        <v>3.4631463725472602</v>
      </c>
      <c r="T3686" s="9">
        <v>0</v>
      </c>
      <c r="U3686" s="9">
        <v>3.4631463725472602</v>
      </c>
      <c r="V3686" s="9" t="s">
        <v>97</v>
      </c>
      <c r="W3686" s="9">
        <v>0</v>
      </c>
      <c r="X3686" s="9">
        <v>4.5368494000000001E-3</v>
      </c>
      <c r="AM3686" s="9" t="e">
        <f>#REF!-'Processed Potentiostat'!$J$3</f>
        <v>#REF!</v>
      </c>
    </row>
    <row r="3687" spans="1:39" x14ac:dyDescent="0.35">
      <c r="A3687">
        <v>2</v>
      </c>
      <c r="B3687">
        <v>0</v>
      </c>
      <c r="C3687">
        <v>0</v>
      </c>
      <c r="D3687">
        <v>0</v>
      </c>
      <c r="E3687">
        <v>0</v>
      </c>
      <c r="F3687">
        <v>0</v>
      </c>
      <c r="G3687">
        <v>0</v>
      </c>
      <c r="H3687" s="9">
        <v>3626.06190839796</v>
      </c>
      <c r="I3687" s="9">
        <v>-1.8200860999999999</v>
      </c>
      <c r="J3687" s="9">
        <v>-1.8201084000000001</v>
      </c>
      <c r="K3687" s="9">
        <v>-2.4320664000000001</v>
      </c>
      <c r="L3687" s="9">
        <v>-3.4638140088807701</v>
      </c>
      <c r="M3687" s="9">
        <v>-12.46973</v>
      </c>
      <c r="N3687" s="9">
        <v>-12.46973</v>
      </c>
      <c r="O3687" s="9">
        <v>-3.4638140088807701</v>
      </c>
      <c r="P3687">
        <v>0</v>
      </c>
      <c r="Q3687" s="9">
        <v>68.849991000000003</v>
      </c>
      <c r="R3687" s="9">
        <v>-6.6763633350541696E-4</v>
      </c>
      <c r="S3687" s="9">
        <v>3.4638140088807701</v>
      </c>
      <c r="T3687" s="9">
        <v>0</v>
      </c>
      <c r="U3687" s="9">
        <v>3.4638140088807701</v>
      </c>
      <c r="V3687" s="9" t="s">
        <v>97</v>
      </c>
      <c r="W3687" s="9">
        <v>0</v>
      </c>
      <c r="X3687" s="9">
        <v>4.4266245999999999E-3</v>
      </c>
      <c r="AM3687" s="9" t="e">
        <f>#REF!-'Processed Potentiostat'!$J$3</f>
        <v>#REF!</v>
      </c>
    </row>
    <row r="3688" spans="1:39" x14ac:dyDescent="0.35">
      <c r="A3688">
        <v>2</v>
      </c>
      <c r="B3688">
        <v>0</v>
      </c>
      <c r="C3688">
        <v>0</v>
      </c>
      <c r="D3688">
        <v>0</v>
      </c>
      <c r="E3688">
        <v>0</v>
      </c>
      <c r="F3688">
        <v>0</v>
      </c>
      <c r="G3688">
        <v>0</v>
      </c>
      <c r="H3688" s="9">
        <v>3627.0619083727001</v>
      </c>
      <c r="I3688" s="9">
        <v>-1.8198771</v>
      </c>
      <c r="J3688" s="9">
        <v>-1.8199479999999999</v>
      </c>
      <c r="K3688" s="9">
        <v>-2.4684186000000001</v>
      </c>
      <c r="L3688" s="9">
        <v>-3.4645061761567901</v>
      </c>
      <c r="M3688" s="9">
        <v>-12.472222</v>
      </c>
      <c r="N3688" s="9">
        <v>-12.472222</v>
      </c>
      <c r="O3688" s="9">
        <v>-3.4645061761567901</v>
      </c>
      <c r="P3688">
        <v>0</v>
      </c>
      <c r="Q3688" s="9">
        <v>68.849991000000003</v>
      </c>
      <c r="R3688" s="9">
        <v>-6.92167276024946E-4</v>
      </c>
      <c r="S3688" s="9">
        <v>3.4645061761567901</v>
      </c>
      <c r="T3688" s="9">
        <v>0</v>
      </c>
      <c r="U3688" s="9">
        <v>3.4645061761567901</v>
      </c>
      <c r="V3688" s="9" t="s">
        <v>97</v>
      </c>
      <c r="W3688" s="9">
        <v>0</v>
      </c>
      <c r="X3688" s="9">
        <v>4.4923932E-3</v>
      </c>
      <c r="AM3688" s="9" t="e">
        <f>#REF!-'Processed Potentiostat'!$J$3</f>
        <v>#REF!</v>
      </c>
    </row>
    <row r="3689" spans="1:39" x14ac:dyDescent="0.35">
      <c r="A3689">
        <v>2</v>
      </c>
      <c r="B3689">
        <v>0</v>
      </c>
      <c r="C3689">
        <v>0</v>
      </c>
      <c r="D3689">
        <v>0</v>
      </c>
      <c r="E3689">
        <v>0</v>
      </c>
      <c r="F3689">
        <v>0</v>
      </c>
      <c r="G3689">
        <v>0</v>
      </c>
      <c r="H3689" s="9">
        <v>3628.0619083474398</v>
      </c>
      <c r="I3689" s="9">
        <v>-1.8198736</v>
      </c>
      <c r="J3689" s="9">
        <v>-1.8198901000000001</v>
      </c>
      <c r="K3689" s="9">
        <v>-2.3397005000000002</v>
      </c>
      <c r="L3689" s="9">
        <v>-3.4651896115783098</v>
      </c>
      <c r="M3689" s="9">
        <v>-12.474683000000001</v>
      </c>
      <c r="N3689" s="9">
        <v>-12.474683000000001</v>
      </c>
      <c r="O3689" s="9">
        <v>-3.4651896115783098</v>
      </c>
      <c r="P3689">
        <v>0</v>
      </c>
      <c r="Q3689" s="9">
        <v>68.849991000000003</v>
      </c>
      <c r="R3689" s="9">
        <v>-6.8343542151971803E-4</v>
      </c>
      <c r="S3689" s="9">
        <v>3.4651896115783098</v>
      </c>
      <c r="T3689" s="9">
        <v>0</v>
      </c>
      <c r="U3689" s="9">
        <v>3.4651896115783098</v>
      </c>
      <c r="V3689" s="9" t="s">
        <v>97</v>
      </c>
      <c r="W3689" s="9">
        <v>0</v>
      </c>
      <c r="X3689" s="9">
        <v>4.2579979999999998E-3</v>
      </c>
      <c r="AM3689" s="9" t="e">
        <f>#REF!-'Processed Potentiostat'!$J$3</f>
        <v>#REF!</v>
      </c>
    </row>
    <row r="3690" spans="1:39" x14ac:dyDescent="0.35">
      <c r="A3690">
        <v>2</v>
      </c>
      <c r="B3690">
        <v>0</v>
      </c>
      <c r="C3690">
        <v>0</v>
      </c>
      <c r="D3690">
        <v>0</v>
      </c>
      <c r="E3690">
        <v>0</v>
      </c>
      <c r="F3690">
        <v>0</v>
      </c>
      <c r="G3690">
        <v>0</v>
      </c>
      <c r="H3690" s="9">
        <v>3629.06190832218</v>
      </c>
      <c r="I3690" s="9">
        <v>-1.8201513</v>
      </c>
      <c r="J3690" s="9">
        <v>-1.8203033</v>
      </c>
      <c r="K3690" s="9">
        <v>-2.413662</v>
      </c>
      <c r="L3690" s="9">
        <v>-3.46585574745782</v>
      </c>
      <c r="M3690" s="9">
        <v>-12.477080000000001</v>
      </c>
      <c r="N3690" s="9">
        <v>-12.477080000000001</v>
      </c>
      <c r="O3690" s="9">
        <v>-3.46585574745782</v>
      </c>
      <c r="P3690">
        <v>0</v>
      </c>
      <c r="Q3690" s="9">
        <v>68.849991000000003</v>
      </c>
      <c r="R3690" s="9">
        <v>-6.6613587950348197E-4</v>
      </c>
      <c r="S3690" s="9">
        <v>3.46585574745782</v>
      </c>
      <c r="T3690" s="9">
        <v>0</v>
      </c>
      <c r="U3690" s="9">
        <v>3.46585574745782</v>
      </c>
      <c r="V3690" s="9" t="s">
        <v>97</v>
      </c>
      <c r="W3690" s="9">
        <v>0</v>
      </c>
      <c r="X3690" s="9">
        <v>4.3935967000000003E-3</v>
      </c>
      <c r="AM3690" s="9" t="e">
        <f>#REF!-'Processed Potentiostat'!$J$3</f>
        <v>#REF!</v>
      </c>
    </row>
    <row r="3691" spans="1:39" x14ac:dyDescent="0.35">
      <c r="A3691">
        <v>2</v>
      </c>
      <c r="B3691">
        <v>0</v>
      </c>
      <c r="C3691">
        <v>0</v>
      </c>
      <c r="D3691">
        <v>0</v>
      </c>
      <c r="E3691">
        <v>0</v>
      </c>
      <c r="F3691">
        <v>0</v>
      </c>
      <c r="G3691">
        <v>0</v>
      </c>
      <c r="H3691" s="9">
        <v>3630.0619082969201</v>
      </c>
      <c r="I3691" s="9">
        <v>-1.8200923</v>
      </c>
      <c r="J3691" s="9">
        <v>-1.8201944999999999</v>
      </c>
      <c r="K3691" s="9">
        <v>-2.3683934</v>
      </c>
      <c r="L3691" s="9">
        <v>-3.4665130478455302</v>
      </c>
      <c r="M3691" s="9">
        <v>-12.479447</v>
      </c>
      <c r="N3691" s="9">
        <v>-12.479447</v>
      </c>
      <c r="O3691" s="9">
        <v>-3.4665130478455302</v>
      </c>
      <c r="P3691">
        <v>0</v>
      </c>
      <c r="Q3691" s="9">
        <v>68.849991000000003</v>
      </c>
      <c r="R3691" s="9">
        <v>-6.5730038771372103E-4</v>
      </c>
      <c r="S3691" s="9">
        <v>3.4665130478455302</v>
      </c>
      <c r="T3691" s="9">
        <v>0</v>
      </c>
      <c r="U3691" s="9">
        <v>3.4665130478455302</v>
      </c>
      <c r="V3691" s="9" t="s">
        <v>97</v>
      </c>
      <c r="W3691" s="9">
        <v>0</v>
      </c>
      <c r="X3691" s="9">
        <v>4.3109367000000003E-3</v>
      </c>
      <c r="AM3691" s="9" t="e">
        <f>#REF!-'Processed Potentiostat'!$J$3</f>
        <v>#REF!</v>
      </c>
    </row>
    <row r="3692" spans="1:39" x14ac:dyDescent="0.35">
      <c r="A3692">
        <v>2</v>
      </c>
      <c r="B3692">
        <v>0</v>
      </c>
      <c r="C3692">
        <v>0</v>
      </c>
      <c r="D3692">
        <v>0</v>
      </c>
      <c r="E3692">
        <v>0</v>
      </c>
      <c r="F3692">
        <v>0</v>
      </c>
      <c r="G3692">
        <v>0</v>
      </c>
      <c r="H3692" s="9">
        <v>3631.0619082716498</v>
      </c>
      <c r="I3692" s="9">
        <v>-1.8201023000000001</v>
      </c>
      <c r="J3692" s="9">
        <v>-1.8202229000000001</v>
      </c>
      <c r="K3692" s="9">
        <v>-2.448909</v>
      </c>
      <c r="L3692" s="9">
        <v>-3.4671899622120401</v>
      </c>
      <c r="M3692" s="9">
        <v>-12.481884000000001</v>
      </c>
      <c r="N3692" s="9">
        <v>-12.481884000000001</v>
      </c>
      <c r="O3692" s="9">
        <v>-3.4671899622120401</v>
      </c>
      <c r="P3692">
        <v>0</v>
      </c>
      <c r="Q3692" s="9">
        <v>68.849991000000003</v>
      </c>
      <c r="R3692" s="9">
        <v>-6.7691436650996195E-4</v>
      </c>
      <c r="S3692" s="9">
        <v>3.4671899622120401</v>
      </c>
      <c r="T3692" s="9">
        <v>0</v>
      </c>
      <c r="U3692" s="9">
        <v>3.4671899622120401</v>
      </c>
      <c r="V3692" s="9" t="s">
        <v>97</v>
      </c>
      <c r="W3692" s="9">
        <v>0</v>
      </c>
      <c r="X3692" s="9">
        <v>4.4575604000000003E-3</v>
      </c>
      <c r="AM3692" s="9" t="e">
        <f>#REF!-'Processed Potentiostat'!$J$3</f>
        <v>#REF!</v>
      </c>
    </row>
    <row r="3693" spans="1:39" x14ac:dyDescent="0.35">
      <c r="A3693">
        <v>2</v>
      </c>
      <c r="B3693">
        <v>0</v>
      </c>
      <c r="C3693">
        <v>0</v>
      </c>
      <c r="D3693">
        <v>0</v>
      </c>
      <c r="E3693">
        <v>0</v>
      </c>
      <c r="F3693">
        <v>0</v>
      </c>
      <c r="G3693">
        <v>0</v>
      </c>
      <c r="H3693" s="9">
        <v>3632.06190824639</v>
      </c>
      <c r="I3693" s="9">
        <v>-1.8200805</v>
      </c>
      <c r="J3693" s="9">
        <v>-1.8201206000000001</v>
      </c>
      <c r="K3693" s="9">
        <v>-2.4263129000000001</v>
      </c>
      <c r="L3693" s="9">
        <v>-3.4678584039609701</v>
      </c>
      <c r="M3693" s="9">
        <v>-12.48429</v>
      </c>
      <c r="N3693" s="9">
        <v>-12.48429</v>
      </c>
      <c r="O3693" s="9">
        <v>-3.4678584039609701</v>
      </c>
      <c r="P3693">
        <v>0</v>
      </c>
      <c r="Q3693" s="9">
        <v>68.849991000000003</v>
      </c>
      <c r="R3693" s="9">
        <v>-6.6844174892377497E-4</v>
      </c>
      <c r="S3693" s="9">
        <v>3.4678584039609701</v>
      </c>
      <c r="T3693" s="9">
        <v>0</v>
      </c>
      <c r="U3693" s="9">
        <v>3.4678584039609701</v>
      </c>
      <c r="V3693" s="9" t="s">
        <v>97</v>
      </c>
      <c r="W3693" s="9">
        <v>0</v>
      </c>
      <c r="X3693" s="9">
        <v>4.4161822000000003E-3</v>
      </c>
      <c r="AM3693" s="9" t="e">
        <f>#REF!-'Processed Potentiostat'!$J$3</f>
        <v>#REF!</v>
      </c>
    </row>
    <row r="3694" spans="1:39" x14ac:dyDescent="0.35">
      <c r="A3694">
        <v>2</v>
      </c>
      <c r="B3694">
        <v>0</v>
      </c>
      <c r="C3694">
        <v>0</v>
      </c>
      <c r="D3694">
        <v>0</v>
      </c>
      <c r="E3694">
        <v>0</v>
      </c>
      <c r="F3694">
        <v>0</v>
      </c>
      <c r="G3694">
        <v>0</v>
      </c>
      <c r="H3694" s="9">
        <v>3633.0619082211301</v>
      </c>
      <c r="I3694" s="9">
        <v>-1.8200396000000001</v>
      </c>
      <c r="J3694" s="9">
        <v>-1.8200774</v>
      </c>
      <c r="K3694" s="9">
        <v>-2.4617121000000002</v>
      </c>
      <c r="L3694" s="9">
        <v>-3.4685373715302799</v>
      </c>
      <c r="M3694" s="9">
        <v>-12.486734</v>
      </c>
      <c r="N3694" s="9">
        <v>-12.486734</v>
      </c>
      <c r="O3694" s="9">
        <v>-3.4685373715302799</v>
      </c>
      <c r="P3694">
        <v>0</v>
      </c>
      <c r="Q3694" s="9">
        <v>68.849991000000003</v>
      </c>
      <c r="R3694" s="9">
        <v>-6.7896756931151703E-4</v>
      </c>
      <c r="S3694" s="9">
        <v>3.4685373715302799</v>
      </c>
      <c r="T3694" s="9">
        <v>0</v>
      </c>
      <c r="U3694" s="9">
        <v>3.4685373715302799</v>
      </c>
      <c r="V3694" s="9" t="s">
        <v>97</v>
      </c>
      <c r="W3694" s="9">
        <v>0</v>
      </c>
      <c r="X3694" s="9">
        <v>4.4805067999999998E-3</v>
      </c>
      <c r="AM3694" s="9" t="e">
        <f>#REF!-'Processed Potentiostat'!$J$3</f>
        <v>#REF!</v>
      </c>
    </row>
    <row r="3695" spans="1:39" x14ac:dyDescent="0.35">
      <c r="A3695">
        <v>2</v>
      </c>
      <c r="B3695">
        <v>0</v>
      </c>
      <c r="C3695">
        <v>0</v>
      </c>
      <c r="D3695">
        <v>0</v>
      </c>
      <c r="E3695">
        <v>0</v>
      </c>
      <c r="F3695">
        <v>0</v>
      </c>
      <c r="G3695">
        <v>0</v>
      </c>
      <c r="H3695" s="9">
        <v>3634.0619081958698</v>
      </c>
      <c r="I3695" s="9">
        <v>-1.8200605999999999</v>
      </c>
      <c r="J3695" s="9">
        <v>-1.8201613000000001</v>
      </c>
      <c r="K3695" s="9">
        <v>-2.3634018999999999</v>
      </c>
      <c r="L3695" s="9">
        <v>-3.46920731897825</v>
      </c>
      <c r="M3695" s="9">
        <v>-12.489146</v>
      </c>
      <c r="N3695" s="9">
        <v>-12.489146</v>
      </c>
      <c r="O3695" s="9">
        <v>-3.46920731897825</v>
      </c>
      <c r="P3695">
        <v>0</v>
      </c>
      <c r="Q3695" s="9">
        <v>68.849991000000003</v>
      </c>
      <c r="R3695" s="9">
        <v>-6.6994744797543805E-4</v>
      </c>
      <c r="S3695" s="9">
        <v>3.46920731897825</v>
      </c>
      <c r="T3695" s="9">
        <v>0</v>
      </c>
      <c r="U3695" s="9">
        <v>3.46920731897825</v>
      </c>
      <c r="V3695" s="9" t="s">
        <v>97</v>
      </c>
      <c r="W3695" s="9">
        <v>0</v>
      </c>
      <c r="X3695" s="9">
        <v>4.3017728999999996E-3</v>
      </c>
      <c r="AM3695" s="9" t="e">
        <f>#REF!-'Processed Potentiostat'!$J$3</f>
        <v>#REF!</v>
      </c>
    </row>
    <row r="3696" spans="1:39" x14ac:dyDescent="0.35">
      <c r="A3696">
        <v>2</v>
      </c>
      <c r="B3696">
        <v>0</v>
      </c>
      <c r="C3696">
        <v>0</v>
      </c>
      <c r="D3696">
        <v>0</v>
      </c>
      <c r="E3696">
        <v>0</v>
      </c>
      <c r="F3696">
        <v>0</v>
      </c>
      <c r="G3696">
        <v>0</v>
      </c>
      <c r="H3696" s="9">
        <v>3635.06190817061</v>
      </c>
      <c r="I3696" s="9">
        <v>-1.8199185</v>
      </c>
      <c r="J3696" s="9">
        <v>-1.8199708000000001</v>
      </c>
      <c r="K3696" s="9">
        <v>-2.3433584999999999</v>
      </c>
      <c r="L3696" s="9">
        <v>-3.4698572215005901</v>
      </c>
      <c r="M3696" s="9">
        <v>-12.491486</v>
      </c>
      <c r="N3696" s="9">
        <v>-12.491486</v>
      </c>
      <c r="O3696" s="9">
        <v>-3.4698572215005901</v>
      </c>
      <c r="P3696">
        <v>0</v>
      </c>
      <c r="Q3696" s="9">
        <v>68.849991000000003</v>
      </c>
      <c r="R3696" s="9">
        <v>-6.4990252233876301E-4</v>
      </c>
      <c r="S3696" s="9">
        <v>3.4698572215005901</v>
      </c>
      <c r="T3696" s="9">
        <v>0</v>
      </c>
      <c r="U3696" s="9">
        <v>3.4698572215005901</v>
      </c>
      <c r="V3696" s="9" t="s">
        <v>97</v>
      </c>
      <c r="W3696" s="9">
        <v>0</v>
      </c>
      <c r="X3696" s="9">
        <v>4.2648440999999999E-3</v>
      </c>
      <c r="AM3696" s="9" t="e">
        <f>#REF!-'Processed Potentiostat'!$J$3</f>
        <v>#REF!</v>
      </c>
    </row>
    <row r="3697" spans="1:39" x14ac:dyDescent="0.35">
      <c r="A3697">
        <v>2</v>
      </c>
      <c r="B3697">
        <v>0</v>
      </c>
      <c r="C3697">
        <v>0</v>
      </c>
      <c r="D3697">
        <v>0</v>
      </c>
      <c r="E3697">
        <v>0</v>
      </c>
      <c r="F3697">
        <v>0</v>
      </c>
      <c r="G3697">
        <v>0</v>
      </c>
      <c r="H3697" s="9">
        <v>3636.0619081453401</v>
      </c>
      <c r="I3697" s="9">
        <v>-1.8201426000000001</v>
      </c>
      <c r="J3697" s="9">
        <v>-1.8201512</v>
      </c>
      <c r="K3697" s="9">
        <v>-2.4877378999999999</v>
      </c>
      <c r="L3697" s="9">
        <v>-3.4705226733818901</v>
      </c>
      <c r="M3697" s="9">
        <v>-12.493881</v>
      </c>
      <c r="N3697" s="9">
        <v>-12.493881</v>
      </c>
      <c r="O3697" s="9">
        <v>-3.4705226733818901</v>
      </c>
      <c r="P3697">
        <v>0</v>
      </c>
      <c r="Q3697" s="9">
        <v>68.849991000000003</v>
      </c>
      <c r="R3697" s="9">
        <v>-6.6545188130273604E-4</v>
      </c>
      <c r="S3697" s="9">
        <v>3.4705226733818901</v>
      </c>
      <c r="T3697" s="9">
        <v>0</v>
      </c>
      <c r="U3697" s="9">
        <v>3.4705226733818901</v>
      </c>
      <c r="V3697" s="9" t="s">
        <v>97</v>
      </c>
      <c r="W3697" s="9">
        <v>0</v>
      </c>
      <c r="X3697" s="9">
        <v>4.5280592000000001E-3</v>
      </c>
      <c r="AM3697" s="9" t="e">
        <f>#REF!-'Processed Potentiostat'!$J$3</f>
        <v>#REF!</v>
      </c>
    </row>
    <row r="3698" spans="1:39" x14ac:dyDescent="0.35">
      <c r="A3698">
        <v>2</v>
      </c>
      <c r="B3698">
        <v>0</v>
      </c>
      <c r="C3698">
        <v>0</v>
      </c>
      <c r="D3698">
        <v>0</v>
      </c>
      <c r="E3698">
        <v>0</v>
      </c>
      <c r="F3698">
        <v>0</v>
      </c>
      <c r="G3698">
        <v>0</v>
      </c>
      <c r="H3698" s="9">
        <v>3637.0619081200798</v>
      </c>
      <c r="I3698" s="9">
        <v>-1.8200392999999999</v>
      </c>
      <c r="J3698" s="9">
        <v>-1.8200673999999999</v>
      </c>
      <c r="K3698" s="9">
        <v>-2.3494932999999998</v>
      </c>
      <c r="L3698" s="9">
        <v>-3.4712051693072898</v>
      </c>
      <c r="M3698" s="9">
        <v>-12.496339000000001</v>
      </c>
      <c r="N3698" s="9">
        <v>-12.496339000000001</v>
      </c>
      <c r="O3698" s="9">
        <v>-3.4712051693072898</v>
      </c>
      <c r="P3698">
        <v>0</v>
      </c>
      <c r="Q3698" s="9">
        <v>68.849991000000003</v>
      </c>
      <c r="R3698" s="9">
        <v>-6.8249592540015004E-4</v>
      </c>
      <c r="S3698" s="9">
        <v>3.4712051693072898</v>
      </c>
      <c r="T3698" s="9">
        <v>0</v>
      </c>
      <c r="U3698" s="9">
        <v>3.4712051693072898</v>
      </c>
      <c r="V3698" s="9" t="s">
        <v>97</v>
      </c>
      <c r="W3698" s="9">
        <v>0</v>
      </c>
      <c r="X3698" s="9">
        <v>4.2762360999999997E-3</v>
      </c>
      <c r="AM3698" s="9" t="e">
        <f>#REF!-'Processed Potentiostat'!$J$3</f>
        <v>#REF!</v>
      </c>
    </row>
    <row r="3699" spans="1:39" x14ac:dyDescent="0.35">
      <c r="A3699">
        <v>2</v>
      </c>
      <c r="B3699">
        <v>0</v>
      </c>
      <c r="C3699">
        <v>0</v>
      </c>
      <c r="D3699">
        <v>0</v>
      </c>
      <c r="E3699">
        <v>0</v>
      </c>
      <c r="F3699">
        <v>0</v>
      </c>
      <c r="G3699">
        <v>0</v>
      </c>
      <c r="H3699" s="9">
        <v>3638.06190809482</v>
      </c>
      <c r="I3699" s="9">
        <v>-1.8199966999999999</v>
      </c>
      <c r="J3699" s="9">
        <v>-1.8200158</v>
      </c>
      <c r="K3699" s="9">
        <v>-2.3266306000000001</v>
      </c>
      <c r="L3699" s="9">
        <v>-3.4718436350521502</v>
      </c>
      <c r="M3699" s="9">
        <v>-12.498637</v>
      </c>
      <c r="N3699" s="9">
        <v>-12.498637</v>
      </c>
      <c r="O3699" s="9">
        <v>-3.4718436350521502</v>
      </c>
      <c r="P3699">
        <v>0</v>
      </c>
      <c r="Q3699" s="9">
        <v>68.849991000000003</v>
      </c>
      <c r="R3699" s="9">
        <v>-6.3846574485282304E-4</v>
      </c>
      <c r="S3699" s="9">
        <v>3.4718436350521502</v>
      </c>
      <c r="T3699" s="9">
        <v>0</v>
      </c>
      <c r="U3699" s="9">
        <v>3.4718436350521502</v>
      </c>
      <c r="V3699" s="9" t="s">
        <v>97</v>
      </c>
      <c r="W3699" s="9">
        <v>0</v>
      </c>
      <c r="X3699" s="9">
        <v>4.2345044000000002E-3</v>
      </c>
      <c r="AM3699" s="9" t="e">
        <f>#REF!-'Processed Potentiostat'!$J$3</f>
        <v>#REF!</v>
      </c>
    </row>
    <row r="3700" spans="1:39" x14ac:dyDescent="0.35">
      <c r="A3700">
        <v>2</v>
      </c>
      <c r="B3700">
        <v>0</v>
      </c>
      <c r="C3700">
        <v>0</v>
      </c>
      <c r="D3700">
        <v>0</v>
      </c>
      <c r="E3700">
        <v>0</v>
      </c>
      <c r="F3700">
        <v>0</v>
      </c>
      <c r="G3700">
        <v>0</v>
      </c>
      <c r="H3700" s="9">
        <v>3639.0619080695601</v>
      </c>
      <c r="I3700" s="9">
        <v>-1.8200392000000001</v>
      </c>
      <c r="J3700" s="9">
        <v>-1.8200883000000001</v>
      </c>
      <c r="K3700" s="9">
        <v>-2.4473463999999998</v>
      </c>
      <c r="L3700" s="9">
        <v>-3.47249265082703</v>
      </c>
      <c r="M3700" s="9">
        <v>-12.500973999999999</v>
      </c>
      <c r="N3700" s="9">
        <v>-12.500973999999999</v>
      </c>
      <c r="O3700" s="9">
        <v>-3.47249265082703</v>
      </c>
      <c r="P3700">
        <v>0</v>
      </c>
      <c r="Q3700" s="9">
        <v>68.849991000000003</v>
      </c>
      <c r="R3700" s="9">
        <v>-6.4901577488596298E-4</v>
      </c>
      <c r="S3700" s="9">
        <v>3.47249265082703</v>
      </c>
      <c r="T3700" s="9">
        <v>0</v>
      </c>
      <c r="U3700" s="9">
        <v>3.47249265082703</v>
      </c>
      <c r="V3700" s="9" t="s">
        <v>97</v>
      </c>
      <c r="W3700" s="9">
        <v>0</v>
      </c>
      <c r="X3700" s="9">
        <v>4.4543864000000004E-3</v>
      </c>
      <c r="AM3700" s="9" t="e">
        <f>#REF!-'Processed Potentiostat'!$J$3</f>
        <v>#REF!</v>
      </c>
    </row>
    <row r="3701" spans="1:39" x14ac:dyDescent="0.35">
      <c r="A3701">
        <v>2</v>
      </c>
      <c r="B3701">
        <v>0</v>
      </c>
      <c r="C3701">
        <v>0</v>
      </c>
      <c r="D3701">
        <v>0</v>
      </c>
      <c r="E3701">
        <v>0</v>
      </c>
      <c r="F3701">
        <v>0</v>
      </c>
      <c r="G3701">
        <v>0</v>
      </c>
      <c r="H3701" s="9">
        <v>3640.0619080442898</v>
      </c>
      <c r="I3701" s="9">
        <v>-1.8200810999999999</v>
      </c>
      <c r="J3701" s="9">
        <v>-1.8201525000000001</v>
      </c>
      <c r="K3701" s="9">
        <v>-2.3451114</v>
      </c>
      <c r="L3701" s="9">
        <v>-3.4731567001599601</v>
      </c>
      <c r="M3701" s="9">
        <v>-12.503365000000001</v>
      </c>
      <c r="N3701" s="9">
        <v>-12.503365000000001</v>
      </c>
      <c r="O3701" s="9">
        <v>-3.4731567001599601</v>
      </c>
      <c r="P3701">
        <v>0</v>
      </c>
      <c r="Q3701" s="9">
        <v>68.849991000000003</v>
      </c>
      <c r="R3701" s="9">
        <v>-6.6404933292307702E-4</v>
      </c>
      <c r="S3701" s="9">
        <v>3.4731567001599601</v>
      </c>
      <c r="T3701" s="9">
        <v>0</v>
      </c>
      <c r="U3701" s="9">
        <v>3.4731567001599601</v>
      </c>
      <c r="V3701" s="9" t="s">
        <v>97</v>
      </c>
      <c r="W3701" s="9">
        <v>0</v>
      </c>
      <c r="X3701" s="9">
        <v>4.2684604000000001E-3</v>
      </c>
      <c r="AM3701" s="9" t="e">
        <f>#REF!-'Processed Potentiostat'!$J$3</f>
        <v>#REF!</v>
      </c>
    </row>
    <row r="3702" spans="1:39" x14ac:dyDescent="0.35">
      <c r="A3702">
        <v>2</v>
      </c>
      <c r="B3702">
        <v>0</v>
      </c>
      <c r="C3702">
        <v>0</v>
      </c>
      <c r="D3702">
        <v>0</v>
      </c>
      <c r="E3702">
        <v>0</v>
      </c>
      <c r="F3702">
        <v>0</v>
      </c>
      <c r="G3702">
        <v>0</v>
      </c>
      <c r="H3702" s="9">
        <v>3641.0619080190299</v>
      </c>
      <c r="I3702" s="9">
        <v>-1.8200449999999999</v>
      </c>
      <c r="J3702" s="9">
        <v>-1.8199650000000001</v>
      </c>
      <c r="K3702" s="9">
        <v>-2.5617375</v>
      </c>
      <c r="L3702" s="9">
        <v>-3.4738121272332898</v>
      </c>
      <c r="M3702" s="9">
        <v>-12.505724000000001</v>
      </c>
      <c r="N3702" s="9">
        <v>-12.505724000000001</v>
      </c>
      <c r="O3702" s="9">
        <v>-3.4738121272332898</v>
      </c>
      <c r="P3702">
        <v>0</v>
      </c>
      <c r="Q3702" s="9">
        <v>68.849991000000003</v>
      </c>
      <c r="R3702" s="9">
        <v>-6.5542707333321405E-4</v>
      </c>
      <c r="S3702" s="9">
        <v>3.4738121272332898</v>
      </c>
      <c r="T3702" s="9">
        <v>0</v>
      </c>
      <c r="U3702" s="9">
        <v>3.4738121272332898</v>
      </c>
      <c r="V3702" s="9" t="s">
        <v>97</v>
      </c>
      <c r="W3702" s="9">
        <v>0</v>
      </c>
      <c r="X3702" s="9">
        <v>4.6622725E-3</v>
      </c>
      <c r="AM3702" s="9" t="e">
        <f>#REF!-'Processed Potentiostat'!$J$3</f>
        <v>#REF!</v>
      </c>
    </row>
    <row r="3703" spans="1:39" x14ac:dyDescent="0.35">
      <c r="A3703">
        <v>2</v>
      </c>
      <c r="B3703">
        <v>0</v>
      </c>
      <c r="C3703">
        <v>0</v>
      </c>
      <c r="D3703">
        <v>0</v>
      </c>
      <c r="E3703">
        <v>0</v>
      </c>
      <c r="F3703">
        <v>0</v>
      </c>
      <c r="G3703">
        <v>0</v>
      </c>
      <c r="H3703" s="9">
        <v>3642.0619079937701</v>
      </c>
      <c r="I3703" s="9">
        <v>-1.8201130999999999</v>
      </c>
      <c r="J3703" s="9">
        <v>-1.8201603</v>
      </c>
      <c r="K3703" s="9">
        <v>-2.5586891</v>
      </c>
      <c r="L3703" s="9">
        <v>-3.47450591795885</v>
      </c>
      <c r="M3703" s="9">
        <v>-12.508222</v>
      </c>
      <c r="N3703" s="9">
        <v>-12.508222</v>
      </c>
      <c r="O3703" s="9">
        <v>-3.47450591795885</v>
      </c>
      <c r="P3703">
        <v>0</v>
      </c>
      <c r="Q3703" s="9">
        <v>68.849991000000003</v>
      </c>
      <c r="R3703" s="9">
        <v>-6.9379072556241496E-4</v>
      </c>
      <c r="S3703" s="9">
        <v>3.47450591795885</v>
      </c>
      <c r="T3703" s="9">
        <v>0</v>
      </c>
      <c r="U3703" s="9">
        <v>3.47450591795885</v>
      </c>
      <c r="V3703" s="9" t="s">
        <v>97</v>
      </c>
      <c r="W3703" s="9">
        <v>0</v>
      </c>
      <c r="X3703" s="9">
        <v>4.6572243000000003E-3</v>
      </c>
      <c r="AM3703" s="9" t="e">
        <f>#REF!-'Processed Potentiostat'!$J$3</f>
        <v>#REF!</v>
      </c>
    </row>
    <row r="3704" spans="1:39" x14ac:dyDescent="0.35">
      <c r="A3704">
        <v>2</v>
      </c>
      <c r="B3704">
        <v>0</v>
      </c>
      <c r="C3704">
        <v>0</v>
      </c>
      <c r="D3704">
        <v>0</v>
      </c>
      <c r="E3704">
        <v>0</v>
      </c>
      <c r="F3704">
        <v>0</v>
      </c>
      <c r="G3704">
        <v>0</v>
      </c>
      <c r="H3704" s="9">
        <v>3643.0619079685098</v>
      </c>
      <c r="I3704" s="9">
        <v>-1.8199353</v>
      </c>
      <c r="J3704" s="9">
        <v>-1.8200566</v>
      </c>
      <c r="K3704" s="9">
        <v>-2.5832665000000001</v>
      </c>
      <c r="L3704" s="9">
        <v>-3.4752138526907599</v>
      </c>
      <c r="M3704" s="9">
        <v>-12.510770000000001</v>
      </c>
      <c r="N3704" s="9">
        <v>-12.510770000000001</v>
      </c>
      <c r="O3704" s="9">
        <v>-3.4752138526907599</v>
      </c>
      <c r="P3704">
        <v>0</v>
      </c>
      <c r="Q3704" s="9">
        <v>68.849991000000003</v>
      </c>
      <c r="R3704" s="9">
        <v>-7.0793473190722202E-4</v>
      </c>
      <c r="S3704" s="9">
        <v>3.4752138526907599</v>
      </c>
      <c r="T3704" s="9">
        <v>0</v>
      </c>
      <c r="U3704" s="9">
        <v>3.4752138526907599</v>
      </c>
      <c r="V3704" s="9" t="s">
        <v>97</v>
      </c>
      <c r="W3704" s="9">
        <v>0</v>
      </c>
      <c r="X3704" s="9">
        <v>4.7016912000000001E-3</v>
      </c>
      <c r="AM3704" s="9" t="e">
        <f>#REF!-'Processed Potentiostat'!$J$3</f>
        <v>#REF!</v>
      </c>
    </row>
    <row r="3705" spans="1:39" x14ac:dyDescent="0.35">
      <c r="A3705">
        <v>2</v>
      </c>
      <c r="B3705">
        <v>0</v>
      </c>
      <c r="C3705">
        <v>0</v>
      </c>
      <c r="D3705">
        <v>0</v>
      </c>
      <c r="E3705">
        <v>0</v>
      </c>
      <c r="F3705">
        <v>0</v>
      </c>
      <c r="G3705">
        <v>0</v>
      </c>
      <c r="H3705" s="9">
        <v>3644.0619079432499</v>
      </c>
      <c r="I3705" s="9">
        <v>-1.8200837000000001</v>
      </c>
      <c r="J3705" s="9">
        <v>-1.8200444</v>
      </c>
      <c r="K3705" s="9">
        <v>-2.5378455999999998</v>
      </c>
      <c r="L3705" s="9">
        <v>-3.47593356843743</v>
      </c>
      <c r="M3705" s="9">
        <v>-12.513361</v>
      </c>
      <c r="N3705" s="9">
        <v>-12.513361</v>
      </c>
      <c r="O3705" s="9">
        <v>-3.47593356843743</v>
      </c>
      <c r="P3705">
        <v>0</v>
      </c>
      <c r="Q3705" s="9">
        <v>68.849991000000003</v>
      </c>
      <c r="R3705" s="9">
        <v>-7.1971574666740402E-4</v>
      </c>
      <c r="S3705" s="9">
        <v>3.47593356843743</v>
      </c>
      <c r="T3705" s="9">
        <v>0</v>
      </c>
      <c r="U3705" s="9">
        <v>3.47593356843743</v>
      </c>
      <c r="V3705" s="9" t="s">
        <v>97</v>
      </c>
      <c r="W3705" s="9">
        <v>0</v>
      </c>
      <c r="X3705" s="9">
        <v>4.6189915999999996E-3</v>
      </c>
      <c r="AM3705" s="9" t="e">
        <f>#REF!-'Processed Potentiostat'!$J$3</f>
        <v>#REF!</v>
      </c>
    </row>
    <row r="3706" spans="1:39" x14ac:dyDescent="0.35">
      <c r="A3706">
        <v>2</v>
      </c>
      <c r="B3706">
        <v>0</v>
      </c>
      <c r="C3706">
        <v>0</v>
      </c>
      <c r="D3706">
        <v>0</v>
      </c>
      <c r="E3706">
        <v>0</v>
      </c>
      <c r="F3706">
        <v>0</v>
      </c>
      <c r="G3706">
        <v>0</v>
      </c>
      <c r="H3706" s="9">
        <v>3645.0619079179801</v>
      </c>
      <c r="I3706" s="9">
        <v>-1.8198593000000001</v>
      </c>
      <c r="J3706" s="9">
        <v>-1.8198984</v>
      </c>
      <c r="K3706" s="9">
        <v>-2.6797862000000001</v>
      </c>
      <c r="L3706" s="9">
        <v>-3.4766666098379102</v>
      </c>
      <c r="M3706" s="9">
        <v>-12.516</v>
      </c>
      <c r="N3706" s="9">
        <v>-12.516</v>
      </c>
      <c r="O3706" s="9">
        <v>-3.4766666098379102</v>
      </c>
      <c r="P3706">
        <v>0</v>
      </c>
      <c r="Q3706" s="9">
        <v>68.849991000000003</v>
      </c>
      <c r="R3706" s="9">
        <v>-7.3304140048557898E-4</v>
      </c>
      <c r="S3706" s="9">
        <v>3.4766666098379102</v>
      </c>
      <c r="T3706" s="9">
        <v>0</v>
      </c>
      <c r="U3706" s="9">
        <v>3.4766666098379102</v>
      </c>
      <c r="V3706" s="9" t="s">
        <v>97</v>
      </c>
      <c r="W3706" s="9">
        <v>0</v>
      </c>
      <c r="X3706" s="9">
        <v>4.8769386000000001E-3</v>
      </c>
      <c r="AM3706" s="9" t="e">
        <f>#REF!-'Processed Potentiostat'!$J$3</f>
        <v>#REF!</v>
      </c>
    </row>
    <row r="3707" spans="1:39" x14ac:dyDescent="0.35">
      <c r="A3707">
        <v>2</v>
      </c>
      <c r="B3707">
        <v>0</v>
      </c>
      <c r="C3707">
        <v>0</v>
      </c>
      <c r="D3707">
        <v>0</v>
      </c>
      <c r="E3707">
        <v>0</v>
      </c>
      <c r="F3707">
        <v>0</v>
      </c>
      <c r="G3707">
        <v>0</v>
      </c>
      <c r="H3707" s="9">
        <v>3646.0619078927198</v>
      </c>
      <c r="I3707" s="9">
        <v>-1.8198825000000001</v>
      </c>
      <c r="J3707" s="9">
        <v>-1.8198968</v>
      </c>
      <c r="K3707" s="9">
        <v>-2.5683292999999998</v>
      </c>
      <c r="L3707" s="9">
        <v>-3.4773727764042799</v>
      </c>
      <c r="M3707" s="9">
        <v>-12.518542</v>
      </c>
      <c r="N3707" s="9">
        <v>-12.518542</v>
      </c>
      <c r="O3707" s="9">
        <v>-3.4773727764042799</v>
      </c>
      <c r="P3707">
        <v>0</v>
      </c>
      <c r="Q3707" s="9">
        <v>68.849991000000003</v>
      </c>
      <c r="R3707" s="9">
        <v>-7.0616656637190103E-4</v>
      </c>
      <c r="S3707" s="9">
        <v>3.4773727764042799</v>
      </c>
      <c r="T3707" s="9">
        <v>0</v>
      </c>
      <c r="U3707" s="9">
        <v>3.4773727764042799</v>
      </c>
      <c r="V3707" s="9" t="s">
        <v>97</v>
      </c>
      <c r="W3707" s="9">
        <v>0</v>
      </c>
      <c r="X3707" s="9">
        <v>4.6740942999999998E-3</v>
      </c>
      <c r="AM3707" s="9" t="e">
        <f>#REF!-'Processed Potentiostat'!$J$3</f>
        <v>#REF!</v>
      </c>
    </row>
    <row r="3708" spans="1:39" x14ac:dyDescent="0.35">
      <c r="A3708">
        <v>2</v>
      </c>
      <c r="B3708">
        <v>0</v>
      </c>
      <c r="C3708">
        <v>0</v>
      </c>
      <c r="D3708">
        <v>0</v>
      </c>
      <c r="E3708">
        <v>0</v>
      </c>
      <c r="F3708">
        <v>0</v>
      </c>
      <c r="G3708">
        <v>0</v>
      </c>
      <c r="H3708" s="9">
        <v>3647.0619078674599</v>
      </c>
      <c r="I3708" s="9">
        <v>-1.8198428</v>
      </c>
      <c r="J3708" s="9">
        <v>-1.8199103999999999</v>
      </c>
      <c r="K3708" s="9">
        <v>-2.5554117999999999</v>
      </c>
      <c r="L3708" s="9">
        <v>-3.4780694767104201</v>
      </c>
      <c r="M3708" s="9">
        <v>-12.521050000000001</v>
      </c>
      <c r="N3708" s="9">
        <v>-12.521050000000001</v>
      </c>
      <c r="O3708" s="9">
        <v>-3.4780694767104201</v>
      </c>
      <c r="P3708">
        <v>0</v>
      </c>
      <c r="Q3708" s="9">
        <v>68.849991000000003</v>
      </c>
      <c r="R3708" s="9">
        <v>-6.9670030613755397E-4</v>
      </c>
      <c r="S3708" s="9">
        <v>3.4780694767104201</v>
      </c>
      <c r="T3708" s="9">
        <v>0</v>
      </c>
      <c r="U3708" s="9">
        <v>3.4780694767104201</v>
      </c>
      <c r="V3708" s="9" t="s">
        <v>97</v>
      </c>
      <c r="W3708" s="9">
        <v>0</v>
      </c>
      <c r="X3708" s="9">
        <v>4.6506207000000001E-3</v>
      </c>
      <c r="AM3708" s="9" t="e">
        <f>#REF!-'Processed Potentiostat'!$J$3</f>
        <v>#REF!</v>
      </c>
    </row>
    <row r="3709" spans="1:39" x14ac:dyDescent="0.35">
      <c r="A3709">
        <v>2</v>
      </c>
      <c r="B3709">
        <v>0</v>
      </c>
      <c r="C3709">
        <v>0</v>
      </c>
      <c r="D3709">
        <v>0</v>
      </c>
      <c r="E3709">
        <v>0</v>
      </c>
      <c r="F3709">
        <v>0</v>
      </c>
      <c r="G3709">
        <v>0</v>
      </c>
      <c r="H3709" s="9">
        <v>3648.0619078422001</v>
      </c>
      <c r="I3709" s="9">
        <v>-1.8198721</v>
      </c>
      <c r="J3709" s="9">
        <v>-1.8199080000000001</v>
      </c>
      <c r="K3709" s="9">
        <v>-2.5723685999999999</v>
      </c>
      <c r="L3709" s="9">
        <v>-3.4787810196500399</v>
      </c>
      <c r="M3709" s="9">
        <v>-12.523612</v>
      </c>
      <c r="N3709" s="9">
        <v>-12.523612</v>
      </c>
      <c r="O3709" s="9">
        <v>-3.4787810196500399</v>
      </c>
      <c r="P3709">
        <v>0</v>
      </c>
      <c r="Q3709" s="9">
        <v>68.849991000000003</v>
      </c>
      <c r="R3709" s="9">
        <v>-7.1154293962338801E-4</v>
      </c>
      <c r="S3709" s="9">
        <v>3.4787810196500399</v>
      </c>
      <c r="T3709" s="9">
        <v>0</v>
      </c>
      <c r="U3709" s="9">
        <v>3.4787810196500399</v>
      </c>
      <c r="V3709" s="9" t="s">
        <v>97</v>
      </c>
      <c r="W3709" s="9">
        <v>0</v>
      </c>
      <c r="X3709" s="9">
        <v>4.6814741000000002E-3</v>
      </c>
      <c r="AM3709" s="9" t="e">
        <f>#REF!-'Processed Potentiostat'!$J$3</f>
        <v>#REF!</v>
      </c>
    </row>
    <row r="3710" spans="1:39" x14ac:dyDescent="0.35">
      <c r="A3710">
        <v>2</v>
      </c>
      <c r="B3710">
        <v>0</v>
      </c>
      <c r="C3710">
        <v>0</v>
      </c>
      <c r="D3710">
        <v>0</v>
      </c>
      <c r="E3710">
        <v>0</v>
      </c>
      <c r="F3710">
        <v>0</v>
      </c>
      <c r="G3710">
        <v>0</v>
      </c>
      <c r="H3710" s="9">
        <v>3649.0619078169402</v>
      </c>
      <c r="I3710" s="9">
        <v>-1.8201522999999999</v>
      </c>
      <c r="J3710" s="9">
        <v>-1.8201442000000001</v>
      </c>
      <c r="K3710" s="9">
        <v>-2.6602385000000002</v>
      </c>
      <c r="L3710" s="9">
        <v>-3.4794786132070801</v>
      </c>
      <c r="M3710" s="9">
        <v>-12.526123</v>
      </c>
      <c r="N3710" s="9">
        <v>-12.526123</v>
      </c>
      <c r="O3710" s="9">
        <v>-3.4794786132070801</v>
      </c>
      <c r="P3710">
        <v>0</v>
      </c>
      <c r="Q3710" s="9">
        <v>68.849991000000003</v>
      </c>
      <c r="R3710" s="9">
        <v>-6.9759355703968796E-4</v>
      </c>
      <c r="S3710" s="9">
        <v>3.4794786132070801</v>
      </c>
      <c r="T3710" s="9">
        <v>0</v>
      </c>
      <c r="U3710" s="9">
        <v>3.4794786132070801</v>
      </c>
      <c r="V3710" s="9" t="s">
        <v>97</v>
      </c>
      <c r="W3710" s="9">
        <v>0</v>
      </c>
      <c r="X3710" s="9">
        <v>4.8420177999999999E-3</v>
      </c>
      <c r="AM3710" s="9" t="e">
        <f>#REF!-'Processed Potentiostat'!$J$3</f>
        <v>#REF!</v>
      </c>
    </row>
    <row r="3711" spans="1:39" x14ac:dyDescent="0.35">
      <c r="A3711">
        <v>2</v>
      </c>
      <c r="B3711">
        <v>0</v>
      </c>
      <c r="C3711">
        <v>0</v>
      </c>
      <c r="D3711">
        <v>0</v>
      </c>
      <c r="E3711">
        <v>0</v>
      </c>
      <c r="F3711">
        <v>0</v>
      </c>
      <c r="G3711">
        <v>0</v>
      </c>
      <c r="H3711" s="9">
        <v>3650.0619077916699</v>
      </c>
      <c r="I3711" s="9">
        <v>-1.8200023000000001</v>
      </c>
      <c r="J3711" s="9">
        <v>-1.8200069999999999</v>
      </c>
      <c r="K3711" s="9">
        <v>-2.4444506000000001</v>
      </c>
      <c r="L3711" s="9">
        <v>-3.48016539660936</v>
      </c>
      <c r="M3711" s="9">
        <v>-12.528594999999999</v>
      </c>
      <c r="N3711" s="9">
        <v>-12.528594999999999</v>
      </c>
      <c r="O3711" s="9">
        <v>-3.48016539660936</v>
      </c>
      <c r="P3711">
        <v>0</v>
      </c>
      <c r="Q3711" s="9">
        <v>68.849991000000003</v>
      </c>
      <c r="R3711" s="9">
        <v>-6.8678340227101798E-4</v>
      </c>
      <c r="S3711" s="9">
        <v>3.48016539660936</v>
      </c>
      <c r="T3711" s="9">
        <v>0</v>
      </c>
      <c r="U3711" s="9">
        <v>3.48016539660936</v>
      </c>
      <c r="V3711" s="9" t="s">
        <v>97</v>
      </c>
      <c r="W3711" s="9">
        <v>0</v>
      </c>
      <c r="X3711" s="9">
        <v>4.4489172000000002E-3</v>
      </c>
      <c r="AM3711" s="9" t="e">
        <f>#REF!-'Processed Potentiostat'!$J$3</f>
        <v>#REF!</v>
      </c>
    </row>
    <row r="3712" spans="1:39" x14ac:dyDescent="0.35">
      <c r="A3712">
        <v>2</v>
      </c>
      <c r="B3712">
        <v>0</v>
      </c>
      <c r="C3712">
        <v>0</v>
      </c>
      <c r="D3712">
        <v>0</v>
      </c>
      <c r="E3712">
        <v>0</v>
      </c>
      <c r="F3712">
        <v>0</v>
      </c>
      <c r="G3712">
        <v>0</v>
      </c>
      <c r="H3712" s="9">
        <v>3651.0619077664101</v>
      </c>
      <c r="I3712" s="9">
        <v>-1.8200911</v>
      </c>
      <c r="J3712" s="9">
        <v>-1.8200822000000001</v>
      </c>
      <c r="K3712" s="9">
        <v>-2.5269477</v>
      </c>
      <c r="L3712" s="9">
        <v>-3.4808575159088502</v>
      </c>
      <c r="M3712" s="9">
        <v>-12.531086999999999</v>
      </c>
      <c r="N3712" s="9">
        <v>-12.531086999999999</v>
      </c>
      <c r="O3712" s="9">
        <v>-3.4808575159088502</v>
      </c>
      <c r="P3712">
        <v>0</v>
      </c>
      <c r="Q3712" s="9">
        <v>68.849991000000003</v>
      </c>
      <c r="R3712" s="9">
        <v>-6.9211929949108898E-4</v>
      </c>
      <c r="S3712" s="9">
        <v>3.4808575159088502</v>
      </c>
      <c r="T3712" s="9">
        <v>0</v>
      </c>
      <c r="U3712" s="9">
        <v>3.4808575159088502</v>
      </c>
      <c r="V3712" s="9" t="s">
        <v>97</v>
      </c>
      <c r="W3712" s="9">
        <v>0</v>
      </c>
      <c r="X3712" s="9">
        <v>4.5992526999999997E-3</v>
      </c>
      <c r="AM3712" s="9" t="e">
        <f>#REF!-'Processed Potentiostat'!$J$3</f>
        <v>#REF!</v>
      </c>
    </row>
    <row r="3713" spans="1:39" x14ac:dyDescent="0.35">
      <c r="A3713">
        <v>2</v>
      </c>
      <c r="B3713">
        <v>0</v>
      </c>
      <c r="C3713">
        <v>0</v>
      </c>
      <c r="D3713">
        <v>0</v>
      </c>
      <c r="E3713">
        <v>0</v>
      </c>
      <c r="F3713">
        <v>0</v>
      </c>
      <c r="G3713">
        <v>0</v>
      </c>
      <c r="H3713" s="9">
        <v>3652.0619077411502</v>
      </c>
      <c r="I3713" s="9">
        <v>-1.8198517999999999</v>
      </c>
      <c r="J3713" s="9">
        <v>-1.8198292</v>
      </c>
      <c r="K3713" s="9">
        <v>-2.4021161000000002</v>
      </c>
      <c r="L3713" s="9">
        <v>-3.48154905294323</v>
      </c>
      <c r="M3713" s="9">
        <v>-12.533576999999999</v>
      </c>
      <c r="N3713" s="9">
        <v>-12.533576999999999</v>
      </c>
      <c r="O3713" s="9">
        <v>-3.48154905294323</v>
      </c>
      <c r="P3713">
        <v>0</v>
      </c>
      <c r="Q3713" s="9">
        <v>68.849991000000003</v>
      </c>
      <c r="R3713" s="9">
        <v>-6.9153703437896397E-4</v>
      </c>
      <c r="S3713" s="9">
        <v>3.48154905294323</v>
      </c>
      <c r="T3713" s="9">
        <v>0</v>
      </c>
      <c r="U3713" s="9">
        <v>3.48154905294323</v>
      </c>
      <c r="V3713" s="9" t="s">
        <v>97</v>
      </c>
      <c r="W3713" s="9">
        <v>0</v>
      </c>
      <c r="X3713" s="9">
        <v>4.3714410000000002E-3</v>
      </c>
      <c r="AM3713" s="9" t="e">
        <f>#REF!-'Processed Potentiostat'!$J$3</f>
        <v>#REF!</v>
      </c>
    </row>
    <row r="3714" spans="1:39" x14ac:dyDescent="0.35">
      <c r="A3714">
        <v>2</v>
      </c>
      <c r="B3714">
        <v>0</v>
      </c>
      <c r="C3714">
        <v>0</v>
      </c>
      <c r="D3714">
        <v>0</v>
      </c>
      <c r="E3714">
        <v>0</v>
      </c>
      <c r="F3714">
        <v>0</v>
      </c>
      <c r="G3714">
        <v>0</v>
      </c>
      <c r="H3714" s="9">
        <v>3653.0619077158899</v>
      </c>
      <c r="I3714" s="9">
        <v>-1.8198334</v>
      </c>
      <c r="J3714" s="9">
        <v>-1.8199178</v>
      </c>
      <c r="K3714" s="9">
        <v>-2.4021925999999998</v>
      </c>
      <c r="L3714" s="9">
        <v>-3.48220468505495</v>
      </c>
      <c r="M3714" s="9">
        <v>-12.535937000000001</v>
      </c>
      <c r="N3714" s="9">
        <v>-12.535937000000001</v>
      </c>
      <c r="O3714" s="9">
        <v>-3.48220468505495</v>
      </c>
      <c r="P3714">
        <v>0</v>
      </c>
      <c r="Q3714" s="9">
        <v>68.849991000000003</v>
      </c>
      <c r="R3714" s="9">
        <v>-6.55632111721704E-4</v>
      </c>
      <c r="S3714" s="9">
        <v>3.48220468505495</v>
      </c>
      <c r="T3714" s="9">
        <v>0</v>
      </c>
      <c r="U3714" s="9">
        <v>3.48220468505495</v>
      </c>
      <c r="V3714" s="9" t="s">
        <v>97</v>
      </c>
      <c r="W3714" s="9">
        <v>0</v>
      </c>
      <c r="X3714" s="9">
        <v>4.3717929999999997E-3</v>
      </c>
      <c r="AM3714" s="9" t="e">
        <f>#REF!-'Processed Potentiostat'!$J$3</f>
        <v>#REF!</v>
      </c>
    </row>
    <row r="3715" spans="1:39" x14ac:dyDescent="0.35">
      <c r="A3715">
        <v>2</v>
      </c>
      <c r="B3715">
        <v>0</v>
      </c>
      <c r="C3715">
        <v>0</v>
      </c>
      <c r="D3715">
        <v>0</v>
      </c>
      <c r="E3715">
        <v>0</v>
      </c>
      <c r="F3715">
        <v>0</v>
      </c>
      <c r="G3715">
        <v>0</v>
      </c>
      <c r="H3715" s="9">
        <v>3654.0619076906301</v>
      </c>
      <c r="I3715" s="9">
        <v>-1.820092</v>
      </c>
      <c r="J3715" s="9">
        <v>-1.8201654</v>
      </c>
      <c r="K3715" s="9">
        <v>-2.4557297</v>
      </c>
      <c r="L3715" s="9">
        <v>-3.4828850366090802</v>
      </c>
      <c r="M3715" s="9">
        <v>-12.538385999999999</v>
      </c>
      <c r="N3715" s="9">
        <v>-12.538385999999999</v>
      </c>
      <c r="O3715" s="9">
        <v>-3.4828850366090802</v>
      </c>
      <c r="P3715">
        <v>0</v>
      </c>
      <c r="Q3715" s="9">
        <v>68.849991000000003</v>
      </c>
      <c r="R3715" s="9">
        <v>-6.8035155412893202E-4</v>
      </c>
      <c r="S3715" s="9">
        <v>3.4828850366090802</v>
      </c>
      <c r="T3715" s="9">
        <v>0</v>
      </c>
      <c r="U3715" s="9">
        <v>3.4828850366090802</v>
      </c>
      <c r="V3715" s="9" t="s">
        <v>97</v>
      </c>
      <c r="W3715" s="9">
        <v>0</v>
      </c>
      <c r="X3715" s="9">
        <v>4.4698343000000003E-3</v>
      </c>
      <c r="AM3715" s="9" t="e">
        <f>#REF!-'Processed Potentiostat'!$J$3</f>
        <v>#REF!</v>
      </c>
    </row>
    <row r="3716" spans="1:39" x14ac:dyDescent="0.35">
      <c r="A3716">
        <v>2</v>
      </c>
      <c r="B3716">
        <v>0</v>
      </c>
      <c r="C3716">
        <v>0</v>
      </c>
      <c r="D3716">
        <v>0</v>
      </c>
      <c r="E3716">
        <v>0</v>
      </c>
      <c r="F3716">
        <v>0</v>
      </c>
      <c r="G3716">
        <v>0</v>
      </c>
      <c r="H3716" s="9">
        <v>3655.0619076653602</v>
      </c>
      <c r="I3716" s="9">
        <v>-1.8200858</v>
      </c>
      <c r="J3716" s="9">
        <v>-1.820101</v>
      </c>
      <c r="K3716" s="9">
        <v>-2.5195552999999999</v>
      </c>
      <c r="L3716" s="9">
        <v>-3.4835649339834101</v>
      </c>
      <c r="M3716" s="9">
        <v>-12.540832999999999</v>
      </c>
      <c r="N3716" s="9">
        <v>-12.540832999999999</v>
      </c>
      <c r="O3716" s="9">
        <v>-3.4835649339834101</v>
      </c>
      <c r="P3716">
        <v>0</v>
      </c>
      <c r="Q3716" s="9">
        <v>68.849991000000003</v>
      </c>
      <c r="R3716" s="9">
        <v>-6.7989737433826703E-4</v>
      </c>
      <c r="S3716" s="9">
        <v>3.4835649339834101</v>
      </c>
      <c r="T3716" s="9">
        <v>0</v>
      </c>
      <c r="U3716" s="9">
        <v>3.4835649339834101</v>
      </c>
      <c r="V3716" s="9" t="s">
        <v>97</v>
      </c>
      <c r="W3716" s="9">
        <v>0</v>
      </c>
      <c r="X3716" s="9">
        <v>4.5858454E-3</v>
      </c>
      <c r="AM3716" s="9" t="e">
        <f>#REF!-'Processed Potentiostat'!$J$3</f>
        <v>#REF!</v>
      </c>
    </row>
    <row r="3717" spans="1:39" x14ac:dyDescent="0.35">
      <c r="A3717">
        <v>2</v>
      </c>
      <c r="B3717">
        <v>0</v>
      </c>
      <c r="C3717">
        <v>0</v>
      </c>
      <c r="D3717">
        <v>0</v>
      </c>
      <c r="E3717">
        <v>0</v>
      </c>
      <c r="F3717">
        <v>0</v>
      </c>
      <c r="G3717">
        <v>0</v>
      </c>
      <c r="H3717" s="9">
        <v>3656.0619076400999</v>
      </c>
      <c r="I3717" s="9">
        <v>-1.8199162</v>
      </c>
      <c r="J3717" s="9">
        <v>-1.8199342000000001</v>
      </c>
      <c r="K3717" s="9">
        <v>-2.3630206999999999</v>
      </c>
      <c r="L3717" s="9">
        <v>-3.4842376964718702</v>
      </c>
      <c r="M3717" s="9">
        <v>-12.543256</v>
      </c>
      <c r="N3717" s="9">
        <v>-12.543256</v>
      </c>
      <c r="O3717" s="9">
        <v>-3.4842376964718702</v>
      </c>
      <c r="P3717">
        <v>0</v>
      </c>
      <c r="Q3717" s="9">
        <v>68.849991000000003</v>
      </c>
      <c r="R3717" s="9">
        <v>-6.7276248845793397E-4</v>
      </c>
      <c r="S3717" s="9">
        <v>3.4842376964718702</v>
      </c>
      <c r="T3717" s="9">
        <v>0</v>
      </c>
      <c r="U3717" s="9">
        <v>3.4842376964718702</v>
      </c>
      <c r="V3717" s="9" t="s">
        <v>97</v>
      </c>
      <c r="W3717" s="9">
        <v>0</v>
      </c>
      <c r="X3717" s="9">
        <v>4.3005422000000001E-3</v>
      </c>
      <c r="AM3717" s="9" t="e">
        <f>#REF!-'Processed Potentiostat'!$J$3</f>
        <v>#REF!</v>
      </c>
    </row>
    <row r="3718" spans="1:39" x14ac:dyDescent="0.35">
      <c r="A3718">
        <v>2</v>
      </c>
      <c r="B3718">
        <v>0</v>
      </c>
      <c r="C3718">
        <v>0</v>
      </c>
      <c r="D3718">
        <v>0</v>
      </c>
      <c r="E3718">
        <v>0</v>
      </c>
      <c r="F3718">
        <v>0</v>
      </c>
      <c r="G3718">
        <v>0</v>
      </c>
      <c r="H3718" s="9">
        <v>3657.06190761484</v>
      </c>
      <c r="I3718" s="9">
        <v>-1.8199650000000001</v>
      </c>
      <c r="J3718" s="9">
        <v>-1.8199719000000001</v>
      </c>
      <c r="K3718" s="9">
        <v>-2.4197587999999999</v>
      </c>
      <c r="L3718" s="9">
        <v>-3.48490230901939</v>
      </c>
      <c r="M3718" s="9">
        <v>-12.545648999999999</v>
      </c>
      <c r="N3718" s="9">
        <v>-12.545648999999999</v>
      </c>
      <c r="O3718" s="9">
        <v>-3.48490230901939</v>
      </c>
      <c r="P3718">
        <v>0</v>
      </c>
      <c r="Q3718" s="9">
        <v>68.849991000000003</v>
      </c>
      <c r="R3718" s="9">
        <v>-6.6461254751715095E-4</v>
      </c>
      <c r="S3718" s="9">
        <v>3.48490230901939</v>
      </c>
      <c r="T3718" s="9">
        <v>0</v>
      </c>
      <c r="U3718" s="9">
        <v>3.48490230901939</v>
      </c>
      <c r="V3718" s="9" t="s">
        <v>97</v>
      </c>
      <c r="W3718" s="9">
        <v>0</v>
      </c>
      <c r="X3718" s="9">
        <v>4.4038929000000003E-3</v>
      </c>
      <c r="AM3718" s="9" t="e">
        <f>#REF!-'Processed Potentiostat'!$J$3</f>
        <v>#REF!</v>
      </c>
    </row>
    <row r="3719" spans="1:39" x14ac:dyDescent="0.35">
      <c r="A3719">
        <v>2</v>
      </c>
      <c r="B3719">
        <v>0</v>
      </c>
      <c r="C3719">
        <v>0</v>
      </c>
      <c r="D3719">
        <v>0</v>
      </c>
      <c r="E3719">
        <v>0</v>
      </c>
      <c r="F3719">
        <v>0</v>
      </c>
      <c r="G3719">
        <v>0</v>
      </c>
      <c r="H3719" s="9">
        <v>3658.0619075895802</v>
      </c>
      <c r="I3719" s="9">
        <v>-1.8200035000000001</v>
      </c>
      <c r="J3719" s="9">
        <v>-1.82006</v>
      </c>
      <c r="K3719" s="9">
        <v>-2.3912941999999999</v>
      </c>
      <c r="L3719" s="9">
        <v>-3.4855662011592301</v>
      </c>
      <c r="M3719" s="9">
        <v>-12.548038</v>
      </c>
      <c r="N3719" s="9">
        <v>-12.548038</v>
      </c>
      <c r="O3719" s="9">
        <v>-3.4855662011592301</v>
      </c>
      <c r="P3719">
        <v>0</v>
      </c>
      <c r="Q3719" s="9">
        <v>68.849991000000003</v>
      </c>
      <c r="R3719" s="9">
        <v>-6.6389213984541196E-4</v>
      </c>
      <c r="S3719" s="9">
        <v>3.4855662011592301</v>
      </c>
      <c r="T3719" s="9">
        <v>0</v>
      </c>
      <c r="U3719" s="9">
        <v>3.4855662011592301</v>
      </c>
      <c r="V3719" s="9" t="s">
        <v>97</v>
      </c>
      <c r="W3719" s="9">
        <v>0</v>
      </c>
      <c r="X3719" s="9">
        <v>4.3522989999999996E-3</v>
      </c>
      <c r="AM3719" s="9" t="e">
        <f>#REF!-'Processed Potentiostat'!$J$3</f>
        <v>#REF!</v>
      </c>
    </row>
    <row r="3720" spans="1:39" x14ac:dyDescent="0.35">
      <c r="A3720">
        <v>2</v>
      </c>
      <c r="B3720">
        <v>0</v>
      </c>
      <c r="C3720">
        <v>0</v>
      </c>
      <c r="D3720">
        <v>0</v>
      </c>
      <c r="E3720">
        <v>0</v>
      </c>
      <c r="F3720">
        <v>0</v>
      </c>
      <c r="G3720">
        <v>0</v>
      </c>
      <c r="H3720" s="9">
        <v>3659.0619075643099</v>
      </c>
      <c r="I3720" s="9">
        <v>-1.8201417</v>
      </c>
      <c r="J3720" s="9">
        <v>-1.8202754000000001</v>
      </c>
      <c r="K3720" s="9">
        <v>-2.3588672000000002</v>
      </c>
      <c r="L3720" s="9">
        <v>-3.4862198764118402</v>
      </c>
      <c r="M3720" s="9">
        <v>-12.550390999999999</v>
      </c>
      <c r="N3720" s="9">
        <v>-12.550390999999999</v>
      </c>
      <c r="O3720" s="9">
        <v>-3.4862198764118402</v>
      </c>
      <c r="P3720">
        <v>0</v>
      </c>
      <c r="Q3720" s="9">
        <v>68.849991000000003</v>
      </c>
      <c r="R3720" s="9">
        <v>-6.5367525260962001E-4</v>
      </c>
      <c r="S3720" s="9">
        <v>3.4862198764118402</v>
      </c>
      <c r="T3720" s="9">
        <v>0</v>
      </c>
      <c r="U3720" s="9">
        <v>3.4862198764118402</v>
      </c>
      <c r="V3720" s="9" t="s">
        <v>97</v>
      </c>
      <c r="W3720" s="9">
        <v>0</v>
      </c>
      <c r="X3720" s="9">
        <v>4.2937877999999997E-3</v>
      </c>
      <c r="AM3720" s="9" t="e">
        <f>#REF!-'Processed Potentiostat'!$J$3</f>
        <v>#REF!</v>
      </c>
    </row>
    <row r="3721" spans="1:39" x14ac:dyDescent="0.35">
      <c r="A3721">
        <v>2</v>
      </c>
      <c r="B3721">
        <v>0</v>
      </c>
      <c r="C3721">
        <v>0</v>
      </c>
      <c r="D3721">
        <v>0</v>
      </c>
      <c r="E3721">
        <v>0</v>
      </c>
      <c r="F3721">
        <v>0</v>
      </c>
      <c r="G3721">
        <v>0</v>
      </c>
      <c r="H3721" s="9">
        <v>3660.06190753905</v>
      </c>
      <c r="I3721" s="9">
        <v>-1.8201517</v>
      </c>
      <c r="J3721" s="9">
        <v>-1.8201529999999999</v>
      </c>
      <c r="K3721" s="9">
        <v>-2.3382524999999998</v>
      </c>
      <c r="L3721" s="9">
        <v>-3.4868812526362301</v>
      </c>
      <c r="M3721" s="9">
        <v>-12.552773</v>
      </c>
      <c r="N3721" s="9">
        <v>-12.552773</v>
      </c>
      <c r="O3721" s="9">
        <v>-3.4868812526362301</v>
      </c>
      <c r="P3721">
        <v>0</v>
      </c>
      <c r="Q3721" s="9">
        <v>68.849991000000003</v>
      </c>
      <c r="R3721" s="9">
        <v>-6.6137622438544597E-4</v>
      </c>
      <c r="S3721" s="9">
        <v>3.4868812526362301</v>
      </c>
      <c r="T3721" s="9">
        <v>0</v>
      </c>
      <c r="U3721" s="9">
        <v>3.4868812526362301</v>
      </c>
      <c r="V3721" s="9" t="s">
        <v>97</v>
      </c>
      <c r="W3721" s="9">
        <v>0</v>
      </c>
      <c r="X3721" s="9">
        <v>4.2559774999999999E-3</v>
      </c>
      <c r="AM3721" s="9" t="e">
        <f>#REF!-'Processed Potentiostat'!$J$3</f>
        <v>#REF!</v>
      </c>
    </row>
    <row r="3722" spans="1:39" x14ac:dyDescent="0.35">
      <c r="A3722">
        <v>2</v>
      </c>
      <c r="B3722">
        <v>0</v>
      </c>
      <c r="C3722">
        <v>0</v>
      </c>
      <c r="D3722">
        <v>0</v>
      </c>
      <c r="E3722">
        <v>0</v>
      </c>
      <c r="F3722">
        <v>0</v>
      </c>
      <c r="G3722">
        <v>0</v>
      </c>
      <c r="H3722" s="9">
        <v>3661.0619075137902</v>
      </c>
      <c r="I3722" s="9">
        <v>-1.8201337</v>
      </c>
      <c r="J3722" s="9">
        <v>-1.8202038</v>
      </c>
      <c r="K3722" s="9">
        <v>-2.3523896</v>
      </c>
      <c r="L3722" s="9">
        <v>-3.4875292187662499</v>
      </c>
      <c r="M3722" s="9">
        <v>-12.555104999999999</v>
      </c>
      <c r="N3722" s="9">
        <v>-12.555104999999999</v>
      </c>
      <c r="O3722" s="9">
        <v>-3.4875292187662499</v>
      </c>
      <c r="P3722">
        <v>0</v>
      </c>
      <c r="Q3722" s="9">
        <v>68.849991000000003</v>
      </c>
      <c r="R3722" s="9">
        <v>-6.4796613001805105E-4</v>
      </c>
      <c r="S3722" s="9">
        <v>3.4875292187662499</v>
      </c>
      <c r="T3722" s="9">
        <v>0</v>
      </c>
      <c r="U3722" s="9">
        <v>3.4875292187662499</v>
      </c>
      <c r="V3722" s="9" t="s">
        <v>97</v>
      </c>
      <c r="W3722" s="9">
        <v>0</v>
      </c>
      <c r="X3722" s="9">
        <v>4.2818281999999997E-3</v>
      </c>
      <c r="AM3722" s="9" t="e">
        <f>#REF!-'Processed Potentiostat'!$J$3</f>
        <v>#REF!</v>
      </c>
    </row>
    <row r="3723" spans="1:39" x14ac:dyDescent="0.35">
      <c r="A3723">
        <v>2</v>
      </c>
      <c r="B3723">
        <v>0</v>
      </c>
      <c r="C3723">
        <v>0</v>
      </c>
      <c r="D3723">
        <v>0</v>
      </c>
      <c r="E3723">
        <v>0</v>
      </c>
      <c r="F3723">
        <v>0</v>
      </c>
      <c r="G3723">
        <v>0</v>
      </c>
      <c r="H3723" s="9">
        <v>3662.0619074885299</v>
      </c>
      <c r="I3723" s="9">
        <v>-1.8198512</v>
      </c>
      <c r="J3723" s="9">
        <v>-1.8198261</v>
      </c>
      <c r="K3723" s="9">
        <v>-2.3824920999999999</v>
      </c>
      <c r="L3723" s="9">
        <v>-3.48817557528483</v>
      </c>
      <c r="M3723" s="9">
        <v>-12.557432</v>
      </c>
      <c r="N3723" s="9">
        <v>-12.557432</v>
      </c>
      <c r="O3723" s="9">
        <v>-3.48817557528483</v>
      </c>
      <c r="P3723">
        <v>0</v>
      </c>
      <c r="Q3723" s="9">
        <v>68.849991000000003</v>
      </c>
      <c r="R3723" s="9">
        <v>-6.4635651858635501E-4</v>
      </c>
      <c r="S3723" s="9">
        <v>3.48817557528483</v>
      </c>
      <c r="T3723" s="9">
        <v>0</v>
      </c>
      <c r="U3723" s="9">
        <v>3.48817557528483</v>
      </c>
      <c r="V3723" s="9" t="s">
        <v>97</v>
      </c>
      <c r="W3723" s="9">
        <v>0</v>
      </c>
      <c r="X3723" s="9">
        <v>4.3357214999999996E-3</v>
      </c>
      <c r="AM3723" s="9" t="e">
        <f>#REF!-'Processed Potentiostat'!$J$3</f>
        <v>#REF!</v>
      </c>
    </row>
    <row r="3724" spans="1:39" x14ac:dyDescent="0.35">
      <c r="A3724">
        <v>2</v>
      </c>
      <c r="B3724">
        <v>0</v>
      </c>
      <c r="C3724">
        <v>0</v>
      </c>
      <c r="D3724">
        <v>0</v>
      </c>
      <c r="E3724">
        <v>0</v>
      </c>
      <c r="F3724">
        <v>0</v>
      </c>
      <c r="G3724">
        <v>0</v>
      </c>
      <c r="H3724" s="9">
        <v>3663.06190746327</v>
      </c>
      <c r="I3724" s="9">
        <v>-1.819885</v>
      </c>
      <c r="J3724" s="9">
        <v>-1.8199578999999999</v>
      </c>
      <c r="K3724" s="9">
        <v>-2.3716705</v>
      </c>
      <c r="L3724" s="9">
        <v>-3.48883016870094</v>
      </c>
      <c r="M3724" s="9">
        <v>-12.559789</v>
      </c>
      <c r="N3724" s="9">
        <v>-12.559789</v>
      </c>
      <c r="O3724" s="9">
        <v>-3.48883016870094</v>
      </c>
      <c r="P3724">
        <v>0</v>
      </c>
      <c r="Q3724" s="9">
        <v>68.849991000000003</v>
      </c>
      <c r="R3724" s="9">
        <v>-6.5459341610818401E-4</v>
      </c>
      <c r="S3724" s="9">
        <v>3.48883016870094</v>
      </c>
      <c r="T3724" s="9">
        <v>0</v>
      </c>
      <c r="U3724" s="9">
        <v>3.48883016870094</v>
      </c>
      <c r="V3724" s="9" t="s">
        <v>97</v>
      </c>
      <c r="W3724" s="9">
        <v>0</v>
      </c>
      <c r="X3724" s="9">
        <v>4.3163402000000002E-3</v>
      </c>
      <c r="AM3724" s="9" t="e">
        <f>#REF!-'Processed Potentiostat'!$J$3</f>
        <v>#REF!</v>
      </c>
    </row>
    <row r="3725" spans="1:39" x14ac:dyDescent="0.35">
      <c r="A3725">
        <v>2</v>
      </c>
      <c r="B3725">
        <v>0</v>
      </c>
      <c r="C3725">
        <v>0</v>
      </c>
      <c r="D3725">
        <v>0</v>
      </c>
      <c r="E3725">
        <v>0</v>
      </c>
      <c r="F3725">
        <v>0</v>
      </c>
      <c r="G3725">
        <v>0</v>
      </c>
      <c r="H3725" s="9">
        <v>3664.0619074380002</v>
      </c>
      <c r="I3725" s="9">
        <v>-1.819901</v>
      </c>
      <c r="J3725" s="9">
        <v>-1.819998</v>
      </c>
      <c r="K3725" s="9">
        <v>-2.3808156999999999</v>
      </c>
      <c r="L3725" s="9">
        <v>-3.4894762418593901</v>
      </c>
      <c r="M3725" s="9">
        <v>-12.562115</v>
      </c>
      <c r="N3725" s="9">
        <v>-12.562115</v>
      </c>
      <c r="O3725" s="9">
        <v>-3.4894762418593901</v>
      </c>
      <c r="P3725">
        <v>0</v>
      </c>
      <c r="Q3725" s="9">
        <v>68.849991000000003</v>
      </c>
      <c r="R3725" s="9">
        <v>-6.4607315844966695E-4</v>
      </c>
      <c r="S3725" s="9">
        <v>3.4894762418593901</v>
      </c>
      <c r="T3725" s="9">
        <v>0</v>
      </c>
      <c r="U3725" s="9">
        <v>3.4894762418593901</v>
      </c>
      <c r="V3725" s="9" t="s">
        <v>97</v>
      </c>
      <c r="W3725" s="9">
        <v>0</v>
      </c>
      <c r="X3725" s="9">
        <v>4.3330798000000004E-3</v>
      </c>
      <c r="AM3725" s="9" t="e">
        <f>#REF!-'Processed Potentiostat'!$J$3</f>
        <v>#REF!</v>
      </c>
    </row>
    <row r="3726" spans="1:39" x14ac:dyDescent="0.35">
      <c r="A3726">
        <v>2</v>
      </c>
      <c r="B3726">
        <v>0</v>
      </c>
      <c r="C3726">
        <v>0</v>
      </c>
      <c r="D3726">
        <v>0</v>
      </c>
      <c r="E3726">
        <v>0</v>
      </c>
      <c r="F3726">
        <v>0</v>
      </c>
      <c r="G3726">
        <v>0</v>
      </c>
      <c r="H3726" s="9">
        <v>3665.0619074127399</v>
      </c>
      <c r="I3726" s="9">
        <v>-1.8200677999999999</v>
      </c>
      <c r="J3726" s="9">
        <v>-1.8200308999999999</v>
      </c>
      <c r="K3726" s="9">
        <v>-2.3390526999999999</v>
      </c>
      <c r="L3726" s="9">
        <v>-3.4901326869923199</v>
      </c>
      <c r="M3726" s="9">
        <v>-12.564477999999999</v>
      </c>
      <c r="N3726" s="9">
        <v>-12.564477999999999</v>
      </c>
      <c r="O3726" s="9">
        <v>-3.4901326869923199</v>
      </c>
      <c r="P3726">
        <v>0</v>
      </c>
      <c r="Q3726" s="9">
        <v>68.849991000000003</v>
      </c>
      <c r="R3726" s="9">
        <v>-6.5644513293117103E-4</v>
      </c>
      <c r="S3726" s="9">
        <v>3.4901326869923199</v>
      </c>
      <c r="T3726" s="9">
        <v>0</v>
      </c>
      <c r="U3726" s="9">
        <v>3.4901326869923199</v>
      </c>
      <c r="V3726" s="9" t="s">
        <v>97</v>
      </c>
      <c r="W3726" s="9">
        <v>0</v>
      </c>
      <c r="X3726" s="9">
        <v>4.2571481000000001E-3</v>
      </c>
      <c r="AM3726" s="9" t="e">
        <f>#REF!-'Processed Potentiostat'!$J$3</f>
        <v>#REF!</v>
      </c>
    </row>
    <row r="3727" spans="1:39" x14ac:dyDescent="0.35">
      <c r="A3727">
        <v>2</v>
      </c>
      <c r="B3727">
        <v>0</v>
      </c>
      <c r="C3727">
        <v>0</v>
      </c>
      <c r="D3727">
        <v>0</v>
      </c>
      <c r="E3727">
        <v>0</v>
      </c>
      <c r="F3727">
        <v>0</v>
      </c>
      <c r="G3727">
        <v>0</v>
      </c>
      <c r="H3727" s="9">
        <v>3666.06190738748</v>
      </c>
      <c r="I3727" s="9">
        <v>-1.8201307</v>
      </c>
      <c r="J3727" s="9">
        <v>-1.8201835</v>
      </c>
      <c r="K3727" s="9">
        <v>-2.4347720000000002</v>
      </c>
      <c r="L3727" s="9">
        <v>-3.4907969750016501</v>
      </c>
      <c r="M3727" s="9">
        <v>-12.566869000000001</v>
      </c>
      <c r="N3727" s="9">
        <v>-12.566869000000001</v>
      </c>
      <c r="O3727" s="9">
        <v>-3.4907969750016501</v>
      </c>
      <c r="P3727">
        <v>0</v>
      </c>
      <c r="Q3727" s="9">
        <v>68.849991000000003</v>
      </c>
      <c r="R3727" s="9">
        <v>-6.6428800932571898E-4</v>
      </c>
      <c r="S3727" s="9">
        <v>3.4907969750016501</v>
      </c>
      <c r="T3727" s="9">
        <v>0</v>
      </c>
      <c r="U3727" s="9">
        <v>3.4907969750016501</v>
      </c>
      <c r="V3727" s="9" t="s">
        <v>97</v>
      </c>
      <c r="W3727" s="9">
        <v>0</v>
      </c>
      <c r="X3727" s="9">
        <v>4.4317319999999999E-3</v>
      </c>
      <c r="AM3727" s="9" t="e">
        <f>#REF!-'Processed Potentiostat'!$J$3</f>
        <v>#REF!</v>
      </c>
    </row>
    <row r="3728" spans="1:39" x14ac:dyDescent="0.35">
      <c r="A3728">
        <v>2</v>
      </c>
      <c r="B3728">
        <v>0</v>
      </c>
      <c r="C3728">
        <v>0</v>
      </c>
      <c r="D3728">
        <v>0</v>
      </c>
      <c r="E3728">
        <v>0</v>
      </c>
      <c r="F3728">
        <v>0</v>
      </c>
      <c r="G3728">
        <v>0</v>
      </c>
      <c r="H3728" s="9">
        <v>3667.0619073622202</v>
      </c>
      <c r="I3728" s="9">
        <v>-1.8200886000000001</v>
      </c>
      <c r="J3728" s="9">
        <v>-1.8201102</v>
      </c>
      <c r="K3728" s="9">
        <v>-2.3347088999999999</v>
      </c>
      <c r="L3728" s="9">
        <v>-3.4914299884109199</v>
      </c>
      <c r="M3728" s="9">
        <v>-12.569148</v>
      </c>
      <c r="N3728" s="9">
        <v>-12.569148</v>
      </c>
      <c r="O3728" s="9">
        <v>-3.4914299884109199</v>
      </c>
      <c r="P3728">
        <v>0</v>
      </c>
      <c r="Q3728" s="9">
        <v>68.849991000000003</v>
      </c>
      <c r="R3728" s="9">
        <v>-6.3301340926979999E-4</v>
      </c>
      <c r="S3728" s="9">
        <v>3.4914299884109199</v>
      </c>
      <c r="T3728" s="9">
        <v>0</v>
      </c>
      <c r="U3728" s="9">
        <v>3.4914299884109199</v>
      </c>
      <c r="V3728" s="9" t="s">
        <v>97</v>
      </c>
      <c r="W3728" s="9">
        <v>0</v>
      </c>
      <c r="X3728" s="9">
        <v>4.2494274999999998E-3</v>
      </c>
      <c r="AM3728" s="9" t="e">
        <f>#REF!-'Processed Potentiostat'!$J$3</f>
        <v>#REF!</v>
      </c>
    </row>
    <row r="3729" spans="1:39" x14ac:dyDescent="0.35">
      <c r="A3729">
        <v>2</v>
      </c>
      <c r="B3729">
        <v>0</v>
      </c>
      <c r="C3729">
        <v>0</v>
      </c>
      <c r="D3729">
        <v>0</v>
      </c>
      <c r="E3729">
        <v>0</v>
      </c>
      <c r="F3729">
        <v>0</v>
      </c>
      <c r="G3729">
        <v>0</v>
      </c>
      <c r="H3729" s="9">
        <v>3668.0619073369598</v>
      </c>
      <c r="I3729" s="9">
        <v>-1.8199746999999999</v>
      </c>
      <c r="J3729" s="9">
        <v>-1.8200073999999999</v>
      </c>
      <c r="K3729" s="9">
        <v>-2.2892117999999999</v>
      </c>
      <c r="L3729" s="9">
        <v>-3.4920706151544199</v>
      </c>
      <c r="M3729" s="9">
        <v>-12.571453999999999</v>
      </c>
      <c r="N3729" s="9">
        <v>-12.571453999999999</v>
      </c>
      <c r="O3729" s="9">
        <v>-3.4920706151544199</v>
      </c>
      <c r="P3729">
        <v>0</v>
      </c>
      <c r="Q3729" s="9">
        <v>68.849991000000003</v>
      </c>
      <c r="R3729" s="9">
        <v>-6.4062674350218098E-4</v>
      </c>
      <c r="S3729" s="9">
        <v>3.4920706151544199</v>
      </c>
      <c r="T3729" s="9">
        <v>0</v>
      </c>
      <c r="U3729" s="9">
        <v>3.4920706151544199</v>
      </c>
      <c r="V3729" s="9" t="s">
        <v>97</v>
      </c>
      <c r="W3729" s="9">
        <v>0</v>
      </c>
      <c r="X3729" s="9">
        <v>4.1663823999999999E-3</v>
      </c>
      <c r="AM3729" s="9" t="e">
        <f>#REF!-'Processed Potentiostat'!$J$3</f>
        <v>#REF!</v>
      </c>
    </row>
    <row r="3730" spans="1:39" x14ac:dyDescent="0.35">
      <c r="A3730">
        <v>2</v>
      </c>
      <c r="B3730">
        <v>0</v>
      </c>
      <c r="C3730">
        <v>0</v>
      </c>
      <c r="D3730">
        <v>0</v>
      </c>
      <c r="E3730">
        <v>0</v>
      </c>
      <c r="F3730">
        <v>0</v>
      </c>
      <c r="G3730">
        <v>0</v>
      </c>
      <c r="H3730" s="9">
        <v>3669.06190731169</v>
      </c>
      <c r="I3730" s="9">
        <v>-1.8201118999999999</v>
      </c>
      <c r="J3730" s="9">
        <v>-1.820136</v>
      </c>
      <c r="K3730" s="9">
        <v>-2.7084792000000002</v>
      </c>
      <c r="L3730" s="9">
        <v>-3.4927369136583901</v>
      </c>
      <c r="M3730" s="9">
        <v>-12.573853</v>
      </c>
      <c r="N3730" s="9">
        <v>-12.573853</v>
      </c>
      <c r="O3730" s="9">
        <v>-3.4927369136583901</v>
      </c>
      <c r="P3730">
        <v>0</v>
      </c>
      <c r="Q3730" s="9">
        <v>68.849991000000003</v>
      </c>
      <c r="R3730" s="9">
        <v>-6.6629850396848701E-4</v>
      </c>
      <c r="S3730" s="9">
        <v>3.4927369136583901</v>
      </c>
      <c r="T3730" s="9">
        <v>0</v>
      </c>
      <c r="U3730" s="9">
        <v>3.4927369136583901</v>
      </c>
      <c r="V3730" s="9" t="s">
        <v>97</v>
      </c>
      <c r="W3730" s="9">
        <v>0</v>
      </c>
      <c r="X3730" s="9">
        <v>4.9298005000000004E-3</v>
      </c>
      <c r="AM3730" s="9" t="e">
        <f>#REF!-'Processed Potentiostat'!$J$3</f>
        <v>#REF!</v>
      </c>
    </row>
    <row r="3731" spans="1:39" x14ac:dyDescent="0.35">
      <c r="A3731">
        <v>2</v>
      </c>
      <c r="B3731">
        <v>0</v>
      </c>
      <c r="C3731">
        <v>0</v>
      </c>
      <c r="D3731">
        <v>0</v>
      </c>
      <c r="E3731">
        <v>0</v>
      </c>
      <c r="F3731">
        <v>0</v>
      </c>
      <c r="G3731">
        <v>0</v>
      </c>
      <c r="H3731" s="9">
        <v>3670.0619072864301</v>
      </c>
      <c r="I3731" s="9">
        <v>-1.8198943999999999</v>
      </c>
      <c r="J3731" s="9">
        <v>-1.8199471</v>
      </c>
      <c r="K3731" s="9">
        <v>-2.6306310000000002</v>
      </c>
      <c r="L3731" s="9">
        <v>-3.4934526994903798</v>
      </c>
      <c r="M3731" s="9">
        <v>-12.576428999999999</v>
      </c>
      <c r="N3731" s="9">
        <v>-12.576428999999999</v>
      </c>
      <c r="O3731" s="9">
        <v>-3.4934526994903798</v>
      </c>
      <c r="P3731">
        <v>0</v>
      </c>
      <c r="Q3731" s="9">
        <v>68.849991000000003</v>
      </c>
      <c r="R3731" s="9">
        <v>-7.1578583199460801E-4</v>
      </c>
      <c r="S3731" s="9">
        <v>3.4934526994903798</v>
      </c>
      <c r="T3731" s="9">
        <v>0</v>
      </c>
      <c r="U3731" s="9">
        <v>3.4934526994903798</v>
      </c>
      <c r="V3731" s="9" t="s">
        <v>97</v>
      </c>
      <c r="W3731" s="9">
        <v>0</v>
      </c>
      <c r="X3731" s="9">
        <v>4.7876094000000001E-3</v>
      </c>
      <c r="AM3731" s="9" t="e">
        <f>#REF!-'Processed Potentiostat'!$J$3</f>
        <v>#REF!</v>
      </c>
    </row>
    <row r="3732" spans="1:39" x14ac:dyDescent="0.35">
      <c r="A3732">
        <v>2</v>
      </c>
      <c r="B3732">
        <v>0</v>
      </c>
      <c r="C3732">
        <v>0</v>
      </c>
      <c r="D3732">
        <v>0</v>
      </c>
      <c r="E3732">
        <v>0</v>
      </c>
      <c r="F3732">
        <v>0</v>
      </c>
      <c r="G3732">
        <v>0</v>
      </c>
      <c r="H3732" s="9">
        <v>3671.0619072611698</v>
      </c>
      <c r="I3732" s="9">
        <v>-1.8199932999999999</v>
      </c>
      <c r="J3732" s="9">
        <v>-1.819993</v>
      </c>
      <c r="K3732" s="9">
        <v>-2.4931486</v>
      </c>
      <c r="L3732" s="9">
        <v>-3.4941690726855801</v>
      </c>
      <c r="M3732" s="9">
        <v>-12.579008999999999</v>
      </c>
      <c r="N3732" s="9">
        <v>-12.579008999999999</v>
      </c>
      <c r="O3732" s="9">
        <v>-3.4941690726855801</v>
      </c>
      <c r="P3732">
        <v>0</v>
      </c>
      <c r="Q3732" s="9">
        <v>68.849991000000003</v>
      </c>
      <c r="R3732" s="9">
        <v>-7.1637319519801603E-4</v>
      </c>
      <c r="S3732" s="9">
        <v>3.4941690726855801</v>
      </c>
      <c r="T3732" s="9">
        <v>0</v>
      </c>
      <c r="U3732" s="9">
        <v>3.4941690726855801</v>
      </c>
      <c r="V3732" s="9" t="s">
        <v>97</v>
      </c>
      <c r="W3732" s="9">
        <v>0</v>
      </c>
      <c r="X3732" s="9">
        <v>4.537513E-3</v>
      </c>
      <c r="AM3732" s="9" t="e">
        <f>#REF!-'Processed Potentiostat'!$J$3</f>
        <v>#REF!</v>
      </c>
    </row>
    <row r="3733" spans="1:39" x14ac:dyDescent="0.35">
      <c r="A3733">
        <v>2</v>
      </c>
      <c r="B3733">
        <v>0</v>
      </c>
      <c r="C3733">
        <v>0</v>
      </c>
      <c r="D3733">
        <v>0</v>
      </c>
      <c r="E3733">
        <v>0</v>
      </c>
      <c r="F3733">
        <v>0</v>
      </c>
      <c r="G3733">
        <v>0</v>
      </c>
      <c r="H3733" s="9">
        <v>3672.06190723591</v>
      </c>
      <c r="I3733" s="9">
        <v>-1.8199814999999999</v>
      </c>
      <c r="J3733" s="9">
        <v>-1.8200566</v>
      </c>
      <c r="K3733" s="9">
        <v>-2.5411606</v>
      </c>
      <c r="L3733" s="9">
        <v>-3.4948857168061198</v>
      </c>
      <c r="M3733" s="9">
        <v>-12.581588999999999</v>
      </c>
      <c r="N3733" s="9">
        <v>-12.581588999999999</v>
      </c>
      <c r="O3733" s="9">
        <v>-3.4948857168061198</v>
      </c>
      <c r="P3733">
        <v>0</v>
      </c>
      <c r="Q3733" s="9">
        <v>68.849991000000003</v>
      </c>
      <c r="R3733" s="9">
        <v>-7.1664412053395999E-4</v>
      </c>
      <c r="S3733" s="9">
        <v>3.4948857168061198</v>
      </c>
      <c r="T3733" s="9">
        <v>0</v>
      </c>
      <c r="U3733" s="9">
        <v>3.4948857168061198</v>
      </c>
      <c r="V3733" s="9" t="s">
        <v>97</v>
      </c>
      <c r="W3733" s="9">
        <v>0</v>
      </c>
      <c r="X3733" s="9">
        <v>4.6250559000000002E-3</v>
      </c>
      <c r="AM3733" s="9" t="e">
        <f>#REF!-'Processed Potentiostat'!$J$3</f>
        <v>#REF!</v>
      </c>
    </row>
    <row r="3734" spans="1:39" x14ac:dyDescent="0.35">
      <c r="A3734">
        <v>2</v>
      </c>
      <c r="B3734">
        <v>0</v>
      </c>
      <c r="C3734">
        <v>0</v>
      </c>
      <c r="D3734">
        <v>0</v>
      </c>
      <c r="E3734">
        <v>0</v>
      </c>
      <c r="F3734">
        <v>0</v>
      </c>
      <c r="G3734">
        <v>0</v>
      </c>
      <c r="H3734" s="9">
        <v>3673.0619072106401</v>
      </c>
      <c r="I3734" s="9">
        <v>-1.8198970999999999</v>
      </c>
      <c r="J3734" s="9">
        <v>-1.8199531</v>
      </c>
      <c r="K3734" s="9">
        <v>-2.5253093</v>
      </c>
      <c r="L3734" s="9">
        <v>-3.49558865678432</v>
      </c>
      <c r="M3734" s="9">
        <v>-12.584118999999999</v>
      </c>
      <c r="N3734" s="9">
        <v>-12.584118999999999</v>
      </c>
      <c r="O3734" s="9">
        <v>-3.49558865678432</v>
      </c>
      <c r="P3734">
        <v>0</v>
      </c>
      <c r="Q3734" s="9">
        <v>68.849991000000003</v>
      </c>
      <c r="R3734" s="9">
        <v>-7.0293997820236598E-4</v>
      </c>
      <c r="S3734" s="9">
        <v>3.49558865678432</v>
      </c>
      <c r="T3734" s="9">
        <v>0</v>
      </c>
      <c r="U3734" s="9">
        <v>3.49558865678432</v>
      </c>
      <c r="V3734" s="9" t="s">
        <v>97</v>
      </c>
      <c r="W3734" s="9">
        <v>0</v>
      </c>
      <c r="X3734" s="9">
        <v>4.5959447E-3</v>
      </c>
      <c r="AM3734" s="9" t="e">
        <f>#REF!-'Processed Potentiostat'!$J$3</f>
        <v>#REF!</v>
      </c>
    </row>
    <row r="3735" spans="1:39" x14ac:dyDescent="0.35">
      <c r="A3735">
        <v>2</v>
      </c>
      <c r="B3735">
        <v>0</v>
      </c>
      <c r="C3735">
        <v>0</v>
      </c>
      <c r="D3735">
        <v>0</v>
      </c>
      <c r="E3735">
        <v>0</v>
      </c>
      <c r="F3735">
        <v>0</v>
      </c>
      <c r="G3735">
        <v>0</v>
      </c>
      <c r="H3735" s="9">
        <v>3674.0619071853798</v>
      </c>
      <c r="I3735" s="9">
        <v>-1.8198711999999999</v>
      </c>
      <c r="J3735" s="9">
        <v>-1.8199131</v>
      </c>
      <c r="K3735" s="9">
        <v>-2.5369692000000001</v>
      </c>
      <c r="L3735" s="9">
        <v>-3.4962830030718899</v>
      </c>
      <c r="M3735" s="9">
        <v>-12.586618</v>
      </c>
      <c r="N3735" s="9">
        <v>-12.586618</v>
      </c>
      <c r="O3735" s="9">
        <v>-3.4962830030718899</v>
      </c>
      <c r="P3735">
        <v>0</v>
      </c>
      <c r="Q3735" s="9">
        <v>68.849991000000003</v>
      </c>
      <c r="R3735" s="9">
        <v>-6.9434628756814799E-4</v>
      </c>
      <c r="S3735" s="9">
        <v>3.4962830030718899</v>
      </c>
      <c r="T3735" s="9">
        <v>0</v>
      </c>
      <c r="U3735" s="9">
        <v>3.4962830030718899</v>
      </c>
      <c r="V3735" s="9" t="s">
        <v>97</v>
      </c>
      <c r="W3735" s="9">
        <v>0</v>
      </c>
      <c r="X3735" s="9">
        <v>4.6170637999999996E-3</v>
      </c>
      <c r="AM3735" s="9" t="e">
        <f>#REF!-'Processed Potentiostat'!$J$3</f>
        <v>#REF!</v>
      </c>
    </row>
    <row r="3736" spans="1:39" x14ac:dyDescent="0.35">
      <c r="A3736">
        <v>2</v>
      </c>
      <c r="B3736">
        <v>0</v>
      </c>
      <c r="C3736">
        <v>0</v>
      </c>
      <c r="D3736">
        <v>0</v>
      </c>
      <c r="E3736">
        <v>0</v>
      </c>
      <c r="F3736">
        <v>0</v>
      </c>
      <c r="G3736">
        <v>0</v>
      </c>
      <c r="H3736" s="9">
        <v>3675.06190716012</v>
      </c>
      <c r="I3736" s="9">
        <v>-1.8201483000000001</v>
      </c>
      <c r="J3736" s="9">
        <v>-1.8202358000000001</v>
      </c>
      <c r="K3736" s="9">
        <v>-2.6979240999999998</v>
      </c>
      <c r="L3736" s="9">
        <v>-3.4970050951263199</v>
      </c>
      <c r="M3736" s="9">
        <v>-12.589218000000001</v>
      </c>
      <c r="N3736" s="9">
        <v>-12.589218000000001</v>
      </c>
      <c r="O3736" s="9">
        <v>-3.4970050951263199</v>
      </c>
      <c r="P3736">
        <v>0</v>
      </c>
      <c r="Q3736" s="9">
        <v>68.849991000000003</v>
      </c>
      <c r="R3736" s="9">
        <v>-7.2209205443352E-4</v>
      </c>
      <c r="S3736" s="9">
        <v>3.4970050951263199</v>
      </c>
      <c r="T3736" s="9">
        <v>0</v>
      </c>
      <c r="U3736" s="9">
        <v>3.4970050951263199</v>
      </c>
      <c r="V3736" s="9" t="s">
        <v>97</v>
      </c>
      <c r="W3736" s="9">
        <v>0</v>
      </c>
      <c r="X3736" s="9">
        <v>4.9108583000000003E-3</v>
      </c>
      <c r="AM3736" s="9" t="e">
        <f>#REF!-'Processed Potentiostat'!$J$3</f>
        <v>#REF!</v>
      </c>
    </row>
    <row r="3737" spans="1:39" x14ac:dyDescent="0.35">
      <c r="A3737">
        <v>2</v>
      </c>
      <c r="B3737">
        <v>0</v>
      </c>
      <c r="C3737">
        <v>0</v>
      </c>
      <c r="D3737">
        <v>0</v>
      </c>
      <c r="E3737">
        <v>0</v>
      </c>
      <c r="F3737">
        <v>0</v>
      </c>
      <c r="G3737">
        <v>0</v>
      </c>
      <c r="H3737" s="9">
        <v>3676.0619071348601</v>
      </c>
      <c r="I3737" s="9">
        <v>-1.8199475000000001</v>
      </c>
      <c r="J3737" s="9">
        <v>-1.819968</v>
      </c>
      <c r="K3737" s="9">
        <v>-2.3507509</v>
      </c>
      <c r="L3737" s="9">
        <v>-3.4976920839863999</v>
      </c>
      <c r="M3737" s="9">
        <v>-12.591692</v>
      </c>
      <c r="N3737" s="9">
        <v>-12.591692</v>
      </c>
      <c r="O3737" s="9">
        <v>-3.4976920839863999</v>
      </c>
      <c r="P3737">
        <v>0</v>
      </c>
      <c r="Q3737" s="9">
        <v>68.849991000000003</v>
      </c>
      <c r="R3737" s="9">
        <v>-6.8698886007734195E-4</v>
      </c>
      <c r="S3737" s="9">
        <v>3.4976920839863999</v>
      </c>
      <c r="T3737" s="9">
        <v>0</v>
      </c>
      <c r="U3737" s="9">
        <v>3.4976920839863999</v>
      </c>
      <c r="V3737" s="9" t="s">
        <v>97</v>
      </c>
      <c r="W3737" s="9">
        <v>0</v>
      </c>
      <c r="X3737" s="9">
        <v>4.2782914999999998E-3</v>
      </c>
      <c r="AM3737" s="9" t="e">
        <f>#REF!-'Processed Potentiostat'!$J$3</f>
        <v>#REF!</v>
      </c>
    </row>
    <row r="3738" spans="1:39" x14ac:dyDescent="0.35">
      <c r="A3738">
        <v>2</v>
      </c>
      <c r="B3738">
        <v>0</v>
      </c>
      <c r="C3738">
        <v>0</v>
      </c>
      <c r="D3738">
        <v>0</v>
      </c>
      <c r="E3738">
        <v>0</v>
      </c>
      <c r="F3738">
        <v>0</v>
      </c>
      <c r="G3738">
        <v>0</v>
      </c>
      <c r="H3738" s="9">
        <v>3677.0619071095998</v>
      </c>
      <c r="I3738" s="9">
        <v>-1.8200873</v>
      </c>
      <c r="J3738" s="9">
        <v>-1.8200755</v>
      </c>
      <c r="K3738" s="9">
        <v>-2.4745914999999998</v>
      </c>
      <c r="L3738" s="9">
        <v>-3.49836739732869</v>
      </c>
      <c r="M3738" s="9">
        <v>-12.594123</v>
      </c>
      <c r="N3738" s="9">
        <v>-12.594123</v>
      </c>
      <c r="O3738" s="9">
        <v>-3.49836739732869</v>
      </c>
      <c r="P3738">
        <v>0</v>
      </c>
      <c r="Q3738" s="9">
        <v>68.849991000000003</v>
      </c>
      <c r="R3738" s="9">
        <v>-6.7531334229320396E-4</v>
      </c>
      <c r="S3738" s="9">
        <v>3.49836739732869</v>
      </c>
      <c r="T3738" s="9">
        <v>0</v>
      </c>
      <c r="U3738" s="9">
        <v>3.49836739732869</v>
      </c>
      <c r="V3738" s="9" t="s">
        <v>97</v>
      </c>
      <c r="W3738" s="9">
        <v>0</v>
      </c>
      <c r="X3738" s="9">
        <v>4.5039434999999996E-3</v>
      </c>
      <c r="AM3738" s="9" t="e">
        <f>#REF!-'Processed Potentiostat'!$J$3</f>
        <v>#REF!</v>
      </c>
    </row>
    <row r="3739" spans="1:39" x14ac:dyDescent="0.35">
      <c r="A3739">
        <v>2</v>
      </c>
      <c r="B3739">
        <v>0</v>
      </c>
      <c r="C3739">
        <v>0</v>
      </c>
      <c r="D3739">
        <v>0</v>
      </c>
      <c r="E3739">
        <v>0</v>
      </c>
      <c r="F3739">
        <v>0</v>
      </c>
      <c r="G3739">
        <v>0</v>
      </c>
      <c r="H3739" s="9">
        <v>3678.06190708433</v>
      </c>
      <c r="I3739" s="9">
        <v>-1.8200282999999999</v>
      </c>
      <c r="J3739" s="9">
        <v>-1.8200041</v>
      </c>
      <c r="K3739" s="9">
        <v>-2.3345563</v>
      </c>
      <c r="L3739" s="9">
        <v>-3.49905208380456</v>
      </c>
      <c r="M3739" s="9">
        <v>-12.596587</v>
      </c>
      <c r="N3739" s="9">
        <v>-12.596587</v>
      </c>
      <c r="O3739" s="9">
        <v>-3.49905208380456</v>
      </c>
      <c r="P3739">
        <v>0</v>
      </c>
      <c r="Q3739" s="9">
        <v>68.849991000000003</v>
      </c>
      <c r="R3739" s="9">
        <v>-6.8468647587272002E-4</v>
      </c>
      <c r="S3739" s="9">
        <v>3.49905208380456</v>
      </c>
      <c r="T3739" s="9">
        <v>0</v>
      </c>
      <c r="U3739" s="9">
        <v>3.49905208380456</v>
      </c>
      <c r="V3739" s="9" t="s">
        <v>97</v>
      </c>
      <c r="W3739" s="9">
        <v>0</v>
      </c>
      <c r="X3739" s="9">
        <v>4.2489021999999998E-3</v>
      </c>
      <c r="AM3739" s="9" t="e">
        <f>#REF!-'Processed Potentiostat'!$J$3</f>
        <v>#REF!</v>
      </c>
    </row>
    <row r="3740" spans="1:39" x14ac:dyDescent="0.35">
      <c r="A3740">
        <v>2</v>
      </c>
      <c r="B3740">
        <v>0</v>
      </c>
      <c r="C3740">
        <v>0</v>
      </c>
      <c r="D3740">
        <v>0</v>
      </c>
      <c r="E3740">
        <v>0</v>
      </c>
      <c r="F3740">
        <v>0</v>
      </c>
      <c r="G3740">
        <v>0</v>
      </c>
      <c r="H3740" s="9">
        <v>3679.0619070590701</v>
      </c>
      <c r="I3740" s="9">
        <v>-1.8201185</v>
      </c>
      <c r="J3740" s="9">
        <v>-1.8202198999999999</v>
      </c>
      <c r="K3740" s="9">
        <v>-2.4634649999999998</v>
      </c>
      <c r="L3740" s="9">
        <v>-3.4997359670513002</v>
      </c>
      <c r="M3740" s="9">
        <v>-12.59905</v>
      </c>
      <c r="N3740" s="9">
        <v>-12.59905</v>
      </c>
      <c r="O3740" s="9">
        <v>-3.4997359670513002</v>
      </c>
      <c r="P3740">
        <v>0</v>
      </c>
      <c r="Q3740" s="9">
        <v>68.849991000000003</v>
      </c>
      <c r="R3740" s="9">
        <v>-6.8388324673973599E-4</v>
      </c>
      <c r="S3740" s="9">
        <v>3.4997359670513002</v>
      </c>
      <c r="T3740" s="9">
        <v>0</v>
      </c>
      <c r="U3740" s="9">
        <v>3.4997359670513002</v>
      </c>
      <c r="V3740" s="9" t="s">
        <v>97</v>
      </c>
      <c r="W3740" s="9">
        <v>0</v>
      </c>
      <c r="X3740" s="9">
        <v>4.4840480999999996E-3</v>
      </c>
      <c r="AM3740" s="9" t="e">
        <f>#REF!-'Processed Potentiostat'!$J$3</f>
        <v>#REF!</v>
      </c>
    </row>
    <row r="3741" spans="1:39" x14ac:dyDescent="0.35">
      <c r="A3741">
        <v>2</v>
      </c>
      <c r="B3741">
        <v>0</v>
      </c>
      <c r="C3741">
        <v>0</v>
      </c>
      <c r="D3741">
        <v>0</v>
      </c>
      <c r="E3741">
        <v>0</v>
      </c>
      <c r="F3741">
        <v>0</v>
      </c>
      <c r="G3741">
        <v>0</v>
      </c>
      <c r="H3741" s="9">
        <v>3680.0619070338098</v>
      </c>
      <c r="I3741" s="9">
        <v>-1.819847</v>
      </c>
      <c r="J3741" s="9">
        <v>-1.8198692000000001</v>
      </c>
      <c r="K3741" s="9">
        <v>-2.4178153999999998</v>
      </c>
      <c r="L3741" s="9">
        <v>-3.5004094480583401</v>
      </c>
      <c r="M3741" s="9">
        <v>-12.601474</v>
      </c>
      <c r="N3741" s="9">
        <v>-12.601474</v>
      </c>
      <c r="O3741" s="9">
        <v>-3.5004094480583401</v>
      </c>
      <c r="P3741">
        <v>0</v>
      </c>
      <c r="Q3741" s="9">
        <v>68.849991000000003</v>
      </c>
      <c r="R3741" s="9">
        <v>-6.7348100703279402E-4</v>
      </c>
      <c r="S3741" s="9">
        <v>3.5004094480583401</v>
      </c>
      <c r="T3741" s="9">
        <v>0</v>
      </c>
      <c r="U3741" s="9">
        <v>3.5004094480583401</v>
      </c>
      <c r="V3741" s="9" t="s">
        <v>97</v>
      </c>
      <c r="W3741" s="9">
        <v>0</v>
      </c>
      <c r="X3741" s="9">
        <v>4.4001075000000001E-3</v>
      </c>
      <c r="AM3741" s="9" t="e">
        <f>#REF!-'Processed Potentiostat'!$J$3</f>
        <v>#REF!</v>
      </c>
    </row>
    <row r="3742" spans="1:39" x14ac:dyDescent="0.35">
      <c r="A3742">
        <v>2</v>
      </c>
      <c r="B3742">
        <v>0</v>
      </c>
      <c r="C3742">
        <v>0</v>
      </c>
      <c r="D3742">
        <v>0</v>
      </c>
      <c r="E3742">
        <v>0</v>
      </c>
      <c r="F3742">
        <v>0</v>
      </c>
      <c r="G3742">
        <v>0</v>
      </c>
      <c r="H3742" s="9">
        <v>3681.06190700855</v>
      </c>
      <c r="I3742" s="9">
        <v>-1.8201436</v>
      </c>
      <c r="J3742" s="9">
        <v>-1.8201684</v>
      </c>
      <c r="K3742" s="9">
        <v>-2.4252079000000002</v>
      </c>
      <c r="L3742" s="9">
        <v>-3.50107516590072</v>
      </c>
      <c r="M3742" s="9">
        <v>-12.603870000000001</v>
      </c>
      <c r="N3742" s="9">
        <v>-12.603870000000001</v>
      </c>
      <c r="O3742" s="9">
        <v>-3.50107516590072</v>
      </c>
      <c r="P3742">
        <v>0</v>
      </c>
      <c r="Q3742" s="9">
        <v>68.849991000000003</v>
      </c>
      <c r="R3742" s="9">
        <v>-6.6571784238034204E-4</v>
      </c>
      <c r="S3742" s="9">
        <v>3.50107516590072</v>
      </c>
      <c r="T3742" s="9">
        <v>0</v>
      </c>
      <c r="U3742" s="9">
        <v>3.50107516590072</v>
      </c>
      <c r="V3742" s="9" t="s">
        <v>97</v>
      </c>
      <c r="W3742" s="9">
        <v>0</v>
      </c>
      <c r="X3742" s="9">
        <v>4.4142864999999996E-3</v>
      </c>
      <c r="AM3742" s="9" t="e">
        <f>#REF!-'Processed Potentiostat'!$J$3</f>
        <v>#REF!</v>
      </c>
    </row>
    <row r="3743" spans="1:39" x14ac:dyDescent="0.35">
      <c r="A3743">
        <v>2</v>
      </c>
      <c r="B3743">
        <v>0</v>
      </c>
      <c r="C3743">
        <v>0</v>
      </c>
      <c r="D3743">
        <v>0</v>
      </c>
      <c r="E3743">
        <v>0</v>
      </c>
      <c r="F3743">
        <v>0</v>
      </c>
      <c r="G3743">
        <v>0</v>
      </c>
      <c r="H3743" s="9">
        <v>3682.0619069832901</v>
      </c>
      <c r="I3743" s="9">
        <v>-1.8199479999999999</v>
      </c>
      <c r="J3743" s="9">
        <v>-1.8200455</v>
      </c>
      <c r="K3743" s="9">
        <v>-2.4680757999999998</v>
      </c>
      <c r="L3743" s="9">
        <v>-3.5017481414162899</v>
      </c>
      <c r="M3743" s="9">
        <v>-12.606294</v>
      </c>
      <c r="N3743" s="9">
        <v>-12.606294</v>
      </c>
      <c r="O3743" s="9">
        <v>-3.5017481414162899</v>
      </c>
      <c r="P3743">
        <v>0</v>
      </c>
      <c r="Q3743" s="9">
        <v>68.849991000000003</v>
      </c>
      <c r="R3743" s="9">
        <v>-6.7297551557743396E-4</v>
      </c>
      <c r="S3743" s="9">
        <v>3.5017481414162899</v>
      </c>
      <c r="T3743" s="9">
        <v>0</v>
      </c>
      <c r="U3743" s="9">
        <v>3.5017481414162899</v>
      </c>
      <c r="V3743" s="9" t="s">
        <v>97</v>
      </c>
      <c r="W3743" s="9">
        <v>0</v>
      </c>
      <c r="X3743" s="9">
        <v>4.4920100000000003E-3</v>
      </c>
      <c r="AM3743" s="9" t="e">
        <f>#REF!-'Processed Potentiostat'!$J$3</f>
        <v>#REF!</v>
      </c>
    </row>
    <row r="3744" spans="1:39" x14ac:dyDescent="0.35">
      <c r="A3744">
        <v>2</v>
      </c>
      <c r="B3744">
        <v>0</v>
      </c>
      <c r="C3744">
        <v>0</v>
      </c>
      <c r="D3744">
        <v>0</v>
      </c>
      <c r="E3744">
        <v>0</v>
      </c>
      <c r="F3744">
        <v>0</v>
      </c>
      <c r="G3744">
        <v>0</v>
      </c>
      <c r="H3744" s="9">
        <v>3683.0619069580198</v>
      </c>
      <c r="I3744" s="9">
        <v>-1.8200159</v>
      </c>
      <c r="J3744" s="9">
        <v>-1.8200855</v>
      </c>
      <c r="K3744" s="9">
        <v>-2.4590448999999999</v>
      </c>
      <c r="L3744" s="9">
        <v>-3.5024299491528099</v>
      </c>
      <c r="M3744" s="9">
        <v>-12.608746999999999</v>
      </c>
      <c r="N3744" s="9">
        <v>-12.608746999999999</v>
      </c>
      <c r="O3744" s="9">
        <v>-3.5024299491528099</v>
      </c>
      <c r="P3744">
        <v>0</v>
      </c>
      <c r="Q3744" s="9">
        <v>68.849991000000003</v>
      </c>
      <c r="R3744" s="9">
        <v>-6.8180773651604898E-4</v>
      </c>
      <c r="S3744" s="9">
        <v>3.5024299491528099</v>
      </c>
      <c r="T3744" s="9">
        <v>0</v>
      </c>
      <c r="U3744" s="9">
        <v>3.5024299491528099</v>
      </c>
      <c r="V3744" s="9" t="s">
        <v>97</v>
      </c>
      <c r="W3744" s="9">
        <v>0</v>
      </c>
      <c r="X3744" s="9">
        <v>4.4756722999999997E-3</v>
      </c>
      <c r="AM3744" s="9" t="e">
        <f>#REF!-'Processed Potentiostat'!$J$3</f>
        <v>#REF!</v>
      </c>
    </row>
    <row r="3745" spans="1:39" x14ac:dyDescent="0.35">
      <c r="A3745">
        <v>2</v>
      </c>
      <c r="B3745">
        <v>0</v>
      </c>
      <c r="C3745">
        <v>0</v>
      </c>
      <c r="D3745">
        <v>0</v>
      </c>
      <c r="E3745">
        <v>0</v>
      </c>
      <c r="F3745">
        <v>0</v>
      </c>
      <c r="G3745">
        <v>0</v>
      </c>
      <c r="H3745" s="9">
        <v>3684.0619069327599</v>
      </c>
      <c r="I3745" s="9">
        <v>-1.819985</v>
      </c>
      <c r="J3745" s="9">
        <v>-1.8200809</v>
      </c>
      <c r="K3745" s="9">
        <v>-2.3847784999999999</v>
      </c>
      <c r="L3745" s="9">
        <v>-3.5030954576472499</v>
      </c>
      <c r="M3745" s="9">
        <v>-12.611143999999999</v>
      </c>
      <c r="N3745" s="9">
        <v>-12.611143999999999</v>
      </c>
      <c r="O3745" s="9">
        <v>-3.5030954576472499</v>
      </c>
      <c r="P3745">
        <v>0</v>
      </c>
      <c r="Q3745" s="9">
        <v>68.849991000000003</v>
      </c>
      <c r="R3745" s="9">
        <v>-6.6550849444357797E-4</v>
      </c>
      <c r="S3745" s="9">
        <v>3.5030954576472499</v>
      </c>
      <c r="T3745" s="9">
        <v>0</v>
      </c>
      <c r="U3745" s="9">
        <v>3.5030954576472499</v>
      </c>
      <c r="V3745" s="9" t="s">
        <v>97</v>
      </c>
      <c r="W3745" s="9">
        <v>0</v>
      </c>
      <c r="X3745" s="9">
        <v>4.3404899000000002E-3</v>
      </c>
      <c r="AM3745" s="9" t="e">
        <f>#REF!-'Processed Potentiostat'!$J$3</f>
        <v>#REF!</v>
      </c>
    </row>
    <row r="3746" spans="1:39" x14ac:dyDescent="0.35">
      <c r="A3746">
        <v>2</v>
      </c>
      <c r="B3746">
        <v>0</v>
      </c>
      <c r="C3746">
        <v>0</v>
      </c>
      <c r="D3746">
        <v>0</v>
      </c>
      <c r="E3746">
        <v>0</v>
      </c>
      <c r="F3746">
        <v>0</v>
      </c>
      <c r="G3746">
        <v>0</v>
      </c>
      <c r="H3746" s="9">
        <v>3685.0619069075001</v>
      </c>
      <c r="I3746" s="9">
        <v>-1.8199078</v>
      </c>
      <c r="J3746" s="9">
        <v>-1.8200282000000001</v>
      </c>
      <c r="K3746" s="9">
        <v>-2.4363343999999998</v>
      </c>
      <c r="L3746" s="9">
        <v>-3.5037657145786598</v>
      </c>
      <c r="M3746" s="9">
        <v>-12.613557</v>
      </c>
      <c r="N3746" s="9">
        <v>-12.613557</v>
      </c>
      <c r="O3746" s="9">
        <v>-3.5037657145786598</v>
      </c>
      <c r="P3746">
        <v>0</v>
      </c>
      <c r="Q3746" s="9">
        <v>68.849991000000003</v>
      </c>
      <c r="R3746" s="9">
        <v>-6.7025693141076204E-4</v>
      </c>
      <c r="S3746" s="9">
        <v>3.5037657145786598</v>
      </c>
      <c r="T3746" s="9">
        <v>0</v>
      </c>
      <c r="U3746" s="9">
        <v>3.5037657145786598</v>
      </c>
      <c r="V3746" s="9" t="s">
        <v>97</v>
      </c>
      <c r="W3746" s="9">
        <v>0</v>
      </c>
      <c r="X3746" s="9">
        <v>4.4341972E-3</v>
      </c>
      <c r="AM3746" s="9" t="e">
        <f>#REF!-'Processed Potentiostat'!$J$3</f>
        <v>#REF!</v>
      </c>
    </row>
    <row r="3747" spans="1:39" x14ac:dyDescent="0.35">
      <c r="A3747">
        <v>2</v>
      </c>
      <c r="B3747">
        <v>0</v>
      </c>
      <c r="C3747">
        <v>0</v>
      </c>
      <c r="D3747">
        <v>0</v>
      </c>
      <c r="E3747">
        <v>0</v>
      </c>
      <c r="F3747">
        <v>0</v>
      </c>
      <c r="G3747">
        <v>0</v>
      </c>
      <c r="H3747" s="9">
        <v>3686.0619068822398</v>
      </c>
      <c r="I3747" s="9">
        <v>-1.8199240000000001</v>
      </c>
      <c r="J3747" s="9">
        <v>-1.8199357</v>
      </c>
      <c r="K3747" s="9">
        <v>-2.3510175000000002</v>
      </c>
      <c r="L3747" s="9">
        <v>-3.50443808950642</v>
      </c>
      <c r="M3747" s="9">
        <v>-12.615977000000001</v>
      </c>
      <c r="N3747" s="9">
        <v>-12.615977000000001</v>
      </c>
      <c r="O3747" s="9">
        <v>-3.50443808950642</v>
      </c>
      <c r="P3747">
        <v>0</v>
      </c>
      <c r="Q3747" s="9">
        <v>68.849991000000003</v>
      </c>
      <c r="R3747" s="9">
        <v>-6.7237492775928899E-4</v>
      </c>
      <c r="S3747" s="9">
        <v>3.50443808950642</v>
      </c>
      <c r="T3747" s="9">
        <v>0</v>
      </c>
      <c r="U3747" s="9">
        <v>3.50443808950642</v>
      </c>
      <c r="V3747" s="9" t="s">
        <v>97</v>
      </c>
      <c r="W3747" s="9">
        <v>0</v>
      </c>
      <c r="X3747" s="9">
        <v>4.2787008000000001E-3</v>
      </c>
      <c r="AM3747" s="9" t="e">
        <f>#REF!-'Processed Potentiostat'!$J$3</f>
        <v>#REF!</v>
      </c>
    </row>
    <row r="3748" spans="1:39" x14ac:dyDescent="0.35">
      <c r="A3748">
        <v>2</v>
      </c>
      <c r="B3748">
        <v>0</v>
      </c>
      <c r="C3748">
        <v>0</v>
      </c>
      <c r="D3748">
        <v>0</v>
      </c>
      <c r="E3748">
        <v>0</v>
      </c>
      <c r="F3748">
        <v>0</v>
      </c>
      <c r="G3748">
        <v>0</v>
      </c>
      <c r="H3748" s="9">
        <v>3687.0619068569699</v>
      </c>
      <c r="I3748" s="9">
        <v>-1.8199810000000001</v>
      </c>
      <c r="J3748" s="9">
        <v>-1.8200619</v>
      </c>
      <c r="K3748" s="9">
        <v>-2.2306062999999998</v>
      </c>
      <c r="L3748" s="9">
        <v>-3.5050894894120899</v>
      </c>
      <c r="M3748" s="9">
        <v>-12.618321999999999</v>
      </c>
      <c r="N3748" s="9">
        <v>-12.618321999999999</v>
      </c>
      <c r="O3748" s="9">
        <v>-3.5050894894120899</v>
      </c>
      <c r="P3748">
        <v>0</v>
      </c>
      <c r="Q3748" s="9">
        <v>68.849991000000003</v>
      </c>
      <c r="R3748" s="9">
        <v>-6.5139990566809303E-4</v>
      </c>
      <c r="S3748" s="9">
        <v>3.5050894894120899</v>
      </c>
      <c r="T3748" s="9">
        <v>0</v>
      </c>
      <c r="U3748" s="9">
        <v>3.5050894894120899</v>
      </c>
      <c r="V3748" s="9" t="s">
        <v>97</v>
      </c>
      <c r="W3748" s="9">
        <v>0</v>
      </c>
      <c r="X3748" s="9">
        <v>4.0598413999999999E-3</v>
      </c>
      <c r="AM3748" s="9" t="e">
        <f>#REF!-'Processed Potentiostat'!$J$3</f>
        <v>#REF!</v>
      </c>
    </row>
    <row r="3749" spans="1:39" x14ac:dyDescent="0.35">
      <c r="A3749">
        <v>2</v>
      </c>
      <c r="B3749">
        <v>0</v>
      </c>
      <c r="C3749">
        <v>0</v>
      </c>
      <c r="D3749">
        <v>0</v>
      </c>
      <c r="E3749">
        <v>0</v>
      </c>
      <c r="F3749">
        <v>0</v>
      </c>
      <c r="G3749">
        <v>0</v>
      </c>
      <c r="H3749" s="9">
        <v>3688.0619068317101</v>
      </c>
      <c r="I3749" s="9">
        <v>-1.8199928999999999</v>
      </c>
      <c r="J3749" s="9">
        <v>-1.8200468000000001</v>
      </c>
      <c r="K3749" s="9">
        <v>-2.3823778999999998</v>
      </c>
      <c r="L3749" s="9">
        <v>-3.5057373202875701</v>
      </c>
      <c r="M3749" s="9">
        <v>-12.620654</v>
      </c>
      <c r="N3749" s="9">
        <v>-12.620654</v>
      </c>
      <c r="O3749" s="9">
        <v>-3.5057373202875701</v>
      </c>
      <c r="P3749">
        <v>0</v>
      </c>
      <c r="Q3749" s="9">
        <v>68.849991000000003</v>
      </c>
      <c r="R3749" s="9">
        <v>-6.4783087547626197E-4</v>
      </c>
      <c r="S3749" s="9">
        <v>3.5057373202875701</v>
      </c>
      <c r="T3749" s="9">
        <v>0</v>
      </c>
      <c r="U3749" s="9">
        <v>3.5057373202875701</v>
      </c>
      <c r="V3749" s="9" t="s">
        <v>97</v>
      </c>
      <c r="W3749" s="9">
        <v>0</v>
      </c>
      <c r="X3749" s="9">
        <v>4.3360391000000003E-3</v>
      </c>
      <c r="AM3749" s="9" t="e">
        <f>#REF!-'Processed Potentiostat'!$J$3</f>
        <v>#REF!</v>
      </c>
    </row>
    <row r="3750" spans="1:39" x14ac:dyDescent="0.35">
      <c r="A3750">
        <v>2</v>
      </c>
      <c r="B3750">
        <v>0</v>
      </c>
      <c r="C3750">
        <v>0</v>
      </c>
      <c r="D3750">
        <v>0</v>
      </c>
      <c r="E3750">
        <v>0</v>
      </c>
      <c r="F3750">
        <v>0</v>
      </c>
      <c r="G3750">
        <v>0</v>
      </c>
      <c r="H3750" s="9">
        <v>3689.0619068064502</v>
      </c>
      <c r="I3750" s="9">
        <v>-1.8198376999999999</v>
      </c>
      <c r="J3750" s="9">
        <v>-1.819941</v>
      </c>
      <c r="K3750" s="9">
        <v>-2.3672884000000001</v>
      </c>
      <c r="L3750" s="9">
        <v>-3.5063787400669701</v>
      </c>
      <c r="M3750" s="9">
        <v>-12.622964</v>
      </c>
      <c r="N3750" s="9">
        <v>-12.622964</v>
      </c>
      <c r="O3750" s="9">
        <v>-3.5063787400669701</v>
      </c>
      <c r="P3750">
        <v>0</v>
      </c>
      <c r="Q3750" s="9">
        <v>68.849991000000003</v>
      </c>
      <c r="R3750" s="9">
        <v>-6.4141977940668205E-4</v>
      </c>
      <c r="S3750" s="9">
        <v>3.5063787400669701</v>
      </c>
      <c r="T3750" s="9">
        <v>0</v>
      </c>
      <c r="U3750" s="9">
        <v>3.5063787400669701</v>
      </c>
      <c r="V3750" s="9" t="s">
        <v>97</v>
      </c>
      <c r="W3750" s="9">
        <v>0</v>
      </c>
      <c r="X3750" s="9">
        <v>4.3083252000000001E-3</v>
      </c>
      <c r="AM3750" s="9" t="e">
        <f>#REF!-'Processed Potentiostat'!$J$3</f>
        <v>#REF!</v>
      </c>
    </row>
    <row r="3751" spans="1:39" x14ac:dyDescent="0.35">
      <c r="A3751">
        <v>2</v>
      </c>
      <c r="B3751">
        <v>0</v>
      </c>
      <c r="C3751">
        <v>0</v>
      </c>
      <c r="D3751">
        <v>0</v>
      </c>
      <c r="E3751">
        <v>0</v>
      </c>
      <c r="F3751">
        <v>0</v>
      </c>
      <c r="G3751">
        <v>0</v>
      </c>
      <c r="H3751" s="9">
        <v>3690.0619067811899</v>
      </c>
      <c r="I3751" s="9">
        <v>-1.8199395</v>
      </c>
      <c r="J3751" s="9">
        <v>-1.8199574000000001</v>
      </c>
      <c r="K3751" s="9">
        <v>-2.3441968000000002</v>
      </c>
      <c r="L3751" s="9">
        <v>-3.5070326418975699</v>
      </c>
      <c r="M3751" s="9">
        <v>-12.625318</v>
      </c>
      <c r="N3751" s="9">
        <v>-12.625318</v>
      </c>
      <c r="O3751" s="9">
        <v>-3.5070326418975699</v>
      </c>
      <c r="P3751">
        <v>0</v>
      </c>
      <c r="Q3751" s="9">
        <v>68.849991000000003</v>
      </c>
      <c r="R3751" s="9">
        <v>-6.53901830593994E-4</v>
      </c>
      <c r="S3751" s="9">
        <v>3.5070326418975699</v>
      </c>
      <c r="T3751" s="9">
        <v>0</v>
      </c>
      <c r="U3751" s="9">
        <v>3.5070326418975699</v>
      </c>
      <c r="V3751" s="9" t="s">
        <v>97</v>
      </c>
      <c r="W3751" s="9">
        <v>0</v>
      </c>
      <c r="X3751" s="9">
        <v>4.2663383999999999E-3</v>
      </c>
      <c r="AM3751" s="9" t="e">
        <f>#REF!-'Processed Potentiostat'!$J$3</f>
        <v>#REF!</v>
      </c>
    </row>
    <row r="3752" spans="1:39" x14ac:dyDescent="0.35">
      <c r="A3752">
        <v>2</v>
      </c>
      <c r="B3752">
        <v>0</v>
      </c>
      <c r="C3752">
        <v>0</v>
      </c>
      <c r="D3752">
        <v>0</v>
      </c>
      <c r="E3752">
        <v>0</v>
      </c>
      <c r="F3752">
        <v>0</v>
      </c>
      <c r="G3752">
        <v>0</v>
      </c>
      <c r="H3752" s="9">
        <v>3691.0619067559301</v>
      </c>
      <c r="I3752" s="9">
        <v>-1.8200251000000001</v>
      </c>
      <c r="J3752" s="9">
        <v>-1.8201700000000001</v>
      </c>
      <c r="K3752" s="9">
        <v>-2.3112743</v>
      </c>
      <c r="L3752" s="9">
        <v>-3.5076809135713001</v>
      </c>
      <c r="M3752" s="9">
        <v>-12.627651</v>
      </c>
      <c r="N3752" s="9">
        <v>-12.627651</v>
      </c>
      <c r="O3752" s="9">
        <v>-3.5076809135713001</v>
      </c>
      <c r="P3752">
        <v>0</v>
      </c>
      <c r="Q3752" s="9">
        <v>68.849991000000003</v>
      </c>
      <c r="R3752" s="9">
        <v>-6.4827167373238104E-4</v>
      </c>
      <c r="S3752" s="9">
        <v>3.5076809135713001</v>
      </c>
      <c r="T3752" s="9">
        <v>0</v>
      </c>
      <c r="U3752" s="9">
        <v>3.5076809135713001</v>
      </c>
      <c r="V3752" s="9" t="s">
        <v>97</v>
      </c>
      <c r="W3752" s="9">
        <v>0</v>
      </c>
      <c r="X3752" s="9">
        <v>4.2069120999999998E-3</v>
      </c>
      <c r="AM3752" s="9" t="e">
        <f>#REF!-'Processed Potentiostat'!$J$3</f>
        <v>#REF!</v>
      </c>
    </row>
    <row r="3753" spans="1:39" x14ac:dyDescent="0.35">
      <c r="A3753">
        <v>2</v>
      </c>
      <c r="B3753">
        <v>0</v>
      </c>
      <c r="C3753">
        <v>0</v>
      </c>
      <c r="D3753">
        <v>0</v>
      </c>
      <c r="E3753">
        <v>0</v>
      </c>
      <c r="F3753">
        <v>0</v>
      </c>
      <c r="G3753">
        <v>0</v>
      </c>
      <c r="H3753" s="9">
        <v>3692.0619067306602</v>
      </c>
      <c r="I3753" s="9">
        <v>-1.8201548000000001</v>
      </c>
      <c r="J3753" s="9">
        <v>-1.8201512</v>
      </c>
      <c r="K3753" s="9">
        <v>-2.3569998999999999</v>
      </c>
      <c r="L3753" s="9">
        <v>-3.50832351221178</v>
      </c>
      <c r="M3753" s="9">
        <v>-12.629965</v>
      </c>
      <c r="N3753" s="9">
        <v>-12.629965</v>
      </c>
      <c r="O3753" s="9">
        <v>-3.50832351221178</v>
      </c>
      <c r="P3753">
        <v>0</v>
      </c>
      <c r="Q3753" s="9">
        <v>68.849991000000003</v>
      </c>
      <c r="R3753" s="9">
        <v>-6.4259864048121697E-4</v>
      </c>
      <c r="S3753" s="9">
        <v>3.50832351221178</v>
      </c>
      <c r="T3753" s="9">
        <v>0</v>
      </c>
      <c r="U3753" s="9">
        <v>3.50832351221178</v>
      </c>
      <c r="V3753" s="9" t="s">
        <v>97</v>
      </c>
      <c r="W3753" s="9">
        <v>0</v>
      </c>
      <c r="X3753" s="9">
        <v>4.2900960000000002E-3</v>
      </c>
      <c r="AM3753" s="9" t="e">
        <f>#REF!-'Processed Potentiostat'!$J$3</f>
        <v>#REF!</v>
      </c>
    </row>
    <row r="3754" spans="1:39" x14ac:dyDescent="0.35">
      <c r="A3754">
        <v>2</v>
      </c>
      <c r="B3754">
        <v>0</v>
      </c>
      <c r="C3754">
        <v>0</v>
      </c>
      <c r="D3754">
        <v>0</v>
      </c>
      <c r="E3754">
        <v>0</v>
      </c>
      <c r="F3754">
        <v>0</v>
      </c>
      <c r="G3754">
        <v>0</v>
      </c>
      <c r="H3754" s="9">
        <v>3693.0619067053999</v>
      </c>
      <c r="I3754" s="9">
        <v>-1.8200004999999999</v>
      </c>
      <c r="J3754" s="9">
        <v>-1.8200409</v>
      </c>
      <c r="K3754" s="9">
        <v>-2.2724454000000001</v>
      </c>
      <c r="L3754" s="9">
        <v>-3.50896620081248</v>
      </c>
      <c r="M3754" s="9">
        <v>-12.632277999999999</v>
      </c>
      <c r="N3754" s="9">
        <v>-12.632277999999999</v>
      </c>
      <c r="O3754" s="9">
        <v>-3.50896620081248</v>
      </c>
      <c r="P3754">
        <v>0</v>
      </c>
      <c r="Q3754" s="9">
        <v>68.849991000000003</v>
      </c>
      <c r="R3754" s="9">
        <v>-6.4268860069915902E-4</v>
      </c>
      <c r="S3754" s="9">
        <v>3.50896620081248</v>
      </c>
      <c r="T3754" s="9">
        <v>0</v>
      </c>
      <c r="U3754" s="9">
        <v>3.50896620081248</v>
      </c>
      <c r="V3754" s="9" t="s">
        <v>97</v>
      </c>
      <c r="W3754" s="9">
        <v>0</v>
      </c>
      <c r="X3754" s="9">
        <v>4.1359439000000003E-3</v>
      </c>
      <c r="AM3754" s="9" t="e">
        <f>#REF!-'Processed Potentiostat'!$J$3</f>
        <v>#REF!</v>
      </c>
    </row>
    <row r="3755" spans="1:39" x14ac:dyDescent="0.35">
      <c r="A3755">
        <v>2</v>
      </c>
      <c r="B3755">
        <v>0</v>
      </c>
      <c r="C3755">
        <v>0</v>
      </c>
      <c r="D3755">
        <v>0</v>
      </c>
      <c r="E3755">
        <v>0</v>
      </c>
      <c r="F3755">
        <v>0</v>
      </c>
      <c r="G3755">
        <v>0</v>
      </c>
      <c r="H3755" s="9">
        <v>3694.0619066801401</v>
      </c>
      <c r="I3755" s="9">
        <v>-1.8200152000000001</v>
      </c>
      <c r="J3755" s="9">
        <v>-1.8200139</v>
      </c>
      <c r="K3755" s="9">
        <v>-2.3297550999999999</v>
      </c>
      <c r="L3755" s="9">
        <v>-3.50959717089638</v>
      </c>
      <c r="M3755" s="9">
        <v>-12.634550000000001</v>
      </c>
      <c r="N3755" s="9">
        <v>-12.634550000000001</v>
      </c>
      <c r="O3755" s="9">
        <v>-3.50959717089638</v>
      </c>
      <c r="P3755">
        <v>0</v>
      </c>
      <c r="Q3755" s="9">
        <v>68.849991000000003</v>
      </c>
      <c r="R3755" s="9">
        <v>-6.3097008389911802E-4</v>
      </c>
      <c r="S3755" s="9">
        <v>3.50959717089638</v>
      </c>
      <c r="T3755" s="9">
        <v>0</v>
      </c>
      <c r="U3755" s="9">
        <v>3.50959717089638</v>
      </c>
      <c r="V3755" s="9" t="s">
        <v>97</v>
      </c>
      <c r="W3755" s="9">
        <v>0</v>
      </c>
      <c r="X3755" s="9">
        <v>4.2401864000000001E-3</v>
      </c>
      <c r="AM3755" s="9" t="e">
        <f>#REF!-'Processed Potentiostat'!$J$3</f>
        <v>#REF!</v>
      </c>
    </row>
    <row r="3756" spans="1:39" x14ac:dyDescent="0.35">
      <c r="A3756">
        <v>2</v>
      </c>
      <c r="B3756">
        <v>0</v>
      </c>
      <c r="C3756">
        <v>0</v>
      </c>
      <c r="D3756">
        <v>0</v>
      </c>
      <c r="E3756">
        <v>0</v>
      </c>
      <c r="F3756">
        <v>0</v>
      </c>
      <c r="G3756">
        <v>0</v>
      </c>
      <c r="H3756" s="9">
        <v>3695.0619066548802</v>
      </c>
      <c r="I3756" s="9">
        <v>-1.8198787000000001</v>
      </c>
      <c r="J3756" s="9">
        <v>-1.8198812</v>
      </c>
      <c r="K3756" s="9">
        <v>-2.3290693999999998</v>
      </c>
      <c r="L3756" s="9">
        <v>-3.51024971236206</v>
      </c>
      <c r="M3756" s="9">
        <v>-12.636899</v>
      </c>
      <c r="N3756" s="9">
        <v>-12.636899</v>
      </c>
      <c r="O3756" s="9">
        <v>-3.51024971236206</v>
      </c>
      <c r="P3756">
        <v>0</v>
      </c>
      <c r="Q3756" s="9">
        <v>68.849991000000003</v>
      </c>
      <c r="R3756" s="9">
        <v>-6.5254146567994499E-4</v>
      </c>
      <c r="S3756" s="9">
        <v>3.51024971236206</v>
      </c>
      <c r="T3756" s="9">
        <v>0</v>
      </c>
      <c r="U3756" s="9">
        <v>3.51024971236206</v>
      </c>
      <c r="V3756" s="9" t="s">
        <v>97</v>
      </c>
      <c r="W3756" s="9">
        <v>0</v>
      </c>
      <c r="X3756" s="9">
        <v>4.2386296999999996E-3</v>
      </c>
      <c r="AM3756" s="9" t="e">
        <f>#REF!-'Processed Potentiostat'!$J$3</f>
        <v>#REF!</v>
      </c>
    </row>
    <row r="3757" spans="1:39" x14ac:dyDescent="0.35">
      <c r="A3757">
        <v>2</v>
      </c>
      <c r="B3757">
        <v>0</v>
      </c>
      <c r="C3757">
        <v>0</v>
      </c>
      <c r="D3757">
        <v>0</v>
      </c>
      <c r="E3757">
        <v>0</v>
      </c>
      <c r="F3757">
        <v>0</v>
      </c>
      <c r="G3757">
        <v>0</v>
      </c>
      <c r="H3757" s="9">
        <v>3696.0619066296199</v>
      </c>
      <c r="I3757" s="9">
        <v>-1.8198987</v>
      </c>
      <c r="J3757" s="9">
        <v>-1.8200034</v>
      </c>
      <c r="K3757" s="9">
        <v>-2.5842953</v>
      </c>
      <c r="L3757" s="9">
        <v>-3.5109220775117702</v>
      </c>
      <c r="M3757" s="9">
        <v>-12.639319</v>
      </c>
      <c r="N3757" s="9">
        <v>-12.639319</v>
      </c>
      <c r="O3757" s="9">
        <v>-3.5109220775117702</v>
      </c>
      <c r="P3757">
        <v>0</v>
      </c>
      <c r="Q3757" s="9">
        <v>68.849991000000003</v>
      </c>
      <c r="R3757" s="9">
        <v>-6.7236514970980799E-4</v>
      </c>
      <c r="S3757" s="9">
        <v>3.5109220775117702</v>
      </c>
      <c r="T3757" s="9">
        <v>0</v>
      </c>
      <c r="U3757" s="9">
        <v>3.5109220775117702</v>
      </c>
      <c r="V3757" s="9" t="s">
        <v>97</v>
      </c>
      <c r="W3757" s="9">
        <v>0</v>
      </c>
      <c r="X3757" s="9">
        <v>4.7034262999999998E-3</v>
      </c>
      <c r="AM3757" s="9" t="e">
        <f>#REF!-'Processed Potentiostat'!$J$3</f>
        <v>#REF!</v>
      </c>
    </row>
    <row r="3758" spans="1:39" x14ac:dyDescent="0.35">
      <c r="A3758">
        <v>2</v>
      </c>
      <c r="B3758">
        <v>0</v>
      </c>
      <c r="C3758">
        <v>0</v>
      </c>
      <c r="D3758">
        <v>0</v>
      </c>
      <c r="E3758">
        <v>0</v>
      </c>
      <c r="F3758">
        <v>0</v>
      </c>
      <c r="G3758">
        <v>0</v>
      </c>
      <c r="H3758" s="9">
        <v>3697.06190660435</v>
      </c>
      <c r="I3758" s="9">
        <v>-1.8200837000000001</v>
      </c>
      <c r="J3758" s="9">
        <v>-1.8200289999999999</v>
      </c>
      <c r="K3758" s="9">
        <v>-2.5341113000000002</v>
      </c>
      <c r="L3758" s="9">
        <v>-3.5116053584065701</v>
      </c>
      <c r="M3758" s="9">
        <v>-12.641779</v>
      </c>
      <c r="N3758" s="9">
        <v>-12.641779</v>
      </c>
      <c r="O3758" s="9">
        <v>-3.5116053584065701</v>
      </c>
      <c r="P3758">
        <v>0</v>
      </c>
      <c r="Q3758" s="9">
        <v>68.849991000000003</v>
      </c>
      <c r="R3758" s="9">
        <v>-6.8328089479585599E-4</v>
      </c>
      <c r="S3758" s="9">
        <v>3.5116053584065701</v>
      </c>
      <c r="T3758" s="9">
        <v>0</v>
      </c>
      <c r="U3758" s="9">
        <v>3.5116053584065701</v>
      </c>
      <c r="V3758" s="9" t="s">
        <v>97</v>
      </c>
      <c r="W3758" s="9">
        <v>0</v>
      </c>
      <c r="X3758" s="9">
        <v>4.6121562000000001E-3</v>
      </c>
      <c r="AM3758" s="9" t="e">
        <f>#REF!-'Processed Potentiostat'!$J$3</f>
        <v>#REF!</v>
      </c>
    </row>
    <row r="3759" spans="1:39" x14ac:dyDescent="0.35">
      <c r="A3759">
        <v>2</v>
      </c>
      <c r="B3759">
        <v>0</v>
      </c>
      <c r="C3759">
        <v>0</v>
      </c>
      <c r="D3759">
        <v>0</v>
      </c>
      <c r="E3759">
        <v>0</v>
      </c>
      <c r="F3759">
        <v>0</v>
      </c>
      <c r="G3759">
        <v>0</v>
      </c>
      <c r="H3759" s="9">
        <v>3698.0619065790902</v>
      </c>
      <c r="I3759" s="9">
        <v>-1.8200505</v>
      </c>
      <c r="J3759" s="9">
        <v>-1.8199978999999999</v>
      </c>
      <c r="K3759" s="9">
        <v>-2.4689139999999998</v>
      </c>
      <c r="L3759" s="9">
        <v>-3.51229565720379</v>
      </c>
      <c r="M3759" s="9">
        <v>-12.644264</v>
      </c>
      <c r="N3759" s="9">
        <v>-12.644264</v>
      </c>
      <c r="O3759" s="9">
        <v>-3.51229565720379</v>
      </c>
      <c r="P3759">
        <v>0</v>
      </c>
      <c r="Q3759" s="9">
        <v>68.849991000000003</v>
      </c>
      <c r="R3759" s="9">
        <v>-6.9029879722348698E-4</v>
      </c>
      <c r="S3759" s="9">
        <v>3.51229565720379</v>
      </c>
      <c r="T3759" s="9">
        <v>0</v>
      </c>
      <c r="U3759" s="9">
        <v>3.51229565720379</v>
      </c>
      <c r="V3759" s="9" t="s">
        <v>97</v>
      </c>
      <c r="W3759" s="9">
        <v>0</v>
      </c>
      <c r="X3759" s="9">
        <v>4.4934181000000004E-3</v>
      </c>
      <c r="AM3759" s="9" t="e">
        <f>#REF!-'Processed Potentiostat'!$J$3</f>
        <v>#REF!</v>
      </c>
    </row>
    <row r="3760" spans="1:39" x14ac:dyDescent="0.35">
      <c r="A3760">
        <v>2</v>
      </c>
      <c r="B3760">
        <v>0</v>
      </c>
      <c r="C3760">
        <v>0</v>
      </c>
      <c r="D3760">
        <v>0</v>
      </c>
      <c r="E3760">
        <v>0</v>
      </c>
      <c r="F3760">
        <v>0</v>
      </c>
      <c r="G3760">
        <v>0</v>
      </c>
      <c r="H3760" s="9">
        <v>3699.0619065538299</v>
      </c>
      <c r="I3760" s="9">
        <v>-1.8200175000000001</v>
      </c>
      <c r="J3760" s="9">
        <v>-1.8199651999999999</v>
      </c>
      <c r="K3760" s="9">
        <v>-2.5148304000000001</v>
      </c>
      <c r="L3760" s="9">
        <v>-3.5129836459750199</v>
      </c>
      <c r="M3760" s="9">
        <v>-12.646741</v>
      </c>
      <c r="N3760" s="9">
        <v>-12.646741</v>
      </c>
      <c r="O3760" s="9">
        <v>-3.5129836459750199</v>
      </c>
      <c r="P3760">
        <v>0</v>
      </c>
      <c r="Q3760" s="9">
        <v>68.849991000000003</v>
      </c>
      <c r="R3760" s="9">
        <v>-6.8798877122677705E-4</v>
      </c>
      <c r="S3760" s="9">
        <v>3.5129836459750199</v>
      </c>
      <c r="T3760" s="9">
        <v>0</v>
      </c>
      <c r="U3760" s="9">
        <v>3.5129836459750199</v>
      </c>
      <c r="V3760" s="9" t="s">
        <v>97</v>
      </c>
      <c r="W3760" s="9">
        <v>0</v>
      </c>
      <c r="X3760" s="9">
        <v>4.5769037999999996E-3</v>
      </c>
      <c r="AM3760" s="9" t="e">
        <f>#REF!-'Processed Potentiostat'!$J$3</f>
        <v>#REF!</v>
      </c>
    </row>
    <row r="3761" spans="1:39" x14ac:dyDescent="0.35">
      <c r="A3761">
        <v>2</v>
      </c>
      <c r="B3761">
        <v>0</v>
      </c>
      <c r="C3761">
        <v>0</v>
      </c>
      <c r="D3761">
        <v>0</v>
      </c>
      <c r="E3761">
        <v>0</v>
      </c>
      <c r="F3761">
        <v>0</v>
      </c>
      <c r="G3761">
        <v>0</v>
      </c>
      <c r="H3761" s="9">
        <v>3700.06190652857</v>
      </c>
      <c r="I3761" s="9">
        <v>-1.8200394</v>
      </c>
      <c r="J3761" s="9">
        <v>-1.8200605999999999</v>
      </c>
      <c r="K3761" s="9">
        <v>-2.4504714000000001</v>
      </c>
      <c r="L3761" s="9">
        <v>-3.51369755940466</v>
      </c>
      <c r="M3761" s="9">
        <v>-12.649311000000001</v>
      </c>
      <c r="N3761" s="9">
        <v>-12.649311000000001</v>
      </c>
      <c r="O3761" s="9">
        <v>-3.51369755940466</v>
      </c>
      <c r="P3761">
        <v>0</v>
      </c>
      <c r="Q3761" s="9">
        <v>68.849991000000003</v>
      </c>
      <c r="R3761" s="9">
        <v>-7.1391342964410799E-4</v>
      </c>
      <c r="S3761" s="9">
        <v>3.51369755940466</v>
      </c>
      <c r="T3761" s="9">
        <v>0</v>
      </c>
      <c r="U3761" s="9">
        <v>3.51369755940466</v>
      </c>
      <c r="V3761" s="9" t="s">
        <v>97</v>
      </c>
      <c r="W3761" s="9">
        <v>0</v>
      </c>
      <c r="X3761" s="9">
        <v>4.4600064999999996E-3</v>
      </c>
      <c r="AM3761" s="9" t="e">
        <f>#REF!-'Processed Potentiostat'!$J$3</f>
        <v>#REF!</v>
      </c>
    </row>
    <row r="3762" spans="1:39" x14ac:dyDescent="0.35">
      <c r="A3762">
        <v>2</v>
      </c>
      <c r="B3762">
        <v>0</v>
      </c>
      <c r="C3762">
        <v>0</v>
      </c>
      <c r="D3762">
        <v>0</v>
      </c>
      <c r="E3762">
        <v>0</v>
      </c>
      <c r="F3762">
        <v>0</v>
      </c>
      <c r="G3762">
        <v>0</v>
      </c>
      <c r="H3762" s="9">
        <v>3701.0619065033102</v>
      </c>
      <c r="I3762" s="9">
        <v>-1.8200457999999999</v>
      </c>
      <c r="J3762" s="9">
        <v>-1.8200482</v>
      </c>
      <c r="K3762" s="9">
        <v>-2.4928439</v>
      </c>
      <c r="L3762" s="9">
        <v>-3.51439247654038</v>
      </c>
      <c r="M3762" s="9">
        <v>-12.651813000000001</v>
      </c>
      <c r="N3762" s="9">
        <v>-12.651813000000001</v>
      </c>
      <c r="O3762" s="9">
        <v>-3.51439247654038</v>
      </c>
      <c r="P3762">
        <v>0</v>
      </c>
      <c r="Q3762" s="9">
        <v>68.849991000000003</v>
      </c>
      <c r="R3762" s="9">
        <v>-6.9491713571556701E-4</v>
      </c>
      <c r="S3762" s="9">
        <v>3.51439247654038</v>
      </c>
      <c r="T3762" s="9">
        <v>0</v>
      </c>
      <c r="U3762" s="9">
        <v>3.51439247654038</v>
      </c>
      <c r="V3762" s="9" t="s">
        <v>97</v>
      </c>
      <c r="W3762" s="9">
        <v>0</v>
      </c>
      <c r="X3762" s="9">
        <v>4.5370962000000001E-3</v>
      </c>
      <c r="AM3762" s="9" t="e">
        <f>#REF!-'Processed Potentiostat'!$J$3</f>
        <v>#REF!</v>
      </c>
    </row>
    <row r="3763" spans="1:39" x14ac:dyDescent="0.35">
      <c r="A3763">
        <v>2</v>
      </c>
      <c r="B3763">
        <v>0</v>
      </c>
      <c r="C3763">
        <v>0</v>
      </c>
      <c r="D3763">
        <v>0</v>
      </c>
      <c r="E3763">
        <v>0</v>
      </c>
      <c r="F3763">
        <v>0</v>
      </c>
      <c r="G3763">
        <v>0</v>
      </c>
      <c r="H3763" s="9">
        <v>3702.0619064780399</v>
      </c>
      <c r="I3763" s="9">
        <v>-1.8201109</v>
      </c>
      <c r="J3763" s="9">
        <v>-1.8201354000000001</v>
      </c>
      <c r="K3763" s="9">
        <v>-2.5729400999999998</v>
      </c>
      <c r="L3763" s="9">
        <v>-3.51509707816358</v>
      </c>
      <c r="M3763" s="9">
        <v>-12.654349</v>
      </c>
      <c r="N3763" s="9">
        <v>-12.654349</v>
      </c>
      <c r="O3763" s="9">
        <v>-3.51509707816358</v>
      </c>
      <c r="P3763">
        <v>0</v>
      </c>
      <c r="Q3763" s="9">
        <v>68.849991000000003</v>
      </c>
      <c r="R3763" s="9">
        <v>-7.0460162320395904E-4</v>
      </c>
      <c r="S3763" s="9">
        <v>3.51509707816358</v>
      </c>
      <c r="T3763" s="9">
        <v>0</v>
      </c>
      <c r="U3763" s="9">
        <v>3.51509707816358</v>
      </c>
      <c r="V3763" s="9" t="s">
        <v>97</v>
      </c>
      <c r="W3763" s="9">
        <v>0</v>
      </c>
      <c r="X3763" s="9">
        <v>4.6830991999999997E-3</v>
      </c>
      <c r="AM3763" s="9" t="e">
        <f>#REF!-'Processed Potentiostat'!$J$3</f>
        <v>#REF!</v>
      </c>
    </row>
    <row r="3764" spans="1:39" x14ac:dyDescent="0.35">
      <c r="A3764">
        <v>2</v>
      </c>
      <c r="B3764">
        <v>0</v>
      </c>
      <c r="C3764">
        <v>0</v>
      </c>
      <c r="D3764">
        <v>0</v>
      </c>
      <c r="E3764">
        <v>0</v>
      </c>
      <c r="F3764">
        <v>0</v>
      </c>
      <c r="G3764">
        <v>0</v>
      </c>
      <c r="H3764" s="9">
        <v>3703.06190645278</v>
      </c>
      <c r="I3764" s="9">
        <v>-1.8199923</v>
      </c>
      <c r="J3764" s="9">
        <v>-1.8200141000000001</v>
      </c>
      <c r="K3764" s="9">
        <v>-2.3562759999999998</v>
      </c>
      <c r="L3764" s="9">
        <v>-3.5157835161412598</v>
      </c>
      <c r="M3764" s="9">
        <v>-12.65682</v>
      </c>
      <c r="N3764" s="9">
        <v>-12.65682</v>
      </c>
      <c r="O3764" s="9">
        <v>-3.5157835161412598</v>
      </c>
      <c r="P3764">
        <v>0</v>
      </c>
      <c r="Q3764" s="9">
        <v>68.849991000000003</v>
      </c>
      <c r="R3764" s="9">
        <v>-6.8643797768519401E-4</v>
      </c>
      <c r="S3764" s="9">
        <v>3.5157835161412598</v>
      </c>
      <c r="T3764" s="9">
        <v>0</v>
      </c>
      <c r="U3764" s="9">
        <v>3.5157835161412598</v>
      </c>
      <c r="V3764" s="9" t="s">
        <v>97</v>
      </c>
      <c r="W3764" s="9">
        <v>0</v>
      </c>
      <c r="X3764" s="9">
        <v>4.2884554999999998E-3</v>
      </c>
      <c r="AM3764" s="9" t="e">
        <f>#REF!-'Processed Potentiostat'!$J$3</f>
        <v>#REF!</v>
      </c>
    </row>
    <row r="3765" spans="1:39" x14ac:dyDescent="0.35">
      <c r="A3765">
        <v>2</v>
      </c>
      <c r="B3765">
        <v>0</v>
      </c>
      <c r="C3765">
        <v>0</v>
      </c>
      <c r="D3765">
        <v>0</v>
      </c>
      <c r="E3765">
        <v>0</v>
      </c>
      <c r="F3765">
        <v>0</v>
      </c>
      <c r="G3765">
        <v>0</v>
      </c>
      <c r="H3765" s="9">
        <v>3704.0619064275202</v>
      </c>
      <c r="I3765" s="9">
        <v>-1.8199053000000001</v>
      </c>
      <c r="J3765" s="9">
        <v>-1.8199626</v>
      </c>
      <c r="K3765" s="9">
        <v>-2.348274</v>
      </c>
      <c r="L3765" s="9">
        <v>-3.51644820873724</v>
      </c>
      <c r="M3765" s="9">
        <v>-12.659214</v>
      </c>
      <c r="N3765" s="9">
        <v>-12.659214</v>
      </c>
      <c r="O3765" s="9">
        <v>-3.51644820873724</v>
      </c>
      <c r="P3765">
        <v>0</v>
      </c>
      <c r="Q3765" s="9">
        <v>68.849991000000003</v>
      </c>
      <c r="R3765" s="9">
        <v>-6.6469259597168296E-4</v>
      </c>
      <c r="S3765" s="9">
        <v>3.51644820873724</v>
      </c>
      <c r="T3765" s="9">
        <v>0</v>
      </c>
      <c r="U3765" s="9">
        <v>3.51644820873724</v>
      </c>
      <c r="V3765" s="9" t="s">
        <v>97</v>
      </c>
      <c r="W3765" s="9">
        <v>0</v>
      </c>
      <c r="X3765" s="9">
        <v>4.2737707999999999E-3</v>
      </c>
      <c r="AM3765" s="9" t="e">
        <f>#REF!-'Processed Potentiostat'!$J$3</f>
        <v>#REF!</v>
      </c>
    </row>
    <row r="3766" spans="1:39" x14ac:dyDescent="0.35">
      <c r="A3766">
        <v>2</v>
      </c>
      <c r="B3766">
        <v>0</v>
      </c>
      <c r="C3766">
        <v>0</v>
      </c>
      <c r="D3766">
        <v>0</v>
      </c>
      <c r="E3766">
        <v>0</v>
      </c>
      <c r="F3766">
        <v>0</v>
      </c>
      <c r="G3766">
        <v>0</v>
      </c>
      <c r="H3766" s="9">
        <v>3705.0619064022599</v>
      </c>
      <c r="I3766" s="9">
        <v>-1.8198353</v>
      </c>
      <c r="J3766" s="9">
        <v>-1.8199107999999999</v>
      </c>
      <c r="K3766" s="9">
        <v>-2.3733089000000001</v>
      </c>
      <c r="L3766" s="9">
        <v>-3.5171280357477102</v>
      </c>
      <c r="M3766" s="9">
        <v>-12.661661</v>
      </c>
      <c r="N3766" s="9">
        <v>-12.661661</v>
      </c>
      <c r="O3766" s="9">
        <v>-3.5171280357477102</v>
      </c>
      <c r="P3766">
        <v>0</v>
      </c>
      <c r="Q3766" s="9">
        <v>68.849991000000003</v>
      </c>
      <c r="R3766" s="9">
        <v>-6.7982701047286599E-4</v>
      </c>
      <c r="S3766" s="9">
        <v>3.5171280357477102</v>
      </c>
      <c r="T3766" s="9">
        <v>0</v>
      </c>
      <c r="U3766" s="9">
        <v>3.5171280357477102</v>
      </c>
      <c r="V3766" s="9" t="s">
        <v>97</v>
      </c>
      <c r="W3766" s="9">
        <v>0</v>
      </c>
      <c r="X3766" s="9">
        <v>4.3192105000000001E-3</v>
      </c>
      <c r="AM3766" s="9" t="e">
        <f>#REF!-'Processed Potentiostat'!$J$3</f>
        <v>#REF!</v>
      </c>
    </row>
    <row r="3767" spans="1:39" x14ac:dyDescent="0.35">
      <c r="A3767">
        <v>2</v>
      </c>
      <c r="B3767">
        <v>0</v>
      </c>
      <c r="C3767">
        <v>0</v>
      </c>
      <c r="D3767">
        <v>0</v>
      </c>
      <c r="E3767">
        <v>0</v>
      </c>
      <c r="F3767">
        <v>0</v>
      </c>
      <c r="G3767">
        <v>0</v>
      </c>
      <c r="H3767" s="9">
        <v>3706.06190637699</v>
      </c>
      <c r="I3767" s="9">
        <v>-1.8199997000000001</v>
      </c>
      <c r="J3767" s="9">
        <v>-1.8199768999999999</v>
      </c>
      <c r="K3767" s="9">
        <v>-2.3411865000000001</v>
      </c>
      <c r="L3767" s="9">
        <v>-3.5178012552198399</v>
      </c>
      <c r="M3767" s="9">
        <v>-12.664084000000001</v>
      </c>
      <c r="N3767" s="9">
        <v>-12.664084000000001</v>
      </c>
      <c r="O3767" s="9">
        <v>-3.5178012552198399</v>
      </c>
      <c r="P3767">
        <v>0</v>
      </c>
      <c r="Q3767" s="9">
        <v>68.849991000000003</v>
      </c>
      <c r="R3767" s="9">
        <v>-6.7321947212972601E-4</v>
      </c>
      <c r="S3767" s="9">
        <v>3.5178012552198399</v>
      </c>
      <c r="T3767" s="9">
        <v>0</v>
      </c>
      <c r="U3767" s="9">
        <v>3.5178012552198399</v>
      </c>
      <c r="V3767" s="9" t="s">
        <v>97</v>
      </c>
      <c r="W3767" s="9">
        <v>0</v>
      </c>
      <c r="X3767" s="9">
        <v>4.2609055999999999E-3</v>
      </c>
      <c r="AM3767" s="9" t="e">
        <f>#REF!-'Processed Potentiostat'!$J$3</f>
        <v>#REF!</v>
      </c>
    </row>
    <row r="3768" spans="1:39" x14ac:dyDescent="0.35">
      <c r="A3768">
        <v>2</v>
      </c>
      <c r="B3768">
        <v>0</v>
      </c>
      <c r="C3768">
        <v>0</v>
      </c>
      <c r="D3768">
        <v>0</v>
      </c>
      <c r="E3768">
        <v>0</v>
      </c>
      <c r="F3768">
        <v>0</v>
      </c>
      <c r="G3768">
        <v>0</v>
      </c>
      <c r="H3768" s="9">
        <v>3707.0619063517302</v>
      </c>
      <c r="I3768" s="9">
        <v>-1.8201084000000001</v>
      </c>
      <c r="J3768" s="9">
        <v>-1.8202183000000001</v>
      </c>
      <c r="K3768" s="9">
        <v>-2.3891985</v>
      </c>
      <c r="L3768" s="9">
        <v>-3.51846686900224</v>
      </c>
      <c r="M3768" s="9">
        <v>-12.666480999999999</v>
      </c>
      <c r="N3768" s="9">
        <v>-12.666480999999999</v>
      </c>
      <c r="O3768" s="9">
        <v>-3.51846686900224</v>
      </c>
      <c r="P3768">
        <v>0</v>
      </c>
      <c r="Q3768" s="9">
        <v>68.849991000000003</v>
      </c>
      <c r="R3768" s="9">
        <v>-6.6561378240592695E-4</v>
      </c>
      <c r="S3768" s="9">
        <v>3.51846686900224</v>
      </c>
      <c r="T3768" s="9">
        <v>0</v>
      </c>
      <c r="U3768" s="9">
        <v>3.51846686900224</v>
      </c>
      <c r="V3768" s="9" t="s">
        <v>97</v>
      </c>
      <c r="W3768" s="9">
        <v>0</v>
      </c>
      <c r="X3768" s="9">
        <v>4.3488629000000001E-3</v>
      </c>
      <c r="AM3768" s="9" t="e">
        <f>#REF!-'Processed Potentiostat'!$J$3</f>
        <v>#REF!</v>
      </c>
    </row>
    <row r="3769" spans="1:39" x14ac:dyDescent="0.35">
      <c r="A3769">
        <v>2</v>
      </c>
      <c r="B3769">
        <v>0</v>
      </c>
      <c r="C3769">
        <v>0</v>
      </c>
      <c r="D3769">
        <v>0</v>
      </c>
      <c r="E3769">
        <v>0</v>
      </c>
      <c r="F3769">
        <v>0</v>
      </c>
      <c r="G3769">
        <v>0</v>
      </c>
      <c r="H3769" s="9">
        <v>3708.0619063264699</v>
      </c>
      <c r="I3769" s="9">
        <v>-1.8199232999999999</v>
      </c>
      <c r="J3769" s="9">
        <v>-1.8199651999999999</v>
      </c>
      <c r="K3769" s="9">
        <v>-2.3244585999999998</v>
      </c>
      <c r="L3769" s="9">
        <v>-3.5191337385972701</v>
      </c>
      <c r="M3769" s="9">
        <v>-12.668881000000001</v>
      </c>
      <c r="N3769" s="9">
        <v>-12.668881000000001</v>
      </c>
      <c r="O3769" s="9">
        <v>-3.5191337385972701</v>
      </c>
      <c r="P3769">
        <v>0</v>
      </c>
      <c r="Q3769" s="9">
        <v>68.849991000000003</v>
      </c>
      <c r="R3769" s="9">
        <v>-6.6686959502426603E-4</v>
      </c>
      <c r="S3769" s="9">
        <v>3.5191337385972701</v>
      </c>
      <c r="T3769" s="9">
        <v>0</v>
      </c>
      <c r="U3769" s="9">
        <v>3.5191337385972701</v>
      </c>
      <c r="V3769" s="9" t="s">
        <v>97</v>
      </c>
      <c r="W3769" s="9">
        <v>0</v>
      </c>
      <c r="X3769" s="9">
        <v>4.2304341000000004E-3</v>
      </c>
      <c r="AM3769" s="9" t="e">
        <f>#REF!-'Processed Potentiostat'!$J$3</f>
        <v>#REF!</v>
      </c>
    </row>
    <row r="3770" spans="1:39" x14ac:dyDescent="0.35">
      <c r="A3770">
        <v>2</v>
      </c>
      <c r="B3770">
        <v>0</v>
      </c>
      <c r="C3770">
        <v>0</v>
      </c>
      <c r="D3770">
        <v>0</v>
      </c>
      <c r="E3770">
        <v>0</v>
      </c>
      <c r="F3770">
        <v>0</v>
      </c>
      <c r="G3770">
        <v>0</v>
      </c>
      <c r="H3770" s="9">
        <v>3709.06190630121</v>
      </c>
      <c r="I3770" s="9">
        <v>-1.8199369000000001</v>
      </c>
      <c r="J3770" s="9">
        <v>-1.8200356</v>
      </c>
      <c r="K3770" s="9">
        <v>-2.442431</v>
      </c>
      <c r="L3770" s="9">
        <v>-3.51982083272055</v>
      </c>
      <c r="M3770" s="9">
        <v>-12.671355</v>
      </c>
      <c r="N3770" s="9">
        <v>-12.671355</v>
      </c>
      <c r="O3770" s="9">
        <v>-3.51982083272055</v>
      </c>
      <c r="P3770">
        <v>0</v>
      </c>
      <c r="Q3770" s="9">
        <v>68.849991000000003</v>
      </c>
      <c r="R3770" s="9">
        <v>-6.8709412328438104E-4</v>
      </c>
      <c r="S3770" s="9">
        <v>3.51982083272055</v>
      </c>
      <c r="T3770" s="9">
        <v>0</v>
      </c>
      <c r="U3770" s="9">
        <v>3.51982083272055</v>
      </c>
      <c r="V3770" s="9" t="s">
        <v>97</v>
      </c>
      <c r="W3770" s="9">
        <v>0</v>
      </c>
      <c r="X3770" s="9">
        <v>4.4453111E-3</v>
      </c>
      <c r="AM3770" s="9" t="e">
        <f>#REF!-'Processed Potentiostat'!$J$3</f>
        <v>#REF!</v>
      </c>
    </row>
    <row r="3771" spans="1:39" x14ac:dyDescent="0.35">
      <c r="A3771">
        <v>2</v>
      </c>
      <c r="B3771">
        <v>0</v>
      </c>
      <c r="C3771">
        <v>0</v>
      </c>
      <c r="D3771">
        <v>0</v>
      </c>
      <c r="E3771">
        <v>0</v>
      </c>
      <c r="F3771">
        <v>0</v>
      </c>
      <c r="G3771">
        <v>0</v>
      </c>
      <c r="H3771" s="9">
        <v>3710.0619062759502</v>
      </c>
      <c r="I3771" s="9">
        <v>-1.8200008999999999</v>
      </c>
      <c r="J3771" s="9">
        <v>-1.8200783</v>
      </c>
      <c r="K3771" s="9">
        <v>-2.2901261000000002</v>
      </c>
      <c r="L3771" s="9">
        <v>-3.52046337362684</v>
      </c>
      <c r="M3771" s="9">
        <v>-12.673667999999999</v>
      </c>
      <c r="N3771" s="9">
        <v>-12.673667999999999</v>
      </c>
      <c r="O3771" s="9">
        <v>-3.52046337362684</v>
      </c>
      <c r="P3771">
        <v>0</v>
      </c>
      <c r="Q3771" s="9">
        <v>68.849991000000003</v>
      </c>
      <c r="R3771" s="9">
        <v>-6.4254090628335005E-4</v>
      </c>
      <c r="S3771" s="9">
        <v>3.52046337362684</v>
      </c>
      <c r="T3771" s="9">
        <v>0</v>
      </c>
      <c r="U3771" s="9">
        <v>3.52046337362684</v>
      </c>
      <c r="V3771" s="9" t="s">
        <v>97</v>
      </c>
      <c r="W3771" s="9">
        <v>0</v>
      </c>
      <c r="X3771" s="9">
        <v>4.1682087000000003E-3</v>
      </c>
      <c r="AM3771" s="9" t="e">
        <f>#REF!-'Processed Potentiostat'!$J$3</f>
        <v>#REF!</v>
      </c>
    </row>
    <row r="3772" spans="1:39" x14ac:dyDescent="0.35">
      <c r="A3772">
        <v>2</v>
      </c>
      <c r="B3772">
        <v>0</v>
      </c>
      <c r="C3772">
        <v>0</v>
      </c>
      <c r="D3772">
        <v>0</v>
      </c>
      <c r="E3772">
        <v>0</v>
      </c>
      <c r="F3772">
        <v>0</v>
      </c>
      <c r="G3772">
        <v>0</v>
      </c>
      <c r="H3772" s="9">
        <v>3711.0619062506798</v>
      </c>
      <c r="I3772" s="9">
        <v>-1.8200098</v>
      </c>
      <c r="J3772" s="9">
        <v>-1.8200784999999999</v>
      </c>
      <c r="K3772" s="9">
        <v>-2.3229725000000001</v>
      </c>
      <c r="L3772" s="9">
        <v>-3.5211203102595499</v>
      </c>
      <c r="M3772" s="9">
        <v>-12.676033</v>
      </c>
      <c r="N3772" s="9">
        <v>-12.676033</v>
      </c>
      <c r="O3772" s="9">
        <v>-3.5211203102595499</v>
      </c>
      <c r="P3772">
        <v>0</v>
      </c>
      <c r="Q3772" s="9">
        <v>68.849991000000003</v>
      </c>
      <c r="R3772" s="9">
        <v>-6.5693663271293402E-4</v>
      </c>
      <c r="S3772" s="9">
        <v>3.5211203102595499</v>
      </c>
      <c r="T3772" s="9">
        <v>0</v>
      </c>
      <c r="U3772" s="9">
        <v>3.5211203102595499</v>
      </c>
      <c r="V3772" s="9" t="s">
        <v>97</v>
      </c>
      <c r="W3772" s="9">
        <v>0</v>
      </c>
      <c r="X3772" s="9">
        <v>4.2279921000000003E-3</v>
      </c>
      <c r="AM3772" s="9" t="e">
        <f>#REF!-'Processed Potentiostat'!$J$3</f>
        <v>#REF!</v>
      </c>
    </row>
    <row r="3773" spans="1:39" x14ac:dyDescent="0.35">
      <c r="A3773">
        <v>2</v>
      </c>
      <c r="B3773">
        <v>0</v>
      </c>
      <c r="C3773">
        <v>0</v>
      </c>
      <c r="D3773">
        <v>0</v>
      </c>
      <c r="E3773">
        <v>0</v>
      </c>
      <c r="F3773">
        <v>0</v>
      </c>
      <c r="G3773">
        <v>0</v>
      </c>
      <c r="H3773" s="9">
        <v>3712.06190622542</v>
      </c>
      <c r="I3773" s="9">
        <v>-1.8200518000000001</v>
      </c>
      <c r="J3773" s="9">
        <v>-1.8200976</v>
      </c>
      <c r="K3773" s="9">
        <v>-2.3213339</v>
      </c>
      <c r="L3773" s="9">
        <v>-3.52177578307735</v>
      </c>
      <c r="M3773" s="9">
        <v>-12.678392000000001</v>
      </c>
      <c r="N3773" s="9">
        <v>-12.678392000000001</v>
      </c>
      <c r="O3773" s="9">
        <v>-3.52177578307735</v>
      </c>
      <c r="P3773">
        <v>0</v>
      </c>
      <c r="Q3773" s="9">
        <v>68.849991000000003</v>
      </c>
      <c r="R3773" s="9">
        <v>-6.5547281780498003E-4</v>
      </c>
      <c r="S3773" s="9">
        <v>3.52177578307735</v>
      </c>
      <c r="T3773" s="9">
        <v>0</v>
      </c>
      <c r="U3773" s="9">
        <v>3.52177578307735</v>
      </c>
      <c r="V3773" s="9" t="s">
        <v>97</v>
      </c>
      <c r="W3773" s="9">
        <v>0</v>
      </c>
      <c r="X3773" s="9">
        <v>4.2250543000000003E-3</v>
      </c>
      <c r="AM3773" s="9" t="e">
        <f>#REF!-'Processed Potentiostat'!$J$3</f>
        <v>#REF!</v>
      </c>
    </row>
    <row r="3774" spans="1:39" x14ac:dyDescent="0.35">
      <c r="A3774">
        <v>2</v>
      </c>
      <c r="B3774">
        <v>0</v>
      </c>
      <c r="C3774">
        <v>0</v>
      </c>
      <c r="D3774">
        <v>0</v>
      </c>
      <c r="E3774">
        <v>0</v>
      </c>
      <c r="F3774">
        <v>0</v>
      </c>
      <c r="G3774">
        <v>0</v>
      </c>
      <c r="H3774" s="9">
        <v>3713.0619062001601</v>
      </c>
      <c r="I3774" s="9">
        <v>-1.8199345</v>
      </c>
      <c r="J3774" s="9">
        <v>-1.8200453999999999</v>
      </c>
      <c r="K3774" s="9">
        <v>-2.3550186000000002</v>
      </c>
      <c r="L3774" s="9">
        <v>-3.5224326425879098</v>
      </c>
      <c r="M3774" s="9">
        <v>-12.680758000000001</v>
      </c>
      <c r="N3774" s="9">
        <v>-12.680758000000001</v>
      </c>
      <c r="O3774" s="9">
        <v>-3.5224326425879098</v>
      </c>
      <c r="P3774">
        <v>0</v>
      </c>
      <c r="Q3774" s="9">
        <v>68.849991000000003</v>
      </c>
      <c r="R3774" s="9">
        <v>-6.5685951055405301E-4</v>
      </c>
      <c r="S3774" s="9">
        <v>3.5224326425879098</v>
      </c>
      <c r="T3774" s="9">
        <v>0</v>
      </c>
      <c r="U3774" s="9">
        <v>3.5224326425879098</v>
      </c>
      <c r="V3774" s="9" t="s">
        <v>97</v>
      </c>
      <c r="W3774" s="9">
        <v>0</v>
      </c>
      <c r="X3774" s="9">
        <v>4.2862407999999996E-3</v>
      </c>
      <c r="AM3774" s="9" t="e">
        <f>#REF!-'Processed Potentiostat'!$J$3</f>
        <v>#REF!</v>
      </c>
    </row>
    <row r="3775" spans="1:39" x14ac:dyDescent="0.35">
      <c r="A3775">
        <v>2</v>
      </c>
      <c r="B3775">
        <v>0</v>
      </c>
      <c r="C3775">
        <v>0</v>
      </c>
      <c r="D3775">
        <v>0</v>
      </c>
      <c r="E3775">
        <v>0</v>
      </c>
      <c r="F3775">
        <v>0</v>
      </c>
      <c r="G3775">
        <v>0</v>
      </c>
      <c r="H3775" s="9">
        <v>3714.0619061748998</v>
      </c>
      <c r="I3775" s="9">
        <v>-1.8198642</v>
      </c>
      <c r="J3775" s="9">
        <v>-1.8199909999999999</v>
      </c>
      <c r="K3775" s="9">
        <v>-2.4731057000000001</v>
      </c>
      <c r="L3775" s="9">
        <v>-3.52313121225533</v>
      </c>
      <c r="M3775" s="9">
        <v>-12.683272000000001</v>
      </c>
      <c r="N3775" s="9">
        <v>-12.683272000000001</v>
      </c>
      <c r="O3775" s="9">
        <v>-3.52313121225533</v>
      </c>
      <c r="P3775">
        <v>0</v>
      </c>
      <c r="Q3775" s="9">
        <v>68.849991000000003</v>
      </c>
      <c r="R3775" s="9">
        <v>-6.9856966741888005E-4</v>
      </c>
      <c r="S3775" s="9">
        <v>3.52313121225533</v>
      </c>
      <c r="T3775" s="9">
        <v>0</v>
      </c>
      <c r="U3775" s="9">
        <v>3.52313121225533</v>
      </c>
      <c r="V3775" s="9" t="s">
        <v>97</v>
      </c>
      <c r="W3775" s="9">
        <v>0</v>
      </c>
      <c r="X3775" s="9">
        <v>4.5010298000000004E-3</v>
      </c>
      <c r="AM3775" s="9" t="e">
        <f>#REF!-'Processed Potentiostat'!$J$3</f>
        <v>#REF!</v>
      </c>
    </row>
    <row r="3776" spans="1:39" x14ac:dyDescent="0.35">
      <c r="A3776">
        <v>2</v>
      </c>
      <c r="B3776">
        <v>0</v>
      </c>
      <c r="C3776">
        <v>0</v>
      </c>
      <c r="D3776">
        <v>0</v>
      </c>
      <c r="E3776">
        <v>0</v>
      </c>
      <c r="F3776">
        <v>0</v>
      </c>
      <c r="G3776">
        <v>0</v>
      </c>
      <c r="H3776" s="9">
        <v>3715.06190614964</v>
      </c>
      <c r="I3776" s="9">
        <v>-1.8199107999999999</v>
      </c>
      <c r="J3776" s="9">
        <v>-1.8199350000000001</v>
      </c>
      <c r="K3776" s="9">
        <v>-2.5443994999999999</v>
      </c>
      <c r="L3776" s="9">
        <v>-3.5238347600048199</v>
      </c>
      <c r="M3776" s="9">
        <v>-12.685805</v>
      </c>
      <c r="N3776" s="9">
        <v>-12.685805</v>
      </c>
      <c r="O3776" s="9">
        <v>-3.5238347600048199</v>
      </c>
      <c r="P3776">
        <v>0</v>
      </c>
      <c r="Q3776" s="9">
        <v>68.849991000000003</v>
      </c>
      <c r="R3776" s="9">
        <v>-7.0354774949299404E-4</v>
      </c>
      <c r="S3776" s="9">
        <v>3.5238347600048199</v>
      </c>
      <c r="T3776" s="9">
        <v>0</v>
      </c>
      <c r="U3776" s="9">
        <v>3.5238347600048199</v>
      </c>
      <c r="V3776" s="9" t="s">
        <v>97</v>
      </c>
      <c r="W3776" s="9">
        <v>0</v>
      </c>
      <c r="X3776" s="9">
        <v>4.6306415000000002E-3</v>
      </c>
      <c r="AM3776" s="9" t="e">
        <f>#REF!-'Processed Potentiostat'!$J$3</f>
        <v>#REF!</v>
      </c>
    </row>
    <row r="3777" spans="1:39" x14ac:dyDescent="0.35">
      <c r="A3777">
        <v>2</v>
      </c>
      <c r="B3777">
        <v>0</v>
      </c>
      <c r="C3777">
        <v>0</v>
      </c>
      <c r="D3777">
        <v>0</v>
      </c>
      <c r="E3777">
        <v>0</v>
      </c>
      <c r="F3777">
        <v>0</v>
      </c>
      <c r="G3777">
        <v>0</v>
      </c>
      <c r="H3777" s="9">
        <v>3716.0619061243701</v>
      </c>
      <c r="I3777" s="9">
        <v>-1.8201388000000001</v>
      </c>
      <c r="J3777" s="9">
        <v>-1.8200345</v>
      </c>
      <c r="K3777" s="9">
        <v>-2.5391029999999999</v>
      </c>
      <c r="L3777" s="9">
        <v>-3.5245411566588398</v>
      </c>
      <c r="M3777" s="9">
        <v>-12.688348</v>
      </c>
      <c r="N3777" s="9">
        <v>-12.688348</v>
      </c>
      <c r="O3777" s="9">
        <v>-3.5245411566588398</v>
      </c>
      <c r="P3777">
        <v>0</v>
      </c>
      <c r="Q3777" s="9">
        <v>68.849991000000003</v>
      </c>
      <c r="R3777" s="9">
        <v>-7.0639665402305596E-4</v>
      </c>
      <c r="S3777" s="9">
        <v>3.5245411566588398</v>
      </c>
      <c r="T3777" s="9">
        <v>0</v>
      </c>
      <c r="U3777" s="9">
        <v>3.5245411566588398</v>
      </c>
      <c r="V3777" s="9" t="s">
        <v>97</v>
      </c>
      <c r="W3777" s="9">
        <v>0</v>
      </c>
      <c r="X3777" s="9">
        <v>4.6212552000000004E-3</v>
      </c>
      <c r="AM3777" s="9" t="e">
        <f>#REF!-'Processed Potentiostat'!$J$3</f>
        <v>#REF!</v>
      </c>
    </row>
    <row r="3778" spans="1:39" x14ac:dyDescent="0.35">
      <c r="A3778">
        <v>2</v>
      </c>
      <c r="B3778">
        <v>0</v>
      </c>
      <c r="C3778">
        <v>0</v>
      </c>
      <c r="D3778">
        <v>0</v>
      </c>
      <c r="E3778">
        <v>0</v>
      </c>
      <c r="F3778">
        <v>0</v>
      </c>
      <c r="G3778">
        <v>0</v>
      </c>
      <c r="H3778" s="9">
        <v>3717.0619060991098</v>
      </c>
      <c r="I3778" s="9">
        <v>-1.8199152000000001</v>
      </c>
      <c r="J3778" s="9">
        <v>-1.8199641</v>
      </c>
      <c r="K3778" s="9">
        <v>-2.4155671999999999</v>
      </c>
      <c r="L3778" s="9">
        <v>-3.5252392435218201</v>
      </c>
      <c r="M3778" s="9">
        <v>-12.690861999999999</v>
      </c>
      <c r="N3778" s="9">
        <v>-12.690861999999999</v>
      </c>
      <c r="O3778" s="9">
        <v>-3.5252392435218201</v>
      </c>
      <c r="P3778">
        <v>0</v>
      </c>
      <c r="Q3778" s="9">
        <v>68.849991000000003</v>
      </c>
      <c r="R3778" s="9">
        <v>-6.98086862974456E-4</v>
      </c>
      <c r="S3778" s="9">
        <v>3.5252392435218201</v>
      </c>
      <c r="T3778" s="9">
        <v>0</v>
      </c>
      <c r="U3778" s="9">
        <v>3.5252392435218201</v>
      </c>
      <c r="V3778" s="9" t="s">
        <v>97</v>
      </c>
      <c r="W3778" s="9">
        <v>0</v>
      </c>
      <c r="X3778" s="9">
        <v>4.3962452999999997E-3</v>
      </c>
      <c r="AM3778" s="9" t="e">
        <f>#REF!-'Processed Potentiostat'!$J$3</f>
        <v>#REF!</v>
      </c>
    </row>
    <row r="3779" spans="1:39" x14ac:dyDescent="0.35">
      <c r="A3779">
        <v>2</v>
      </c>
      <c r="B3779">
        <v>0</v>
      </c>
      <c r="C3779">
        <v>0</v>
      </c>
      <c r="D3779">
        <v>0</v>
      </c>
      <c r="E3779">
        <v>0</v>
      </c>
      <c r="F3779">
        <v>0</v>
      </c>
      <c r="G3779">
        <v>0</v>
      </c>
      <c r="H3779" s="9">
        <v>3718.06190607385</v>
      </c>
      <c r="I3779" s="9">
        <v>-1.8200510000000001</v>
      </c>
      <c r="J3779" s="9">
        <v>-1.8201175000000001</v>
      </c>
      <c r="K3779" s="9">
        <v>-2.3904181000000002</v>
      </c>
      <c r="L3779" s="9">
        <v>-3.52591352622906</v>
      </c>
      <c r="M3779" s="9">
        <v>-12.693289</v>
      </c>
      <c r="N3779" s="9">
        <v>-12.693289</v>
      </c>
      <c r="O3779" s="9">
        <v>-3.52591352622906</v>
      </c>
      <c r="P3779">
        <v>0</v>
      </c>
      <c r="Q3779" s="9">
        <v>68.849991000000003</v>
      </c>
      <c r="R3779" s="9">
        <v>-6.7428270724079198E-4</v>
      </c>
      <c r="S3779" s="9">
        <v>3.52591352622906</v>
      </c>
      <c r="T3779" s="9">
        <v>0</v>
      </c>
      <c r="U3779" s="9">
        <v>3.52591352622906</v>
      </c>
      <c r="V3779" s="9" t="s">
        <v>97</v>
      </c>
      <c r="W3779" s="9">
        <v>0</v>
      </c>
      <c r="X3779" s="9">
        <v>4.3508415E-3</v>
      </c>
      <c r="AM3779" s="9" t="e">
        <f>#REF!-'Processed Potentiostat'!$J$3</f>
        <v>#REF!</v>
      </c>
    </row>
    <row r="3780" spans="1:39" x14ac:dyDescent="0.35">
      <c r="A3780">
        <v>2</v>
      </c>
      <c r="B3780">
        <v>0</v>
      </c>
      <c r="C3780">
        <v>0</v>
      </c>
      <c r="D3780">
        <v>0</v>
      </c>
      <c r="E3780">
        <v>0</v>
      </c>
      <c r="F3780">
        <v>0</v>
      </c>
      <c r="G3780">
        <v>0</v>
      </c>
      <c r="H3780" s="9">
        <v>3719.0619060485901</v>
      </c>
      <c r="I3780" s="9">
        <v>-1.8200274999999999</v>
      </c>
      <c r="J3780" s="9">
        <v>-1.8200794</v>
      </c>
      <c r="K3780" s="9">
        <v>-2.4945203999999999</v>
      </c>
      <c r="L3780" s="9">
        <v>-3.52659168758791</v>
      </c>
      <c r="M3780" s="9">
        <v>-12.695729999999999</v>
      </c>
      <c r="N3780" s="9">
        <v>-12.695729999999999</v>
      </c>
      <c r="O3780" s="9">
        <v>-3.52659168758791</v>
      </c>
      <c r="P3780">
        <v>0</v>
      </c>
      <c r="Q3780" s="9">
        <v>68.849991000000003</v>
      </c>
      <c r="R3780" s="9">
        <v>-6.7816135884690698E-4</v>
      </c>
      <c r="S3780" s="9">
        <v>3.52659168758791</v>
      </c>
      <c r="T3780" s="9">
        <v>0</v>
      </c>
      <c r="U3780" s="9">
        <v>3.52659168758791</v>
      </c>
      <c r="V3780" s="9" t="s">
        <v>97</v>
      </c>
      <c r="W3780" s="9">
        <v>0</v>
      </c>
      <c r="X3780" s="9">
        <v>4.5402254999999999E-3</v>
      </c>
      <c r="AM3780" s="9" t="e">
        <f>#REF!-'Processed Potentiostat'!$J$3</f>
        <v>#REF!</v>
      </c>
    </row>
    <row r="3781" spans="1:39" x14ac:dyDescent="0.35">
      <c r="A3781">
        <v>2</v>
      </c>
      <c r="B3781">
        <v>0</v>
      </c>
      <c r="C3781">
        <v>0</v>
      </c>
      <c r="D3781">
        <v>0</v>
      </c>
      <c r="E3781">
        <v>0</v>
      </c>
      <c r="F3781">
        <v>0</v>
      </c>
      <c r="G3781">
        <v>0</v>
      </c>
      <c r="H3781" s="9">
        <v>3720.0619060233198</v>
      </c>
      <c r="I3781" s="9">
        <v>-1.8200335999999999</v>
      </c>
      <c r="J3781" s="9">
        <v>-1.8200406</v>
      </c>
      <c r="K3781" s="9">
        <v>-2.4277608000000002</v>
      </c>
      <c r="L3781" s="9">
        <v>-3.5272823479362101</v>
      </c>
      <c r="M3781" s="9">
        <v>-12.698216</v>
      </c>
      <c r="N3781" s="9">
        <v>-12.698216</v>
      </c>
      <c r="O3781" s="9">
        <v>-3.5272823479362101</v>
      </c>
      <c r="P3781">
        <v>0</v>
      </c>
      <c r="Q3781" s="9">
        <v>68.849991000000003</v>
      </c>
      <c r="R3781" s="9">
        <v>-6.9066034830900203E-4</v>
      </c>
      <c r="S3781" s="9">
        <v>3.5272823479362101</v>
      </c>
      <c r="T3781" s="9">
        <v>0</v>
      </c>
      <c r="U3781" s="9">
        <v>3.5272823479362101</v>
      </c>
      <c r="V3781" s="9" t="s">
        <v>97</v>
      </c>
      <c r="W3781" s="9">
        <v>0</v>
      </c>
      <c r="X3781" s="9">
        <v>4.4186232000000001E-3</v>
      </c>
      <c r="AM3781" s="9" t="e">
        <f>#REF!-'Processed Potentiostat'!$J$3</f>
        <v>#REF!</v>
      </c>
    </row>
    <row r="3782" spans="1:39" x14ac:dyDescent="0.35">
      <c r="A3782">
        <v>2</v>
      </c>
      <c r="B3782">
        <v>0</v>
      </c>
      <c r="C3782">
        <v>0</v>
      </c>
      <c r="D3782">
        <v>0</v>
      </c>
      <c r="E3782">
        <v>0</v>
      </c>
      <c r="F3782">
        <v>0</v>
      </c>
      <c r="G3782">
        <v>0</v>
      </c>
      <c r="H3782" s="9">
        <v>3721.06190599806</v>
      </c>
      <c r="I3782" s="9">
        <v>-1.8198425</v>
      </c>
      <c r="J3782" s="9">
        <v>-1.8199601999999999</v>
      </c>
      <c r="K3782" s="9">
        <v>-2.4465083999999999</v>
      </c>
      <c r="L3782" s="9">
        <v>-3.5279641115920102</v>
      </c>
      <c r="M3782" s="9">
        <v>-12.700671</v>
      </c>
      <c r="N3782" s="9">
        <v>-12.700671</v>
      </c>
      <c r="O3782" s="9">
        <v>-3.5279641115920102</v>
      </c>
      <c r="P3782">
        <v>0</v>
      </c>
      <c r="Q3782" s="9">
        <v>68.849991000000003</v>
      </c>
      <c r="R3782" s="9">
        <v>-6.8176365579519695E-4</v>
      </c>
      <c r="S3782" s="9">
        <v>3.5279641115920102</v>
      </c>
      <c r="T3782" s="9">
        <v>0</v>
      </c>
      <c r="U3782" s="9">
        <v>3.5279641115920102</v>
      </c>
      <c r="V3782" s="9" t="s">
        <v>97</v>
      </c>
      <c r="W3782" s="9">
        <v>0</v>
      </c>
      <c r="X3782" s="9">
        <v>4.4525479999999997E-3</v>
      </c>
      <c r="AM3782" s="9" t="e">
        <f>#REF!-'Processed Potentiostat'!$J$3</f>
        <v>#REF!</v>
      </c>
    </row>
    <row r="3783" spans="1:39" x14ac:dyDescent="0.35">
      <c r="A3783">
        <v>2</v>
      </c>
      <c r="B3783">
        <v>0</v>
      </c>
      <c r="C3783">
        <v>0</v>
      </c>
      <c r="D3783">
        <v>0</v>
      </c>
      <c r="E3783">
        <v>0</v>
      </c>
      <c r="F3783">
        <v>0</v>
      </c>
      <c r="G3783">
        <v>0</v>
      </c>
      <c r="H3783" s="9">
        <v>3722.0619059728001</v>
      </c>
      <c r="I3783" s="9">
        <v>-1.8201114</v>
      </c>
      <c r="J3783" s="9">
        <v>-1.8200563999999999</v>
      </c>
      <c r="K3783" s="9">
        <v>-2.4889950999999999</v>
      </c>
      <c r="L3783" s="9">
        <v>-3.52865343301076</v>
      </c>
      <c r="M3783" s="9">
        <v>-12.703153</v>
      </c>
      <c r="N3783" s="9">
        <v>-12.703153</v>
      </c>
      <c r="O3783" s="9">
        <v>-3.52865343301076</v>
      </c>
      <c r="P3783">
        <v>0</v>
      </c>
      <c r="Q3783" s="9">
        <v>68.849991000000003</v>
      </c>
      <c r="R3783" s="9">
        <v>-6.8932141874888898E-4</v>
      </c>
      <c r="S3783" s="9">
        <v>3.52865343301076</v>
      </c>
      <c r="T3783" s="9">
        <v>0</v>
      </c>
      <c r="U3783" s="9">
        <v>3.52865343301076</v>
      </c>
      <c r="V3783" s="9" t="s">
        <v>97</v>
      </c>
      <c r="W3783" s="9">
        <v>0</v>
      </c>
      <c r="X3783" s="9">
        <v>4.5301113000000004E-3</v>
      </c>
      <c r="AM3783" s="9" t="e">
        <f>#REF!-'Processed Potentiostat'!$J$3</f>
        <v>#REF!</v>
      </c>
    </row>
    <row r="3784" spans="1:39" x14ac:dyDescent="0.35">
      <c r="A3784">
        <v>2</v>
      </c>
      <c r="B3784">
        <v>0</v>
      </c>
      <c r="C3784">
        <v>0</v>
      </c>
      <c r="D3784">
        <v>0</v>
      </c>
      <c r="E3784">
        <v>0</v>
      </c>
      <c r="F3784">
        <v>0</v>
      </c>
      <c r="G3784">
        <v>0</v>
      </c>
      <c r="H3784" s="9">
        <v>3723.0619059475398</v>
      </c>
      <c r="I3784" s="9">
        <v>-1.8200186</v>
      </c>
      <c r="J3784" s="9">
        <v>-1.8200316000000001</v>
      </c>
      <c r="K3784" s="9">
        <v>-2.3594007000000001</v>
      </c>
      <c r="L3784" s="9">
        <v>-3.5293148559084702</v>
      </c>
      <c r="M3784" s="9">
        <v>-12.705533000000001</v>
      </c>
      <c r="N3784" s="9">
        <v>-12.705533000000001</v>
      </c>
      <c r="O3784" s="9">
        <v>-3.5293148559084702</v>
      </c>
      <c r="P3784">
        <v>0</v>
      </c>
      <c r="Q3784" s="9">
        <v>68.849991000000003</v>
      </c>
      <c r="R3784" s="9">
        <v>-6.6142289770976205E-4</v>
      </c>
      <c r="S3784" s="9">
        <v>3.5293148559084702</v>
      </c>
      <c r="T3784" s="9">
        <v>0</v>
      </c>
      <c r="U3784" s="9">
        <v>3.5293148559084702</v>
      </c>
      <c r="V3784" s="9" t="s">
        <v>97</v>
      </c>
      <c r="W3784" s="9">
        <v>0</v>
      </c>
      <c r="X3784" s="9">
        <v>4.2941840000000004E-3</v>
      </c>
      <c r="AM3784" s="9" t="e">
        <f>#REF!-'Processed Potentiostat'!$J$3</f>
        <v>#REF!</v>
      </c>
    </row>
    <row r="3785" spans="1:39" x14ac:dyDescent="0.35">
      <c r="A3785">
        <v>2</v>
      </c>
      <c r="B3785">
        <v>0</v>
      </c>
      <c r="C3785">
        <v>0</v>
      </c>
      <c r="D3785">
        <v>0</v>
      </c>
      <c r="E3785">
        <v>0</v>
      </c>
      <c r="F3785">
        <v>0</v>
      </c>
      <c r="G3785">
        <v>0</v>
      </c>
      <c r="H3785" s="9">
        <v>3724.0619059222799</v>
      </c>
      <c r="I3785" s="9">
        <v>-1.8201385000000001</v>
      </c>
      <c r="J3785" s="9">
        <v>-1.8201474</v>
      </c>
      <c r="K3785" s="9">
        <v>-2.5238611999999998</v>
      </c>
      <c r="L3785" s="9">
        <v>-3.5299954299234901</v>
      </c>
      <c r="M3785" s="9">
        <v>-12.707984</v>
      </c>
      <c r="N3785" s="9">
        <v>-12.707984</v>
      </c>
      <c r="O3785" s="9">
        <v>-3.5299954299234901</v>
      </c>
      <c r="P3785">
        <v>0</v>
      </c>
      <c r="Q3785" s="9">
        <v>68.849991000000003</v>
      </c>
      <c r="R3785" s="9">
        <v>-6.8057401502130601E-4</v>
      </c>
      <c r="S3785" s="9">
        <v>3.5299954299234901</v>
      </c>
      <c r="T3785" s="9">
        <v>0</v>
      </c>
      <c r="U3785" s="9">
        <v>3.5299954299234901</v>
      </c>
      <c r="V3785" s="9" t="s">
        <v>97</v>
      </c>
      <c r="W3785" s="9">
        <v>0</v>
      </c>
      <c r="X3785" s="9">
        <v>4.5937994000000001E-3</v>
      </c>
      <c r="AM3785" s="9" t="e">
        <f>#REF!-'Processed Potentiostat'!$J$3</f>
        <v>#REF!</v>
      </c>
    </row>
    <row r="3786" spans="1:39" x14ac:dyDescent="0.35">
      <c r="A3786">
        <v>2</v>
      </c>
      <c r="B3786">
        <v>0</v>
      </c>
      <c r="C3786">
        <v>0</v>
      </c>
      <c r="D3786">
        <v>0</v>
      </c>
      <c r="E3786">
        <v>0</v>
      </c>
      <c r="F3786">
        <v>0</v>
      </c>
      <c r="G3786">
        <v>0</v>
      </c>
      <c r="H3786" s="9">
        <v>3725.0619058970101</v>
      </c>
      <c r="I3786" s="9">
        <v>-1.8199646</v>
      </c>
      <c r="J3786" s="9">
        <v>-1.8199791000000001</v>
      </c>
      <c r="K3786" s="9">
        <v>-2.4000203999999998</v>
      </c>
      <c r="L3786" s="9">
        <v>-3.5306712728164702</v>
      </c>
      <c r="M3786" s="9">
        <v>-12.710417</v>
      </c>
      <c r="N3786" s="9">
        <v>-12.710417</v>
      </c>
      <c r="O3786" s="9">
        <v>-3.5306712728164702</v>
      </c>
      <c r="P3786">
        <v>0</v>
      </c>
      <c r="Q3786" s="9">
        <v>68.849991000000003</v>
      </c>
      <c r="R3786" s="9">
        <v>-6.7584289297783996E-4</v>
      </c>
      <c r="S3786" s="9">
        <v>3.5306712728164702</v>
      </c>
      <c r="T3786" s="9">
        <v>0</v>
      </c>
      <c r="U3786" s="9">
        <v>3.5306712728164702</v>
      </c>
      <c r="V3786" s="9" t="s">
        <v>97</v>
      </c>
      <c r="W3786" s="9">
        <v>0</v>
      </c>
      <c r="X3786" s="9">
        <v>4.3679866999999997E-3</v>
      </c>
      <c r="AM3786" s="9" t="e">
        <f>#REF!-'Processed Potentiostat'!$J$3</f>
        <v>#REF!</v>
      </c>
    </row>
    <row r="3787" spans="1:39" x14ac:dyDescent="0.35">
      <c r="A3787">
        <v>2</v>
      </c>
      <c r="B3787">
        <v>0</v>
      </c>
      <c r="C3787">
        <v>0</v>
      </c>
      <c r="D3787">
        <v>0</v>
      </c>
      <c r="E3787">
        <v>0</v>
      </c>
      <c r="F3787">
        <v>0</v>
      </c>
      <c r="G3787">
        <v>0</v>
      </c>
      <c r="H3787" s="9">
        <v>3726.0619058717498</v>
      </c>
      <c r="I3787" s="9">
        <v>-1.8199582000000001</v>
      </c>
      <c r="J3787" s="9">
        <v>-1.8200068</v>
      </c>
      <c r="K3787" s="9">
        <v>-2.3558569</v>
      </c>
      <c r="L3787" s="9">
        <v>-3.5313351439333198</v>
      </c>
      <c r="M3787" s="9">
        <v>-12.712807</v>
      </c>
      <c r="N3787" s="9">
        <v>-12.712807</v>
      </c>
      <c r="O3787" s="9">
        <v>-3.5313351439333198</v>
      </c>
      <c r="P3787">
        <v>0</v>
      </c>
      <c r="Q3787" s="9">
        <v>68.849991000000003</v>
      </c>
      <c r="R3787" s="9">
        <v>-6.6387111685006696E-4</v>
      </c>
      <c r="S3787" s="9">
        <v>3.5313351439333198</v>
      </c>
      <c r="T3787" s="9">
        <v>0</v>
      </c>
      <c r="U3787" s="9">
        <v>3.5313351439333198</v>
      </c>
      <c r="V3787" s="9" t="s">
        <v>97</v>
      </c>
      <c r="W3787" s="9">
        <v>0</v>
      </c>
      <c r="X3787" s="9">
        <v>4.2876755000000001E-3</v>
      </c>
      <c r="AM3787" s="9" t="e">
        <f>#REF!-'Processed Potentiostat'!$J$3</f>
        <v>#REF!</v>
      </c>
    </row>
    <row r="3788" spans="1:39" x14ac:dyDescent="0.35">
      <c r="A3788">
        <v>2</v>
      </c>
      <c r="B3788">
        <v>0</v>
      </c>
      <c r="C3788">
        <v>0</v>
      </c>
      <c r="D3788">
        <v>0</v>
      </c>
      <c r="E3788">
        <v>0</v>
      </c>
      <c r="F3788">
        <v>0</v>
      </c>
      <c r="G3788">
        <v>0</v>
      </c>
      <c r="H3788" s="9">
        <v>3727.0619058464899</v>
      </c>
      <c r="I3788" s="9">
        <v>-1.8199333</v>
      </c>
      <c r="J3788" s="9">
        <v>-1.8200046000000001</v>
      </c>
      <c r="K3788" s="9">
        <v>-2.3126459000000001</v>
      </c>
      <c r="L3788" s="9">
        <v>-3.5319943409208001</v>
      </c>
      <c r="M3788" s="9">
        <v>-12.715178999999999</v>
      </c>
      <c r="N3788" s="9">
        <v>-12.715178999999999</v>
      </c>
      <c r="O3788" s="9">
        <v>-3.5319943409208001</v>
      </c>
      <c r="P3788">
        <v>0</v>
      </c>
      <c r="Q3788" s="9">
        <v>68.849991000000003</v>
      </c>
      <c r="R3788" s="9">
        <v>-6.5919698748340095E-4</v>
      </c>
      <c r="S3788" s="9">
        <v>3.5319943409208001</v>
      </c>
      <c r="T3788" s="9">
        <v>0</v>
      </c>
      <c r="U3788" s="9">
        <v>3.5319943409208001</v>
      </c>
      <c r="V3788" s="9" t="s">
        <v>97</v>
      </c>
      <c r="W3788" s="9">
        <v>0</v>
      </c>
      <c r="X3788" s="9">
        <v>4.2090262000000003E-3</v>
      </c>
      <c r="AM3788" s="9" t="e">
        <f>#REF!-'Processed Potentiostat'!$J$3</f>
        <v>#REF!</v>
      </c>
    </row>
    <row r="3789" spans="1:39" x14ac:dyDescent="0.35">
      <c r="A3789">
        <v>2</v>
      </c>
      <c r="B3789">
        <v>0</v>
      </c>
      <c r="C3789">
        <v>0</v>
      </c>
      <c r="D3789">
        <v>0</v>
      </c>
      <c r="E3789">
        <v>0</v>
      </c>
      <c r="F3789">
        <v>0</v>
      </c>
      <c r="G3789">
        <v>0</v>
      </c>
      <c r="H3789" s="9">
        <v>3728.0619058212301</v>
      </c>
      <c r="I3789" s="9">
        <v>-1.8199970999999999</v>
      </c>
      <c r="J3789" s="9">
        <v>-1.8200086</v>
      </c>
      <c r="K3789" s="9">
        <v>-2.3398528000000001</v>
      </c>
      <c r="L3789" s="9">
        <v>-3.5326519233664202</v>
      </c>
      <c r="M3789" s="9">
        <v>-12.717546</v>
      </c>
      <c r="N3789" s="9">
        <v>-12.717546</v>
      </c>
      <c r="O3789" s="9">
        <v>-3.5326519233664202</v>
      </c>
      <c r="P3789">
        <v>0</v>
      </c>
      <c r="Q3789" s="9">
        <v>68.849991000000003</v>
      </c>
      <c r="R3789" s="9">
        <v>-6.57582445621418E-4</v>
      </c>
      <c r="S3789" s="9">
        <v>3.5326519233664202</v>
      </c>
      <c r="T3789" s="9">
        <v>0</v>
      </c>
      <c r="U3789" s="9">
        <v>3.5326519233664202</v>
      </c>
      <c r="V3789" s="9" t="s">
        <v>97</v>
      </c>
      <c r="W3789" s="9">
        <v>0</v>
      </c>
      <c r="X3789" s="9">
        <v>4.2585521000000001E-3</v>
      </c>
      <c r="AM3789" s="9" t="e">
        <f>#REF!-'Processed Potentiostat'!$J$3</f>
        <v>#REF!</v>
      </c>
    </row>
    <row r="3790" spans="1:39" x14ac:dyDescent="0.35">
      <c r="A3790">
        <v>2</v>
      </c>
      <c r="B3790">
        <v>0</v>
      </c>
      <c r="C3790">
        <v>0</v>
      </c>
      <c r="D3790">
        <v>0</v>
      </c>
      <c r="E3790">
        <v>0</v>
      </c>
      <c r="F3790">
        <v>0</v>
      </c>
      <c r="G3790">
        <v>0</v>
      </c>
      <c r="H3790" s="9">
        <v>3729.0619057959698</v>
      </c>
      <c r="I3790" s="9">
        <v>-1.8198589999999999</v>
      </c>
      <c r="J3790" s="9">
        <v>-1.8200400999999999</v>
      </c>
      <c r="K3790" s="9">
        <v>-2.3797486000000001</v>
      </c>
      <c r="L3790" s="9">
        <v>-3.5333049251389301</v>
      </c>
      <c r="M3790" s="9">
        <v>-12.719897</v>
      </c>
      <c r="N3790" s="9">
        <v>-12.719897</v>
      </c>
      <c r="O3790" s="9">
        <v>-3.5333049251389301</v>
      </c>
      <c r="P3790">
        <v>0</v>
      </c>
      <c r="Q3790" s="9">
        <v>68.849991000000003</v>
      </c>
      <c r="R3790" s="9">
        <v>-6.5300177250993097E-4</v>
      </c>
      <c r="S3790" s="9">
        <v>3.5333049251389301</v>
      </c>
      <c r="T3790" s="9">
        <v>0</v>
      </c>
      <c r="U3790" s="9">
        <v>3.5333049251389301</v>
      </c>
      <c r="V3790" s="9" t="s">
        <v>97</v>
      </c>
      <c r="W3790" s="9">
        <v>0</v>
      </c>
      <c r="X3790" s="9">
        <v>4.3312376000000001E-3</v>
      </c>
      <c r="AM3790" s="9" t="e">
        <f>#REF!-'Processed Potentiostat'!$J$3</f>
        <v>#REF!</v>
      </c>
    </row>
    <row r="3791" spans="1:39" x14ac:dyDescent="0.35">
      <c r="A3791">
        <v>2</v>
      </c>
      <c r="B3791">
        <v>0</v>
      </c>
      <c r="C3791">
        <v>0</v>
      </c>
      <c r="D3791">
        <v>0</v>
      </c>
      <c r="E3791">
        <v>0</v>
      </c>
      <c r="F3791">
        <v>0</v>
      </c>
      <c r="G3791">
        <v>0</v>
      </c>
      <c r="H3791" s="9">
        <v>3730.0619057706999</v>
      </c>
      <c r="I3791" s="9">
        <v>-1.8199263999999999</v>
      </c>
      <c r="J3791" s="9">
        <v>-1.8199831</v>
      </c>
      <c r="K3791" s="9">
        <v>-2.4468893999999999</v>
      </c>
      <c r="L3791" s="9">
        <v>-3.5339758641743901</v>
      </c>
      <c r="M3791" s="9">
        <v>-12.722313</v>
      </c>
      <c r="N3791" s="9">
        <v>-12.722313</v>
      </c>
      <c r="O3791" s="9">
        <v>-3.5339758641743901</v>
      </c>
      <c r="P3791">
        <v>0</v>
      </c>
      <c r="Q3791" s="9">
        <v>68.849991000000003</v>
      </c>
      <c r="R3791" s="9">
        <v>-6.7093903545512002E-4</v>
      </c>
      <c r="S3791" s="9">
        <v>3.5339758641743901</v>
      </c>
      <c r="T3791" s="9">
        <v>0</v>
      </c>
      <c r="U3791" s="9">
        <v>3.5339758641743901</v>
      </c>
      <c r="V3791" s="9" t="s">
        <v>97</v>
      </c>
      <c r="W3791" s="9">
        <v>0</v>
      </c>
      <c r="X3791" s="9">
        <v>4.4532972000000002E-3</v>
      </c>
      <c r="AM3791" s="9" t="e">
        <f>#REF!-'Processed Potentiostat'!$J$3</f>
        <v>#REF!</v>
      </c>
    </row>
    <row r="3792" spans="1:39" x14ac:dyDescent="0.35">
      <c r="A3792">
        <v>2</v>
      </c>
      <c r="B3792">
        <v>0</v>
      </c>
      <c r="C3792">
        <v>0</v>
      </c>
      <c r="D3792">
        <v>0</v>
      </c>
      <c r="E3792">
        <v>0</v>
      </c>
      <c r="F3792">
        <v>0</v>
      </c>
      <c r="G3792">
        <v>0</v>
      </c>
      <c r="H3792" s="9">
        <v>3731.0619057454401</v>
      </c>
      <c r="I3792" s="9">
        <v>-1.8200835</v>
      </c>
      <c r="J3792" s="9">
        <v>-1.8200734000000001</v>
      </c>
      <c r="K3792" s="9">
        <v>-2.3355087999999999</v>
      </c>
      <c r="L3792" s="9">
        <v>-3.5346343841577998</v>
      </c>
      <c r="M3792" s="9">
        <v>-12.724684</v>
      </c>
      <c r="N3792" s="9">
        <v>-12.724684</v>
      </c>
      <c r="O3792" s="9">
        <v>-3.5346343841577998</v>
      </c>
      <c r="P3792">
        <v>0</v>
      </c>
      <c r="Q3792" s="9">
        <v>68.849991000000003</v>
      </c>
      <c r="R3792" s="9">
        <v>-6.5851998341104302E-4</v>
      </c>
      <c r="S3792" s="9">
        <v>3.5346343841577998</v>
      </c>
      <c r="T3792" s="9">
        <v>0</v>
      </c>
      <c r="U3792" s="9">
        <v>3.5346343841577998</v>
      </c>
      <c r="V3792" s="9" t="s">
        <v>97</v>
      </c>
      <c r="W3792" s="9">
        <v>0</v>
      </c>
      <c r="X3792" s="9">
        <v>4.2507973999999999E-3</v>
      </c>
      <c r="AM3792" s="9" t="e">
        <f>#REF!-'Processed Potentiostat'!$J$3</f>
        <v>#REF!</v>
      </c>
    </row>
    <row r="3793" spans="1:39" x14ac:dyDescent="0.35">
      <c r="A3793">
        <v>2</v>
      </c>
      <c r="B3793">
        <v>0</v>
      </c>
      <c r="C3793">
        <v>0</v>
      </c>
      <c r="D3793">
        <v>0</v>
      </c>
      <c r="E3793">
        <v>0</v>
      </c>
      <c r="F3793">
        <v>0</v>
      </c>
      <c r="G3793">
        <v>0</v>
      </c>
      <c r="H3793" s="9">
        <v>3732.0619057201802</v>
      </c>
      <c r="I3793" s="9">
        <v>-1.8201493</v>
      </c>
      <c r="J3793" s="9">
        <v>-1.8202474</v>
      </c>
      <c r="K3793" s="9">
        <v>-2.3488836000000002</v>
      </c>
      <c r="L3793" s="9">
        <v>-3.5352825869234001</v>
      </c>
      <c r="M3793" s="9">
        <v>-12.727017</v>
      </c>
      <c r="N3793" s="9">
        <v>-12.727017</v>
      </c>
      <c r="O3793" s="9">
        <v>-3.5352825869234001</v>
      </c>
      <c r="P3793">
        <v>0</v>
      </c>
      <c r="Q3793" s="9">
        <v>68.849991000000003</v>
      </c>
      <c r="R3793" s="9">
        <v>-6.4820276559718305E-4</v>
      </c>
      <c r="S3793" s="9">
        <v>3.5352825869234001</v>
      </c>
      <c r="T3793" s="9">
        <v>0</v>
      </c>
      <c r="U3793" s="9">
        <v>3.5352825869234001</v>
      </c>
      <c r="V3793" s="9" t="s">
        <v>97</v>
      </c>
      <c r="W3793" s="9">
        <v>0</v>
      </c>
      <c r="X3793" s="9">
        <v>4.2755492000000001E-3</v>
      </c>
      <c r="AM3793" s="9" t="e">
        <f>#REF!-'Processed Potentiostat'!$J$3</f>
        <v>#REF!</v>
      </c>
    </row>
    <row r="3794" spans="1:39" x14ac:dyDescent="0.35">
      <c r="A3794">
        <v>2</v>
      </c>
      <c r="B3794">
        <v>0</v>
      </c>
      <c r="C3794">
        <v>0</v>
      </c>
      <c r="D3794">
        <v>0</v>
      </c>
      <c r="E3794">
        <v>0</v>
      </c>
      <c r="F3794">
        <v>0</v>
      </c>
      <c r="G3794">
        <v>0</v>
      </c>
      <c r="H3794" s="9">
        <v>3733.0619056949199</v>
      </c>
      <c r="I3794" s="9">
        <v>-1.8199415999999999</v>
      </c>
      <c r="J3794" s="9">
        <v>-1.8200485</v>
      </c>
      <c r="K3794" s="9">
        <v>-2.3255637</v>
      </c>
      <c r="L3794" s="9">
        <v>-3.5359344515379201</v>
      </c>
      <c r="M3794" s="9">
        <v>-12.729364</v>
      </c>
      <c r="N3794" s="9">
        <v>-12.729364</v>
      </c>
      <c r="O3794" s="9">
        <v>-3.5359344515379201</v>
      </c>
      <c r="P3794">
        <v>0</v>
      </c>
      <c r="Q3794" s="9">
        <v>68.849991000000003</v>
      </c>
      <c r="R3794" s="9">
        <v>-6.5186461452659795E-4</v>
      </c>
      <c r="S3794" s="9">
        <v>3.5359344515379201</v>
      </c>
      <c r="T3794" s="9">
        <v>0</v>
      </c>
      <c r="U3794" s="9">
        <v>3.5359344515379201</v>
      </c>
      <c r="V3794" s="9" t="s">
        <v>97</v>
      </c>
      <c r="W3794" s="9">
        <v>0</v>
      </c>
      <c r="X3794" s="9">
        <v>4.2326385000000001E-3</v>
      </c>
      <c r="AM3794" s="9" t="e">
        <f>#REF!-'Processed Potentiostat'!$J$3</f>
        <v>#REF!</v>
      </c>
    </row>
    <row r="3795" spans="1:39" x14ac:dyDescent="0.35">
      <c r="A3795">
        <v>2</v>
      </c>
      <c r="B3795">
        <v>0</v>
      </c>
      <c r="C3795">
        <v>0</v>
      </c>
      <c r="D3795">
        <v>0</v>
      </c>
      <c r="E3795">
        <v>0</v>
      </c>
      <c r="F3795">
        <v>0</v>
      </c>
      <c r="G3795">
        <v>0</v>
      </c>
      <c r="H3795" s="9">
        <v>3734.0619056696601</v>
      </c>
      <c r="I3795" s="9">
        <v>-1.8199662999999999</v>
      </c>
      <c r="J3795" s="9">
        <v>-1.8199303</v>
      </c>
      <c r="K3795" s="9">
        <v>-2.2713785</v>
      </c>
      <c r="L3795" s="9">
        <v>-3.5365794234495498</v>
      </c>
      <c r="M3795" s="9">
        <v>-12.731686</v>
      </c>
      <c r="N3795" s="9">
        <v>-12.731686</v>
      </c>
      <c r="O3795" s="9">
        <v>-3.5365794234495498</v>
      </c>
      <c r="P3795">
        <v>0</v>
      </c>
      <c r="Q3795" s="9">
        <v>68.849991000000003</v>
      </c>
      <c r="R3795" s="9">
        <v>-6.4497191162882195E-4</v>
      </c>
      <c r="S3795" s="9">
        <v>3.5365794234495498</v>
      </c>
      <c r="T3795" s="9">
        <v>0</v>
      </c>
      <c r="U3795" s="9">
        <v>3.5365794234495498</v>
      </c>
      <c r="V3795" s="9" t="s">
        <v>97</v>
      </c>
      <c r="W3795" s="9">
        <v>0</v>
      </c>
      <c r="X3795" s="9">
        <v>4.1337507000000001E-3</v>
      </c>
      <c r="AM3795" s="9" t="e">
        <f>#REF!-'Processed Potentiostat'!$J$3</f>
        <v>#REF!</v>
      </c>
    </row>
    <row r="3796" spans="1:39" x14ac:dyDescent="0.35">
      <c r="A3796">
        <v>2</v>
      </c>
      <c r="B3796">
        <v>0</v>
      </c>
      <c r="C3796">
        <v>0</v>
      </c>
      <c r="D3796">
        <v>0</v>
      </c>
      <c r="E3796">
        <v>0</v>
      </c>
      <c r="F3796">
        <v>0</v>
      </c>
      <c r="G3796">
        <v>0</v>
      </c>
      <c r="H3796" s="9">
        <v>3735.0619056443902</v>
      </c>
      <c r="I3796" s="9">
        <v>-1.8201276</v>
      </c>
      <c r="J3796" s="9">
        <v>-1.8202167</v>
      </c>
      <c r="K3796" s="9">
        <v>-2.3191999999999999</v>
      </c>
      <c r="L3796" s="9">
        <v>-3.5372157314106301</v>
      </c>
      <c r="M3796" s="9">
        <v>-12.733976</v>
      </c>
      <c r="N3796" s="9">
        <v>-12.733976</v>
      </c>
      <c r="O3796" s="9">
        <v>-3.5372157314106301</v>
      </c>
      <c r="P3796">
        <v>0</v>
      </c>
      <c r="Q3796" s="9">
        <v>68.849991000000003</v>
      </c>
      <c r="R3796" s="9">
        <v>-6.3630796107982902E-4</v>
      </c>
      <c r="S3796" s="9">
        <v>3.5372157314106301</v>
      </c>
      <c r="T3796" s="9">
        <v>0</v>
      </c>
      <c r="U3796" s="9">
        <v>3.5372157314106301</v>
      </c>
      <c r="V3796" s="9" t="s">
        <v>97</v>
      </c>
      <c r="W3796" s="9">
        <v>0</v>
      </c>
      <c r="X3796" s="9">
        <v>4.2214462999999999E-3</v>
      </c>
      <c r="AM3796" s="9" t="e">
        <f>#REF!-'Processed Potentiostat'!$J$3</f>
        <v>#REF!</v>
      </c>
    </row>
    <row r="3797" spans="1:39" x14ac:dyDescent="0.35">
      <c r="A3797">
        <v>2</v>
      </c>
      <c r="B3797">
        <v>0</v>
      </c>
      <c r="C3797">
        <v>0</v>
      </c>
      <c r="D3797">
        <v>0</v>
      </c>
      <c r="E3797">
        <v>0</v>
      </c>
      <c r="F3797">
        <v>0</v>
      </c>
      <c r="G3797">
        <v>0</v>
      </c>
      <c r="H3797" s="9">
        <v>3736.0619056191299</v>
      </c>
      <c r="I3797" s="9">
        <v>-1.8201206999999999</v>
      </c>
      <c r="J3797" s="9">
        <v>-1.8201419000000001</v>
      </c>
      <c r="K3797" s="9">
        <v>-2.4524526999999998</v>
      </c>
      <c r="L3797" s="9">
        <v>-3.5378741275661501</v>
      </c>
      <c r="M3797" s="9">
        <v>-12.736347</v>
      </c>
      <c r="N3797" s="9">
        <v>-12.736347</v>
      </c>
      <c r="O3797" s="9">
        <v>-3.5378741275661501</v>
      </c>
      <c r="P3797">
        <v>0</v>
      </c>
      <c r="Q3797" s="9">
        <v>68.849991000000003</v>
      </c>
      <c r="R3797" s="9">
        <v>-6.5839615551643795E-4</v>
      </c>
      <c r="S3797" s="9">
        <v>3.5378741275661501</v>
      </c>
      <c r="T3797" s="9">
        <v>0</v>
      </c>
      <c r="U3797" s="9">
        <v>3.5378741275661501</v>
      </c>
      <c r="V3797" s="9" t="s">
        <v>97</v>
      </c>
      <c r="W3797" s="9">
        <v>0</v>
      </c>
      <c r="X3797" s="9">
        <v>4.4638118999999997E-3</v>
      </c>
      <c r="AM3797" s="9" t="e">
        <f>#REF!-'Processed Potentiostat'!$J$3</f>
        <v>#REF!</v>
      </c>
    </row>
    <row r="3798" spans="1:39" x14ac:dyDescent="0.35">
      <c r="A3798">
        <v>2</v>
      </c>
      <c r="B3798">
        <v>0</v>
      </c>
      <c r="C3798">
        <v>0</v>
      </c>
      <c r="D3798">
        <v>0</v>
      </c>
      <c r="E3798">
        <v>0</v>
      </c>
      <c r="F3798">
        <v>0</v>
      </c>
      <c r="G3798">
        <v>0</v>
      </c>
      <c r="H3798" s="9">
        <v>3737.0619055938701</v>
      </c>
      <c r="I3798" s="9">
        <v>-1.8201307</v>
      </c>
      <c r="J3798" s="9">
        <v>-1.8201168000000001</v>
      </c>
      <c r="K3798" s="9">
        <v>-2.3339086</v>
      </c>
      <c r="L3798" s="9">
        <v>-3.5385182620864799</v>
      </c>
      <c r="M3798" s="9">
        <v>-12.738666</v>
      </c>
      <c r="N3798" s="9">
        <v>-12.738666</v>
      </c>
      <c r="O3798" s="9">
        <v>-3.5385182620864799</v>
      </c>
      <c r="P3798">
        <v>0</v>
      </c>
      <c r="Q3798" s="9">
        <v>68.849991000000003</v>
      </c>
      <c r="R3798" s="9">
        <v>-6.4413452033207298E-4</v>
      </c>
      <c r="S3798" s="9">
        <v>3.5385182620864799</v>
      </c>
      <c r="T3798" s="9">
        <v>0</v>
      </c>
      <c r="U3798" s="9">
        <v>3.5385182620864799</v>
      </c>
      <c r="V3798" s="9" t="s">
        <v>97</v>
      </c>
      <c r="W3798" s="9">
        <v>0</v>
      </c>
      <c r="X3798" s="9">
        <v>4.2479861999999997E-3</v>
      </c>
      <c r="AM3798" s="9" t="e">
        <f>#REF!-'Processed Potentiostat'!$J$3</f>
        <v>#REF!</v>
      </c>
    </row>
    <row r="3799" spans="1:39" x14ac:dyDescent="0.35">
      <c r="A3799">
        <v>2</v>
      </c>
      <c r="B3799">
        <v>0</v>
      </c>
      <c r="C3799">
        <v>0</v>
      </c>
      <c r="D3799">
        <v>0</v>
      </c>
      <c r="E3799">
        <v>0</v>
      </c>
      <c r="F3799">
        <v>0</v>
      </c>
      <c r="G3799">
        <v>0</v>
      </c>
      <c r="H3799" s="9">
        <v>3738.0619055686102</v>
      </c>
      <c r="I3799" s="9">
        <v>-1.8198608000000001</v>
      </c>
      <c r="J3799" s="9">
        <v>-1.8199384999999999</v>
      </c>
      <c r="K3799" s="9">
        <v>-2.3510559</v>
      </c>
      <c r="L3799" s="9">
        <v>-3.5391642599922402</v>
      </c>
      <c r="M3799" s="9">
        <v>-12.740992</v>
      </c>
      <c r="N3799" s="9">
        <v>-12.740992</v>
      </c>
      <c r="O3799" s="9">
        <v>-3.5391642599922402</v>
      </c>
      <c r="P3799">
        <v>0</v>
      </c>
      <c r="Q3799" s="9">
        <v>68.849991000000003</v>
      </c>
      <c r="R3799" s="9">
        <v>-6.4599790575758898E-4</v>
      </c>
      <c r="S3799" s="9">
        <v>3.5391642599922402</v>
      </c>
      <c r="T3799" s="9">
        <v>0</v>
      </c>
      <c r="U3799" s="9">
        <v>3.5391642599922402</v>
      </c>
      <c r="V3799" s="9" t="s">
        <v>97</v>
      </c>
      <c r="W3799" s="9">
        <v>0</v>
      </c>
      <c r="X3799" s="9">
        <v>4.2787772000000002E-3</v>
      </c>
      <c r="AM3799" s="9" t="e">
        <f>#REF!-'Processed Potentiostat'!$J$3</f>
        <v>#REF!</v>
      </c>
    </row>
    <row r="3800" spans="1:39" x14ac:dyDescent="0.35">
      <c r="A3800">
        <v>2</v>
      </c>
      <c r="B3800">
        <v>0</v>
      </c>
      <c r="C3800">
        <v>0</v>
      </c>
      <c r="D3800">
        <v>0</v>
      </c>
      <c r="E3800">
        <v>0</v>
      </c>
      <c r="F3800">
        <v>0</v>
      </c>
      <c r="G3800">
        <v>0</v>
      </c>
      <c r="H3800" s="9">
        <v>3739.0619055433399</v>
      </c>
      <c r="I3800" s="9">
        <v>-1.8201421</v>
      </c>
      <c r="J3800" s="9">
        <v>-1.8202817</v>
      </c>
      <c r="K3800" s="9">
        <v>-2.2679873000000002</v>
      </c>
      <c r="L3800" s="9">
        <v>-3.53982087690571</v>
      </c>
      <c r="M3800" s="9">
        <v>-12.743354999999999</v>
      </c>
      <c r="N3800" s="9">
        <v>-12.743354999999999</v>
      </c>
      <c r="O3800" s="9">
        <v>-3.53982087690571</v>
      </c>
      <c r="P3800">
        <v>0</v>
      </c>
      <c r="Q3800" s="9">
        <v>68.849991000000003</v>
      </c>
      <c r="R3800" s="9">
        <v>-6.5661691347740304E-4</v>
      </c>
      <c r="S3800" s="9">
        <v>3.53982087690571</v>
      </c>
      <c r="T3800" s="9">
        <v>0</v>
      </c>
      <c r="U3800" s="9">
        <v>3.53982087690571</v>
      </c>
      <c r="V3800" s="9" t="s">
        <v>97</v>
      </c>
      <c r="W3800" s="9">
        <v>0</v>
      </c>
      <c r="X3800" s="9">
        <v>4.1283756000000003E-3</v>
      </c>
      <c r="AM3800" s="9" t="e">
        <f>#REF!-'Processed Potentiostat'!$J$3</f>
        <v>#REF!</v>
      </c>
    </row>
    <row r="3801" spans="1:39" x14ac:dyDescent="0.35">
      <c r="A3801">
        <v>2</v>
      </c>
      <c r="B3801">
        <v>0</v>
      </c>
      <c r="C3801">
        <v>0</v>
      </c>
      <c r="D3801">
        <v>0</v>
      </c>
      <c r="E3801">
        <v>0</v>
      </c>
      <c r="F3801">
        <v>0</v>
      </c>
      <c r="G3801">
        <v>0</v>
      </c>
      <c r="H3801" s="9">
        <v>3740.06190551808</v>
      </c>
      <c r="I3801" s="9">
        <v>-1.8200178</v>
      </c>
      <c r="J3801" s="9">
        <v>-1.8199974000000001</v>
      </c>
      <c r="K3801" s="9">
        <v>-2.3323461999999999</v>
      </c>
      <c r="L3801" s="9">
        <v>-3.5404537243573602</v>
      </c>
      <c r="M3801" s="9">
        <v>-12.745633</v>
      </c>
      <c r="N3801" s="9">
        <v>-12.745633</v>
      </c>
      <c r="O3801" s="9">
        <v>-3.5404537243573602</v>
      </c>
      <c r="P3801">
        <v>0</v>
      </c>
      <c r="Q3801" s="9">
        <v>68.849991000000003</v>
      </c>
      <c r="R3801" s="9">
        <v>-6.3284745164704503E-4</v>
      </c>
      <c r="S3801" s="9">
        <v>3.5404537243573602</v>
      </c>
      <c r="T3801" s="9">
        <v>0</v>
      </c>
      <c r="U3801" s="9">
        <v>3.5404537243573602</v>
      </c>
      <c r="V3801" s="9" t="s">
        <v>97</v>
      </c>
      <c r="W3801" s="9">
        <v>0</v>
      </c>
      <c r="X3801" s="9">
        <v>4.2448640000000001E-3</v>
      </c>
      <c r="AM3801" s="9" t="e">
        <f>#REF!-'Processed Potentiostat'!$J$3</f>
        <v>#REF!</v>
      </c>
    </row>
    <row r="3802" spans="1:39" x14ac:dyDescent="0.35">
      <c r="A3802">
        <v>2</v>
      </c>
      <c r="B3802">
        <v>0</v>
      </c>
      <c r="C3802">
        <v>0</v>
      </c>
      <c r="D3802">
        <v>0</v>
      </c>
      <c r="E3802">
        <v>0</v>
      </c>
      <c r="F3802">
        <v>0</v>
      </c>
      <c r="G3802">
        <v>0</v>
      </c>
      <c r="H3802" s="9">
        <v>3741.0619054928202</v>
      </c>
      <c r="I3802" s="9">
        <v>-1.8199841999999999</v>
      </c>
      <c r="J3802" s="9">
        <v>-1.8199703</v>
      </c>
      <c r="K3802" s="9">
        <v>-2.5492770999999999</v>
      </c>
      <c r="L3802" s="9">
        <v>-3.54115006214478</v>
      </c>
      <c r="M3802" s="9">
        <v>-12.748139999999999</v>
      </c>
      <c r="N3802" s="9">
        <v>-12.748139999999999</v>
      </c>
      <c r="O3802" s="9">
        <v>-3.54115006214478</v>
      </c>
      <c r="P3802">
        <v>0</v>
      </c>
      <c r="Q3802" s="9">
        <v>68.849991000000003</v>
      </c>
      <c r="R3802" s="9">
        <v>-6.9633778741629005E-4</v>
      </c>
      <c r="S3802" s="9">
        <v>3.54115006214478</v>
      </c>
      <c r="T3802" s="9">
        <v>0</v>
      </c>
      <c r="U3802" s="9">
        <v>3.54115006214478</v>
      </c>
      <c r="V3802" s="9" t="s">
        <v>97</v>
      </c>
      <c r="W3802" s="9">
        <v>0</v>
      </c>
      <c r="X3802" s="9">
        <v>4.6396082999999996E-3</v>
      </c>
      <c r="AM3802" s="9" t="e">
        <f>#REF!-'Processed Potentiostat'!$J$3</f>
        <v>#REF!</v>
      </c>
    </row>
    <row r="3803" spans="1:39" x14ac:dyDescent="0.35">
      <c r="A3803">
        <v>2</v>
      </c>
      <c r="B3803">
        <v>0</v>
      </c>
      <c r="C3803">
        <v>0</v>
      </c>
      <c r="D3803">
        <v>0</v>
      </c>
      <c r="E3803">
        <v>0</v>
      </c>
      <c r="F3803">
        <v>0</v>
      </c>
      <c r="G3803">
        <v>0</v>
      </c>
      <c r="H3803" s="9">
        <v>3742.0619054675599</v>
      </c>
      <c r="I3803" s="9">
        <v>-1.8201004000000001</v>
      </c>
      <c r="J3803" s="9">
        <v>-1.8200810000000001</v>
      </c>
      <c r="K3803" s="9">
        <v>-2.4776398999999998</v>
      </c>
      <c r="L3803" s="9">
        <v>-3.5418666065824098</v>
      </c>
      <c r="M3803" s="9">
        <v>-12.750719999999999</v>
      </c>
      <c r="N3803" s="9">
        <v>-12.750719999999999</v>
      </c>
      <c r="O3803" s="9">
        <v>-3.5418666065824098</v>
      </c>
      <c r="P3803">
        <v>0</v>
      </c>
      <c r="Q3803" s="9">
        <v>68.849991000000003</v>
      </c>
      <c r="R3803" s="9">
        <v>-7.1654443763380295E-4</v>
      </c>
      <c r="S3803" s="9">
        <v>3.5418666065824098</v>
      </c>
      <c r="T3803" s="9">
        <v>0</v>
      </c>
      <c r="U3803" s="9">
        <v>3.5418666065824098</v>
      </c>
      <c r="V3803" s="9" t="s">
        <v>97</v>
      </c>
      <c r="W3803" s="9">
        <v>0</v>
      </c>
      <c r="X3803" s="9">
        <v>4.5095053999999997E-3</v>
      </c>
      <c r="AM3803" s="9" t="e">
        <f>#REF!-'Processed Potentiostat'!$J$3</f>
        <v>#REF!</v>
      </c>
    </row>
    <row r="3804" spans="1:39" x14ac:dyDescent="0.35">
      <c r="A3804">
        <v>2</v>
      </c>
      <c r="B3804">
        <v>0</v>
      </c>
      <c r="C3804">
        <v>0</v>
      </c>
      <c r="D3804">
        <v>0</v>
      </c>
      <c r="E3804">
        <v>0</v>
      </c>
      <c r="F3804">
        <v>0</v>
      </c>
      <c r="G3804">
        <v>0</v>
      </c>
      <c r="H3804" s="9">
        <v>3743.0619054423</v>
      </c>
      <c r="I3804" s="9">
        <v>-1.8200000999999999</v>
      </c>
      <c r="J3804" s="9">
        <v>-1.8199696999999999</v>
      </c>
      <c r="K3804" s="9">
        <v>-2.5503057999999998</v>
      </c>
      <c r="L3804" s="9">
        <v>-3.5425624386495298</v>
      </c>
      <c r="M3804" s="9">
        <v>-12.753223999999999</v>
      </c>
      <c r="N3804" s="9">
        <v>-12.753223999999999</v>
      </c>
      <c r="O3804" s="9">
        <v>-3.5425624386495298</v>
      </c>
      <c r="P3804">
        <v>0</v>
      </c>
      <c r="Q3804" s="9">
        <v>68.849991000000003</v>
      </c>
      <c r="R3804" s="9">
        <v>-6.9583206711865098E-4</v>
      </c>
      <c r="S3804" s="9">
        <v>3.5425624386495298</v>
      </c>
      <c r="T3804" s="9">
        <v>0</v>
      </c>
      <c r="U3804" s="9">
        <v>3.5425624386495298</v>
      </c>
      <c r="V3804" s="9" t="s">
        <v>97</v>
      </c>
      <c r="W3804" s="9">
        <v>0</v>
      </c>
      <c r="X3804" s="9">
        <v>4.6414793000000001E-3</v>
      </c>
      <c r="AM3804" s="9" t="e">
        <f>#REF!-'Processed Potentiostat'!$J$3</f>
        <v>#REF!</v>
      </c>
    </row>
    <row r="3805" spans="1:39" x14ac:dyDescent="0.35">
      <c r="A3805">
        <v>2</v>
      </c>
      <c r="B3805">
        <v>0</v>
      </c>
      <c r="C3805">
        <v>0</v>
      </c>
      <c r="D3805">
        <v>0</v>
      </c>
      <c r="E3805">
        <v>0</v>
      </c>
      <c r="F3805">
        <v>0</v>
      </c>
      <c r="G3805">
        <v>0</v>
      </c>
      <c r="H3805" s="9">
        <v>3744.0619054170302</v>
      </c>
      <c r="I3805" s="9">
        <v>-1.8201346</v>
      </c>
      <c r="J3805" s="9">
        <v>-1.8201185</v>
      </c>
      <c r="K3805" s="9">
        <v>-2.3963242</v>
      </c>
      <c r="L3805" s="9">
        <v>-3.5432669611604402</v>
      </c>
      <c r="M3805" s="9">
        <v>-12.755761</v>
      </c>
      <c r="N3805" s="9">
        <v>-12.755761</v>
      </c>
      <c r="O3805" s="9">
        <v>-3.5432669611604402</v>
      </c>
      <c r="P3805">
        <v>0</v>
      </c>
      <c r="Q3805" s="9">
        <v>68.849991000000003</v>
      </c>
      <c r="R3805" s="9">
        <v>-7.0452251091257501E-4</v>
      </c>
      <c r="S3805" s="9">
        <v>3.5432669611604402</v>
      </c>
      <c r="T3805" s="9">
        <v>0</v>
      </c>
      <c r="U3805" s="9">
        <v>3.5432669611604402</v>
      </c>
      <c r="V3805" s="9" t="s">
        <v>97</v>
      </c>
      <c r="W3805" s="9">
        <v>0</v>
      </c>
      <c r="X3805" s="9">
        <v>4.3615941000000004E-3</v>
      </c>
      <c r="AM3805" s="9" t="e">
        <f>#REF!-'Processed Potentiostat'!$J$3</f>
        <v>#REF!</v>
      </c>
    </row>
    <row r="3806" spans="1:39" x14ac:dyDescent="0.35">
      <c r="A3806">
        <v>2</v>
      </c>
      <c r="B3806">
        <v>0</v>
      </c>
      <c r="C3806">
        <v>0</v>
      </c>
      <c r="D3806">
        <v>0</v>
      </c>
      <c r="E3806">
        <v>0</v>
      </c>
      <c r="F3806">
        <v>0</v>
      </c>
      <c r="G3806">
        <v>0</v>
      </c>
      <c r="H3806" s="9">
        <v>3745.0619053917699</v>
      </c>
      <c r="I3806" s="9">
        <v>-1.8201350999999999</v>
      </c>
      <c r="J3806" s="9">
        <v>-1.8201821</v>
      </c>
      <c r="K3806" s="9">
        <v>-2.5031322999999999</v>
      </c>
      <c r="L3806" s="9">
        <v>-3.5439541181257002</v>
      </c>
      <c r="M3806" s="9">
        <v>-12.758235000000001</v>
      </c>
      <c r="N3806" s="9">
        <v>-12.758235000000001</v>
      </c>
      <c r="O3806" s="9">
        <v>-3.5439541181257002</v>
      </c>
      <c r="P3806">
        <v>0</v>
      </c>
      <c r="Q3806" s="9">
        <v>68.849991000000003</v>
      </c>
      <c r="R3806" s="9">
        <v>-6.8715696525600801E-4</v>
      </c>
      <c r="S3806" s="9">
        <v>3.5439541181257002</v>
      </c>
      <c r="T3806" s="9">
        <v>0</v>
      </c>
      <c r="U3806" s="9">
        <v>3.5439541181257002</v>
      </c>
      <c r="V3806" s="9" t="s">
        <v>97</v>
      </c>
      <c r="W3806" s="9">
        <v>0</v>
      </c>
      <c r="X3806" s="9">
        <v>4.5561567000000002E-3</v>
      </c>
      <c r="AM3806" s="9" t="e">
        <f>#REF!-'Processed Potentiostat'!$J$3</f>
        <v>#REF!</v>
      </c>
    </row>
    <row r="3807" spans="1:39" x14ac:dyDescent="0.35">
      <c r="A3807">
        <v>2</v>
      </c>
      <c r="B3807">
        <v>0</v>
      </c>
      <c r="C3807">
        <v>0</v>
      </c>
      <c r="D3807">
        <v>0</v>
      </c>
      <c r="E3807">
        <v>0</v>
      </c>
      <c r="F3807">
        <v>0</v>
      </c>
      <c r="G3807">
        <v>0</v>
      </c>
      <c r="H3807" s="9">
        <v>3746.06190536651</v>
      </c>
      <c r="I3807" s="9">
        <v>-1.8198548999999999</v>
      </c>
      <c r="J3807" s="9">
        <v>-1.8199311</v>
      </c>
      <c r="K3807" s="9">
        <v>-2.5267951000000002</v>
      </c>
      <c r="L3807" s="9">
        <v>-3.5446454369578602</v>
      </c>
      <c r="M3807" s="9">
        <v>-12.760723</v>
      </c>
      <c r="N3807" s="9">
        <v>-12.760723</v>
      </c>
      <c r="O3807" s="9">
        <v>-3.5446454369578602</v>
      </c>
      <c r="P3807">
        <v>0</v>
      </c>
      <c r="Q3807" s="9">
        <v>68.849991000000003</v>
      </c>
      <c r="R3807" s="9">
        <v>-6.9131883215911496E-4</v>
      </c>
      <c r="S3807" s="9">
        <v>3.5446454369578602</v>
      </c>
      <c r="T3807" s="9">
        <v>0</v>
      </c>
      <c r="U3807" s="9">
        <v>3.5446454369578602</v>
      </c>
      <c r="V3807" s="9" t="s">
        <v>97</v>
      </c>
      <c r="W3807" s="9">
        <v>0</v>
      </c>
      <c r="X3807" s="9">
        <v>4.5985933000000003E-3</v>
      </c>
      <c r="AM3807" s="9" t="e">
        <f>#REF!-'Processed Potentiostat'!$J$3</f>
        <v>#REF!</v>
      </c>
    </row>
    <row r="3808" spans="1:39" x14ac:dyDescent="0.35">
      <c r="A3808">
        <v>2</v>
      </c>
      <c r="B3808">
        <v>0</v>
      </c>
      <c r="C3808">
        <v>0</v>
      </c>
      <c r="D3808">
        <v>0</v>
      </c>
      <c r="E3808">
        <v>0</v>
      </c>
      <c r="F3808">
        <v>0</v>
      </c>
      <c r="G3808">
        <v>0</v>
      </c>
      <c r="H3808" s="9">
        <v>3747.0619053412502</v>
      </c>
      <c r="I3808" s="9">
        <v>-1.8198999</v>
      </c>
      <c r="J3808" s="9">
        <v>-1.8199592</v>
      </c>
      <c r="K3808" s="9">
        <v>-2.4423549000000002</v>
      </c>
      <c r="L3808" s="9">
        <v>-3.5453446763252998</v>
      </c>
      <c r="M3808" s="9">
        <v>-12.763241000000001</v>
      </c>
      <c r="N3808" s="9">
        <v>-12.763241000000001</v>
      </c>
      <c r="O3808" s="9">
        <v>-3.5453446763252998</v>
      </c>
      <c r="P3808">
        <v>0</v>
      </c>
      <c r="Q3808" s="9">
        <v>68.849991000000003</v>
      </c>
      <c r="R3808" s="9">
        <v>-6.9923936744498095E-4</v>
      </c>
      <c r="S3808" s="9">
        <v>3.5453446763252998</v>
      </c>
      <c r="T3808" s="9">
        <v>0</v>
      </c>
      <c r="U3808" s="9">
        <v>3.5453446763252998</v>
      </c>
      <c r="V3808" s="9" t="s">
        <v>97</v>
      </c>
      <c r="W3808" s="9">
        <v>0</v>
      </c>
      <c r="X3808" s="9">
        <v>4.4449861000000002E-3</v>
      </c>
      <c r="AM3808" s="9" t="e">
        <f>#REF!-'Processed Potentiostat'!$J$3</f>
        <v>#REF!</v>
      </c>
    </row>
    <row r="3809" spans="1:39" x14ac:dyDescent="0.35">
      <c r="A3809">
        <v>2</v>
      </c>
      <c r="B3809">
        <v>0</v>
      </c>
      <c r="C3809">
        <v>0</v>
      </c>
      <c r="D3809">
        <v>0</v>
      </c>
      <c r="E3809">
        <v>0</v>
      </c>
      <c r="F3809">
        <v>0</v>
      </c>
      <c r="G3809">
        <v>0</v>
      </c>
      <c r="H3809" s="9">
        <v>3748.0619053159899</v>
      </c>
      <c r="I3809" s="9">
        <v>-1.8201636000000001</v>
      </c>
      <c r="J3809" s="9">
        <v>-1.8202430000000001</v>
      </c>
      <c r="K3809" s="9">
        <v>-2.3898465999999998</v>
      </c>
      <c r="L3809" s="9">
        <v>-3.5460215643549202</v>
      </c>
      <c r="M3809" s="9">
        <v>-12.765677</v>
      </c>
      <c r="N3809" s="9">
        <v>-12.765677</v>
      </c>
      <c r="O3809" s="9">
        <v>-3.5460215643549202</v>
      </c>
      <c r="P3809">
        <v>0</v>
      </c>
      <c r="Q3809" s="9">
        <v>68.849991000000003</v>
      </c>
      <c r="R3809" s="9">
        <v>-6.7688802961507401E-4</v>
      </c>
      <c r="S3809" s="9">
        <v>3.5460215643549202</v>
      </c>
      <c r="T3809" s="9">
        <v>0</v>
      </c>
      <c r="U3809" s="9">
        <v>3.5460215643549202</v>
      </c>
      <c r="V3809" s="9" t="s">
        <v>97</v>
      </c>
      <c r="W3809" s="9">
        <v>0</v>
      </c>
      <c r="X3809" s="9">
        <v>4.3501015999999997E-3</v>
      </c>
      <c r="AM3809" s="9" t="e">
        <f>#REF!-'Processed Potentiostat'!$J$3</f>
        <v>#REF!</v>
      </c>
    </row>
    <row r="3810" spans="1:39" x14ac:dyDescent="0.35">
      <c r="A3810">
        <v>2</v>
      </c>
      <c r="B3810">
        <v>0</v>
      </c>
      <c r="C3810">
        <v>0</v>
      </c>
      <c r="D3810">
        <v>0</v>
      </c>
      <c r="E3810">
        <v>0</v>
      </c>
      <c r="F3810">
        <v>0</v>
      </c>
      <c r="G3810">
        <v>0</v>
      </c>
      <c r="H3810" s="9">
        <v>3749.06190529072</v>
      </c>
      <c r="I3810" s="9">
        <v>-1.8198709</v>
      </c>
      <c r="J3810" s="9">
        <v>-1.8198704000000001</v>
      </c>
      <c r="K3810" s="9">
        <v>-2.4255887999999999</v>
      </c>
      <c r="L3810" s="9">
        <v>-3.5467063288143601</v>
      </c>
      <c r="M3810" s="9">
        <v>-12.768143</v>
      </c>
      <c r="N3810" s="9">
        <v>-12.768143</v>
      </c>
      <c r="O3810" s="9">
        <v>-3.5467063288143601</v>
      </c>
      <c r="P3810">
        <v>0</v>
      </c>
      <c r="Q3810" s="9">
        <v>68.849991000000003</v>
      </c>
      <c r="R3810" s="9">
        <v>-6.8476445943810305E-4</v>
      </c>
      <c r="S3810" s="9">
        <v>3.5467063288143601</v>
      </c>
      <c r="T3810" s="9">
        <v>0</v>
      </c>
      <c r="U3810" s="9">
        <v>3.5467063288143601</v>
      </c>
      <c r="V3810" s="9" t="s">
        <v>97</v>
      </c>
      <c r="W3810" s="9">
        <v>0</v>
      </c>
      <c r="X3810" s="9">
        <v>4.4142571E-3</v>
      </c>
      <c r="AM3810" s="9" t="e">
        <f>#REF!-'Processed Potentiostat'!$J$3</f>
        <v>#REF!</v>
      </c>
    </row>
    <row r="3811" spans="1:39" x14ac:dyDescent="0.35">
      <c r="A3811">
        <v>2</v>
      </c>
      <c r="B3811">
        <v>0</v>
      </c>
      <c r="C3811">
        <v>0</v>
      </c>
      <c r="D3811">
        <v>0</v>
      </c>
      <c r="E3811">
        <v>0</v>
      </c>
      <c r="F3811">
        <v>0</v>
      </c>
      <c r="G3811">
        <v>0</v>
      </c>
      <c r="H3811" s="9">
        <v>3750.0619052654602</v>
      </c>
      <c r="I3811" s="9">
        <v>-1.8199270000000001</v>
      </c>
      <c r="J3811" s="9">
        <v>-1.8199215</v>
      </c>
      <c r="K3811" s="9">
        <v>-2.4666657000000001</v>
      </c>
      <c r="L3811" s="9">
        <v>-3.5473847151272002</v>
      </c>
      <c r="M3811" s="9">
        <v>-12.770585000000001</v>
      </c>
      <c r="N3811" s="9">
        <v>-12.770585000000001</v>
      </c>
      <c r="O3811" s="9">
        <v>-3.5473847151272002</v>
      </c>
      <c r="P3811">
        <v>0</v>
      </c>
      <c r="Q3811" s="9">
        <v>68.849991000000003</v>
      </c>
      <c r="R3811" s="9">
        <v>-6.7838631284233798E-4</v>
      </c>
      <c r="S3811" s="9">
        <v>3.5473847151272002</v>
      </c>
      <c r="T3811" s="9">
        <v>0</v>
      </c>
      <c r="U3811" s="9">
        <v>3.5473847151272002</v>
      </c>
      <c r="V3811" s="9" t="s">
        <v>97</v>
      </c>
      <c r="W3811" s="9">
        <v>0</v>
      </c>
      <c r="X3811" s="9">
        <v>4.4891378000000001E-3</v>
      </c>
      <c r="AM3811" s="9" t="e">
        <f>#REF!-'Processed Potentiostat'!$J$3</f>
        <v>#REF!</v>
      </c>
    </row>
    <row r="3812" spans="1:39" x14ac:dyDescent="0.35">
      <c r="A3812">
        <v>2</v>
      </c>
      <c r="B3812">
        <v>0</v>
      </c>
      <c r="C3812">
        <v>0</v>
      </c>
      <c r="D3812">
        <v>0</v>
      </c>
      <c r="E3812">
        <v>0</v>
      </c>
      <c r="F3812">
        <v>0</v>
      </c>
      <c r="G3812">
        <v>0</v>
      </c>
      <c r="H3812" s="9">
        <v>3751.0619052401998</v>
      </c>
      <c r="I3812" s="9">
        <v>-1.8200859</v>
      </c>
      <c r="J3812" s="9">
        <v>-1.8201697999999999</v>
      </c>
      <c r="K3812" s="9">
        <v>-2.3274306999999999</v>
      </c>
      <c r="L3812" s="9">
        <v>-3.5480518629849298</v>
      </c>
      <c r="M3812" s="9">
        <v>-12.772986</v>
      </c>
      <c r="N3812" s="9">
        <v>-12.772986</v>
      </c>
      <c r="O3812" s="9">
        <v>-3.5480518629849298</v>
      </c>
      <c r="P3812">
        <v>0</v>
      </c>
      <c r="Q3812" s="9">
        <v>68.849991000000003</v>
      </c>
      <c r="R3812" s="9">
        <v>-6.6714785773225305E-4</v>
      </c>
      <c r="S3812" s="9">
        <v>3.5480518629849298</v>
      </c>
      <c r="T3812" s="9">
        <v>0</v>
      </c>
      <c r="U3812" s="9">
        <v>3.5480518629849298</v>
      </c>
      <c r="V3812" s="9" t="s">
        <v>97</v>
      </c>
      <c r="W3812" s="9">
        <v>0</v>
      </c>
      <c r="X3812" s="9">
        <v>4.2363191000000001E-3</v>
      </c>
      <c r="AM3812" s="9" t="e">
        <f>#REF!-'Processed Potentiostat'!$J$3</f>
        <v>#REF!</v>
      </c>
    </row>
    <row r="3813" spans="1:39" x14ac:dyDescent="0.35">
      <c r="A3813">
        <v>2</v>
      </c>
      <c r="B3813">
        <v>0</v>
      </c>
      <c r="C3813">
        <v>0</v>
      </c>
      <c r="D3813">
        <v>0</v>
      </c>
      <c r="E3813">
        <v>0</v>
      </c>
      <c r="F3813">
        <v>0</v>
      </c>
      <c r="G3813">
        <v>0</v>
      </c>
      <c r="H3813" s="9">
        <v>3752.06190521494</v>
      </c>
      <c r="I3813" s="9">
        <v>-1.8200828</v>
      </c>
      <c r="J3813" s="9">
        <v>-1.8200896</v>
      </c>
      <c r="K3813" s="9">
        <v>-2.4074890999999998</v>
      </c>
      <c r="L3813" s="9">
        <v>-3.5487050472693502</v>
      </c>
      <c r="M3813" s="9">
        <v>-12.775338</v>
      </c>
      <c r="N3813" s="9">
        <v>-12.775338</v>
      </c>
      <c r="O3813" s="9">
        <v>-3.5487050472693502</v>
      </c>
      <c r="P3813">
        <v>0</v>
      </c>
      <c r="Q3813" s="9">
        <v>68.849991000000003</v>
      </c>
      <c r="R3813" s="9">
        <v>-6.5318428442218102E-4</v>
      </c>
      <c r="S3813" s="9">
        <v>3.5487050472693502</v>
      </c>
      <c r="T3813" s="9">
        <v>0</v>
      </c>
      <c r="U3813" s="9">
        <v>3.5487050472693502</v>
      </c>
      <c r="V3813" s="9" t="s">
        <v>97</v>
      </c>
      <c r="W3813" s="9">
        <v>0</v>
      </c>
      <c r="X3813" s="9">
        <v>4.3818457000000003E-3</v>
      </c>
      <c r="AM3813" s="9" t="e">
        <f>#REF!-'Processed Potentiostat'!$J$3</f>
        <v>#REF!</v>
      </c>
    </row>
    <row r="3814" spans="1:39" x14ac:dyDescent="0.35">
      <c r="A3814">
        <v>2</v>
      </c>
      <c r="B3814">
        <v>0</v>
      </c>
      <c r="C3814">
        <v>0</v>
      </c>
      <c r="D3814">
        <v>0</v>
      </c>
      <c r="E3814">
        <v>0</v>
      </c>
      <c r="F3814">
        <v>0</v>
      </c>
      <c r="G3814">
        <v>0</v>
      </c>
      <c r="H3814" s="9">
        <v>3753.0619051896701</v>
      </c>
      <c r="I3814" s="9">
        <v>-1.8199325</v>
      </c>
      <c r="J3814" s="9">
        <v>-1.8200046999999999</v>
      </c>
      <c r="K3814" s="9">
        <v>-2.2857058000000001</v>
      </c>
      <c r="L3814" s="9">
        <v>-3.54937327937873</v>
      </c>
      <c r="M3814" s="9">
        <v>-12.777742999999999</v>
      </c>
      <c r="N3814" s="9">
        <v>-12.777742999999999</v>
      </c>
      <c r="O3814" s="9">
        <v>-3.54937327937873</v>
      </c>
      <c r="P3814">
        <v>0</v>
      </c>
      <c r="Q3814" s="9">
        <v>68.849991000000003</v>
      </c>
      <c r="R3814" s="9">
        <v>-6.6823210937449996E-4</v>
      </c>
      <c r="S3814" s="9">
        <v>3.54937327937873</v>
      </c>
      <c r="T3814" s="9">
        <v>0</v>
      </c>
      <c r="U3814" s="9">
        <v>3.54937327937873</v>
      </c>
      <c r="V3814" s="9" t="s">
        <v>97</v>
      </c>
      <c r="W3814" s="9">
        <v>0</v>
      </c>
      <c r="X3814" s="9">
        <v>4.1599953999999998E-3</v>
      </c>
      <c r="AM3814" s="9" t="e">
        <f>#REF!-'Processed Potentiostat'!$J$3</f>
        <v>#REF!</v>
      </c>
    </row>
    <row r="3815" spans="1:39" x14ac:dyDescent="0.35">
      <c r="A3815">
        <v>2</v>
      </c>
      <c r="B3815">
        <v>0</v>
      </c>
      <c r="C3815">
        <v>0</v>
      </c>
      <c r="D3815">
        <v>0</v>
      </c>
      <c r="E3815">
        <v>0</v>
      </c>
      <c r="F3815">
        <v>0</v>
      </c>
      <c r="G3815">
        <v>0</v>
      </c>
      <c r="H3815" s="9">
        <v>3754.0619051644098</v>
      </c>
      <c r="I3815" s="9">
        <v>-1.8201468000000001</v>
      </c>
      <c r="J3815" s="9">
        <v>-1.8202285</v>
      </c>
      <c r="K3815" s="9">
        <v>-2.353723</v>
      </c>
      <c r="L3815" s="9">
        <v>-3.5500248675743702</v>
      </c>
      <c r="M3815" s="9">
        <v>-12.780089</v>
      </c>
      <c r="N3815" s="9">
        <v>-12.780089</v>
      </c>
      <c r="O3815" s="9">
        <v>-3.5500248675743702</v>
      </c>
      <c r="P3815">
        <v>0</v>
      </c>
      <c r="Q3815" s="9">
        <v>68.849991000000003</v>
      </c>
      <c r="R3815" s="9">
        <v>-6.5158819564148298E-4</v>
      </c>
      <c r="S3815" s="9">
        <v>3.5500248675743702</v>
      </c>
      <c r="T3815" s="9">
        <v>0</v>
      </c>
      <c r="U3815" s="9">
        <v>3.5500248675743702</v>
      </c>
      <c r="V3815" s="9" t="s">
        <v>97</v>
      </c>
      <c r="W3815" s="9">
        <v>0</v>
      </c>
      <c r="X3815" s="9">
        <v>4.2843139000000004E-3</v>
      </c>
      <c r="AM3815" s="9" t="e">
        <f>#REF!-'Processed Potentiostat'!$J$3</f>
        <v>#REF!</v>
      </c>
    </row>
    <row r="3816" spans="1:39" x14ac:dyDescent="0.35">
      <c r="A3816">
        <v>2</v>
      </c>
      <c r="B3816">
        <v>0</v>
      </c>
      <c r="C3816">
        <v>0</v>
      </c>
      <c r="D3816">
        <v>0</v>
      </c>
      <c r="E3816">
        <v>0</v>
      </c>
      <c r="F3816">
        <v>0</v>
      </c>
      <c r="G3816">
        <v>0</v>
      </c>
      <c r="H3816" s="9">
        <v>3755.06190513915</v>
      </c>
      <c r="I3816" s="9">
        <v>-1.8199213999999999</v>
      </c>
      <c r="J3816" s="9">
        <v>-1.8199787999999999</v>
      </c>
      <c r="K3816" s="9">
        <v>-2.3578001999999998</v>
      </c>
      <c r="L3816" s="9">
        <v>-3.5506878793105798</v>
      </c>
      <c r="M3816" s="9">
        <v>-12.782476000000001</v>
      </c>
      <c r="N3816" s="9">
        <v>-12.782476000000001</v>
      </c>
      <c r="O3816" s="9">
        <v>-3.5506878793105798</v>
      </c>
      <c r="P3816">
        <v>0</v>
      </c>
      <c r="Q3816" s="9">
        <v>68.849991000000003</v>
      </c>
      <c r="R3816" s="9">
        <v>-6.6301173620786304E-4</v>
      </c>
      <c r="S3816" s="9">
        <v>3.5506878793105798</v>
      </c>
      <c r="T3816" s="9">
        <v>0</v>
      </c>
      <c r="U3816" s="9">
        <v>3.5506878793105798</v>
      </c>
      <c r="V3816" s="9" t="s">
        <v>97</v>
      </c>
      <c r="W3816" s="9">
        <v>0</v>
      </c>
      <c r="X3816" s="9">
        <v>4.2911464999999998E-3</v>
      </c>
      <c r="AM3816" s="9" t="e">
        <f>#REF!-'Processed Potentiostat'!$J$3</f>
        <v>#REF!</v>
      </c>
    </row>
    <row r="3817" spans="1:39" x14ac:dyDescent="0.35">
      <c r="A3817">
        <v>2</v>
      </c>
      <c r="B3817">
        <v>0</v>
      </c>
      <c r="C3817">
        <v>0</v>
      </c>
      <c r="D3817">
        <v>0</v>
      </c>
      <c r="E3817">
        <v>0</v>
      </c>
      <c r="F3817">
        <v>0</v>
      </c>
      <c r="G3817">
        <v>0</v>
      </c>
      <c r="H3817" s="9">
        <v>3756.0619051138901</v>
      </c>
      <c r="I3817" s="9">
        <v>-1.8198787000000001</v>
      </c>
      <c r="J3817" s="9">
        <v>-1.8199538</v>
      </c>
      <c r="K3817" s="9">
        <v>-2.3330703000000002</v>
      </c>
      <c r="L3817" s="9">
        <v>-3.5513372201934601</v>
      </c>
      <c r="M3817" s="9">
        <v>-12.784814000000001</v>
      </c>
      <c r="N3817" s="9">
        <v>-12.784814000000001</v>
      </c>
      <c r="O3817" s="9">
        <v>-3.5513372201934601</v>
      </c>
      <c r="P3817">
        <v>0</v>
      </c>
      <c r="Q3817" s="9">
        <v>68.849991000000003</v>
      </c>
      <c r="R3817" s="9">
        <v>-6.4934088288381899E-4</v>
      </c>
      <c r="S3817" s="9">
        <v>3.5513372201934601</v>
      </c>
      <c r="T3817" s="9">
        <v>0</v>
      </c>
      <c r="U3817" s="9">
        <v>3.5513372201934601</v>
      </c>
      <c r="V3817" s="9" t="s">
        <v>97</v>
      </c>
      <c r="W3817" s="9">
        <v>0</v>
      </c>
      <c r="X3817" s="9">
        <v>4.2460802999999998E-3</v>
      </c>
      <c r="AM3817" s="9" t="e">
        <f>#REF!-'Processed Potentiostat'!$J$3</f>
        <v>#REF!</v>
      </c>
    </row>
    <row r="3818" spans="1:39" x14ac:dyDescent="0.35">
      <c r="A3818">
        <v>2</v>
      </c>
      <c r="B3818">
        <v>0</v>
      </c>
      <c r="C3818">
        <v>0</v>
      </c>
      <c r="D3818">
        <v>0</v>
      </c>
      <c r="E3818">
        <v>0</v>
      </c>
      <c r="F3818">
        <v>0</v>
      </c>
      <c r="G3818">
        <v>0</v>
      </c>
      <c r="H3818" s="9">
        <v>3757.0619050886298</v>
      </c>
      <c r="I3818" s="9">
        <v>-1.8198928999999999</v>
      </c>
      <c r="J3818" s="9">
        <v>-1.8198570000000001</v>
      </c>
      <c r="K3818" s="9">
        <v>-2.2783517999999998</v>
      </c>
      <c r="L3818" s="9">
        <v>-3.55198697827108</v>
      </c>
      <c r="M3818" s="9">
        <v>-12.787153</v>
      </c>
      <c r="N3818" s="9">
        <v>-12.787153</v>
      </c>
      <c r="O3818" s="9">
        <v>-3.55198697827108</v>
      </c>
      <c r="P3818">
        <v>0</v>
      </c>
      <c r="Q3818" s="9">
        <v>68.849991000000003</v>
      </c>
      <c r="R3818" s="9">
        <v>-6.4975807762168703E-4</v>
      </c>
      <c r="S3818" s="9">
        <v>3.55198697827108</v>
      </c>
      <c r="T3818" s="9">
        <v>0</v>
      </c>
      <c r="U3818" s="9">
        <v>3.55198697827108</v>
      </c>
      <c r="V3818" s="9" t="s">
        <v>97</v>
      </c>
      <c r="W3818" s="9">
        <v>0</v>
      </c>
      <c r="X3818" s="9">
        <v>4.1462746000000003E-3</v>
      </c>
      <c r="AM3818" s="9" t="e">
        <f>#REF!-'Processed Potentiostat'!$J$3</f>
        <v>#REF!</v>
      </c>
    </row>
    <row r="3819" spans="1:39" x14ac:dyDescent="0.35">
      <c r="A3819">
        <v>2</v>
      </c>
      <c r="B3819">
        <v>0</v>
      </c>
      <c r="C3819">
        <v>0</v>
      </c>
      <c r="D3819">
        <v>0</v>
      </c>
      <c r="E3819">
        <v>0</v>
      </c>
      <c r="F3819">
        <v>0</v>
      </c>
      <c r="G3819">
        <v>0</v>
      </c>
      <c r="H3819" s="9">
        <v>3758.06190506336</v>
      </c>
      <c r="I3819" s="9">
        <v>-1.8199301000000001</v>
      </c>
      <c r="J3819" s="9">
        <v>-1.8199627</v>
      </c>
      <c r="K3819" s="9">
        <v>-2.6744895</v>
      </c>
      <c r="L3819" s="9">
        <v>-3.5526356886707799</v>
      </c>
      <c r="M3819" s="9">
        <v>-12.789489</v>
      </c>
      <c r="N3819" s="9">
        <v>-12.789489</v>
      </c>
      <c r="O3819" s="9">
        <v>-3.5526356886707799</v>
      </c>
      <c r="P3819">
        <v>0</v>
      </c>
      <c r="Q3819" s="9">
        <v>68.849991000000003</v>
      </c>
      <c r="R3819" s="9">
        <v>-6.4871039969371903E-4</v>
      </c>
      <c r="S3819" s="9">
        <v>3.5526356886707799</v>
      </c>
      <c r="T3819" s="9">
        <v>0</v>
      </c>
      <c r="U3819" s="9">
        <v>3.5526356886707799</v>
      </c>
      <c r="V3819" s="9" t="s">
        <v>97</v>
      </c>
      <c r="W3819" s="9">
        <v>0</v>
      </c>
      <c r="X3819" s="9">
        <v>4.8674712999999996E-3</v>
      </c>
      <c r="AM3819" s="9" t="e">
        <f>#REF!-'Processed Potentiostat'!$J$3</f>
        <v>#REF!</v>
      </c>
    </row>
    <row r="3820" spans="1:39" x14ac:dyDescent="0.35">
      <c r="A3820">
        <v>2</v>
      </c>
      <c r="B3820">
        <v>0</v>
      </c>
      <c r="C3820">
        <v>0</v>
      </c>
      <c r="D3820">
        <v>0</v>
      </c>
      <c r="E3820">
        <v>0</v>
      </c>
      <c r="F3820">
        <v>0</v>
      </c>
      <c r="G3820">
        <v>0</v>
      </c>
      <c r="H3820" s="9">
        <v>3759.0619050381001</v>
      </c>
      <c r="I3820" s="9">
        <v>-1.8199774</v>
      </c>
      <c r="J3820" s="9">
        <v>-1.8199295</v>
      </c>
      <c r="K3820" s="9">
        <v>-2.5932498000000002</v>
      </c>
      <c r="L3820" s="9">
        <v>-3.5533635038843401</v>
      </c>
      <c r="M3820" s="9">
        <v>-12.792109</v>
      </c>
      <c r="N3820" s="9">
        <v>-12.792109</v>
      </c>
      <c r="O3820" s="9">
        <v>-3.5533635038843401</v>
      </c>
      <c r="P3820">
        <v>0</v>
      </c>
      <c r="Q3820" s="9">
        <v>68.849991000000003</v>
      </c>
      <c r="R3820" s="9">
        <v>-7.2781521356102199E-4</v>
      </c>
      <c r="S3820" s="9">
        <v>3.5533635038843401</v>
      </c>
      <c r="T3820" s="9">
        <v>0</v>
      </c>
      <c r="U3820" s="9">
        <v>3.5533635038843401</v>
      </c>
      <c r="V3820" s="9" t="s">
        <v>97</v>
      </c>
      <c r="W3820" s="9">
        <v>0</v>
      </c>
      <c r="X3820" s="9">
        <v>4.7195316000000001E-3</v>
      </c>
      <c r="AM3820" s="9" t="e">
        <f>#REF!-'Processed Potentiostat'!$J$3</f>
        <v>#REF!</v>
      </c>
    </row>
    <row r="3821" spans="1:39" x14ac:dyDescent="0.35">
      <c r="A3821">
        <v>2</v>
      </c>
      <c r="B3821">
        <v>0</v>
      </c>
      <c r="C3821">
        <v>0</v>
      </c>
      <c r="D3821">
        <v>0</v>
      </c>
      <c r="E3821">
        <v>0</v>
      </c>
      <c r="F3821">
        <v>0</v>
      </c>
      <c r="G3821">
        <v>0</v>
      </c>
      <c r="H3821" s="9">
        <v>3760.0619050128398</v>
      </c>
      <c r="I3821" s="9">
        <v>-1.8199323000000001</v>
      </c>
      <c r="J3821" s="9">
        <v>-1.8199524</v>
      </c>
      <c r="K3821" s="9">
        <v>-2.477983</v>
      </c>
      <c r="L3821" s="9">
        <v>-3.5540667361215199</v>
      </c>
      <c r="M3821" s="9">
        <v>-12.794641</v>
      </c>
      <c r="N3821" s="9">
        <v>-12.794641</v>
      </c>
      <c r="O3821" s="9">
        <v>-3.5540667361215199</v>
      </c>
      <c r="P3821">
        <v>0</v>
      </c>
      <c r="Q3821" s="9">
        <v>68.849991000000003</v>
      </c>
      <c r="R3821" s="9">
        <v>-7.0323223718027296E-4</v>
      </c>
      <c r="S3821" s="9">
        <v>3.5540667361215199</v>
      </c>
      <c r="T3821" s="9">
        <v>0</v>
      </c>
      <c r="U3821" s="9">
        <v>3.5540667361215199</v>
      </c>
      <c r="V3821" s="9" t="s">
        <v>97</v>
      </c>
      <c r="W3821" s="9">
        <v>0</v>
      </c>
      <c r="X3821" s="9">
        <v>4.5098107999999998E-3</v>
      </c>
      <c r="AM3821" s="9" t="e">
        <f>#REF!-'Processed Potentiostat'!$J$3</f>
        <v>#REF!</v>
      </c>
    </row>
    <row r="3822" spans="1:39" x14ac:dyDescent="0.35">
      <c r="A3822">
        <v>2</v>
      </c>
      <c r="B3822">
        <v>0</v>
      </c>
      <c r="C3822">
        <v>0</v>
      </c>
      <c r="D3822">
        <v>0</v>
      </c>
      <c r="E3822">
        <v>0</v>
      </c>
      <c r="F3822">
        <v>0</v>
      </c>
      <c r="G3822">
        <v>0</v>
      </c>
      <c r="H3822" s="9">
        <v>3761.06190498758</v>
      </c>
      <c r="I3822" s="9">
        <v>-1.8199919</v>
      </c>
      <c r="J3822" s="9">
        <v>-1.8200067</v>
      </c>
      <c r="K3822" s="9">
        <v>-2.4522240000000002</v>
      </c>
      <c r="L3822" s="9">
        <v>-3.5547571412410699</v>
      </c>
      <c r="M3822" s="9">
        <v>-12.797126</v>
      </c>
      <c r="N3822" s="9">
        <v>-12.797126</v>
      </c>
      <c r="O3822" s="9">
        <v>-3.5547571412410699</v>
      </c>
      <c r="P3822">
        <v>0</v>
      </c>
      <c r="Q3822" s="9">
        <v>68.849991000000003</v>
      </c>
      <c r="R3822" s="9">
        <v>-6.9040511955131801E-4</v>
      </c>
      <c r="S3822" s="9">
        <v>3.5547571412410699</v>
      </c>
      <c r="T3822" s="9">
        <v>0</v>
      </c>
      <c r="U3822" s="9">
        <v>3.5547571412410699</v>
      </c>
      <c r="V3822" s="9" t="s">
        <v>97</v>
      </c>
      <c r="W3822" s="9">
        <v>0</v>
      </c>
      <c r="X3822" s="9">
        <v>4.4630640000000001E-3</v>
      </c>
      <c r="AM3822" s="9" t="e">
        <f>#REF!-'Processed Potentiostat'!$J$3</f>
        <v>#REF!</v>
      </c>
    </row>
    <row r="3823" spans="1:39" x14ac:dyDescent="0.35">
      <c r="A3823">
        <v>2</v>
      </c>
      <c r="B3823">
        <v>0</v>
      </c>
      <c r="C3823">
        <v>0</v>
      </c>
      <c r="D3823">
        <v>0</v>
      </c>
      <c r="E3823">
        <v>0</v>
      </c>
      <c r="F3823">
        <v>0</v>
      </c>
      <c r="G3823">
        <v>0</v>
      </c>
      <c r="H3823" s="9">
        <v>3762.0619049623201</v>
      </c>
      <c r="I3823" s="9">
        <v>-1.8201033</v>
      </c>
      <c r="J3823" s="9">
        <v>-1.8200985000000001</v>
      </c>
      <c r="K3823" s="9">
        <v>-2.5799134000000001</v>
      </c>
      <c r="L3823" s="9">
        <v>-3.5554567809550299</v>
      </c>
      <c r="M3823" s="9">
        <v>-12.799644000000001</v>
      </c>
      <c r="N3823" s="9">
        <v>-12.799644000000001</v>
      </c>
      <c r="O3823" s="9">
        <v>-3.5554567809550299</v>
      </c>
      <c r="P3823">
        <v>0</v>
      </c>
      <c r="Q3823" s="9">
        <v>68.849991000000003</v>
      </c>
      <c r="R3823" s="9">
        <v>-6.9963971396313997E-4</v>
      </c>
      <c r="S3823" s="9">
        <v>3.5554567809550299</v>
      </c>
      <c r="T3823" s="9">
        <v>0</v>
      </c>
      <c r="U3823" s="9">
        <v>3.5554567809550299</v>
      </c>
      <c r="V3823" s="9" t="s">
        <v>97</v>
      </c>
      <c r="W3823" s="9">
        <v>0</v>
      </c>
      <c r="X3823" s="9">
        <v>4.6956962999999997E-3</v>
      </c>
      <c r="AM3823" s="9" t="e">
        <f>#REF!-'Processed Potentiostat'!$J$3</f>
        <v>#REF!</v>
      </c>
    </row>
    <row r="3824" spans="1:39" x14ac:dyDescent="0.35">
      <c r="A3824">
        <v>2</v>
      </c>
      <c r="B3824">
        <v>0</v>
      </c>
      <c r="C3824">
        <v>0</v>
      </c>
      <c r="D3824">
        <v>0</v>
      </c>
      <c r="E3824">
        <v>0</v>
      </c>
      <c r="F3824">
        <v>0</v>
      </c>
      <c r="G3824">
        <v>0</v>
      </c>
      <c r="H3824" s="9">
        <v>3763.0619049370498</v>
      </c>
      <c r="I3824" s="9">
        <v>-1.8200312000000001</v>
      </c>
      <c r="J3824" s="9">
        <v>-1.8199797</v>
      </c>
      <c r="K3824" s="9">
        <v>-2.4407926</v>
      </c>
      <c r="L3824" s="9">
        <v>-3.5561599734281701</v>
      </c>
      <c r="M3824" s="9">
        <v>-12.802175999999999</v>
      </c>
      <c r="N3824" s="9">
        <v>-12.802175999999999</v>
      </c>
      <c r="O3824" s="9">
        <v>-3.5561599734281701</v>
      </c>
      <c r="P3824">
        <v>0</v>
      </c>
      <c r="Q3824" s="9">
        <v>68.849991000000003</v>
      </c>
      <c r="R3824" s="9">
        <v>-7.0319247313310696E-4</v>
      </c>
      <c r="S3824" s="9">
        <v>3.5561599734281701</v>
      </c>
      <c r="T3824" s="9">
        <v>0</v>
      </c>
      <c r="U3824" s="9">
        <v>3.5561599734281701</v>
      </c>
      <c r="V3824" s="9" t="s">
        <v>97</v>
      </c>
      <c r="W3824" s="9">
        <v>0</v>
      </c>
      <c r="X3824" s="9">
        <v>4.4421926000000004E-3</v>
      </c>
      <c r="AM3824" s="9" t="e">
        <f>#REF!-'Processed Potentiostat'!$J$3</f>
        <v>#REF!</v>
      </c>
    </row>
    <row r="3825" spans="1:39" x14ac:dyDescent="0.35">
      <c r="A3825">
        <v>2</v>
      </c>
      <c r="B3825">
        <v>0</v>
      </c>
      <c r="C3825">
        <v>0</v>
      </c>
      <c r="D3825">
        <v>0</v>
      </c>
      <c r="E3825">
        <v>0</v>
      </c>
      <c r="F3825">
        <v>0</v>
      </c>
      <c r="G3825">
        <v>0</v>
      </c>
      <c r="H3825" s="9">
        <v>3764.06190491179</v>
      </c>
      <c r="I3825" s="9">
        <v>-1.8199761999999999</v>
      </c>
      <c r="J3825" s="9">
        <v>-1.820017</v>
      </c>
      <c r="K3825" s="9">
        <v>-2.5435995999999998</v>
      </c>
      <c r="L3825" s="9">
        <v>-3.5568625983310498</v>
      </c>
      <c r="M3825" s="9">
        <v>-12.804705999999999</v>
      </c>
      <c r="N3825" s="9">
        <v>-12.804705999999999</v>
      </c>
      <c r="O3825" s="9">
        <v>-3.5568625983310498</v>
      </c>
      <c r="P3825">
        <v>0</v>
      </c>
      <c r="Q3825" s="9">
        <v>68.849991000000003</v>
      </c>
      <c r="R3825" s="9">
        <v>-7.0262490288452897E-4</v>
      </c>
      <c r="S3825" s="9">
        <v>3.5568625983310498</v>
      </c>
      <c r="T3825" s="9">
        <v>0</v>
      </c>
      <c r="U3825" s="9">
        <v>3.5568625983310498</v>
      </c>
      <c r="V3825" s="9" t="s">
        <v>97</v>
      </c>
      <c r="W3825" s="9">
        <v>0</v>
      </c>
      <c r="X3825" s="9">
        <v>4.6293945E-3</v>
      </c>
      <c r="AM3825" s="9" t="e">
        <f>#REF!-'Processed Potentiostat'!$J$3</f>
        <v>#REF!</v>
      </c>
    </row>
    <row r="3826" spans="1:39" x14ac:dyDescent="0.35">
      <c r="A3826">
        <v>2</v>
      </c>
      <c r="B3826">
        <v>0</v>
      </c>
      <c r="C3826">
        <v>0</v>
      </c>
      <c r="D3826">
        <v>0</v>
      </c>
      <c r="E3826">
        <v>0</v>
      </c>
      <c r="F3826">
        <v>0</v>
      </c>
      <c r="G3826">
        <v>0</v>
      </c>
      <c r="H3826" s="9">
        <v>3765.0619048865301</v>
      </c>
      <c r="I3826" s="9">
        <v>-1.8200666999999999</v>
      </c>
      <c r="J3826" s="9">
        <v>-1.8200607</v>
      </c>
      <c r="K3826" s="9">
        <v>-2.3954477000000001</v>
      </c>
      <c r="L3826" s="9">
        <v>-3.5575640465988001</v>
      </c>
      <c r="M3826" s="9">
        <v>-12.807231</v>
      </c>
      <c r="N3826" s="9">
        <v>-12.807231</v>
      </c>
      <c r="O3826" s="9">
        <v>-3.5575640465988001</v>
      </c>
      <c r="P3826">
        <v>0</v>
      </c>
      <c r="Q3826" s="9">
        <v>68.849991000000003</v>
      </c>
      <c r="R3826" s="9">
        <v>-7.0144826775120296E-4</v>
      </c>
      <c r="S3826" s="9">
        <v>3.5575640465988001</v>
      </c>
      <c r="T3826" s="9">
        <v>0</v>
      </c>
      <c r="U3826" s="9">
        <v>3.5575640465988001</v>
      </c>
      <c r="V3826" s="9" t="s">
        <v>97</v>
      </c>
      <c r="W3826" s="9">
        <v>0</v>
      </c>
      <c r="X3826" s="9">
        <v>4.3598604000000003E-3</v>
      </c>
      <c r="AM3826" s="9" t="e">
        <f>#REF!-'Processed Potentiostat'!$J$3</f>
        <v>#REF!</v>
      </c>
    </row>
    <row r="3827" spans="1:39" x14ac:dyDescent="0.35">
      <c r="A3827">
        <v>2</v>
      </c>
      <c r="B3827">
        <v>0</v>
      </c>
      <c r="C3827">
        <v>0</v>
      </c>
      <c r="D3827">
        <v>0</v>
      </c>
      <c r="E3827">
        <v>0</v>
      </c>
      <c r="F3827">
        <v>0</v>
      </c>
      <c r="G3827">
        <v>0</v>
      </c>
      <c r="H3827" s="9">
        <v>3766.0619048612698</v>
      </c>
      <c r="I3827" s="9">
        <v>-1.8201432</v>
      </c>
      <c r="J3827" s="9">
        <v>-1.8201265</v>
      </c>
      <c r="K3827" s="9">
        <v>-2.5118201</v>
      </c>
      <c r="L3827" s="9">
        <v>-3.5582506262473199</v>
      </c>
      <c r="M3827" s="9">
        <v>-12.809702</v>
      </c>
      <c r="N3827" s="9">
        <v>-12.809702</v>
      </c>
      <c r="O3827" s="9">
        <v>-3.5582506262473199</v>
      </c>
      <c r="P3827">
        <v>0</v>
      </c>
      <c r="Q3827" s="9">
        <v>68.849991000000003</v>
      </c>
      <c r="R3827" s="9">
        <v>-6.8657964852114595E-4</v>
      </c>
      <c r="S3827" s="9">
        <v>3.5582506262473199</v>
      </c>
      <c r="T3827" s="9">
        <v>0</v>
      </c>
      <c r="U3827" s="9">
        <v>3.5582506262473199</v>
      </c>
      <c r="V3827" s="9" t="s">
        <v>97</v>
      </c>
      <c r="W3827" s="9">
        <v>0</v>
      </c>
      <c r="X3827" s="9">
        <v>4.5718304E-3</v>
      </c>
      <c r="AM3827" s="9" t="e">
        <f>#REF!-'Processed Potentiostat'!$J$3</f>
        <v>#REF!</v>
      </c>
    </row>
    <row r="3828" spans="1:39" x14ac:dyDescent="0.35">
      <c r="A3828">
        <v>2</v>
      </c>
      <c r="B3828">
        <v>0</v>
      </c>
      <c r="C3828">
        <v>0</v>
      </c>
      <c r="D3828">
        <v>0</v>
      </c>
      <c r="E3828">
        <v>0</v>
      </c>
      <c r="F3828">
        <v>0</v>
      </c>
      <c r="G3828">
        <v>0</v>
      </c>
      <c r="H3828" s="9">
        <v>3767.0619048359999</v>
      </c>
      <c r="I3828" s="9">
        <v>-1.8200911</v>
      </c>
      <c r="J3828" s="9">
        <v>-1.8200707</v>
      </c>
      <c r="K3828" s="9">
        <v>-2.5272144999999999</v>
      </c>
      <c r="L3828" s="9">
        <v>-3.5589460629882401</v>
      </c>
      <c r="M3828" s="9">
        <v>-12.812206</v>
      </c>
      <c r="N3828" s="9">
        <v>-12.812206</v>
      </c>
      <c r="O3828" s="9">
        <v>-3.5589460629882401</v>
      </c>
      <c r="P3828">
        <v>0</v>
      </c>
      <c r="Q3828" s="9">
        <v>68.849991000000003</v>
      </c>
      <c r="R3828" s="9">
        <v>-6.9543674091487797E-4</v>
      </c>
      <c r="S3828" s="9">
        <v>3.5589460629882401</v>
      </c>
      <c r="T3828" s="9">
        <v>0</v>
      </c>
      <c r="U3828" s="9">
        <v>3.5589460629882401</v>
      </c>
      <c r="V3828" s="9" t="s">
        <v>97</v>
      </c>
      <c r="W3828" s="9">
        <v>0</v>
      </c>
      <c r="X3828" s="9">
        <v>4.5997091E-3</v>
      </c>
      <c r="AM3828" s="9" t="e">
        <f>#REF!-'Processed Potentiostat'!$J$3</f>
        <v>#REF!</v>
      </c>
    </row>
    <row r="3829" spans="1:39" x14ac:dyDescent="0.35">
      <c r="A3829">
        <v>2</v>
      </c>
      <c r="B3829">
        <v>0</v>
      </c>
      <c r="C3829">
        <v>0</v>
      </c>
      <c r="D3829">
        <v>0</v>
      </c>
      <c r="E3829">
        <v>0</v>
      </c>
      <c r="F3829">
        <v>0</v>
      </c>
      <c r="G3829">
        <v>0</v>
      </c>
      <c r="H3829" s="9">
        <v>3768.0619048107401</v>
      </c>
      <c r="I3829" s="9">
        <v>-1.8200957</v>
      </c>
      <c r="J3829" s="9">
        <v>-1.8200350000000001</v>
      </c>
      <c r="K3829" s="9">
        <v>-2.4011254000000002</v>
      </c>
      <c r="L3829" s="9">
        <v>-3.5596274277113</v>
      </c>
      <c r="M3829" s="9">
        <v>-12.814659000000001</v>
      </c>
      <c r="N3829" s="9">
        <v>-12.814659000000001</v>
      </c>
      <c r="O3829" s="9">
        <v>-3.5596274277113</v>
      </c>
      <c r="P3829">
        <v>0</v>
      </c>
      <c r="Q3829" s="9">
        <v>68.849991000000003</v>
      </c>
      <c r="R3829" s="9">
        <v>-6.8136472305990704E-4</v>
      </c>
      <c r="S3829" s="9">
        <v>3.5596274277113</v>
      </c>
      <c r="T3829" s="9">
        <v>0</v>
      </c>
      <c r="U3829" s="9">
        <v>3.5596274277113</v>
      </c>
      <c r="V3829" s="9" t="s">
        <v>97</v>
      </c>
      <c r="W3829" s="9">
        <v>0</v>
      </c>
      <c r="X3829" s="9">
        <v>4.3701325000000003E-3</v>
      </c>
      <c r="AM3829" s="9" t="e">
        <f>#REF!-'Processed Potentiostat'!$J$3</f>
        <v>#REF!</v>
      </c>
    </row>
    <row r="3830" spans="1:39" x14ac:dyDescent="0.35">
      <c r="A3830">
        <v>2</v>
      </c>
      <c r="B3830">
        <v>0</v>
      </c>
      <c r="C3830">
        <v>0</v>
      </c>
      <c r="D3830">
        <v>0</v>
      </c>
      <c r="E3830">
        <v>0</v>
      </c>
      <c r="F3830">
        <v>0</v>
      </c>
      <c r="G3830">
        <v>0</v>
      </c>
      <c r="H3830" s="9">
        <v>3769.0619047854798</v>
      </c>
      <c r="I3830" s="9">
        <v>-1.8201483000000001</v>
      </c>
      <c r="J3830" s="9">
        <v>-1.8202206999999999</v>
      </c>
      <c r="K3830" s="9">
        <v>-2.5082002000000001</v>
      </c>
      <c r="L3830" s="9">
        <v>-3.5603072003539098</v>
      </c>
      <c r="M3830" s="9">
        <v>-12.817106000000001</v>
      </c>
      <c r="N3830" s="9">
        <v>-12.817106000000001</v>
      </c>
      <c r="O3830" s="9">
        <v>-3.5603072003539098</v>
      </c>
      <c r="P3830">
        <v>0</v>
      </c>
      <c r="Q3830" s="9">
        <v>68.849991000000003</v>
      </c>
      <c r="R3830" s="9">
        <v>-6.7977264261242999E-4</v>
      </c>
      <c r="S3830" s="9">
        <v>3.5603072003539098</v>
      </c>
      <c r="T3830" s="9">
        <v>0</v>
      </c>
      <c r="U3830" s="9">
        <v>3.5603072003539098</v>
      </c>
      <c r="V3830" s="9" t="s">
        <v>97</v>
      </c>
      <c r="W3830" s="9">
        <v>0</v>
      </c>
      <c r="X3830" s="9">
        <v>4.5654778000000003E-3</v>
      </c>
      <c r="AM3830" s="9" t="e">
        <f>#REF!-'Processed Potentiostat'!$J$3</f>
        <v>#REF!</v>
      </c>
    </row>
    <row r="3831" spans="1:39" x14ac:dyDescent="0.35">
      <c r="A3831">
        <v>2</v>
      </c>
      <c r="B3831">
        <v>0</v>
      </c>
      <c r="C3831">
        <v>0</v>
      </c>
      <c r="D3831">
        <v>0</v>
      </c>
      <c r="E3831">
        <v>0</v>
      </c>
      <c r="F3831">
        <v>0</v>
      </c>
      <c r="G3831">
        <v>0</v>
      </c>
      <c r="H3831" s="9">
        <v>3770.0619047602199</v>
      </c>
      <c r="I3831" s="9">
        <v>-1.8200223</v>
      </c>
      <c r="J3831" s="9">
        <v>-1.8200444</v>
      </c>
      <c r="K3831" s="9">
        <v>-2.4061935000000001</v>
      </c>
      <c r="L3831" s="9">
        <v>-3.56098498061136</v>
      </c>
      <c r="M3831" s="9">
        <v>-12.819546000000001</v>
      </c>
      <c r="N3831" s="9">
        <v>-12.819546000000001</v>
      </c>
      <c r="O3831" s="9">
        <v>-3.56098498061136</v>
      </c>
      <c r="P3831">
        <v>0</v>
      </c>
      <c r="Q3831" s="9">
        <v>68.849991000000003</v>
      </c>
      <c r="R3831" s="9">
        <v>-6.7778025745024396E-4</v>
      </c>
      <c r="S3831" s="9">
        <v>3.56098498061136</v>
      </c>
      <c r="T3831" s="9">
        <v>0</v>
      </c>
      <c r="U3831" s="9">
        <v>3.56098498061136</v>
      </c>
      <c r="V3831" s="9" t="s">
        <v>97</v>
      </c>
      <c r="W3831" s="9">
        <v>0</v>
      </c>
      <c r="X3831" s="9">
        <v>4.3793790999999997E-3</v>
      </c>
      <c r="AM3831" s="9" t="e">
        <f>#REF!-'Processed Potentiostat'!$J$3</f>
        <v>#REF!</v>
      </c>
    </row>
    <row r="3832" spans="1:39" x14ac:dyDescent="0.35">
      <c r="A3832">
        <v>2</v>
      </c>
      <c r="B3832">
        <v>0</v>
      </c>
      <c r="C3832">
        <v>0</v>
      </c>
      <c r="D3832">
        <v>0</v>
      </c>
      <c r="E3832">
        <v>0</v>
      </c>
      <c r="F3832">
        <v>0</v>
      </c>
      <c r="G3832">
        <v>0</v>
      </c>
      <c r="H3832" s="9">
        <v>3771.0619047349601</v>
      </c>
      <c r="I3832" s="9">
        <v>-1.8198451</v>
      </c>
      <c r="J3832" s="9">
        <v>-1.8198369999999999</v>
      </c>
      <c r="K3832" s="9">
        <v>-2.4513476000000001</v>
      </c>
      <c r="L3832" s="9">
        <v>-3.5616554116980201</v>
      </c>
      <c r="M3832" s="9">
        <v>-12.821959</v>
      </c>
      <c r="N3832" s="9">
        <v>-12.821959</v>
      </c>
      <c r="O3832" s="9">
        <v>-3.5616554116980201</v>
      </c>
      <c r="P3832">
        <v>0</v>
      </c>
      <c r="Q3832" s="9">
        <v>68.849991000000003</v>
      </c>
      <c r="R3832" s="9">
        <v>-6.7043108665965003E-4</v>
      </c>
      <c r="S3832" s="9">
        <v>3.5616554116980201</v>
      </c>
      <c r="T3832" s="9">
        <v>0</v>
      </c>
      <c r="U3832" s="9">
        <v>3.5616554116980201</v>
      </c>
      <c r="V3832" s="9" t="s">
        <v>97</v>
      </c>
      <c r="W3832" s="9">
        <v>0</v>
      </c>
      <c r="X3832" s="9">
        <v>4.4610528000000003E-3</v>
      </c>
      <c r="AM3832" s="9" t="e">
        <f>#REF!-'Processed Potentiostat'!$J$3</f>
        <v>#REF!</v>
      </c>
    </row>
    <row r="3833" spans="1:39" x14ac:dyDescent="0.35">
      <c r="A3833">
        <v>2</v>
      </c>
      <c r="B3833">
        <v>0</v>
      </c>
      <c r="C3833">
        <v>0</v>
      </c>
      <c r="D3833">
        <v>0</v>
      </c>
      <c r="E3833">
        <v>0</v>
      </c>
      <c r="F3833">
        <v>0</v>
      </c>
      <c r="G3833">
        <v>0</v>
      </c>
      <c r="H3833" s="9">
        <v>3772.0619047096902</v>
      </c>
      <c r="I3833" s="9">
        <v>-1.8201588</v>
      </c>
      <c r="J3833" s="9">
        <v>-1.8202114</v>
      </c>
      <c r="K3833" s="9">
        <v>-2.4047073999999999</v>
      </c>
      <c r="L3833" s="9">
        <v>-3.5623234720702102</v>
      </c>
      <c r="M3833" s="9">
        <v>-12.824365</v>
      </c>
      <c r="N3833" s="9">
        <v>-12.824365</v>
      </c>
      <c r="O3833" s="9">
        <v>-3.5623234720702102</v>
      </c>
      <c r="P3833">
        <v>0</v>
      </c>
      <c r="Q3833" s="9">
        <v>68.849991000000003</v>
      </c>
      <c r="R3833" s="9">
        <v>-6.6806037219357896E-4</v>
      </c>
      <c r="S3833" s="9">
        <v>3.5623234720702102</v>
      </c>
      <c r="T3833" s="9">
        <v>0</v>
      </c>
      <c r="U3833" s="9">
        <v>3.5623234720702102</v>
      </c>
      <c r="V3833" s="9" t="s">
        <v>97</v>
      </c>
      <c r="W3833" s="9">
        <v>0</v>
      </c>
      <c r="X3833" s="9">
        <v>4.3770759000000001E-3</v>
      </c>
      <c r="AM3833" s="9" t="e">
        <f>#REF!-'Processed Potentiostat'!$J$3</f>
        <v>#REF!</v>
      </c>
    </row>
    <row r="3834" spans="1:39" x14ac:dyDescent="0.35">
      <c r="A3834">
        <v>2</v>
      </c>
      <c r="B3834">
        <v>0</v>
      </c>
      <c r="C3834">
        <v>0</v>
      </c>
      <c r="D3834">
        <v>0</v>
      </c>
      <c r="E3834">
        <v>0</v>
      </c>
      <c r="F3834">
        <v>0</v>
      </c>
      <c r="G3834">
        <v>0</v>
      </c>
      <c r="H3834" s="9">
        <v>3773.0619046844299</v>
      </c>
      <c r="I3834" s="9">
        <v>-1.8201098</v>
      </c>
      <c r="J3834" s="9">
        <v>-1.8201691</v>
      </c>
      <c r="K3834" s="9">
        <v>-2.4404876</v>
      </c>
      <c r="L3834" s="9">
        <v>-3.5629908321648101</v>
      </c>
      <c r="M3834" s="9">
        <v>-12.826767</v>
      </c>
      <c r="N3834" s="9">
        <v>-12.826767</v>
      </c>
      <c r="O3834" s="9">
        <v>-3.5629908321648101</v>
      </c>
      <c r="P3834">
        <v>0</v>
      </c>
      <c r="Q3834" s="9">
        <v>68.849991000000003</v>
      </c>
      <c r="R3834" s="9">
        <v>-6.6736009460033297E-4</v>
      </c>
      <c r="S3834" s="9">
        <v>3.5629908321648101</v>
      </c>
      <c r="T3834" s="9">
        <v>0</v>
      </c>
      <c r="U3834" s="9">
        <v>3.5629908321648101</v>
      </c>
      <c r="V3834" s="9" t="s">
        <v>97</v>
      </c>
      <c r="W3834" s="9">
        <v>0</v>
      </c>
      <c r="X3834" s="9">
        <v>4.4420998999999996E-3</v>
      </c>
      <c r="AM3834" s="9" t="e">
        <f>#REF!-'Processed Potentiostat'!$J$3</f>
        <v>#REF!</v>
      </c>
    </row>
    <row r="3835" spans="1:39" x14ac:dyDescent="0.35">
      <c r="A3835">
        <v>2</v>
      </c>
      <c r="B3835">
        <v>0</v>
      </c>
      <c r="C3835">
        <v>0</v>
      </c>
      <c r="D3835">
        <v>0</v>
      </c>
      <c r="E3835">
        <v>0</v>
      </c>
      <c r="F3835">
        <v>0</v>
      </c>
      <c r="G3835">
        <v>0</v>
      </c>
      <c r="H3835" s="9">
        <v>3774.0619046591701</v>
      </c>
      <c r="I3835" s="9">
        <v>-1.8198396999999999</v>
      </c>
      <c r="J3835" s="9">
        <v>-1.8198441999999999</v>
      </c>
      <c r="K3835" s="9">
        <v>-2.4448318000000002</v>
      </c>
      <c r="L3835" s="9">
        <v>-3.5636602217889402</v>
      </c>
      <c r="M3835" s="9">
        <v>-12.829177</v>
      </c>
      <c r="N3835" s="9">
        <v>-12.829177</v>
      </c>
      <c r="O3835" s="9">
        <v>-3.5636602217889402</v>
      </c>
      <c r="P3835">
        <v>0</v>
      </c>
      <c r="Q3835" s="9">
        <v>68.849991000000003</v>
      </c>
      <c r="R3835" s="9">
        <v>-6.6938962413187698E-4</v>
      </c>
      <c r="S3835" s="9">
        <v>3.5636602217889402</v>
      </c>
      <c r="T3835" s="9">
        <v>0</v>
      </c>
      <c r="U3835" s="9">
        <v>3.5636602217889402</v>
      </c>
      <c r="V3835" s="9" t="s">
        <v>97</v>
      </c>
      <c r="W3835" s="9">
        <v>0</v>
      </c>
      <c r="X3835" s="9">
        <v>4.4492133999999997E-3</v>
      </c>
      <c r="AM3835" s="9" t="e">
        <f>#REF!-'Processed Potentiostat'!$J$3</f>
        <v>#REF!</v>
      </c>
    </row>
    <row r="3836" spans="1:39" x14ac:dyDescent="0.35">
      <c r="A3836">
        <v>2</v>
      </c>
      <c r="B3836">
        <v>0</v>
      </c>
      <c r="C3836">
        <v>0</v>
      </c>
      <c r="D3836">
        <v>0</v>
      </c>
      <c r="E3836">
        <v>0</v>
      </c>
      <c r="F3836">
        <v>0</v>
      </c>
      <c r="G3836">
        <v>0</v>
      </c>
      <c r="H3836" s="9">
        <v>3775.0619046339102</v>
      </c>
      <c r="I3836" s="9">
        <v>-1.8199635000000001</v>
      </c>
      <c r="J3836" s="9">
        <v>-1.8200319</v>
      </c>
      <c r="K3836" s="9">
        <v>-2.4642271999999998</v>
      </c>
      <c r="L3836" s="9">
        <v>-3.56433248434405</v>
      </c>
      <c r="M3836" s="9">
        <v>-12.831597</v>
      </c>
      <c r="N3836" s="9">
        <v>-12.831597</v>
      </c>
      <c r="O3836" s="9">
        <v>-3.56433248434405</v>
      </c>
      <c r="P3836">
        <v>0</v>
      </c>
      <c r="Q3836" s="9">
        <v>68.849991000000003</v>
      </c>
      <c r="R3836" s="9">
        <v>-6.7226255510899303E-4</v>
      </c>
      <c r="S3836" s="9">
        <v>3.56433248434405</v>
      </c>
      <c r="T3836" s="9">
        <v>0</v>
      </c>
      <c r="U3836" s="9">
        <v>3.56433248434405</v>
      </c>
      <c r="V3836" s="9" t="s">
        <v>97</v>
      </c>
      <c r="W3836" s="9">
        <v>0</v>
      </c>
      <c r="X3836" s="9">
        <v>4.4849720000000003E-3</v>
      </c>
      <c r="AM3836" s="9" t="e">
        <f>#REF!-'Processed Potentiostat'!$J$3</f>
        <v>#REF!</v>
      </c>
    </row>
    <row r="3837" spans="1:39" x14ac:dyDescent="0.35">
      <c r="A3837">
        <v>2</v>
      </c>
      <c r="B3837">
        <v>0</v>
      </c>
      <c r="C3837">
        <v>0</v>
      </c>
      <c r="D3837">
        <v>0</v>
      </c>
      <c r="E3837">
        <v>0</v>
      </c>
      <c r="F3837">
        <v>0</v>
      </c>
      <c r="G3837">
        <v>0</v>
      </c>
      <c r="H3837" s="9">
        <v>3776.0619046086499</v>
      </c>
      <c r="I3837" s="9">
        <v>-1.8200531</v>
      </c>
      <c r="J3837" s="9">
        <v>-1.8201082</v>
      </c>
      <c r="K3837" s="9">
        <v>-2.3810441</v>
      </c>
      <c r="L3837" s="9">
        <v>-3.5649891623316399</v>
      </c>
      <c r="M3837" s="9">
        <v>-12.833961</v>
      </c>
      <c r="N3837" s="9">
        <v>-12.833961</v>
      </c>
      <c r="O3837" s="9">
        <v>-3.5649891623316399</v>
      </c>
      <c r="P3837">
        <v>0</v>
      </c>
      <c r="Q3837" s="9">
        <v>68.849991000000003</v>
      </c>
      <c r="R3837" s="9">
        <v>-6.5667798758894903E-4</v>
      </c>
      <c r="S3837" s="9">
        <v>3.5649891623316399</v>
      </c>
      <c r="T3837" s="9">
        <v>0</v>
      </c>
      <c r="U3837" s="9">
        <v>3.5649891623316399</v>
      </c>
      <c r="V3837" s="9" t="s">
        <v>97</v>
      </c>
      <c r="W3837" s="9">
        <v>0</v>
      </c>
      <c r="X3837" s="9">
        <v>4.3337578E-3</v>
      </c>
      <c r="AM3837" s="9" t="e">
        <f>#REF!-'Processed Potentiostat'!$J$3</f>
        <v>#REF!</v>
      </c>
    </row>
    <row r="3838" spans="1:39" x14ac:dyDescent="0.35">
      <c r="A3838">
        <v>2</v>
      </c>
      <c r="B3838">
        <v>0</v>
      </c>
      <c r="C3838">
        <v>0</v>
      </c>
      <c r="D3838">
        <v>0</v>
      </c>
      <c r="E3838">
        <v>0</v>
      </c>
      <c r="F3838">
        <v>0</v>
      </c>
      <c r="G3838">
        <v>0</v>
      </c>
      <c r="H3838" s="9">
        <v>3777.0619045833801</v>
      </c>
      <c r="I3838" s="9">
        <v>-1.8198445000000001</v>
      </c>
      <c r="J3838" s="9">
        <v>-1.8197985999999999</v>
      </c>
      <c r="K3838" s="9">
        <v>-2.3269734</v>
      </c>
      <c r="L3838" s="9">
        <v>-3.56563807976198</v>
      </c>
      <c r="M3838" s="9">
        <v>-12.836297</v>
      </c>
      <c r="N3838" s="9">
        <v>-12.836297</v>
      </c>
      <c r="O3838" s="9">
        <v>-3.56563807976198</v>
      </c>
      <c r="P3838">
        <v>0</v>
      </c>
      <c r="Q3838" s="9">
        <v>68.849991000000003</v>
      </c>
      <c r="R3838" s="9">
        <v>-6.4891743033435002E-4</v>
      </c>
      <c r="S3838" s="9">
        <v>3.56563807976198</v>
      </c>
      <c r="T3838" s="9">
        <v>0</v>
      </c>
      <c r="U3838" s="9">
        <v>3.56563807976198</v>
      </c>
      <c r="V3838" s="9" t="s">
        <v>97</v>
      </c>
      <c r="W3838" s="9">
        <v>0</v>
      </c>
      <c r="X3838" s="9">
        <v>4.2346231999999999E-3</v>
      </c>
      <c r="AM3838" s="9" t="e">
        <f>#REF!-'Processed Potentiostat'!$J$3</f>
        <v>#REF!</v>
      </c>
    </row>
    <row r="3839" spans="1:39" x14ac:dyDescent="0.35">
      <c r="A3839">
        <v>2</v>
      </c>
      <c r="B3839">
        <v>0</v>
      </c>
      <c r="C3839">
        <v>0</v>
      </c>
      <c r="D3839">
        <v>0</v>
      </c>
      <c r="E3839">
        <v>0</v>
      </c>
      <c r="F3839">
        <v>0</v>
      </c>
      <c r="G3839">
        <v>0</v>
      </c>
      <c r="H3839" s="9">
        <v>3778.0619045581202</v>
      </c>
      <c r="I3839" s="9">
        <v>-1.8201065000000001</v>
      </c>
      <c r="J3839" s="9">
        <v>-1.8201159</v>
      </c>
      <c r="K3839" s="9">
        <v>-2.4084797</v>
      </c>
      <c r="L3839" s="9">
        <v>-3.5662849401367298</v>
      </c>
      <c r="M3839" s="9">
        <v>-12.838626</v>
      </c>
      <c r="N3839" s="9">
        <v>-12.838626</v>
      </c>
      <c r="O3839" s="9">
        <v>-3.5662849401367298</v>
      </c>
      <c r="P3839">
        <v>0</v>
      </c>
      <c r="Q3839" s="9">
        <v>68.849991000000003</v>
      </c>
      <c r="R3839" s="9">
        <v>-6.4686037475558602E-4</v>
      </c>
      <c r="S3839" s="9">
        <v>3.5662849401367298</v>
      </c>
      <c r="T3839" s="9">
        <v>0</v>
      </c>
      <c r="U3839" s="9">
        <v>3.5662849401367298</v>
      </c>
      <c r="V3839" s="9" t="s">
        <v>97</v>
      </c>
      <c r="W3839" s="9">
        <v>0</v>
      </c>
      <c r="X3839" s="9">
        <v>4.3837121000000001E-3</v>
      </c>
      <c r="AM3839" s="9" t="e">
        <f>#REF!-'Processed Potentiostat'!$J$3</f>
        <v>#REF!</v>
      </c>
    </row>
    <row r="3840" spans="1:39" x14ac:dyDescent="0.35">
      <c r="A3840">
        <v>2</v>
      </c>
      <c r="B3840">
        <v>0</v>
      </c>
      <c r="C3840">
        <v>0</v>
      </c>
      <c r="D3840">
        <v>0</v>
      </c>
      <c r="E3840">
        <v>0</v>
      </c>
      <c r="F3840">
        <v>0</v>
      </c>
      <c r="G3840">
        <v>0</v>
      </c>
      <c r="H3840" s="9">
        <v>3779.0619045328599</v>
      </c>
      <c r="I3840" s="9">
        <v>-1.8198810999999999</v>
      </c>
      <c r="J3840" s="9">
        <v>-1.8199109</v>
      </c>
      <c r="K3840" s="9">
        <v>-2.4196825</v>
      </c>
      <c r="L3840" s="9">
        <v>-3.5669518000205298</v>
      </c>
      <c r="M3840" s="9">
        <v>-12.841025999999999</v>
      </c>
      <c r="N3840" s="9">
        <v>-12.841025999999999</v>
      </c>
      <c r="O3840" s="9">
        <v>-3.5669518000205298</v>
      </c>
      <c r="P3840">
        <v>0</v>
      </c>
      <c r="Q3840" s="9">
        <v>68.849991000000003</v>
      </c>
      <c r="R3840" s="9">
        <v>-6.6685988379822005E-4</v>
      </c>
      <c r="S3840" s="9">
        <v>3.5669518000205298</v>
      </c>
      <c r="T3840" s="9">
        <v>0</v>
      </c>
      <c r="U3840" s="9">
        <v>3.5669518000205298</v>
      </c>
      <c r="V3840" s="9" t="s">
        <v>97</v>
      </c>
      <c r="W3840" s="9">
        <v>0</v>
      </c>
      <c r="X3840" s="9">
        <v>4.4036064999999998E-3</v>
      </c>
      <c r="AM3840" s="9" t="e">
        <f>#REF!-'Processed Potentiostat'!$J$3</f>
        <v>#REF!</v>
      </c>
    </row>
    <row r="3841" spans="1:39" x14ac:dyDescent="0.35">
      <c r="A3841">
        <v>2</v>
      </c>
      <c r="B3841">
        <v>0</v>
      </c>
      <c r="C3841">
        <v>0</v>
      </c>
      <c r="D3841">
        <v>0</v>
      </c>
      <c r="E3841">
        <v>0</v>
      </c>
      <c r="F3841">
        <v>0</v>
      </c>
      <c r="G3841">
        <v>0</v>
      </c>
      <c r="H3841" s="9">
        <v>3780.0619045076</v>
      </c>
      <c r="I3841" s="9">
        <v>-1.8201394</v>
      </c>
      <c r="J3841" s="9">
        <v>-1.8201320000000001</v>
      </c>
      <c r="K3841" s="9">
        <v>-2.3699938999999999</v>
      </c>
      <c r="L3841" s="9">
        <v>-3.5676023243239299</v>
      </c>
      <c r="M3841" s="9">
        <v>-12.843368999999999</v>
      </c>
      <c r="N3841" s="9">
        <v>-12.843368999999999</v>
      </c>
      <c r="O3841" s="9">
        <v>-3.5676023243239299</v>
      </c>
      <c r="P3841">
        <v>0</v>
      </c>
      <c r="Q3841" s="9">
        <v>68.849991000000003</v>
      </c>
      <c r="R3841" s="9">
        <v>-6.5052430339695901E-4</v>
      </c>
      <c r="S3841" s="9">
        <v>3.5676023243239299</v>
      </c>
      <c r="T3841" s="9">
        <v>0</v>
      </c>
      <c r="U3841" s="9">
        <v>3.5676023243239299</v>
      </c>
      <c r="V3841" s="9" t="s">
        <v>97</v>
      </c>
      <c r="W3841" s="9">
        <v>0</v>
      </c>
      <c r="X3841" s="9">
        <v>4.3137017999999999E-3</v>
      </c>
      <c r="AM3841" s="9" t="e">
        <f>#REF!-'Processed Potentiostat'!$J$3</f>
        <v>#REF!</v>
      </c>
    </row>
    <row r="3842" spans="1:39" x14ac:dyDescent="0.35">
      <c r="A3842">
        <v>2</v>
      </c>
      <c r="B3842">
        <v>0</v>
      </c>
      <c r="C3842">
        <v>0</v>
      </c>
      <c r="D3842">
        <v>0</v>
      </c>
      <c r="E3842">
        <v>0</v>
      </c>
      <c r="F3842">
        <v>0</v>
      </c>
      <c r="G3842">
        <v>0</v>
      </c>
      <c r="H3842" s="9">
        <v>3781.0619044823402</v>
      </c>
      <c r="I3842" s="9">
        <v>-1.8200144</v>
      </c>
      <c r="J3842" s="9">
        <v>-1.8201472000000001</v>
      </c>
      <c r="K3842" s="9">
        <v>-2.5988511999999999</v>
      </c>
      <c r="L3842" s="9">
        <v>-3.5682713592358701</v>
      </c>
      <c r="M3842" s="9">
        <v>-12.845777</v>
      </c>
      <c r="N3842" s="9">
        <v>-12.845777</v>
      </c>
      <c r="O3842" s="9">
        <v>-3.5682713592358701</v>
      </c>
      <c r="P3842">
        <v>0</v>
      </c>
      <c r="Q3842" s="9">
        <v>68.849991000000003</v>
      </c>
      <c r="R3842" s="9">
        <v>-6.6903491193714905E-4</v>
      </c>
      <c r="S3842" s="9">
        <v>3.5682713592358701</v>
      </c>
      <c r="T3842" s="9">
        <v>0</v>
      </c>
      <c r="U3842" s="9">
        <v>3.5682713592358701</v>
      </c>
      <c r="V3842" s="9" t="s">
        <v>97</v>
      </c>
      <c r="W3842" s="9">
        <v>0</v>
      </c>
      <c r="X3842" s="9">
        <v>4.7302917E-3</v>
      </c>
      <c r="AM3842" s="9" t="e">
        <f>#REF!-'Processed Potentiostat'!$J$3</f>
        <v>#REF!</v>
      </c>
    </row>
    <row r="3843" spans="1:39" x14ac:dyDescent="0.35">
      <c r="A3843">
        <v>2</v>
      </c>
      <c r="B3843">
        <v>0</v>
      </c>
      <c r="C3843">
        <v>0</v>
      </c>
      <c r="D3843">
        <v>0</v>
      </c>
      <c r="E3843">
        <v>0</v>
      </c>
      <c r="F3843">
        <v>0</v>
      </c>
      <c r="G3843">
        <v>0</v>
      </c>
      <c r="H3843" s="9">
        <v>3782.0619044570699</v>
      </c>
      <c r="I3843" s="9">
        <v>-1.8200533000000001</v>
      </c>
      <c r="J3843" s="9">
        <v>-1.8200746000000001</v>
      </c>
      <c r="K3843" s="9">
        <v>-2.6772711</v>
      </c>
      <c r="L3843" s="9">
        <v>-3.56899805154523</v>
      </c>
      <c r="M3843" s="9">
        <v>-12.848393</v>
      </c>
      <c r="N3843" s="9">
        <v>-12.848393</v>
      </c>
      <c r="O3843" s="9">
        <v>-3.56899805154523</v>
      </c>
      <c r="P3843">
        <v>0</v>
      </c>
      <c r="Q3843" s="9">
        <v>68.849991000000003</v>
      </c>
      <c r="R3843" s="9">
        <v>-7.2669230936606101E-4</v>
      </c>
      <c r="S3843" s="9">
        <v>3.56899805154523</v>
      </c>
      <c r="T3843" s="9">
        <v>0</v>
      </c>
      <c r="U3843" s="9">
        <v>3.56899805154523</v>
      </c>
      <c r="V3843" s="9" t="s">
        <v>97</v>
      </c>
      <c r="W3843" s="9">
        <v>0</v>
      </c>
      <c r="X3843" s="9">
        <v>4.8728329000000004E-3</v>
      </c>
      <c r="AM3843" s="9" t="e">
        <f>#REF!-'Processed Potentiostat'!$J$3</f>
        <v>#REF!</v>
      </c>
    </row>
    <row r="3844" spans="1:39" x14ac:dyDescent="0.35">
      <c r="A3844">
        <v>2</v>
      </c>
      <c r="B3844">
        <v>0</v>
      </c>
      <c r="C3844">
        <v>0</v>
      </c>
      <c r="D3844">
        <v>0</v>
      </c>
      <c r="E3844">
        <v>0</v>
      </c>
      <c r="F3844">
        <v>0</v>
      </c>
      <c r="G3844">
        <v>0</v>
      </c>
      <c r="H3844" s="9">
        <v>3783.06190443181</v>
      </c>
      <c r="I3844" s="9">
        <v>-1.8201039000000001</v>
      </c>
      <c r="J3844" s="9">
        <v>-1.8200681000000001</v>
      </c>
      <c r="K3844" s="9">
        <v>-2.5108671</v>
      </c>
      <c r="L3844" s="9">
        <v>-3.56973439210973</v>
      </c>
      <c r="M3844" s="9">
        <v>-12.851044</v>
      </c>
      <c r="N3844" s="9">
        <v>-12.851044</v>
      </c>
      <c r="O3844" s="9">
        <v>-3.56973439210973</v>
      </c>
      <c r="P3844">
        <v>0</v>
      </c>
      <c r="Q3844" s="9">
        <v>68.849991000000003</v>
      </c>
      <c r="R3844" s="9">
        <v>-7.3634056450266796E-4</v>
      </c>
      <c r="S3844" s="9">
        <v>3.56973439210973</v>
      </c>
      <c r="T3844" s="9">
        <v>0</v>
      </c>
      <c r="U3844" s="9">
        <v>3.56973439210973</v>
      </c>
      <c r="V3844" s="9" t="s">
        <v>97</v>
      </c>
      <c r="W3844" s="9">
        <v>0</v>
      </c>
      <c r="X3844" s="9">
        <v>4.5699490999999998E-3</v>
      </c>
      <c r="AM3844" s="9" t="e">
        <f>#REF!-'Processed Potentiostat'!$J$3</f>
        <v>#REF!</v>
      </c>
    </row>
    <row r="3845" spans="1:39" x14ac:dyDescent="0.35">
      <c r="A3845">
        <v>2</v>
      </c>
      <c r="B3845">
        <v>0</v>
      </c>
      <c r="C3845">
        <v>0</v>
      </c>
      <c r="D3845">
        <v>0</v>
      </c>
      <c r="E3845">
        <v>0</v>
      </c>
      <c r="F3845">
        <v>0</v>
      </c>
      <c r="G3845">
        <v>0</v>
      </c>
      <c r="H3845" s="9">
        <v>3784.0619044065502</v>
      </c>
      <c r="I3845" s="9">
        <v>-1.8199775</v>
      </c>
      <c r="J3845" s="9">
        <v>-1.8200122999999999</v>
      </c>
      <c r="K3845" s="9">
        <v>-2.5959172000000001</v>
      </c>
      <c r="L3845" s="9">
        <v>-3.57044917899072</v>
      </c>
      <c r="M3845" s="9">
        <v>-12.853617</v>
      </c>
      <c r="N3845" s="9">
        <v>-12.853617</v>
      </c>
      <c r="O3845" s="9">
        <v>-3.57044917899072</v>
      </c>
      <c r="P3845">
        <v>0</v>
      </c>
      <c r="Q3845" s="9">
        <v>68.849991000000003</v>
      </c>
      <c r="R3845" s="9">
        <v>-7.1478688098336397E-4</v>
      </c>
      <c r="S3845" s="9">
        <v>3.57044917899072</v>
      </c>
      <c r="T3845" s="9">
        <v>0</v>
      </c>
      <c r="U3845" s="9">
        <v>3.57044917899072</v>
      </c>
      <c r="V3845" s="9" t="s">
        <v>97</v>
      </c>
      <c r="W3845" s="9">
        <v>0</v>
      </c>
      <c r="X3845" s="9">
        <v>4.7246012999999998E-3</v>
      </c>
      <c r="AM3845" s="9" t="e">
        <f>#REF!-'Processed Potentiostat'!$J$3</f>
        <v>#REF!</v>
      </c>
    </row>
    <row r="3846" spans="1:39" x14ac:dyDescent="0.35">
      <c r="A3846">
        <v>2</v>
      </c>
      <c r="B3846">
        <v>0</v>
      </c>
      <c r="C3846">
        <v>0</v>
      </c>
      <c r="D3846">
        <v>0</v>
      </c>
      <c r="E3846">
        <v>0</v>
      </c>
      <c r="F3846">
        <v>0</v>
      </c>
      <c r="G3846">
        <v>0</v>
      </c>
      <c r="H3846" s="9">
        <v>3785.0619043812899</v>
      </c>
      <c r="I3846" s="9">
        <v>-1.8201601999999999</v>
      </c>
      <c r="J3846" s="9">
        <v>-1.8201525999999999</v>
      </c>
      <c r="K3846" s="9">
        <v>-2.5506107999999998</v>
      </c>
      <c r="L3846" s="9">
        <v>-3.5711843329680502</v>
      </c>
      <c r="M3846" s="9">
        <v>-12.856263</v>
      </c>
      <c r="N3846" s="9">
        <v>-12.856263</v>
      </c>
      <c r="O3846" s="9">
        <v>-3.5711843329680502</v>
      </c>
      <c r="P3846">
        <v>0</v>
      </c>
      <c r="Q3846" s="9">
        <v>68.849991000000003</v>
      </c>
      <c r="R3846" s="9">
        <v>-7.3515397732792898E-4</v>
      </c>
      <c r="S3846" s="9">
        <v>3.5711843329680502</v>
      </c>
      <c r="T3846" s="9">
        <v>0</v>
      </c>
      <c r="U3846" s="9">
        <v>3.5711843329680502</v>
      </c>
      <c r="V3846" s="9" t="s">
        <v>97</v>
      </c>
      <c r="W3846" s="9">
        <v>0</v>
      </c>
      <c r="X3846" s="9">
        <v>4.6425010000000003E-3</v>
      </c>
      <c r="AM3846" s="9" t="e">
        <f>#REF!-'Processed Potentiostat'!$J$3</f>
        <v>#REF!</v>
      </c>
    </row>
    <row r="3847" spans="1:39" x14ac:dyDescent="0.35">
      <c r="A3847">
        <v>2</v>
      </c>
      <c r="B3847">
        <v>0</v>
      </c>
      <c r="C3847">
        <v>0</v>
      </c>
      <c r="D3847">
        <v>0</v>
      </c>
      <c r="E3847">
        <v>0</v>
      </c>
      <c r="F3847">
        <v>0</v>
      </c>
      <c r="G3847">
        <v>0</v>
      </c>
      <c r="H3847" s="9">
        <v>3786.06190435602</v>
      </c>
      <c r="I3847" s="9">
        <v>-1.82013</v>
      </c>
      <c r="J3847" s="9">
        <v>-1.8201566</v>
      </c>
      <c r="K3847" s="9">
        <v>-2.5058756</v>
      </c>
      <c r="L3847" s="9">
        <v>-3.5718776118500499</v>
      </c>
      <c r="M3847" s="9">
        <v>-12.858758999999999</v>
      </c>
      <c r="N3847" s="9">
        <v>-12.858758999999999</v>
      </c>
      <c r="O3847" s="9">
        <v>-3.5718776118500499</v>
      </c>
      <c r="P3847">
        <v>0</v>
      </c>
      <c r="Q3847" s="9">
        <v>68.849991000000003</v>
      </c>
      <c r="R3847" s="9">
        <v>-6.9327888200021405E-4</v>
      </c>
      <c r="S3847" s="9">
        <v>3.5718776118500499</v>
      </c>
      <c r="T3847" s="9">
        <v>0</v>
      </c>
      <c r="U3847" s="9">
        <v>3.5718776118500499</v>
      </c>
      <c r="V3847" s="9" t="s">
        <v>97</v>
      </c>
      <c r="W3847" s="9">
        <v>0</v>
      </c>
      <c r="X3847" s="9">
        <v>4.5610857000000001E-3</v>
      </c>
      <c r="AM3847" s="9" t="e">
        <f>#REF!-'Processed Potentiostat'!$J$3</f>
        <v>#REF!</v>
      </c>
    </row>
    <row r="3848" spans="1:39" x14ac:dyDescent="0.35">
      <c r="A3848">
        <v>2</v>
      </c>
      <c r="B3848">
        <v>0</v>
      </c>
      <c r="C3848">
        <v>0</v>
      </c>
      <c r="D3848">
        <v>0</v>
      </c>
      <c r="E3848">
        <v>0</v>
      </c>
      <c r="F3848">
        <v>0</v>
      </c>
      <c r="G3848">
        <v>0</v>
      </c>
      <c r="H3848" s="9">
        <v>3787.0619043307602</v>
      </c>
      <c r="I3848" s="9">
        <v>-1.8200400999999999</v>
      </c>
      <c r="J3848" s="9">
        <v>-1.8201244000000001</v>
      </c>
      <c r="K3848" s="9">
        <v>-2.579761</v>
      </c>
      <c r="L3848" s="9">
        <v>-3.57257679847595</v>
      </c>
      <c r="M3848" s="9">
        <v>-12.861276999999999</v>
      </c>
      <c r="N3848" s="9">
        <v>-12.861276999999999</v>
      </c>
      <c r="O3848" s="9">
        <v>-3.57257679847595</v>
      </c>
      <c r="P3848">
        <v>0</v>
      </c>
      <c r="Q3848" s="9">
        <v>68.849991000000003</v>
      </c>
      <c r="R3848" s="9">
        <v>-6.9918662590451298E-4</v>
      </c>
      <c r="S3848" s="9">
        <v>3.57257679847595</v>
      </c>
      <c r="T3848" s="9">
        <v>0</v>
      </c>
      <c r="U3848" s="9">
        <v>3.57257679847595</v>
      </c>
      <c r="V3848" s="9" t="s">
        <v>97</v>
      </c>
      <c r="W3848" s="9">
        <v>0</v>
      </c>
      <c r="X3848" s="9">
        <v>4.6954858000000004E-3</v>
      </c>
      <c r="AM3848" s="9" t="e">
        <f>#REF!-'Processed Potentiostat'!$J$3</f>
        <v>#REF!</v>
      </c>
    </row>
    <row r="3849" spans="1:39" x14ac:dyDescent="0.35">
      <c r="A3849">
        <v>2</v>
      </c>
      <c r="B3849">
        <v>0</v>
      </c>
      <c r="C3849">
        <v>0</v>
      </c>
      <c r="D3849">
        <v>0</v>
      </c>
      <c r="E3849">
        <v>0</v>
      </c>
      <c r="F3849">
        <v>0</v>
      </c>
      <c r="G3849">
        <v>0</v>
      </c>
      <c r="H3849" s="9">
        <v>3788.0619043054999</v>
      </c>
      <c r="I3849" s="9">
        <v>-1.8199703</v>
      </c>
      <c r="J3849" s="9">
        <v>-1.8200057999999999</v>
      </c>
      <c r="K3849" s="9">
        <v>-2.5168876999999998</v>
      </c>
      <c r="L3849" s="9">
        <v>-3.5732712923979602</v>
      </c>
      <c r="M3849" s="9">
        <v>-12.863776</v>
      </c>
      <c r="N3849" s="9">
        <v>-12.863776</v>
      </c>
      <c r="O3849" s="9">
        <v>-3.5732712923979602</v>
      </c>
      <c r="P3849">
        <v>0</v>
      </c>
      <c r="Q3849" s="9">
        <v>68.849991000000003</v>
      </c>
      <c r="R3849" s="9">
        <v>-6.9449392200837603E-4</v>
      </c>
      <c r="S3849" s="9">
        <v>3.5732712923979602</v>
      </c>
      <c r="T3849" s="9">
        <v>0</v>
      </c>
      <c r="U3849" s="9">
        <v>3.5732712923979602</v>
      </c>
      <c r="V3849" s="9" t="s">
        <v>97</v>
      </c>
      <c r="W3849" s="9">
        <v>0</v>
      </c>
      <c r="X3849" s="9">
        <v>4.5807501000000002E-3</v>
      </c>
      <c r="AM3849" s="9" t="e">
        <f>#REF!-'Processed Potentiostat'!$J$3</f>
        <v>#REF!</v>
      </c>
    </row>
    <row r="3850" spans="1:39" x14ac:dyDescent="0.35">
      <c r="A3850">
        <v>2</v>
      </c>
      <c r="B3850">
        <v>0</v>
      </c>
      <c r="C3850">
        <v>0</v>
      </c>
      <c r="D3850">
        <v>0</v>
      </c>
      <c r="E3850">
        <v>0</v>
      </c>
      <c r="F3850">
        <v>0</v>
      </c>
      <c r="G3850">
        <v>0</v>
      </c>
      <c r="H3850" s="9">
        <v>3789.06190428024</v>
      </c>
      <c r="I3850" s="9">
        <v>-1.82012</v>
      </c>
      <c r="J3850" s="9">
        <v>-1.8200441999999999</v>
      </c>
      <c r="K3850" s="9">
        <v>-2.6233909</v>
      </c>
      <c r="L3850" s="9">
        <v>-3.5739777070867702</v>
      </c>
      <c r="M3850" s="9">
        <v>-12.86632</v>
      </c>
      <c r="N3850" s="9">
        <v>-12.86632</v>
      </c>
      <c r="O3850" s="9">
        <v>-3.5739777070867702</v>
      </c>
      <c r="P3850">
        <v>0</v>
      </c>
      <c r="Q3850" s="9">
        <v>68.849991000000003</v>
      </c>
      <c r="R3850" s="9">
        <v>-7.06414688812273E-4</v>
      </c>
      <c r="S3850" s="9">
        <v>3.5739777070867702</v>
      </c>
      <c r="T3850" s="9">
        <v>0</v>
      </c>
      <c r="U3850" s="9">
        <v>3.5739777070867702</v>
      </c>
      <c r="V3850" s="9" t="s">
        <v>97</v>
      </c>
      <c r="W3850" s="9">
        <v>0</v>
      </c>
      <c r="X3850" s="9">
        <v>4.7746873000000002E-3</v>
      </c>
      <c r="AM3850" s="9" t="e">
        <f>#REF!-'Processed Potentiostat'!$J$3</f>
        <v>#REF!</v>
      </c>
    </row>
    <row r="3851" spans="1:39" x14ac:dyDescent="0.35">
      <c r="A3851">
        <v>2</v>
      </c>
      <c r="B3851">
        <v>0</v>
      </c>
      <c r="C3851">
        <v>0</v>
      </c>
      <c r="D3851">
        <v>0</v>
      </c>
      <c r="E3851">
        <v>0</v>
      </c>
      <c r="F3851">
        <v>0</v>
      </c>
      <c r="G3851">
        <v>0</v>
      </c>
      <c r="H3851" s="9">
        <v>3790.0619042549802</v>
      </c>
      <c r="I3851" s="9">
        <v>-1.8198603</v>
      </c>
      <c r="J3851" s="9">
        <v>-1.8198768999999999</v>
      </c>
      <c r="K3851" s="9">
        <v>-2.5310247000000001</v>
      </c>
      <c r="L3851" s="9">
        <v>-3.5746929794094302</v>
      </c>
      <c r="M3851" s="9">
        <v>-12.868895</v>
      </c>
      <c r="N3851" s="9">
        <v>-12.868895</v>
      </c>
      <c r="O3851" s="9">
        <v>-3.5746929794094302</v>
      </c>
      <c r="P3851">
        <v>0</v>
      </c>
      <c r="Q3851" s="9">
        <v>68.849991000000003</v>
      </c>
      <c r="R3851" s="9">
        <v>-7.1527232265466902E-4</v>
      </c>
      <c r="S3851" s="9">
        <v>3.5746929794094302</v>
      </c>
      <c r="T3851" s="9">
        <v>0</v>
      </c>
      <c r="U3851" s="9">
        <v>3.5746929794094302</v>
      </c>
      <c r="V3851" s="9" t="s">
        <v>97</v>
      </c>
      <c r="W3851" s="9">
        <v>0</v>
      </c>
      <c r="X3851" s="9">
        <v>4.6061534000000001E-3</v>
      </c>
      <c r="AM3851" s="9" t="e">
        <f>#REF!-'Processed Potentiostat'!$J$3</f>
        <v>#REF!</v>
      </c>
    </row>
    <row r="3852" spans="1:39" x14ac:dyDescent="0.35">
      <c r="A3852">
        <v>2</v>
      </c>
      <c r="B3852">
        <v>0</v>
      </c>
      <c r="C3852">
        <v>0</v>
      </c>
      <c r="D3852">
        <v>0</v>
      </c>
      <c r="E3852">
        <v>0</v>
      </c>
      <c r="F3852">
        <v>0</v>
      </c>
      <c r="G3852">
        <v>0</v>
      </c>
      <c r="H3852" s="9">
        <v>3791.0619042297099</v>
      </c>
      <c r="I3852" s="9">
        <v>-1.8198622</v>
      </c>
      <c r="J3852" s="9">
        <v>-1.8198748</v>
      </c>
      <c r="K3852" s="9">
        <v>-2.5028272</v>
      </c>
      <c r="L3852" s="9">
        <v>-3.5753920869875402</v>
      </c>
      <c r="M3852" s="9">
        <v>-12.871411</v>
      </c>
      <c r="N3852" s="9">
        <v>-12.871411</v>
      </c>
      <c r="O3852" s="9">
        <v>-3.5753920869875402</v>
      </c>
      <c r="P3852">
        <v>0</v>
      </c>
      <c r="Q3852" s="9">
        <v>68.849991000000003</v>
      </c>
      <c r="R3852" s="9">
        <v>-6.9910757811886195E-4</v>
      </c>
      <c r="S3852" s="9">
        <v>3.5753920869875402</v>
      </c>
      <c r="T3852" s="9">
        <v>0</v>
      </c>
      <c r="U3852" s="9">
        <v>3.5753920869875402</v>
      </c>
      <c r="V3852" s="9" t="s">
        <v>97</v>
      </c>
      <c r="W3852" s="9">
        <v>0</v>
      </c>
      <c r="X3852" s="9">
        <v>4.5548319000000004E-3</v>
      </c>
      <c r="AM3852" s="9" t="e">
        <f>#REF!-'Processed Potentiostat'!$J$3</f>
        <v>#REF!</v>
      </c>
    </row>
    <row r="3853" spans="1:39" x14ac:dyDescent="0.35">
      <c r="A3853">
        <v>2</v>
      </c>
      <c r="B3853">
        <v>0</v>
      </c>
      <c r="C3853">
        <v>0</v>
      </c>
      <c r="D3853">
        <v>0</v>
      </c>
      <c r="E3853">
        <v>0</v>
      </c>
      <c r="F3853">
        <v>0</v>
      </c>
      <c r="G3853">
        <v>0</v>
      </c>
      <c r="H3853" s="9">
        <v>3792.06190420445</v>
      </c>
      <c r="I3853" s="9">
        <v>-1.8199730999999999</v>
      </c>
      <c r="J3853" s="9">
        <v>-1.8200196</v>
      </c>
      <c r="K3853" s="9">
        <v>-2.4282560000000002</v>
      </c>
      <c r="L3853" s="9">
        <v>-3.57607966119738</v>
      </c>
      <c r="M3853" s="9">
        <v>-12.873887</v>
      </c>
      <c r="N3853" s="9">
        <v>-12.873887</v>
      </c>
      <c r="O3853" s="9">
        <v>-3.57607966119738</v>
      </c>
      <c r="P3853">
        <v>0</v>
      </c>
      <c r="Q3853" s="9">
        <v>68.849991000000003</v>
      </c>
      <c r="R3853" s="9">
        <v>-6.8757420983578399E-4</v>
      </c>
      <c r="S3853" s="9">
        <v>3.57607966119738</v>
      </c>
      <c r="T3853" s="9">
        <v>0</v>
      </c>
      <c r="U3853" s="9">
        <v>3.57607966119738</v>
      </c>
      <c r="V3853" s="9" t="s">
        <v>97</v>
      </c>
      <c r="W3853" s="9">
        <v>0</v>
      </c>
      <c r="X3853" s="9">
        <v>4.4194734999999999E-3</v>
      </c>
      <c r="AM3853" s="9" t="e">
        <f>#REF!-'Processed Potentiostat'!$J$3</f>
        <v>#REF!</v>
      </c>
    </row>
    <row r="3854" spans="1:39" x14ac:dyDescent="0.35">
      <c r="A3854">
        <v>2</v>
      </c>
      <c r="B3854">
        <v>0</v>
      </c>
      <c r="C3854">
        <v>0</v>
      </c>
      <c r="D3854">
        <v>0</v>
      </c>
      <c r="E3854">
        <v>0</v>
      </c>
      <c r="F3854">
        <v>0</v>
      </c>
      <c r="G3854">
        <v>0</v>
      </c>
      <c r="H3854" s="9">
        <v>3793.0619041791902</v>
      </c>
      <c r="I3854" s="9">
        <v>-1.8200194999999999</v>
      </c>
      <c r="J3854" s="9">
        <v>-1.8201185</v>
      </c>
      <c r="K3854" s="9">
        <v>-2.4938726</v>
      </c>
      <c r="L3854" s="9">
        <v>-3.5767498048083901</v>
      </c>
      <c r="M3854" s="9">
        <v>-12.876298999999999</v>
      </c>
      <c r="N3854" s="9">
        <v>-12.876298999999999</v>
      </c>
      <c r="O3854" s="9">
        <v>-3.5767498048083901</v>
      </c>
      <c r="P3854">
        <v>0</v>
      </c>
      <c r="Q3854" s="9">
        <v>68.849991000000003</v>
      </c>
      <c r="R3854" s="9">
        <v>-6.7014361100703403E-4</v>
      </c>
      <c r="S3854" s="9">
        <v>3.5767498048083901</v>
      </c>
      <c r="T3854" s="9">
        <v>0</v>
      </c>
      <c r="U3854" s="9">
        <v>3.5767498048083901</v>
      </c>
      <c r="V3854" s="9" t="s">
        <v>97</v>
      </c>
      <c r="W3854" s="9">
        <v>0</v>
      </c>
      <c r="X3854" s="9">
        <v>4.5391438000000001E-3</v>
      </c>
      <c r="AM3854" s="9" t="e">
        <f>#REF!-'Processed Potentiostat'!$J$3</f>
        <v>#REF!</v>
      </c>
    </row>
    <row r="3855" spans="1:39" x14ac:dyDescent="0.35">
      <c r="A3855">
        <v>2</v>
      </c>
      <c r="B3855">
        <v>0</v>
      </c>
      <c r="C3855">
        <v>0</v>
      </c>
      <c r="D3855">
        <v>0</v>
      </c>
      <c r="E3855">
        <v>0</v>
      </c>
      <c r="F3855">
        <v>0</v>
      </c>
      <c r="G3855">
        <v>0</v>
      </c>
      <c r="H3855" s="9">
        <v>3794.0619041539298</v>
      </c>
      <c r="I3855" s="9">
        <v>-1.8199635000000001</v>
      </c>
      <c r="J3855" s="9">
        <v>-1.8199822000000001</v>
      </c>
      <c r="K3855" s="9">
        <v>-2.4662085</v>
      </c>
      <c r="L3855" s="9">
        <v>-3.57745273002678</v>
      </c>
      <c r="M3855" s="9">
        <v>-12.878830000000001</v>
      </c>
      <c r="N3855" s="9">
        <v>-12.878830000000001</v>
      </c>
      <c r="O3855" s="9">
        <v>-3.57745273002678</v>
      </c>
      <c r="P3855">
        <v>0</v>
      </c>
      <c r="Q3855" s="9">
        <v>68.849991000000003</v>
      </c>
      <c r="R3855" s="9">
        <v>-7.0292521839654398E-4</v>
      </c>
      <c r="S3855" s="9">
        <v>3.57745273002678</v>
      </c>
      <c r="T3855" s="9">
        <v>0</v>
      </c>
      <c r="U3855" s="9">
        <v>3.57745273002678</v>
      </c>
      <c r="V3855" s="9" t="s">
        <v>97</v>
      </c>
      <c r="W3855" s="9">
        <v>0</v>
      </c>
      <c r="X3855" s="9">
        <v>4.4884555999999999E-3</v>
      </c>
      <c r="AM3855" s="9" t="e">
        <f>#REF!-'Processed Potentiostat'!$J$3</f>
        <v>#REF!</v>
      </c>
    </row>
    <row r="3856" spans="1:39" x14ac:dyDescent="0.35">
      <c r="A3856">
        <v>2</v>
      </c>
      <c r="B3856">
        <v>0</v>
      </c>
      <c r="C3856">
        <v>0</v>
      </c>
      <c r="D3856">
        <v>0</v>
      </c>
      <c r="E3856">
        <v>0</v>
      </c>
      <c r="F3856">
        <v>0</v>
      </c>
      <c r="G3856">
        <v>0</v>
      </c>
      <c r="H3856" s="9">
        <v>3795.06190412867</v>
      </c>
      <c r="I3856" s="9">
        <v>-1.8201004999999999</v>
      </c>
      <c r="J3856" s="9">
        <v>-1.820176</v>
      </c>
      <c r="K3856" s="9">
        <v>-2.3909894999999999</v>
      </c>
      <c r="L3856" s="9">
        <v>-3.5781362410385</v>
      </c>
      <c r="M3856" s="9">
        <v>-12.88129</v>
      </c>
      <c r="N3856" s="9">
        <v>-12.88129</v>
      </c>
      <c r="O3856" s="9">
        <v>-3.5781362410385</v>
      </c>
      <c r="P3856">
        <v>0</v>
      </c>
      <c r="Q3856" s="9">
        <v>68.849991000000003</v>
      </c>
      <c r="R3856" s="9">
        <v>-6.8351101172003904E-4</v>
      </c>
      <c r="S3856" s="9">
        <v>3.5781362410385</v>
      </c>
      <c r="T3856" s="9">
        <v>0</v>
      </c>
      <c r="U3856" s="9">
        <v>3.5781362410385</v>
      </c>
      <c r="V3856" s="9" t="s">
        <v>97</v>
      </c>
      <c r="W3856" s="9">
        <v>0</v>
      </c>
      <c r="X3856" s="9">
        <v>4.3520219999999997E-3</v>
      </c>
      <c r="AM3856" s="9" t="e">
        <f>#REF!-'Processed Potentiostat'!$J$3</f>
        <v>#REF!</v>
      </c>
    </row>
    <row r="3857" spans="1:39" x14ac:dyDescent="0.35">
      <c r="A3857">
        <v>2</v>
      </c>
      <c r="B3857">
        <v>0</v>
      </c>
      <c r="C3857">
        <v>0</v>
      </c>
      <c r="D3857">
        <v>0</v>
      </c>
      <c r="E3857">
        <v>0</v>
      </c>
      <c r="F3857">
        <v>0</v>
      </c>
      <c r="G3857">
        <v>0</v>
      </c>
      <c r="H3857" s="9">
        <v>3796.0619041034001</v>
      </c>
      <c r="I3857" s="9">
        <v>-1.8198733</v>
      </c>
      <c r="J3857" s="9">
        <v>-1.8198371</v>
      </c>
      <c r="K3857" s="9">
        <v>-2.4258555999999998</v>
      </c>
      <c r="L3857" s="9">
        <v>-3.5787974931088402</v>
      </c>
      <c r="M3857" s="9">
        <v>-12.883671</v>
      </c>
      <c r="N3857" s="9">
        <v>-12.883671</v>
      </c>
      <c r="O3857" s="9">
        <v>-3.5787974931088402</v>
      </c>
      <c r="P3857">
        <v>0</v>
      </c>
      <c r="Q3857" s="9">
        <v>68.849991000000003</v>
      </c>
      <c r="R3857" s="9">
        <v>-6.6125207033396096E-4</v>
      </c>
      <c r="S3857" s="9">
        <v>3.5787974931088402</v>
      </c>
      <c r="T3857" s="9">
        <v>0</v>
      </c>
      <c r="U3857" s="9">
        <v>3.5787974931088402</v>
      </c>
      <c r="V3857" s="9" t="s">
        <v>97</v>
      </c>
      <c r="W3857" s="9">
        <v>0</v>
      </c>
      <c r="X3857" s="9">
        <v>4.4146623000000003E-3</v>
      </c>
      <c r="AM3857" s="9" t="e">
        <f>#REF!-'Processed Potentiostat'!$J$3</f>
        <v>#REF!</v>
      </c>
    </row>
    <row r="3858" spans="1:39" x14ac:dyDescent="0.35">
      <c r="A3858">
        <v>2</v>
      </c>
      <c r="B3858">
        <v>0</v>
      </c>
      <c r="C3858">
        <v>0</v>
      </c>
      <c r="D3858">
        <v>0</v>
      </c>
      <c r="E3858">
        <v>0</v>
      </c>
      <c r="F3858">
        <v>0</v>
      </c>
      <c r="G3858">
        <v>0</v>
      </c>
      <c r="H3858" s="9">
        <v>3797.0619040781398</v>
      </c>
      <c r="I3858" s="9">
        <v>-1.8199064</v>
      </c>
      <c r="J3858" s="9">
        <v>-1.8199772999999999</v>
      </c>
      <c r="K3858" s="9">
        <v>-2.4825175000000002</v>
      </c>
      <c r="L3858" s="9">
        <v>-3.57947273417455</v>
      </c>
      <c r="M3858" s="9">
        <v>-12.886101999999999</v>
      </c>
      <c r="N3858" s="9">
        <v>-12.886101999999999</v>
      </c>
      <c r="O3858" s="9">
        <v>-3.57947273417455</v>
      </c>
      <c r="P3858">
        <v>0</v>
      </c>
      <c r="Q3858" s="9">
        <v>68.849991000000003</v>
      </c>
      <c r="R3858" s="9">
        <v>-6.7524106571426002E-4</v>
      </c>
      <c r="S3858" s="9">
        <v>3.57947273417455</v>
      </c>
      <c r="T3858" s="9">
        <v>0</v>
      </c>
      <c r="U3858" s="9">
        <v>3.57947273417455</v>
      </c>
      <c r="V3858" s="9" t="s">
        <v>97</v>
      </c>
      <c r="W3858" s="9">
        <v>0</v>
      </c>
      <c r="X3858" s="9">
        <v>4.5181251999999996E-3</v>
      </c>
      <c r="AM3858" s="9" t="e">
        <f>#REF!-'Processed Potentiostat'!$J$3</f>
        <v>#REF!</v>
      </c>
    </row>
    <row r="3859" spans="1:39" x14ac:dyDescent="0.35">
      <c r="A3859">
        <v>2</v>
      </c>
      <c r="B3859">
        <v>0</v>
      </c>
      <c r="C3859">
        <v>0</v>
      </c>
      <c r="D3859">
        <v>0</v>
      </c>
      <c r="E3859">
        <v>0</v>
      </c>
      <c r="F3859">
        <v>0</v>
      </c>
      <c r="G3859">
        <v>0</v>
      </c>
      <c r="H3859" s="9">
        <v>3798.06190405288</v>
      </c>
      <c r="I3859" s="9">
        <v>-1.8201334</v>
      </c>
      <c r="J3859" s="9">
        <v>-1.8201432</v>
      </c>
      <c r="K3859" s="9">
        <v>-2.2379606000000001</v>
      </c>
      <c r="L3859" s="9">
        <v>-3.5801299223182599</v>
      </c>
      <c r="M3859" s="9">
        <v>-12.888468</v>
      </c>
      <c r="N3859" s="9">
        <v>-12.888468</v>
      </c>
      <c r="O3859" s="9">
        <v>-3.5801299223182599</v>
      </c>
      <c r="P3859">
        <v>0</v>
      </c>
      <c r="Q3859" s="9">
        <v>68.849991000000003</v>
      </c>
      <c r="R3859" s="9">
        <v>-6.5718814370363499E-4</v>
      </c>
      <c r="S3859" s="9">
        <v>3.5801299223182599</v>
      </c>
      <c r="T3859" s="9">
        <v>0</v>
      </c>
      <c r="U3859" s="9">
        <v>3.5801299223182599</v>
      </c>
      <c r="V3859" s="9" t="s">
        <v>97</v>
      </c>
      <c r="W3859" s="9">
        <v>0</v>
      </c>
      <c r="X3859" s="9">
        <v>4.0734088999999996E-3</v>
      </c>
      <c r="AM3859" s="9" t="e">
        <f>#REF!-'Processed Potentiostat'!$J$3</f>
        <v>#REF!</v>
      </c>
    </row>
    <row r="3860" spans="1:39" x14ac:dyDescent="0.35">
      <c r="A3860">
        <v>2</v>
      </c>
      <c r="B3860">
        <v>0</v>
      </c>
      <c r="C3860">
        <v>0</v>
      </c>
      <c r="D3860">
        <v>0</v>
      </c>
      <c r="E3860">
        <v>0</v>
      </c>
      <c r="F3860">
        <v>0</v>
      </c>
      <c r="G3860">
        <v>0</v>
      </c>
      <c r="H3860" s="9">
        <v>3799.0619040276201</v>
      </c>
      <c r="I3860" s="9">
        <v>-1.819858</v>
      </c>
      <c r="J3860" s="9">
        <v>-1.8198236000000001</v>
      </c>
      <c r="K3860" s="9">
        <v>-2.3428249000000001</v>
      </c>
      <c r="L3860" s="9">
        <v>-3.5807762263621998</v>
      </c>
      <c r="M3860" s="9">
        <v>-12.890795000000001</v>
      </c>
      <c r="N3860" s="9">
        <v>-12.890795000000001</v>
      </c>
      <c r="O3860" s="9">
        <v>-3.5807762263621998</v>
      </c>
      <c r="P3860">
        <v>0</v>
      </c>
      <c r="Q3860" s="9">
        <v>68.849991000000003</v>
      </c>
      <c r="R3860" s="9">
        <v>-6.4630404394216902E-4</v>
      </c>
      <c r="S3860" s="9">
        <v>3.5807762263621998</v>
      </c>
      <c r="T3860" s="9">
        <v>0</v>
      </c>
      <c r="U3860" s="9">
        <v>3.5807762263621998</v>
      </c>
      <c r="V3860" s="9" t="s">
        <v>97</v>
      </c>
      <c r="W3860" s="9">
        <v>0</v>
      </c>
      <c r="X3860" s="9">
        <v>4.2635282E-3</v>
      </c>
      <c r="AM3860" s="9" t="e">
        <f>#REF!-'Processed Potentiostat'!$J$3</f>
        <v>#REF!</v>
      </c>
    </row>
    <row r="3861" spans="1:39" x14ac:dyDescent="0.35">
      <c r="A3861">
        <v>2</v>
      </c>
      <c r="B3861">
        <v>0</v>
      </c>
      <c r="C3861">
        <v>0</v>
      </c>
      <c r="D3861">
        <v>0</v>
      </c>
      <c r="E3861">
        <v>0</v>
      </c>
      <c r="F3861">
        <v>0</v>
      </c>
      <c r="G3861">
        <v>0</v>
      </c>
      <c r="H3861" s="9">
        <v>3800.0619040023498</v>
      </c>
      <c r="I3861" s="9">
        <v>-1.8200003</v>
      </c>
      <c r="J3861" s="9">
        <v>-1.8200095000000001</v>
      </c>
      <c r="K3861" s="9">
        <v>-2.3644685999999999</v>
      </c>
      <c r="L3861" s="9">
        <v>-3.5814399201847098</v>
      </c>
      <c r="M3861" s="9">
        <v>-12.893184</v>
      </c>
      <c r="N3861" s="9">
        <v>-12.893184</v>
      </c>
      <c r="O3861" s="9">
        <v>-3.5814399201847098</v>
      </c>
      <c r="P3861">
        <v>0</v>
      </c>
      <c r="Q3861" s="9">
        <v>68.849991000000003</v>
      </c>
      <c r="R3861" s="9">
        <v>-6.6369382251618703E-4</v>
      </c>
      <c r="S3861" s="9">
        <v>3.5814399201847098</v>
      </c>
      <c r="T3861" s="9">
        <v>0</v>
      </c>
      <c r="U3861" s="9">
        <v>3.5814399201847098</v>
      </c>
      <c r="V3861" s="9" t="s">
        <v>97</v>
      </c>
      <c r="W3861" s="9">
        <v>0</v>
      </c>
      <c r="X3861" s="9">
        <v>4.3033552000000001E-3</v>
      </c>
      <c r="AM3861" s="9" t="e">
        <f>#REF!-'Processed Potentiostat'!$J$3</f>
        <v>#REF!</v>
      </c>
    </row>
    <row r="3862" spans="1:39" x14ac:dyDescent="0.35">
      <c r="A3862">
        <v>2</v>
      </c>
      <c r="B3862">
        <v>0</v>
      </c>
      <c r="C3862">
        <v>0</v>
      </c>
      <c r="D3862">
        <v>0</v>
      </c>
      <c r="E3862">
        <v>0</v>
      </c>
      <c r="F3862">
        <v>0</v>
      </c>
      <c r="G3862">
        <v>0</v>
      </c>
      <c r="H3862" s="9">
        <v>3801.06190397709</v>
      </c>
      <c r="I3862" s="9">
        <v>-1.8200909000000001</v>
      </c>
      <c r="J3862" s="9">
        <v>-1.8201418</v>
      </c>
      <c r="K3862" s="9">
        <v>-2.3237727000000001</v>
      </c>
      <c r="L3862" s="9">
        <v>-3.5820886034436601</v>
      </c>
      <c r="M3862" s="9">
        <v>-12.895519</v>
      </c>
      <c r="N3862" s="9">
        <v>-12.895519</v>
      </c>
      <c r="O3862" s="9">
        <v>-3.5820886034436601</v>
      </c>
      <c r="P3862">
        <v>0</v>
      </c>
      <c r="Q3862" s="9">
        <v>68.849991000000003</v>
      </c>
      <c r="R3862" s="9">
        <v>-6.4868325894407099E-4</v>
      </c>
      <c r="S3862" s="9">
        <v>3.5820886034436601</v>
      </c>
      <c r="T3862" s="9">
        <v>0</v>
      </c>
      <c r="U3862" s="9">
        <v>3.5820886034436601</v>
      </c>
      <c r="V3862" s="9" t="s">
        <v>97</v>
      </c>
      <c r="W3862" s="9">
        <v>0</v>
      </c>
      <c r="X3862" s="9">
        <v>4.2295958999999999E-3</v>
      </c>
      <c r="AM3862" s="9" t="e">
        <f>#REF!-'Processed Potentiostat'!$J$3</f>
        <v>#REF!</v>
      </c>
    </row>
    <row r="3863" spans="1:39" x14ac:dyDescent="0.35">
      <c r="A3863">
        <v>2</v>
      </c>
      <c r="B3863">
        <v>0</v>
      </c>
      <c r="C3863">
        <v>0</v>
      </c>
      <c r="D3863">
        <v>0</v>
      </c>
      <c r="E3863">
        <v>0</v>
      </c>
      <c r="F3863">
        <v>0</v>
      </c>
      <c r="G3863">
        <v>0</v>
      </c>
      <c r="H3863" s="9">
        <v>3802.0619039518301</v>
      </c>
      <c r="I3863" s="9">
        <v>-1.8198961</v>
      </c>
      <c r="J3863" s="9">
        <v>-1.819957</v>
      </c>
      <c r="K3863" s="9">
        <v>-2.2981663000000001</v>
      </c>
      <c r="L3863" s="9">
        <v>-3.58272855557823</v>
      </c>
      <c r="M3863" s="9">
        <v>-12.897822</v>
      </c>
      <c r="N3863" s="9">
        <v>-12.897822</v>
      </c>
      <c r="O3863" s="9">
        <v>-3.58272855557823</v>
      </c>
      <c r="P3863">
        <v>0</v>
      </c>
      <c r="Q3863" s="9">
        <v>68.849991000000003</v>
      </c>
      <c r="R3863" s="9">
        <v>-6.39952134569465E-4</v>
      </c>
      <c r="S3863" s="9">
        <v>3.58272855557823</v>
      </c>
      <c r="T3863" s="9">
        <v>0</v>
      </c>
      <c r="U3863" s="9">
        <v>3.58272855557823</v>
      </c>
      <c r="V3863" s="9" t="s">
        <v>97</v>
      </c>
      <c r="W3863" s="9">
        <v>0</v>
      </c>
      <c r="X3863" s="9">
        <v>4.1825635999999996E-3</v>
      </c>
      <c r="AM3863" s="9" t="e">
        <f>#REF!-'Processed Potentiostat'!$J$3</f>
        <v>#REF!</v>
      </c>
    </row>
    <row r="3864" spans="1:39" x14ac:dyDescent="0.35">
      <c r="A3864">
        <v>2</v>
      </c>
      <c r="B3864">
        <v>0</v>
      </c>
      <c r="C3864">
        <v>0</v>
      </c>
      <c r="D3864">
        <v>0</v>
      </c>
      <c r="E3864">
        <v>0</v>
      </c>
      <c r="F3864">
        <v>0</v>
      </c>
      <c r="G3864">
        <v>0</v>
      </c>
      <c r="H3864" s="9">
        <v>3803.0619039265698</v>
      </c>
      <c r="I3864" s="9">
        <v>-1.8198979</v>
      </c>
      <c r="J3864" s="9">
        <v>-1.8198873</v>
      </c>
      <c r="K3864" s="9">
        <v>-2.2663867</v>
      </c>
      <c r="L3864" s="9">
        <v>-3.5833597768639298</v>
      </c>
      <c r="M3864" s="9">
        <v>-12.900095</v>
      </c>
      <c r="N3864" s="9">
        <v>-12.900095</v>
      </c>
      <c r="O3864" s="9">
        <v>-3.5833597768639298</v>
      </c>
      <c r="P3864">
        <v>0</v>
      </c>
      <c r="Q3864" s="9">
        <v>68.849991000000003</v>
      </c>
      <c r="R3864" s="9">
        <v>-6.3122128570070003E-4</v>
      </c>
      <c r="S3864" s="9">
        <v>3.5833597768639298</v>
      </c>
      <c r="T3864" s="9">
        <v>0</v>
      </c>
      <c r="U3864" s="9">
        <v>3.5833597768639298</v>
      </c>
      <c r="V3864" s="9" t="s">
        <v>97</v>
      </c>
      <c r="W3864" s="9">
        <v>0</v>
      </c>
      <c r="X3864" s="9">
        <v>4.1245683E-3</v>
      </c>
      <c r="AM3864" s="9" t="e">
        <f>#REF!-'Processed Potentiostat'!$J$3</f>
        <v>#REF!</v>
      </c>
    </row>
    <row r="3865" spans="1:39" x14ac:dyDescent="0.35">
      <c r="A3865">
        <v>2</v>
      </c>
      <c r="B3865">
        <v>0</v>
      </c>
      <c r="C3865">
        <v>0</v>
      </c>
      <c r="D3865">
        <v>0</v>
      </c>
      <c r="E3865">
        <v>0</v>
      </c>
      <c r="F3865">
        <v>0</v>
      </c>
      <c r="G3865">
        <v>0</v>
      </c>
      <c r="H3865" s="9">
        <v>3804.06190390131</v>
      </c>
      <c r="I3865" s="9">
        <v>-1.820044</v>
      </c>
      <c r="J3865" s="9">
        <v>-1.8200504</v>
      </c>
      <c r="K3865" s="9">
        <v>-2.3313937</v>
      </c>
      <c r="L3865" s="9">
        <v>-3.5839960853392898</v>
      </c>
      <c r="M3865" s="9">
        <v>-12.902386</v>
      </c>
      <c r="N3865" s="9">
        <v>-12.902386</v>
      </c>
      <c r="O3865" s="9">
        <v>-3.5839960853392898</v>
      </c>
      <c r="P3865">
        <v>0</v>
      </c>
      <c r="Q3865" s="9">
        <v>68.849991000000003</v>
      </c>
      <c r="R3865" s="9">
        <v>-6.3630847536222303E-4</v>
      </c>
      <c r="S3865" s="9">
        <v>3.5839960853392898</v>
      </c>
      <c r="T3865" s="9">
        <v>0</v>
      </c>
      <c r="U3865" s="9">
        <v>3.5839960853392898</v>
      </c>
      <c r="V3865" s="9" t="s">
        <v>97</v>
      </c>
      <c r="W3865" s="9">
        <v>0</v>
      </c>
      <c r="X3865" s="9">
        <v>4.2432542000000002E-3</v>
      </c>
      <c r="AM3865" s="9" t="e">
        <f>#REF!-'Processed Potentiostat'!$J$3</f>
        <v>#REF!</v>
      </c>
    </row>
    <row r="3866" spans="1:39" x14ac:dyDescent="0.35">
      <c r="A3866">
        <v>2</v>
      </c>
      <c r="B3866">
        <v>0</v>
      </c>
      <c r="C3866">
        <v>0</v>
      </c>
      <c r="D3866">
        <v>0</v>
      </c>
      <c r="E3866">
        <v>0</v>
      </c>
      <c r="F3866">
        <v>0</v>
      </c>
      <c r="G3866">
        <v>0</v>
      </c>
      <c r="H3866" s="9">
        <v>3805.0619038760401</v>
      </c>
      <c r="I3866" s="9">
        <v>-1.8200561</v>
      </c>
      <c r="J3866" s="9">
        <v>-1.8200495000000001</v>
      </c>
      <c r="K3866" s="9">
        <v>-2.2935555000000001</v>
      </c>
      <c r="L3866" s="9">
        <v>-3.5846424729322299</v>
      </c>
      <c r="M3866" s="9">
        <v>-12.904712999999999</v>
      </c>
      <c r="N3866" s="9">
        <v>-12.904712999999999</v>
      </c>
      <c r="O3866" s="9">
        <v>-3.5846424729322299</v>
      </c>
      <c r="P3866">
        <v>0</v>
      </c>
      <c r="Q3866" s="9">
        <v>68.849991000000003</v>
      </c>
      <c r="R3866" s="9">
        <v>-6.4638759293789096E-4</v>
      </c>
      <c r="S3866" s="9">
        <v>3.5846424729322299</v>
      </c>
      <c r="T3866" s="9">
        <v>0</v>
      </c>
      <c r="U3866" s="9">
        <v>3.5846424729322299</v>
      </c>
      <c r="V3866" s="9" t="s">
        <v>97</v>
      </c>
      <c r="W3866" s="9">
        <v>0</v>
      </c>
      <c r="X3866" s="9">
        <v>4.1743848E-3</v>
      </c>
      <c r="AM3866" s="9" t="e">
        <f>#REF!-'Processed Potentiostat'!$J$3</f>
        <v>#REF!</v>
      </c>
    </row>
    <row r="3867" spans="1:39" x14ac:dyDescent="0.35">
      <c r="A3867">
        <v>2</v>
      </c>
      <c r="B3867">
        <v>0</v>
      </c>
      <c r="C3867">
        <v>0</v>
      </c>
      <c r="D3867">
        <v>0</v>
      </c>
      <c r="E3867">
        <v>0</v>
      </c>
      <c r="F3867">
        <v>0</v>
      </c>
      <c r="G3867">
        <v>0</v>
      </c>
      <c r="H3867" s="9">
        <v>3806.0619038507798</v>
      </c>
      <c r="I3867" s="9">
        <v>-1.8200703</v>
      </c>
      <c r="J3867" s="9">
        <v>-1.8200144</v>
      </c>
      <c r="K3867" s="9">
        <v>-2.5351021</v>
      </c>
      <c r="L3867" s="9">
        <v>-3.5852900200024802</v>
      </c>
      <c r="M3867" s="9">
        <v>-12.907044000000001</v>
      </c>
      <c r="N3867" s="9">
        <v>-12.907044000000001</v>
      </c>
      <c r="O3867" s="9">
        <v>-3.5852900200024802</v>
      </c>
      <c r="P3867">
        <v>0</v>
      </c>
      <c r="Q3867" s="9">
        <v>68.849991000000003</v>
      </c>
      <c r="R3867" s="9">
        <v>-6.4754707025160797E-4</v>
      </c>
      <c r="S3867" s="9">
        <v>3.5852900200024802</v>
      </c>
      <c r="T3867" s="9">
        <v>0</v>
      </c>
      <c r="U3867" s="9">
        <v>3.5852900200024802</v>
      </c>
      <c r="V3867" s="9" t="s">
        <v>97</v>
      </c>
      <c r="W3867" s="9">
        <v>0</v>
      </c>
      <c r="X3867" s="9">
        <v>4.6139223999999996E-3</v>
      </c>
      <c r="AM3867" s="9" t="e">
        <f>#REF!-'Processed Potentiostat'!$J$3</f>
        <v>#REF!</v>
      </c>
    </row>
    <row r="3868" spans="1:39" x14ac:dyDescent="0.35">
      <c r="A3868">
        <v>2</v>
      </c>
      <c r="B3868">
        <v>0</v>
      </c>
      <c r="C3868">
        <v>0</v>
      </c>
      <c r="D3868">
        <v>0</v>
      </c>
      <c r="E3868">
        <v>0</v>
      </c>
      <c r="F3868">
        <v>0</v>
      </c>
      <c r="G3868">
        <v>0</v>
      </c>
      <c r="H3868" s="9">
        <v>3807.0619038255199</v>
      </c>
      <c r="I3868" s="9">
        <v>-1.8199924000000001</v>
      </c>
      <c r="J3868" s="9">
        <v>-1.8200206000000001</v>
      </c>
      <c r="K3868" s="9">
        <v>-2.5591843000000001</v>
      </c>
      <c r="L3868" s="9">
        <v>-3.5860037848204902</v>
      </c>
      <c r="M3868" s="9">
        <v>-12.909613999999999</v>
      </c>
      <c r="N3868" s="9">
        <v>-12.909613999999999</v>
      </c>
      <c r="O3868" s="9">
        <v>-3.5860037848204902</v>
      </c>
      <c r="P3868">
        <v>0</v>
      </c>
      <c r="Q3868" s="9">
        <v>68.849991000000003</v>
      </c>
      <c r="R3868" s="9">
        <v>-7.1376481800600102E-4</v>
      </c>
      <c r="S3868" s="9">
        <v>3.5860037848204902</v>
      </c>
      <c r="T3868" s="9">
        <v>0</v>
      </c>
      <c r="U3868" s="9">
        <v>3.5860037848204902</v>
      </c>
      <c r="V3868" s="9" t="s">
        <v>97</v>
      </c>
      <c r="W3868" s="9">
        <v>0</v>
      </c>
      <c r="X3868" s="9">
        <v>4.6577681999999997E-3</v>
      </c>
      <c r="AM3868" s="9" t="e">
        <f>#REF!-'Processed Potentiostat'!$J$3</f>
        <v>#REF!</v>
      </c>
    </row>
    <row r="3869" spans="1:39" x14ac:dyDescent="0.35">
      <c r="A3869">
        <v>2</v>
      </c>
      <c r="B3869">
        <v>0</v>
      </c>
      <c r="C3869">
        <v>0</v>
      </c>
      <c r="D3869">
        <v>0</v>
      </c>
      <c r="E3869">
        <v>0</v>
      </c>
      <c r="F3869">
        <v>0</v>
      </c>
      <c r="G3869">
        <v>0</v>
      </c>
      <c r="H3869" s="9">
        <v>3808.0619038002601</v>
      </c>
      <c r="I3869" s="9">
        <v>-1.8199323000000001</v>
      </c>
      <c r="J3869" s="9">
        <v>-1.8199350999999999</v>
      </c>
      <c r="K3869" s="9">
        <v>-2.5652428</v>
      </c>
      <c r="L3869" s="9">
        <v>-3.5867001760016901</v>
      </c>
      <c r="M3869" s="9">
        <v>-12.912121000000001</v>
      </c>
      <c r="N3869" s="9">
        <v>-12.912121000000001</v>
      </c>
      <c r="O3869" s="9">
        <v>-3.5867001760016901</v>
      </c>
      <c r="P3869">
        <v>0</v>
      </c>
      <c r="Q3869" s="9">
        <v>68.849991000000003</v>
      </c>
      <c r="R3869" s="9">
        <v>-6.9639118120434697E-4</v>
      </c>
      <c r="S3869" s="9">
        <v>3.5867001760016901</v>
      </c>
      <c r="T3869" s="9">
        <v>0</v>
      </c>
      <c r="U3869" s="9">
        <v>3.5867001760016901</v>
      </c>
      <c r="V3869" s="9" t="s">
        <v>97</v>
      </c>
      <c r="W3869" s="9">
        <v>0</v>
      </c>
      <c r="X3869" s="9">
        <v>4.6685752000000004E-3</v>
      </c>
      <c r="AM3869" s="9" t="e">
        <f>#REF!-'Processed Potentiostat'!$J$3</f>
        <v>#REF!</v>
      </c>
    </row>
    <row r="3870" spans="1:39" x14ac:dyDescent="0.35">
      <c r="A3870">
        <v>2</v>
      </c>
      <c r="B3870">
        <v>0</v>
      </c>
      <c r="C3870">
        <v>0</v>
      </c>
      <c r="D3870">
        <v>0</v>
      </c>
      <c r="E3870">
        <v>0</v>
      </c>
      <c r="F3870">
        <v>0</v>
      </c>
      <c r="G3870">
        <v>0</v>
      </c>
      <c r="H3870" s="9">
        <v>3809.0619037749998</v>
      </c>
      <c r="I3870" s="9">
        <v>-1.8201468999999999</v>
      </c>
      <c r="J3870" s="9">
        <v>-1.82013</v>
      </c>
      <c r="K3870" s="9">
        <v>-2.4547389000000002</v>
      </c>
      <c r="L3870" s="9">
        <v>-3.58738879152247</v>
      </c>
      <c r="M3870" s="9">
        <v>-12.914599000000001</v>
      </c>
      <c r="N3870" s="9">
        <v>-12.914599000000001</v>
      </c>
      <c r="O3870" s="9">
        <v>-3.58738879152247</v>
      </c>
      <c r="P3870">
        <v>0</v>
      </c>
      <c r="Q3870" s="9">
        <v>68.849991000000003</v>
      </c>
      <c r="R3870" s="9">
        <v>-6.8861552078169897E-4</v>
      </c>
      <c r="S3870" s="9">
        <v>3.58738879152247</v>
      </c>
      <c r="T3870" s="9">
        <v>0</v>
      </c>
      <c r="U3870" s="9">
        <v>3.58738879152247</v>
      </c>
      <c r="V3870" s="9" t="s">
        <v>97</v>
      </c>
      <c r="W3870" s="9">
        <v>0</v>
      </c>
      <c r="X3870" s="9">
        <v>4.4679437000000001E-3</v>
      </c>
      <c r="AM3870" s="9" t="e">
        <f>#REF!-'Processed Potentiostat'!$J$3</f>
        <v>#REF!</v>
      </c>
    </row>
    <row r="3871" spans="1:39" x14ac:dyDescent="0.35">
      <c r="A3871">
        <v>2</v>
      </c>
      <c r="B3871">
        <v>0</v>
      </c>
      <c r="C3871">
        <v>0</v>
      </c>
      <c r="D3871">
        <v>0</v>
      </c>
      <c r="E3871">
        <v>0</v>
      </c>
      <c r="F3871">
        <v>0</v>
      </c>
      <c r="G3871">
        <v>0</v>
      </c>
      <c r="H3871" s="9">
        <v>3810.0619037497299</v>
      </c>
      <c r="I3871" s="9">
        <v>-1.8199574000000001</v>
      </c>
      <c r="J3871" s="9">
        <v>-1.8199833999999999</v>
      </c>
      <c r="K3871" s="9">
        <v>-2.6289163000000002</v>
      </c>
      <c r="L3871" s="9">
        <v>-3.5880851363642301</v>
      </c>
      <c r="M3871" s="9">
        <v>-12.917107</v>
      </c>
      <c r="N3871" s="9">
        <v>-12.917107</v>
      </c>
      <c r="O3871" s="9">
        <v>-3.5880851363642301</v>
      </c>
      <c r="P3871">
        <v>0</v>
      </c>
      <c r="Q3871" s="9">
        <v>68.849991000000003</v>
      </c>
      <c r="R3871" s="9">
        <v>-6.9634484175873303E-4</v>
      </c>
      <c r="S3871" s="9">
        <v>3.5880851363642301</v>
      </c>
      <c r="T3871" s="9">
        <v>0</v>
      </c>
      <c r="U3871" s="9">
        <v>3.5880851363642301</v>
      </c>
      <c r="V3871" s="9" t="s">
        <v>97</v>
      </c>
      <c r="W3871" s="9">
        <v>0</v>
      </c>
      <c r="X3871" s="9">
        <v>4.7845839999999997E-3</v>
      </c>
      <c r="AM3871" s="9" t="e">
        <f>#REF!-'Processed Potentiostat'!$J$3</f>
        <v>#REF!</v>
      </c>
    </row>
    <row r="3872" spans="1:39" x14ac:dyDescent="0.35">
      <c r="A3872">
        <v>2</v>
      </c>
      <c r="B3872">
        <v>0</v>
      </c>
      <c r="C3872">
        <v>0</v>
      </c>
      <c r="D3872">
        <v>0</v>
      </c>
      <c r="E3872">
        <v>0</v>
      </c>
      <c r="F3872">
        <v>0</v>
      </c>
      <c r="G3872">
        <v>0</v>
      </c>
      <c r="H3872" s="9">
        <v>3811.0619037244701</v>
      </c>
      <c r="I3872" s="9">
        <v>-1.8198589000000001</v>
      </c>
      <c r="J3872" s="9">
        <v>-1.8198025</v>
      </c>
      <c r="K3872" s="9">
        <v>-2.4768398</v>
      </c>
      <c r="L3872" s="9">
        <v>-3.5887974144028401</v>
      </c>
      <c r="M3872" s="9">
        <v>-12.919670999999999</v>
      </c>
      <c r="N3872" s="9">
        <v>-12.919670999999999</v>
      </c>
      <c r="O3872" s="9">
        <v>-3.5887974144028401</v>
      </c>
      <c r="P3872">
        <v>0</v>
      </c>
      <c r="Q3872" s="9">
        <v>68.849991000000003</v>
      </c>
      <c r="R3872" s="9">
        <v>-7.1227803860773799E-4</v>
      </c>
      <c r="S3872" s="9">
        <v>3.5887974144028401</v>
      </c>
      <c r="T3872" s="9">
        <v>0</v>
      </c>
      <c r="U3872" s="9">
        <v>3.5887974144028401</v>
      </c>
      <c r="V3872" s="9" t="s">
        <v>97</v>
      </c>
      <c r="W3872" s="9">
        <v>0</v>
      </c>
      <c r="X3872" s="9">
        <v>4.5073591000000003E-3</v>
      </c>
      <c r="AM3872" s="9" t="e">
        <f>#REF!-'Processed Potentiostat'!$J$3</f>
        <v>#REF!</v>
      </c>
    </row>
    <row r="3873" spans="1:39" x14ac:dyDescent="0.35">
      <c r="A3873">
        <v>2</v>
      </c>
      <c r="B3873">
        <v>0</v>
      </c>
      <c r="C3873">
        <v>0</v>
      </c>
      <c r="D3873">
        <v>0</v>
      </c>
      <c r="E3873">
        <v>0</v>
      </c>
      <c r="F3873">
        <v>0</v>
      </c>
      <c r="G3873">
        <v>0</v>
      </c>
      <c r="H3873" s="9">
        <v>3812.0619036992098</v>
      </c>
      <c r="I3873" s="9">
        <v>-1.8201493</v>
      </c>
      <c r="J3873" s="9">
        <v>-1.8202320000000001</v>
      </c>
      <c r="K3873" s="9">
        <v>-2.5407416999999999</v>
      </c>
      <c r="L3873" s="9">
        <v>-3.58948239706895</v>
      </c>
      <c r="M3873" s="9">
        <v>-12.922136</v>
      </c>
      <c r="N3873" s="9">
        <v>-12.922136</v>
      </c>
      <c r="O3873" s="9">
        <v>-3.58948239706895</v>
      </c>
      <c r="P3873">
        <v>0</v>
      </c>
      <c r="Q3873" s="9">
        <v>68.849991000000003</v>
      </c>
      <c r="R3873" s="9">
        <v>-6.8498266610816905E-4</v>
      </c>
      <c r="S3873" s="9">
        <v>3.58948239706895</v>
      </c>
      <c r="T3873" s="9">
        <v>0</v>
      </c>
      <c r="U3873" s="9">
        <v>3.58948239706895</v>
      </c>
      <c r="V3873" s="9" t="s">
        <v>97</v>
      </c>
      <c r="W3873" s="9">
        <v>0</v>
      </c>
      <c r="X3873" s="9">
        <v>4.6247392999999998E-3</v>
      </c>
      <c r="AM3873" s="9" t="e">
        <f>#REF!-'Processed Potentiostat'!$J$3</f>
        <v>#REF!</v>
      </c>
    </row>
    <row r="3874" spans="1:39" x14ac:dyDescent="0.35">
      <c r="A3874">
        <v>2</v>
      </c>
      <c r="B3874">
        <v>0</v>
      </c>
      <c r="C3874">
        <v>0</v>
      </c>
      <c r="D3874">
        <v>0</v>
      </c>
      <c r="E3874">
        <v>0</v>
      </c>
      <c r="F3874">
        <v>0</v>
      </c>
      <c r="G3874">
        <v>0</v>
      </c>
      <c r="H3874" s="9">
        <v>3813.0619036739499</v>
      </c>
      <c r="I3874" s="9">
        <v>-1.8198851</v>
      </c>
      <c r="J3874" s="9">
        <v>-1.8199109</v>
      </c>
      <c r="K3874" s="9">
        <v>-2.5698534999999998</v>
      </c>
      <c r="L3874" s="9">
        <v>-3.5901923566660598</v>
      </c>
      <c r="M3874" s="9">
        <v>-12.924692</v>
      </c>
      <c r="N3874" s="9">
        <v>-12.924692</v>
      </c>
      <c r="O3874" s="9">
        <v>-3.5901923566660598</v>
      </c>
      <c r="P3874">
        <v>0</v>
      </c>
      <c r="Q3874" s="9">
        <v>68.849991000000003</v>
      </c>
      <c r="R3874" s="9">
        <v>-7.0995959711073198E-4</v>
      </c>
      <c r="S3874" s="9">
        <v>3.5901923566660598</v>
      </c>
      <c r="T3874" s="9">
        <v>0</v>
      </c>
      <c r="U3874" s="9">
        <v>3.5901923566660598</v>
      </c>
      <c r="V3874" s="9" t="s">
        <v>97</v>
      </c>
      <c r="W3874" s="9">
        <v>0</v>
      </c>
      <c r="X3874" s="9">
        <v>4.6769044999999997E-3</v>
      </c>
      <c r="AM3874" s="9" t="e">
        <f>#REF!-'Processed Potentiostat'!$J$3</f>
        <v>#REF!</v>
      </c>
    </row>
    <row r="3875" spans="1:39" x14ac:dyDescent="0.35">
      <c r="A3875">
        <v>2</v>
      </c>
      <c r="B3875">
        <v>0</v>
      </c>
      <c r="C3875">
        <v>0</v>
      </c>
      <c r="D3875">
        <v>0</v>
      </c>
      <c r="E3875">
        <v>0</v>
      </c>
      <c r="F3875">
        <v>0</v>
      </c>
      <c r="G3875">
        <v>0</v>
      </c>
      <c r="H3875" s="9">
        <v>3814.0619036486901</v>
      </c>
      <c r="I3875" s="9">
        <v>-1.8198801</v>
      </c>
      <c r="J3875" s="9">
        <v>-1.8199738999999999</v>
      </c>
      <c r="K3875" s="9">
        <v>-2.4813743000000001</v>
      </c>
      <c r="L3875" s="9">
        <v>-3.5908861441856699</v>
      </c>
      <c r="M3875" s="9">
        <v>-12.92719</v>
      </c>
      <c r="N3875" s="9">
        <v>-12.92719</v>
      </c>
      <c r="O3875" s="9">
        <v>-3.5908861441856699</v>
      </c>
      <c r="P3875">
        <v>0</v>
      </c>
      <c r="Q3875" s="9">
        <v>68.849991000000003</v>
      </c>
      <c r="R3875" s="9">
        <v>-6.9378751961401898E-4</v>
      </c>
      <c r="S3875" s="9">
        <v>3.5908861441856699</v>
      </c>
      <c r="T3875" s="9">
        <v>0</v>
      </c>
      <c r="U3875" s="9">
        <v>3.5908861441856699</v>
      </c>
      <c r="V3875" s="9" t="s">
        <v>97</v>
      </c>
      <c r="W3875" s="9">
        <v>0</v>
      </c>
      <c r="X3875" s="9">
        <v>4.5160367E-3</v>
      </c>
      <c r="AM3875" s="9" t="e">
        <f>#REF!-'Processed Potentiostat'!$J$3</f>
        <v>#REF!</v>
      </c>
    </row>
    <row r="3876" spans="1:39" x14ac:dyDescent="0.35">
      <c r="A3876">
        <v>2</v>
      </c>
      <c r="B3876">
        <v>0</v>
      </c>
      <c r="C3876">
        <v>0</v>
      </c>
      <c r="D3876">
        <v>0</v>
      </c>
      <c r="E3876">
        <v>0</v>
      </c>
      <c r="F3876">
        <v>0</v>
      </c>
      <c r="G3876">
        <v>0</v>
      </c>
      <c r="H3876" s="9">
        <v>3815.0619036234202</v>
      </c>
      <c r="I3876" s="9">
        <v>-1.8198618</v>
      </c>
      <c r="J3876" s="9">
        <v>-1.8199424</v>
      </c>
      <c r="K3876" s="9">
        <v>-2.3879030000000001</v>
      </c>
      <c r="L3876" s="9">
        <v>-3.5915723754867099</v>
      </c>
      <c r="M3876" s="9">
        <v>-12.929660999999999</v>
      </c>
      <c r="N3876" s="9">
        <v>-12.929660999999999</v>
      </c>
      <c r="O3876" s="9">
        <v>-3.5915723754867099</v>
      </c>
      <c r="P3876">
        <v>0</v>
      </c>
      <c r="Q3876" s="9">
        <v>68.849991000000003</v>
      </c>
      <c r="R3876" s="9">
        <v>-6.8623130104272703E-4</v>
      </c>
      <c r="S3876" s="9">
        <v>3.5915723754867099</v>
      </c>
      <c r="T3876" s="9">
        <v>0</v>
      </c>
      <c r="U3876" s="9">
        <v>3.5915723754867099</v>
      </c>
      <c r="V3876" s="9" t="s">
        <v>97</v>
      </c>
      <c r="W3876" s="9">
        <v>0</v>
      </c>
      <c r="X3876" s="9">
        <v>4.3458459E-3</v>
      </c>
      <c r="AM3876" s="9" t="e">
        <f>#REF!-'Processed Potentiostat'!$J$3</f>
        <v>#REF!</v>
      </c>
    </row>
    <row r="3877" spans="1:39" x14ac:dyDescent="0.35">
      <c r="A3877">
        <v>2</v>
      </c>
      <c r="B3877">
        <v>0</v>
      </c>
      <c r="C3877">
        <v>0</v>
      </c>
      <c r="D3877">
        <v>0</v>
      </c>
      <c r="E3877">
        <v>0</v>
      </c>
      <c r="F3877">
        <v>0</v>
      </c>
      <c r="G3877">
        <v>0</v>
      </c>
      <c r="H3877" s="9">
        <v>3816.0619035981599</v>
      </c>
      <c r="I3877" s="9">
        <v>-1.8200094</v>
      </c>
      <c r="J3877" s="9">
        <v>-1.8200282999999999</v>
      </c>
      <c r="K3877" s="9">
        <v>-2.5065233999999998</v>
      </c>
      <c r="L3877" s="9">
        <v>-3.59227093999989</v>
      </c>
      <c r="M3877" s="9">
        <v>-12.932176</v>
      </c>
      <c r="N3877" s="9">
        <v>-12.932176</v>
      </c>
      <c r="O3877" s="9">
        <v>-3.59227093999989</v>
      </c>
      <c r="P3877">
        <v>0</v>
      </c>
      <c r="Q3877" s="9">
        <v>68.849991000000003</v>
      </c>
      <c r="R3877" s="9">
        <v>-6.9856451318006598E-4</v>
      </c>
      <c r="S3877" s="9">
        <v>3.59227093999989</v>
      </c>
      <c r="T3877" s="9">
        <v>0</v>
      </c>
      <c r="U3877" s="9">
        <v>3.59227093999989</v>
      </c>
      <c r="V3877" s="9" t="s">
        <v>97</v>
      </c>
      <c r="W3877" s="9">
        <v>0</v>
      </c>
      <c r="X3877" s="9">
        <v>4.5619435000000003E-3</v>
      </c>
      <c r="AM3877" s="9" t="e">
        <f>#REF!-'Processed Potentiostat'!$J$3</f>
        <v>#REF!</v>
      </c>
    </row>
    <row r="3878" spans="1:39" x14ac:dyDescent="0.35">
      <c r="A3878">
        <v>2</v>
      </c>
      <c r="B3878">
        <v>0</v>
      </c>
      <c r="C3878">
        <v>0</v>
      </c>
      <c r="D3878">
        <v>0</v>
      </c>
      <c r="E3878">
        <v>0</v>
      </c>
      <c r="F3878">
        <v>0</v>
      </c>
      <c r="G3878">
        <v>0</v>
      </c>
      <c r="H3878" s="9">
        <v>3817.0619035729001</v>
      </c>
      <c r="I3878" s="9">
        <v>-1.8201258</v>
      </c>
      <c r="J3878" s="9">
        <v>-1.8201578</v>
      </c>
      <c r="K3878" s="9">
        <v>-2.3522751</v>
      </c>
      <c r="L3878" s="9">
        <v>-3.59295301627481</v>
      </c>
      <c r="M3878" s="9">
        <v>-12.93463</v>
      </c>
      <c r="N3878" s="9">
        <v>-12.93463</v>
      </c>
      <c r="O3878" s="9">
        <v>-3.59295301627481</v>
      </c>
      <c r="P3878">
        <v>0</v>
      </c>
      <c r="Q3878" s="9">
        <v>68.849991000000003</v>
      </c>
      <c r="R3878" s="9">
        <v>-6.8207627491156898E-4</v>
      </c>
      <c r="S3878" s="9">
        <v>3.59295301627481</v>
      </c>
      <c r="T3878" s="9">
        <v>0</v>
      </c>
      <c r="U3878" s="9">
        <v>3.59295301627481</v>
      </c>
      <c r="V3878" s="9" t="s">
        <v>97</v>
      </c>
      <c r="W3878" s="9">
        <v>0</v>
      </c>
      <c r="X3878" s="9">
        <v>4.2815120000000003E-3</v>
      </c>
      <c r="AM3878" s="9" t="e">
        <f>#REF!-'Processed Potentiostat'!$J$3</f>
        <v>#REF!</v>
      </c>
    </row>
    <row r="3879" spans="1:39" x14ac:dyDescent="0.35">
      <c r="A3879">
        <v>2</v>
      </c>
      <c r="B3879">
        <v>0</v>
      </c>
      <c r="C3879">
        <v>0</v>
      </c>
      <c r="D3879">
        <v>0</v>
      </c>
      <c r="E3879">
        <v>0</v>
      </c>
      <c r="F3879">
        <v>0</v>
      </c>
      <c r="G3879">
        <v>0</v>
      </c>
      <c r="H3879" s="9">
        <v>3818.0619035476402</v>
      </c>
      <c r="I3879" s="9">
        <v>-1.8198668</v>
      </c>
      <c r="J3879" s="9">
        <v>-1.8199669999999999</v>
      </c>
      <c r="K3879" s="9">
        <v>-2.2781612999999998</v>
      </c>
      <c r="L3879" s="9">
        <v>-3.5936042739384</v>
      </c>
      <c r="M3879" s="9">
        <v>-12.936975</v>
      </c>
      <c r="N3879" s="9">
        <v>-12.936975</v>
      </c>
      <c r="O3879" s="9">
        <v>-3.5936042739384</v>
      </c>
      <c r="P3879">
        <v>0</v>
      </c>
      <c r="Q3879" s="9">
        <v>68.849991000000003</v>
      </c>
      <c r="R3879" s="9">
        <v>-6.5125766359397299E-4</v>
      </c>
      <c r="S3879" s="9">
        <v>3.5936042739384</v>
      </c>
      <c r="T3879" s="9">
        <v>0</v>
      </c>
      <c r="U3879" s="9">
        <v>3.5936042739384</v>
      </c>
      <c r="V3879" s="9" t="s">
        <v>97</v>
      </c>
      <c r="W3879" s="9">
        <v>0</v>
      </c>
      <c r="X3879" s="9">
        <v>4.1461783E-3</v>
      </c>
      <c r="AM3879" s="9" t="e">
        <f>#REF!-'Processed Potentiostat'!$J$3</f>
        <v>#REF!</v>
      </c>
    </row>
    <row r="3880" spans="1:39" x14ac:dyDescent="0.35">
      <c r="A3880">
        <v>2</v>
      </c>
      <c r="B3880">
        <v>0</v>
      </c>
      <c r="C3880">
        <v>0</v>
      </c>
      <c r="D3880">
        <v>0</v>
      </c>
      <c r="E3880">
        <v>0</v>
      </c>
      <c r="F3880">
        <v>0</v>
      </c>
      <c r="G3880">
        <v>0</v>
      </c>
      <c r="H3880" s="9">
        <v>3819.0619035223699</v>
      </c>
      <c r="I3880" s="9">
        <v>-1.8198675</v>
      </c>
      <c r="J3880" s="9">
        <v>-1.8198718</v>
      </c>
      <c r="K3880" s="9">
        <v>-2.4013540999999998</v>
      </c>
      <c r="L3880" s="9">
        <v>-3.5942612468358099</v>
      </c>
      <c r="M3880" s="9">
        <v>-12.939341000000001</v>
      </c>
      <c r="N3880" s="9">
        <v>-12.939341000000001</v>
      </c>
      <c r="O3880" s="9">
        <v>-3.5942612468358099</v>
      </c>
      <c r="P3880">
        <v>0</v>
      </c>
      <c r="Q3880" s="9">
        <v>68.849991000000003</v>
      </c>
      <c r="R3880" s="9">
        <v>-6.5697289741040101E-4</v>
      </c>
      <c r="S3880" s="9">
        <v>3.5942612468358099</v>
      </c>
      <c r="T3880" s="9">
        <v>0</v>
      </c>
      <c r="U3880" s="9">
        <v>3.5942612468358099</v>
      </c>
      <c r="V3880" s="9" t="s">
        <v>97</v>
      </c>
      <c r="W3880" s="9">
        <v>0</v>
      </c>
      <c r="X3880" s="9">
        <v>4.3701566999999998E-3</v>
      </c>
      <c r="AM3880" s="9" t="e">
        <f>#REF!-'Processed Potentiostat'!$J$3</f>
        <v>#REF!</v>
      </c>
    </row>
    <row r="3881" spans="1:39" x14ac:dyDescent="0.35">
      <c r="A3881">
        <v>2</v>
      </c>
      <c r="B3881">
        <v>0</v>
      </c>
      <c r="C3881">
        <v>0</v>
      </c>
      <c r="D3881">
        <v>0</v>
      </c>
      <c r="E3881">
        <v>0</v>
      </c>
      <c r="F3881">
        <v>0</v>
      </c>
      <c r="G3881">
        <v>0</v>
      </c>
      <c r="H3881" s="9">
        <v>3820.0619034971101</v>
      </c>
      <c r="I3881" s="9">
        <v>-1.8200885</v>
      </c>
      <c r="J3881" s="9">
        <v>-1.8201628999999999</v>
      </c>
      <c r="K3881" s="9">
        <v>-2.4264271000000002</v>
      </c>
      <c r="L3881" s="9">
        <v>-3.5949187667600002</v>
      </c>
      <c r="M3881" s="9">
        <v>-12.941708</v>
      </c>
      <c r="N3881" s="9">
        <v>-12.941708</v>
      </c>
      <c r="O3881" s="9">
        <v>-3.5949187667600002</v>
      </c>
      <c r="P3881">
        <v>0</v>
      </c>
      <c r="Q3881" s="9">
        <v>68.849991000000003</v>
      </c>
      <c r="R3881" s="9">
        <v>-6.5751992419071903E-4</v>
      </c>
      <c r="S3881" s="9">
        <v>3.5949187667600002</v>
      </c>
      <c r="T3881" s="9">
        <v>0</v>
      </c>
      <c r="U3881" s="9">
        <v>3.5949187667600002</v>
      </c>
      <c r="V3881" s="9" t="s">
        <v>97</v>
      </c>
      <c r="W3881" s="9">
        <v>0</v>
      </c>
      <c r="X3881" s="9">
        <v>4.4164928000000004E-3</v>
      </c>
      <c r="AM3881" s="9" t="e">
        <f>#REF!-'Processed Potentiostat'!$J$3</f>
        <v>#REF!</v>
      </c>
    </row>
    <row r="3882" spans="1:39" x14ac:dyDescent="0.35">
      <c r="A3882">
        <v>2</v>
      </c>
      <c r="B3882">
        <v>0</v>
      </c>
      <c r="C3882">
        <v>0</v>
      </c>
      <c r="D3882">
        <v>0</v>
      </c>
      <c r="E3882">
        <v>0</v>
      </c>
      <c r="F3882">
        <v>0</v>
      </c>
      <c r="G3882">
        <v>0</v>
      </c>
      <c r="H3882" s="9">
        <v>3821.0619034718502</v>
      </c>
      <c r="I3882" s="9">
        <v>-1.8200657</v>
      </c>
      <c r="J3882" s="9">
        <v>-1.8200951999999999</v>
      </c>
      <c r="K3882" s="9">
        <v>-2.3637066</v>
      </c>
      <c r="L3882" s="9">
        <v>-3.5955727784676101</v>
      </c>
      <c r="M3882" s="9">
        <v>-12.944062000000001</v>
      </c>
      <c r="N3882" s="9">
        <v>-12.944062000000001</v>
      </c>
      <c r="O3882" s="9">
        <v>-3.5955727784676101</v>
      </c>
      <c r="P3882">
        <v>0</v>
      </c>
      <c r="Q3882" s="9">
        <v>68.849991000000003</v>
      </c>
      <c r="R3882" s="9">
        <v>-6.5401170761036898E-4</v>
      </c>
      <c r="S3882" s="9">
        <v>3.5955727784676101</v>
      </c>
      <c r="T3882" s="9">
        <v>0</v>
      </c>
      <c r="U3882" s="9">
        <v>3.5955727784676101</v>
      </c>
      <c r="V3882" s="9" t="s">
        <v>97</v>
      </c>
      <c r="W3882" s="9">
        <v>0</v>
      </c>
      <c r="X3882" s="9">
        <v>4.3021711000000001E-3</v>
      </c>
      <c r="AM3882" s="9" t="e">
        <f>#REF!-'Processed Potentiostat'!$J$3</f>
        <v>#REF!</v>
      </c>
    </row>
    <row r="3883" spans="1:39" x14ac:dyDescent="0.35">
      <c r="A3883">
        <v>2</v>
      </c>
      <c r="B3883">
        <v>0</v>
      </c>
      <c r="C3883">
        <v>0</v>
      </c>
      <c r="D3883">
        <v>0</v>
      </c>
      <c r="E3883">
        <v>0</v>
      </c>
      <c r="F3883">
        <v>0</v>
      </c>
      <c r="G3883">
        <v>0</v>
      </c>
      <c r="H3883" s="9">
        <v>3822.0619034465899</v>
      </c>
      <c r="I3883" s="9">
        <v>-1.8200278000000001</v>
      </c>
      <c r="J3883" s="9">
        <v>-1.820055</v>
      </c>
      <c r="K3883" s="9">
        <v>-2.4149957</v>
      </c>
      <c r="L3883" s="9">
        <v>-3.5962423436919102</v>
      </c>
      <c r="M3883" s="9">
        <v>-12.946472</v>
      </c>
      <c r="N3883" s="9">
        <v>-12.946472</v>
      </c>
      <c r="O3883" s="9">
        <v>-3.5962423436919102</v>
      </c>
      <c r="P3883">
        <v>0</v>
      </c>
      <c r="Q3883" s="9">
        <v>68.849991000000003</v>
      </c>
      <c r="R3883" s="9">
        <v>-6.6956522430317001E-4</v>
      </c>
      <c r="S3883" s="9">
        <v>3.5962423436919102</v>
      </c>
      <c r="T3883" s="9">
        <v>0</v>
      </c>
      <c r="U3883" s="9">
        <v>3.5962423436919102</v>
      </c>
      <c r="V3883" s="9" t="s">
        <v>97</v>
      </c>
      <c r="W3883" s="9">
        <v>0</v>
      </c>
      <c r="X3883" s="9">
        <v>4.3954249000000001E-3</v>
      </c>
      <c r="AM3883" s="9" t="e">
        <f>#REF!-'Processed Potentiostat'!$J$3</f>
        <v>#REF!</v>
      </c>
    </row>
    <row r="3884" spans="1:39" x14ac:dyDescent="0.35">
      <c r="A3884">
        <v>2</v>
      </c>
      <c r="B3884">
        <v>0</v>
      </c>
      <c r="C3884">
        <v>0</v>
      </c>
      <c r="D3884">
        <v>0</v>
      </c>
      <c r="E3884">
        <v>0</v>
      </c>
      <c r="F3884">
        <v>0</v>
      </c>
      <c r="G3884">
        <v>0</v>
      </c>
      <c r="H3884" s="9">
        <v>3823.06190342133</v>
      </c>
      <c r="I3884" s="9">
        <v>-1.8200608</v>
      </c>
      <c r="J3884" s="9">
        <v>-1.8200400999999999</v>
      </c>
      <c r="K3884" s="9">
        <v>-2.2751128999999999</v>
      </c>
      <c r="L3884" s="9">
        <v>-3.5968990571166999</v>
      </c>
      <c r="M3884" s="9">
        <v>-12.948836</v>
      </c>
      <c r="N3884" s="9">
        <v>-12.948836</v>
      </c>
      <c r="O3884" s="9">
        <v>-3.5968990571166999</v>
      </c>
      <c r="P3884">
        <v>0</v>
      </c>
      <c r="Q3884" s="9">
        <v>68.849991000000003</v>
      </c>
      <c r="R3884" s="9">
        <v>-6.5671342478834595E-4</v>
      </c>
      <c r="S3884" s="9">
        <v>3.5968990571166999</v>
      </c>
      <c r="T3884" s="9">
        <v>0</v>
      </c>
      <c r="U3884" s="9">
        <v>3.5968990571166999</v>
      </c>
      <c r="V3884" s="9" t="s">
        <v>97</v>
      </c>
      <c r="W3884" s="9">
        <v>0</v>
      </c>
      <c r="X3884" s="9">
        <v>4.1407965999999997E-3</v>
      </c>
      <c r="AM3884" s="9" t="e">
        <f>#REF!-'Processed Potentiostat'!$J$3</f>
        <v>#REF!</v>
      </c>
    </row>
    <row r="3885" spans="1:39" x14ac:dyDescent="0.35">
      <c r="A3885">
        <v>2</v>
      </c>
      <c r="B3885">
        <v>0</v>
      </c>
      <c r="C3885">
        <v>0</v>
      </c>
      <c r="D3885">
        <v>0</v>
      </c>
      <c r="E3885">
        <v>0</v>
      </c>
      <c r="F3885">
        <v>0</v>
      </c>
      <c r="G3885">
        <v>0</v>
      </c>
      <c r="H3885" s="9">
        <v>3824.0619033960602</v>
      </c>
      <c r="I3885" s="9">
        <v>-1.8198643999999999</v>
      </c>
      <c r="J3885" s="9">
        <v>-1.8198456999999999</v>
      </c>
      <c r="K3885" s="9">
        <v>-2.3904181000000002</v>
      </c>
      <c r="L3885" s="9">
        <v>-3.5975362967914299</v>
      </c>
      <c r="M3885" s="9">
        <v>-12.951131</v>
      </c>
      <c r="N3885" s="9">
        <v>-12.951131</v>
      </c>
      <c r="O3885" s="9">
        <v>-3.5975362967914299</v>
      </c>
      <c r="P3885">
        <v>0</v>
      </c>
      <c r="Q3885" s="9">
        <v>68.849991000000003</v>
      </c>
      <c r="R3885" s="9">
        <v>-6.3723967472739597E-4</v>
      </c>
      <c r="S3885" s="9">
        <v>3.5975362967914299</v>
      </c>
      <c r="T3885" s="9">
        <v>0</v>
      </c>
      <c r="U3885" s="9">
        <v>3.5975362967914299</v>
      </c>
      <c r="V3885" s="9" t="s">
        <v>97</v>
      </c>
      <c r="W3885" s="9">
        <v>0</v>
      </c>
      <c r="X3885" s="9">
        <v>4.3501918999999997E-3</v>
      </c>
      <c r="AM3885" s="9" t="e">
        <f>#REF!-'Processed Potentiostat'!$J$3</f>
        <v>#REF!</v>
      </c>
    </row>
    <row r="3886" spans="1:39" x14ac:dyDescent="0.35">
      <c r="A3886">
        <v>2</v>
      </c>
      <c r="B3886">
        <v>0</v>
      </c>
      <c r="C3886">
        <v>0</v>
      </c>
      <c r="D3886">
        <v>0</v>
      </c>
      <c r="E3886">
        <v>0</v>
      </c>
      <c r="F3886">
        <v>0</v>
      </c>
      <c r="G3886">
        <v>0</v>
      </c>
      <c r="H3886" s="9">
        <v>3825.0619033707999</v>
      </c>
      <c r="I3886" s="9">
        <v>-1.8199978999999999</v>
      </c>
      <c r="J3886" s="9">
        <v>-1.8200046000000001</v>
      </c>
      <c r="K3886" s="9">
        <v>-2.3763193999999999</v>
      </c>
      <c r="L3886" s="9">
        <v>-3.5981962826631402</v>
      </c>
      <c r="M3886" s="9">
        <v>-12.953506000000001</v>
      </c>
      <c r="N3886" s="9">
        <v>-12.953506000000001</v>
      </c>
      <c r="O3886" s="9">
        <v>-3.5981962826631402</v>
      </c>
      <c r="P3886">
        <v>0</v>
      </c>
      <c r="Q3886" s="9">
        <v>68.849991000000003</v>
      </c>
      <c r="R3886" s="9">
        <v>-6.5998587171245404E-4</v>
      </c>
      <c r="S3886" s="9">
        <v>3.5981962826631402</v>
      </c>
      <c r="T3886" s="9">
        <v>0</v>
      </c>
      <c r="U3886" s="9">
        <v>3.5981962826631402</v>
      </c>
      <c r="V3886" s="9" t="s">
        <v>97</v>
      </c>
      <c r="W3886" s="9">
        <v>0</v>
      </c>
      <c r="X3886" s="9">
        <v>4.3249120999999998E-3</v>
      </c>
      <c r="AM3886" s="9" t="e">
        <f>#REF!-'Processed Potentiostat'!$J$3</f>
        <v>#REF!</v>
      </c>
    </row>
    <row r="3887" spans="1:39" x14ac:dyDescent="0.35">
      <c r="A3887">
        <v>2</v>
      </c>
      <c r="B3887">
        <v>0</v>
      </c>
      <c r="C3887">
        <v>0</v>
      </c>
      <c r="D3887">
        <v>0</v>
      </c>
      <c r="E3887">
        <v>0</v>
      </c>
      <c r="F3887">
        <v>0</v>
      </c>
      <c r="G3887">
        <v>0</v>
      </c>
      <c r="H3887" s="9">
        <v>3826.06190334554</v>
      </c>
      <c r="I3887" s="9">
        <v>-1.8199197</v>
      </c>
      <c r="J3887" s="9">
        <v>-1.8199196</v>
      </c>
      <c r="K3887" s="9">
        <v>-2.3001858999999998</v>
      </c>
      <c r="L3887" s="9">
        <v>-3.5988514139832</v>
      </c>
      <c r="M3887" s="9">
        <v>-12.955864999999999</v>
      </c>
      <c r="N3887" s="9">
        <v>-12.955864999999999</v>
      </c>
      <c r="O3887" s="9">
        <v>-3.5988514139832</v>
      </c>
      <c r="P3887">
        <v>0</v>
      </c>
      <c r="Q3887" s="9">
        <v>68.849991000000003</v>
      </c>
      <c r="R3887" s="9">
        <v>-6.5513132005268204E-4</v>
      </c>
      <c r="S3887" s="9">
        <v>3.5988514139832</v>
      </c>
      <c r="T3887" s="9">
        <v>0</v>
      </c>
      <c r="U3887" s="9">
        <v>3.5988514139832</v>
      </c>
      <c r="V3887" s="9" t="s">
        <v>97</v>
      </c>
      <c r="W3887" s="9">
        <v>0</v>
      </c>
      <c r="X3887" s="9">
        <v>4.1861533999999999E-3</v>
      </c>
      <c r="AM3887" s="9" t="e">
        <f>#REF!-'Processed Potentiostat'!$J$3</f>
        <v>#REF!</v>
      </c>
    </row>
    <row r="3888" spans="1:39" x14ac:dyDescent="0.35">
      <c r="A3888">
        <v>2</v>
      </c>
      <c r="B3888">
        <v>0</v>
      </c>
      <c r="C3888">
        <v>0</v>
      </c>
      <c r="D3888">
        <v>0</v>
      </c>
      <c r="E3888">
        <v>0</v>
      </c>
      <c r="F3888">
        <v>0</v>
      </c>
      <c r="G3888">
        <v>0</v>
      </c>
      <c r="H3888" s="9">
        <v>3827.0619033202802</v>
      </c>
      <c r="I3888" s="9">
        <v>-1.8201035000000001</v>
      </c>
      <c r="J3888" s="9">
        <v>-1.8200601000000001</v>
      </c>
      <c r="K3888" s="9">
        <v>-2.4981021999999999</v>
      </c>
      <c r="L3888" s="9">
        <v>-3.5995113215905401</v>
      </c>
      <c r="M3888" s="9">
        <v>-12.958240999999999</v>
      </c>
      <c r="N3888" s="9">
        <v>-12.958240999999999</v>
      </c>
      <c r="O3888" s="9">
        <v>-3.5995113215905401</v>
      </c>
      <c r="P3888">
        <v>0</v>
      </c>
      <c r="Q3888" s="9">
        <v>68.849991000000003</v>
      </c>
      <c r="R3888" s="9">
        <v>-6.5990760734324595E-4</v>
      </c>
      <c r="S3888" s="9">
        <v>3.5995113215905401</v>
      </c>
      <c r="T3888" s="9">
        <v>0</v>
      </c>
      <c r="U3888" s="9">
        <v>3.5995113215905401</v>
      </c>
      <c r="V3888" s="9" t="s">
        <v>97</v>
      </c>
      <c r="W3888" s="9">
        <v>0</v>
      </c>
      <c r="X3888" s="9">
        <v>4.5466962999999999E-3</v>
      </c>
      <c r="AM3888" s="9" t="e">
        <f>#REF!-'Processed Potentiostat'!$J$3</f>
        <v>#REF!</v>
      </c>
    </row>
    <row r="3889" spans="1:39" x14ac:dyDescent="0.35">
      <c r="A3889">
        <v>2</v>
      </c>
      <c r="B3889">
        <v>0</v>
      </c>
      <c r="C3889">
        <v>0</v>
      </c>
      <c r="D3889">
        <v>0</v>
      </c>
      <c r="E3889">
        <v>0</v>
      </c>
      <c r="F3889">
        <v>0</v>
      </c>
      <c r="G3889">
        <v>0</v>
      </c>
      <c r="H3889" s="9">
        <v>3828.0619032950199</v>
      </c>
      <c r="I3889" s="9">
        <v>-1.8199700999999999</v>
      </c>
      <c r="J3889" s="9">
        <v>-1.8199859</v>
      </c>
      <c r="K3889" s="9">
        <v>-2.4146527999999998</v>
      </c>
      <c r="L3889" s="9">
        <v>-3.6001936681348199</v>
      </c>
      <c r="M3889" s="9">
        <v>-12.960697</v>
      </c>
      <c r="N3889" s="9">
        <v>-12.960697</v>
      </c>
      <c r="O3889" s="9">
        <v>-3.6001936681348199</v>
      </c>
      <c r="P3889">
        <v>0</v>
      </c>
      <c r="Q3889" s="9">
        <v>68.849991000000003</v>
      </c>
      <c r="R3889" s="9">
        <v>-6.8234654427889996E-4</v>
      </c>
      <c r="S3889" s="9">
        <v>3.6001936681348199</v>
      </c>
      <c r="T3889" s="9">
        <v>0</v>
      </c>
      <c r="U3889" s="9">
        <v>3.6001936681348199</v>
      </c>
      <c r="V3889" s="9" t="s">
        <v>97</v>
      </c>
      <c r="W3889" s="9">
        <v>0</v>
      </c>
      <c r="X3889" s="9">
        <v>4.3946341999999998E-3</v>
      </c>
      <c r="AM3889" s="9" t="e">
        <f>#REF!-'Processed Potentiostat'!$J$3</f>
        <v>#REF!</v>
      </c>
    </row>
    <row r="3890" spans="1:39" x14ac:dyDescent="0.35">
      <c r="A3890">
        <v>2</v>
      </c>
      <c r="B3890">
        <v>0</v>
      </c>
      <c r="C3890">
        <v>0</v>
      </c>
      <c r="D3890">
        <v>0</v>
      </c>
      <c r="E3890">
        <v>0</v>
      </c>
      <c r="F3890">
        <v>0</v>
      </c>
      <c r="G3890">
        <v>0</v>
      </c>
      <c r="H3890" s="9">
        <v>3829.06190326975</v>
      </c>
      <c r="I3890" s="9">
        <v>-1.8199037</v>
      </c>
      <c r="J3890" s="9">
        <v>-1.8199270000000001</v>
      </c>
      <c r="K3890" s="9">
        <v>-2.5808276999999999</v>
      </c>
      <c r="L3890" s="9">
        <v>-3.60090425562885</v>
      </c>
      <c r="M3890" s="9">
        <v>-12.963255</v>
      </c>
      <c r="N3890" s="9">
        <v>-12.963255</v>
      </c>
      <c r="O3890" s="9">
        <v>-3.60090425562885</v>
      </c>
      <c r="P3890">
        <v>0</v>
      </c>
      <c r="Q3890" s="9">
        <v>68.849991000000003</v>
      </c>
      <c r="R3890" s="9">
        <v>-7.1058749402919097E-4</v>
      </c>
      <c r="S3890" s="9">
        <v>3.60090425562885</v>
      </c>
      <c r="T3890" s="9">
        <v>0</v>
      </c>
      <c r="U3890" s="9">
        <v>3.60090425562885</v>
      </c>
      <c r="V3890" s="9" t="s">
        <v>97</v>
      </c>
      <c r="W3890" s="9">
        <v>0</v>
      </c>
      <c r="X3890" s="9">
        <v>4.6969181999999996E-3</v>
      </c>
      <c r="AM3890" s="9" t="e">
        <f>#REF!-'Processed Potentiostat'!$J$3</f>
        <v>#REF!</v>
      </c>
    </row>
    <row r="3891" spans="1:39" x14ac:dyDescent="0.35">
      <c r="A3891">
        <v>2</v>
      </c>
      <c r="B3891">
        <v>0</v>
      </c>
      <c r="C3891">
        <v>0</v>
      </c>
      <c r="D3891">
        <v>0</v>
      </c>
      <c r="E3891">
        <v>0</v>
      </c>
      <c r="F3891">
        <v>0</v>
      </c>
      <c r="G3891">
        <v>0</v>
      </c>
      <c r="H3891" s="9">
        <v>3830.0619032444902</v>
      </c>
      <c r="I3891" s="9">
        <v>-1.8200139</v>
      </c>
      <c r="J3891" s="9">
        <v>-1.8200593</v>
      </c>
      <c r="K3891" s="9">
        <v>-2.4765351</v>
      </c>
      <c r="L3891" s="9">
        <v>-3.6015902703658398</v>
      </c>
      <c r="M3891" s="9">
        <v>-12.965725000000001</v>
      </c>
      <c r="N3891" s="9">
        <v>-12.965725000000001</v>
      </c>
      <c r="O3891" s="9">
        <v>-3.6015902703658398</v>
      </c>
      <c r="P3891">
        <v>0</v>
      </c>
      <c r="Q3891" s="9">
        <v>68.849991000000003</v>
      </c>
      <c r="R3891" s="9">
        <v>-6.8601473699647598E-4</v>
      </c>
      <c r="S3891" s="9">
        <v>3.6015902703658398</v>
      </c>
      <c r="T3891" s="9">
        <v>0</v>
      </c>
      <c r="U3891" s="9">
        <v>3.6015902703658398</v>
      </c>
      <c r="V3891" s="9" t="s">
        <v>97</v>
      </c>
      <c r="W3891" s="9">
        <v>0</v>
      </c>
      <c r="X3891" s="9">
        <v>4.5074405999999999E-3</v>
      </c>
      <c r="AM3891" s="9" t="e">
        <f>#REF!-'Processed Potentiostat'!$J$3</f>
        <v>#REF!</v>
      </c>
    </row>
    <row r="3892" spans="1:39" x14ac:dyDescent="0.35">
      <c r="A3892">
        <v>2</v>
      </c>
      <c r="B3892">
        <v>0</v>
      </c>
      <c r="C3892">
        <v>0</v>
      </c>
      <c r="D3892">
        <v>0</v>
      </c>
      <c r="E3892">
        <v>0</v>
      </c>
      <c r="F3892">
        <v>0</v>
      </c>
      <c r="G3892">
        <v>0</v>
      </c>
      <c r="H3892" s="9">
        <v>3831.0619032192299</v>
      </c>
      <c r="I3892" s="9">
        <v>-1.8199202000000001</v>
      </c>
      <c r="J3892" s="9">
        <v>-1.8199848999999999</v>
      </c>
      <c r="K3892" s="9">
        <v>-2.5079715</v>
      </c>
      <c r="L3892" s="9">
        <v>-3.60227908770913</v>
      </c>
      <c r="M3892" s="9">
        <v>-12.968204</v>
      </c>
      <c r="N3892" s="9">
        <v>-12.968204</v>
      </c>
      <c r="O3892" s="9">
        <v>-3.60227908770913</v>
      </c>
      <c r="P3892">
        <v>0</v>
      </c>
      <c r="Q3892" s="9">
        <v>68.849991000000003</v>
      </c>
      <c r="R3892" s="9">
        <v>-6.8881734328796098E-4</v>
      </c>
      <c r="S3892" s="9">
        <v>3.60227908770913</v>
      </c>
      <c r="T3892" s="9">
        <v>0</v>
      </c>
      <c r="U3892" s="9">
        <v>3.60227908770913</v>
      </c>
      <c r="V3892" s="9" t="s">
        <v>97</v>
      </c>
      <c r="W3892" s="9">
        <v>0</v>
      </c>
      <c r="X3892" s="9">
        <v>4.5644700999999998E-3</v>
      </c>
      <c r="AM3892" s="9" t="e">
        <f>#REF!-'Processed Potentiostat'!$J$3</f>
        <v>#REF!</v>
      </c>
    </row>
    <row r="3893" spans="1:39" x14ac:dyDescent="0.35">
      <c r="A3893">
        <v>2</v>
      </c>
      <c r="B3893">
        <v>0</v>
      </c>
      <c r="C3893">
        <v>0</v>
      </c>
      <c r="D3893">
        <v>0</v>
      </c>
      <c r="E3893">
        <v>0</v>
      </c>
      <c r="F3893">
        <v>0</v>
      </c>
      <c r="G3893">
        <v>0</v>
      </c>
      <c r="H3893" s="9">
        <v>3832.06190319397</v>
      </c>
      <c r="I3893" s="9">
        <v>-1.8200612</v>
      </c>
      <c r="J3893" s="9">
        <v>-1.8200175999999999</v>
      </c>
      <c r="K3893" s="9">
        <v>-2.4883093999999999</v>
      </c>
      <c r="L3893" s="9">
        <v>-3.6029713740070601</v>
      </c>
      <c r="M3893" s="9">
        <v>-12.970696999999999</v>
      </c>
      <c r="N3893" s="9">
        <v>-12.970696999999999</v>
      </c>
      <c r="O3893" s="9">
        <v>-3.6029713740070601</v>
      </c>
      <c r="P3893">
        <v>0</v>
      </c>
      <c r="Q3893" s="9">
        <v>68.849991000000003</v>
      </c>
      <c r="R3893" s="9">
        <v>-6.9228629793061103E-4</v>
      </c>
      <c r="S3893" s="9">
        <v>3.6029713740070601</v>
      </c>
      <c r="T3893" s="9">
        <v>0</v>
      </c>
      <c r="U3893" s="9">
        <v>3.6029713740070601</v>
      </c>
      <c r="V3893" s="9" t="s">
        <v>97</v>
      </c>
      <c r="W3893" s="9">
        <v>0</v>
      </c>
      <c r="X3893" s="9">
        <v>4.5287670000000004E-3</v>
      </c>
      <c r="AM3893" s="9" t="e">
        <f>#REF!-'Processed Potentiostat'!$J$3</f>
        <v>#REF!</v>
      </c>
    </row>
    <row r="3894" spans="1:39" x14ac:dyDescent="0.35">
      <c r="A3894">
        <v>2</v>
      </c>
      <c r="B3894">
        <v>0</v>
      </c>
      <c r="C3894">
        <v>0</v>
      </c>
      <c r="D3894">
        <v>0</v>
      </c>
      <c r="E3894">
        <v>0</v>
      </c>
      <c r="F3894">
        <v>0</v>
      </c>
      <c r="G3894">
        <v>0</v>
      </c>
      <c r="H3894" s="9">
        <v>3833.0619031687002</v>
      </c>
      <c r="I3894" s="9">
        <v>-1.8198875999999999</v>
      </c>
      <c r="J3894" s="9">
        <v>-1.8199240999999999</v>
      </c>
      <c r="K3894" s="9">
        <v>-2.4726862999999999</v>
      </c>
      <c r="L3894" s="9">
        <v>-3.6036635205103802</v>
      </c>
      <c r="M3894" s="9">
        <v>-12.973188</v>
      </c>
      <c r="N3894" s="9">
        <v>-12.973188</v>
      </c>
      <c r="O3894" s="9">
        <v>-3.6036635205103802</v>
      </c>
      <c r="P3894">
        <v>0</v>
      </c>
      <c r="Q3894" s="9">
        <v>68.849991000000003</v>
      </c>
      <c r="R3894" s="9">
        <v>-6.9214650331605998E-4</v>
      </c>
      <c r="S3894" s="9">
        <v>3.6036635205103802</v>
      </c>
      <c r="T3894" s="9">
        <v>0</v>
      </c>
      <c r="U3894" s="9">
        <v>3.6036635205103802</v>
      </c>
      <c r="V3894" s="9" t="s">
        <v>97</v>
      </c>
      <c r="W3894" s="9">
        <v>0</v>
      </c>
      <c r="X3894" s="9">
        <v>4.5001012999999999E-3</v>
      </c>
      <c r="AM3894" s="9" t="e">
        <f>#REF!-'Processed Potentiostat'!$J$3</f>
        <v>#REF!</v>
      </c>
    </row>
    <row r="3895" spans="1:39" x14ac:dyDescent="0.35">
      <c r="A3895">
        <v>2</v>
      </c>
      <c r="B3895">
        <v>0</v>
      </c>
      <c r="C3895">
        <v>0</v>
      </c>
      <c r="D3895">
        <v>0</v>
      </c>
      <c r="E3895">
        <v>0</v>
      </c>
      <c r="F3895">
        <v>0</v>
      </c>
      <c r="G3895">
        <v>0</v>
      </c>
      <c r="H3895" s="9">
        <v>3834.0619031434398</v>
      </c>
      <c r="I3895" s="9">
        <v>-1.8198707000000001</v>
      </c>
      <c r="J3895" s="9">
        <v>-1.8198955000000001</v>
      </c>
      <c r="K3895" s="9">
        <v>-2.4274559</v>
      </c>
      <c r="L3895" s="9">
        <v>-3.60434109683117</v>
      </c>
      <c r="M3895" s="9">
        <v>-12.975628</v>
      </c>
      <c r="N3895" s="9">
        <v>-12.975628</v>
      </c>
      <c r="O3895" s="9">
        <v>-3.60434109683117</v>
      </c>
      <c r="P3895">
        <v>0</v>
      </c>
      <c r="Q3895" s="9">
        <v>68.849991000000003</v>
      </c>
      <c r="R3895" s="9">
        <v>-6.7757632079423703E-4</v>
      </c>
      <c r="S3895" s="9">
        <v>3.60434109683117</v>
      </c>
      <c r="T3895" s="9">
        <v>0</v>
      </c>
      <c r="U3895" s="9">
        <v>3.60434109683117</v>
      </c>
      <c r="V3895" s="9" t="s">
        <v>97</v>
      </c>
      <c r="W3895" s="9">
        <v>0</v>
      </c>
      <c r="X3895" s="9">
        <v>4.4177161E-3</v>
      </c>
      <c r="AM3895" s="9" t="e">
        <f>#REF!-'Processed Potentiostat'!$J$3</f>
        <v>#REF!</v>
      </c>
    </row>
    <row r="3896" spans="1:39" x14ac:dyDescent="0.35">
      <c r="A3896">
        <v>2</v>
      </c>
      <c r="B3896">
        <v>0</v>
      </c>
      <c r="C3896">
        <v>0</v>
      </c>
      <c r="D3896">
        <v>0</v>
      </c>
      <c r="E3896">
        <v>0</v>
      </c>
      <c r="F3896">
        <v>0</v>
      </c>
      <c r="G3896">
        <v>0</v>
      </c>
      <c r="H3896" s="9">
        <v>3835.06190311818</v>
      </c>
      <c r="I3896" s="9">
        <v>-1.8201278000000001</v>
      </c>
      <c r="J3896" s="9">
        <v>-1.8201603</v>
      </c>
      <c r="K3896" s="9">
        <v>-2.4249029000000002</v>
      </c>
      <c r="L3896" s="9">
        <v>-3.6050128223638001</v>
      </c>
      <c r="M3896" s="9">
        <v>-12.978046000000001</v>
      </c>
      <c r="N3896" s="9">
        <v>-12.978046000000001</v>
      </c>
      <c r="O3896" s="9">
        <v>-3.6050128223638001</v>
      </c>
      <c r="P3896">
        <v>0</v>
      </c>
      <c r="Q3896" s="9">
        <v>68.849991000000003</v>
      </c>
      <c r="R3896" s="9">
        <v>-6.7172553262428904E-4</v>
      </c>
      <c r="S3896" s="9">
        <v>3.6050128223638001</v>
      </c>
      <c r="T3896" s="9">
        <v>0</v>
      </c>
      <c r="U3896" s="9">
        <v>3.6050128223638001</v>
      </c>
      <c r="V3896" s="9" t="s">
        <v>97</v>
      </c>
      <c r="W3896" s="9">
        <v>0</v>
      </c>
      <c r="X3896" s="9">
        <v>4.4137118000000001E-3</v>
      </c>
      <c r="AM3896" s="9" t="e">
        <f>#REF!-'Processed Potentiostat'!$J$3</f>
        <v>#REF!</v>
      </c>
    </row>
    <row r="3897" spans="1:39" x14ac:dyDescent="0.35">
      <c r="A3897">
        <v>2</v>
      </c>
      <c r="B3897">
        <v>0</v>
      </c>
      <c r="C3897">
        <v>0</v>
      </c>
      <c r="D3897">
        <v>0</v>
      </c>
      <c r="E3897">
        <v>0</v>
      </c>
      <c r="F3897">
        <v>0</v>
      </c>
      <c r="G3897">
        <v>0</v>
      </c>
      <c r="H3897" s="9">
        <v>3836.0619030929201</v>
      </c>
      <c r="I3897" s="9">
        <v>-1.8201044</v>
      </c>
      <c r="J3897" s="9">
        <v>-1.8201509</v>
      </c>
      <c r="K3897" s="9">
        <v>-2.4320667</v>
      </c>
      <c r="L3897" s="9">
        <v>-3.6056749047722199</v>
      </c>
      <c r="M3897" s="9">
        <v>-12.98043</v>
      </c>
      <c r="N3897" s="9">
        <v>-12.98043</v>
      </c>
      <c r="O3897" s="9">
        <v>-3.6056749047722199</v>
      </c>
      <c r="P3897">
        <v>0</v>
      </c>
      <c r="Q3897" s="9">
        <v>68.849991000000003</v>
      </c>
      <c r="R3897" s="9">
        <v>-6.6208240842824395E-4</v>
      </c>
      <c r="S3897" s="9">
        <v>3.6056749047722199</v>
      </c>
      <c r="T3897" s="9">
        <v>0</v>
      </c>
      <c r="U3897" s="9">
        <v>3.6056749047722199</v>
      </c>
      <c r="V3897" s="9" t="s">
        <v>97</v>
      </c>
      <c r="W3897" s="9">
        <v>0</v>
      </c>
      <c r="X3897" s="9">
        <v>4.4267285000000002E-3</v>
      </c>
      <c r="AM3897" s="9" t="e">
        <f>#REF!-'Processed Potentiostat'!$J$3</f>
        <v>#REF!</v>
      </c>
    </row>
    <row r="3898" spans="1:39" x14ac:dyDescent="0.35">
      <c r="A3898">
        <v>2</v>
      </c>
      <c r="B3898">
        <v>0</v>
      </c>
      <c r="C3898">
        <v>0</v>
      </c>
      <c r="D3898">
        <v>0</v>
      </c>
      <c r="E3898">
        <v>0</v>
      </c>
      <c r="F3898">
        <v>0</v>
      </c>
      <c r="G3898">
        <v>0</v>
      </c>
      <c r="H3898" s="9">
        <v>3837.0619030676598</v>
      </c>
      <c r="I3898" s="9">
        <v>-1.8201366999999999</v>
      </c>
      <c r="J3898" s="9">
        <v>-1.8201668</v>
      </c>
      <c r="K3898" s="9">
        <v>-2.4630839999999998</v>
      </c>
      <c r="L3898" s="9">
        <v>-3.60634921334072</v>
      </c>
      <c r="M3898" s="9">
        <v>-12.982856999999999</v>
      </c>
      <c r="N3898" s="9">
        <v>-12.982856999999999</v>
      </c>
      <c r="O3898" s="9">
        <v>-3.60634921334072</v>
      </c>
      <c r="P3898">
        <v>0</v>
      </c>
      <c r="Q3898" s="9">
        <v>68.849991000000003</v>
      </c>
      <c r="R3898" s="9">
        <v>-6.74308568490822E-4</v>
      </c>
      <c r="S3898" s="9">
        <v>3.60634921334072</v>
      </c>
      <c r="T3898" s="9">
        <v>0</v>
      </c>
      <c r="U3898" s="9">
        <v>3.60634921334072</v>
      </c>
      <c r="V3898" s="9" t="s">
        <v>97</v>
      </c>
      <c r="W3898" s="9">
        <v>0</v>
      </c>
      <c r="X3898" s="9">
        <v>4.4832238999999996E-3</v>
      </c>
      <c r="AM3898" s="9" t="e">
        <f>#REF!-'Processed Potentiostat'!$J$3</f>
        <v>#REF!</v>
      </c>
    </row>
    <row r="3899" spans="1:39" x14ac:dyDescent="0.35">
      <c r="A3899">
        <v>2</v>
      </c>
      <c r="B3899">
        <v>0</v>
      </c>
      <c r="C3899">
        <v>0</v>
      </c>
      <c r="D3899">
        <v>0</v>
      </c>
      <c r="E3899">
        <v>0</v>
      </c>
      <c r="F3899">
        <v>0</v>
      </c>
      <c r="G3899">
        <v>0</v>
      </c>
      <c r="H3899" s="9">
        <v>3838.06190304239</v>
      </c>
      <c r="I3899" s="9">
        <v>-1.8201639999999999</v>
      </c>
      <c r="J3899" s="9">
        <v>-1.8200689999999999</v>
      </c>
      <c r="K3899" s="9">
        <v>-2.4005538999999998</v>
      </c>
      <c r="L3899" s="9">
        <v>-3.6070131137471502</v>
      </c>
      <c r="M3899" s="9">
        <v>-12.985248</v>
      </c>
      <c r="N3899" s="9">
        <v>-12.985248</v>
      </c>
      <c r="O3899" s="9">
        <v>-3.6070131137471502</v>
      </c>
      <c r="P3899">
        <v>0</v>
      </c>
      <c r="Q3899" s="9">
        <v>68.849991000000003</v>
      </c>
      <c r="R3899" s="9">
        <v>-6.6390040643993199E-4</v>
      </c>
      <c r="S3899" s="9">
        <v>3.6070131137471502</v>
      </c>
      <c r="T3899" s="9">
        <v>0</v>
      </c>
      <c r="U3899" s="9">
        <v>3.6070131137471502</v>
      </c>
      <c r="V3899" s="9" t="s">
        <v>97</v>
      </c>
      <c r="W3899" s="9">
        <v>0</v>
      </c>
      <c r="X3899" s="9">
        <v>4.3691737000000003E-3</v>
      </c>
      <c r="AM3899" s="9" t="e">
        <f>#REF!-'Processed Potentiostat'!$J$3</f>
        <v>#REF!</v>
      </c>
    </row>
    <row r="3900" spans="1:39" x14ac:dyDescent="0.35">
      <c r="A3900">
        <v>2</v>
      </c>
      <c r="B3900">
        <v>0</v>
      </c>
      <c r="C3900">
        <v>0</v>
      </c>
      <c r="D3900">
        <v>0</v>
      </c>
      <c r="E3900">
        <v>0</v>
      </c>
      <c r="F3900">
        <v>0</v>
      </c>
      <c r="G3900">
        <v>0</v>
      </c>
      <c r="H3900" s="9">
        <v>3839.0619030171301</v>
      </c>
      <c r="I3900" s="9">
        <v>-1.8199475000000001</v>
      </c>
      <c r="J3900" s="9">
        <v>-1.8199954</v>
      </c>
      <c r="K3900" s="9">
        <v>-2.4543580999999999</v>
      </c>
      <c r="L3900" s="9">
        <v>-3.6076828270928298</v>
      </c>
      <c r="M3900" s="9">
        <v>-12.987659000000001</v>
      </c>
      <c r="N3900" s="9">
        <v>-12.987659000000001</v>
      </c>
      <c r="O3900" s="9">
        <v>-3.6076828270928298</v>
      </c>
      <c r="P3900">
        <v>0</v>
      </c>
      <c r="Q3900" s="9">
        <v>68.849991000000003</v>
      </c>
      <c r="R3900" s="9">
        <v>-6.6971334567344999E-4</v>
      </c>
      <c r="S3900" s="9">
        <v>3.6076828270928298</v>
      </c>
      <c r="T3900" s="9">
        <v>0</v>
      </c>
      <c r="U3900" s="9">
        <v>3.6076828270928298</v>
      </c>
      <c r="V3900" s="9" t="s">
        <v>97</v>
      </c>
      <c r="W3900" s="9">
        <v>0</v>
      </c>
      <c r="X3900" s="9">
        <v>4.4669206000000003E-3</v>
      </c>
      <c r="AM3900" s="9" t="e">
        <f>#REF!-'Processed Potentiostat'!$J$3</f>
        <v>#REF!</v>
      </c>
    </row>
    <row r="3901" spans="1:39" x14ac:dyDescent="0.35">
      <c r="A3901">
        <v>2</v>
      </c>
      <c r="B3901">
        <v>0</v>
      </c>
      <c r="C3901">
        <v>0</v>
      </c>
      <c r="D3901">
        <v>0</v>
      </c>
      <c r="E3901">
        <v>0</v>
      </c>
      <c r="F3901">
        <v>0</v>
      </c>
      <c r="G3901">
        <v>0</v>
      </c>
      <c r="H3901" s="9">
        <v>3840.0619029918698</v>
      </c>
      <c r="I3901" s="9">
        <v>-1.8200734000000001</v>
      </c>
      <c r="J3901" s="9">
        <v>-1.8201816</v>
      </c>
      <c r="K3901" s="9">
        <v>-2.3492649000000001</v>
      </c>
      <c r="L3901" s="9">
        <v>-3.60834934643001</v>
      </c>
      <c r="M3901" s="9">
        <v>-12.990057999999999</v>
      </c>
      <c r="N3901" s="9">
        <v>-12.990057999999999</v>
      </c>
      <c r="O3901" s="9">
        <v>-3.60834934643001</v>
      </c>
      <c r="P3901">
        <v>0</v>
      </c>
      <c r="Q3901" s="9">
        <v>68.849991000000003</v>
      </c>
      <c r="R3901" s="9">
        <v>-6.6651933717753998E-4</v>
      </c>
      <c r="S3901" s="9">
        <v>3.60834934643001</v>
      </c>
      <c r="T3901" s="9">
        <v>0</v>
      </c>
      <c r="U3901" s="9">
        <v>3.60834934643001</v>
      </c>
      <c r="V3901" s="9" t="s">
        <v>97</v>
      </c>
      <c r="W3901" s="9">
        <v>0</v>
      </c>
      <c r="X3901" s="9">
        <v>4.2760888999999998E-3</v>
      </c>
      <c r="AM3901" s="9" t="e">
        <f>#REF!-'Processed Potentiostat'!$J$3</f>
        <v>#REF!</v>
      </c>
    </row>
    <row r="3902" spans="1:39" x14ac:dyDescent="0.35">
      <c r="A3902">
        <v>2</v>
      </c>
      <c r="B3902">
        <v>0</v>
      </c>
      <c r="C3902">
        <v>0</v>
      </c>
      <c r="D3902">
        <v>0</v>
      </c>
      <c r="E3902">
        <v>0</v>
      </c>
      <c r="F3902">
        <v>0</v>
      </c>
      <c r="G3902">
        <v>0</v>
      </c>
      <c r="H3902" s="9">
        <v>3841.06190296661</v>
      </c>
      <c r="I3902" s="9">
        <v>-1.8199183000000001</v>
      </c>
      <c r="J3902" s="9">
        <v>-1.8199928999999999</v>
      </c>
      <c r="K3902" s="9">
        <v>-2.2443621</v>
      </c>
      <c r="L3902" s="9">
        <v>-3.6089984195902298</v>
      </c>
      <c r="M3902" s="9">
        <v>-12.992394000000001</v>
      </c>
      <c r="N3902" s="9">
        <v>-12.992394000000001</v>
      </c>
      <c r="O3902" s="9">
        <v>-3.6089984195902298</v>
      </c>
      <c r="P3902">
        <v>0</v>
      </c>
      <c r="Q3902" s="9">
        <v>68.849991000000003</v>
      </c>
      <c r="R3902" s="9">
        <v>-6.4907316022422203E-4</v>
      </c>
      <c r="S3902" s="9">
        <v>3.6089984195902298</v>
      </c>
      <c r="T3902" s="9">
        <v>0</v>
      </c>
      <c r="U3902" s="9">
        <v>3.6089984195902298</v>
      </c>
      <c r="V3902" s="9" t="s">
        <v>97</v>
      </c>
      <c r="W3902" s="9">
        <v>0</v>
      </c>
      <c r="X3902" s="9">
        <v>4.0847230999999998E-3</v>
      </c>
      <c r="AM3902" s="9" t="e">
        <f>#REF!-'Processed Potentiostat'!$J$3</f>
        <v>#REF!</v>
      </c>
    </row>
    <row r="3903" spans="1:39" x14ac:dyDescent="0.35">
      <c r="A3903">
        <v>2</v>
      </c>
      <c r="B3903">
        <v>0</v>
      </c>
      <c r="C3903">
        <v>0</v>
      </c>
      <c r="D3903">
        <v>0</v>
      </c>
      <c r="E3903">
        <v>0</v>
      </c>
      <c r="F3903">
        <v>0</v>
      </c>
      <c r="G3903">
        <v>0</v>
      </c>
      <c r="H3903" s="9">
        <v>3842.0619029413501</v>
      </c>
      <c r="I3903" s="9">
        <v>-1.8199065999999999</v>
      </c>
      <c r="J3903" s="9">
        <v>-1.8199751</v>
      </c>
      <c r="K3903" s="9">
        <v>-2.2990427000000002</v>
      </c>
      <c r="L3903" s="9">
        <v>-3.6096378025715699</v>
      </c>
      <c r="M3903" s="9">
        <v>-12.994695999999999</v>
      </c>
      <c r="N3903" s="9">
        <v>-12.994695999999999</v>
      </c>
      <c r="O3903" s="9">
        <v>-3.6096378025715699</v>
      </c>
      <c r="P3903">
        <v>0</v>
      </c>
      <c r="Q3903" s="9">
        <v>68.849991000000003</v>
      </c>
      <c r="R3903" s="9">
        <v>-6.3938298134003004E-4</v>
      </c>
      <c r="S3903" s="9">
        <v>3.6096378025715699</v>
      </c>
      <c r="T3903" s="9">
        <v>0</v>
      </c>
      <c r="U3903" s="9">
        <v>3.6096378025715699</v>
      </c>
      <c r="V3903" s="9" t="s">
        <v>97</v>
      </c>
      <c r="W3903" s="9">
        <v>0</v>
      </c>
      <c r="X3903" s="9">
        <v>4.1842004E-3</v>
      </c>
      <c r="AM3903" s="9" t="e">
        <f>#REF!-'Processed Potentiostat'!$J$3</f>
        <v>#REF!</v>
      </c>
    </row>
    <row r="3904" spans="1:39" x14ac:dyDescent="0.35">
      <c r="A3904">
        <v>2</v>
      </c>
      <c r="B3904">
        <v>0</v>
      </c>
      <c r="C3904">
        <v>0</v>
      </c>
      <c r="D3904">
        <v>0</v>
      </c>
      <c r="E3904">
        <v>0</v>
      </c>
      <c r="F3904">
        <v>0</v>
      </c>
      <c r="G3904">
        <v>0</v>
      </c>
      <c r="H3904" s="9">
        <v>3843.0619029160798</v>
      </c>
      <c r="I3904" s="9">
        <v>-1.8200803000000001</v>
      </c>
      <c r="J3904" s="9">
        <v>-1.8201324999999999</v>
      </c>
      <c r="K3904" s="9">
        <v>-2.3171805999999999</v>
      </c>
      <c r="L3904" s="9">
        <v>-3.6102856412600399</v>
      </c>
      <c r="M3904" s="9">
        <v>-12.997028</v>
      </c>
      <c r="N3904" s="9">
        <v>-12.997028</v>
      </c>
      <c r="O3904" s="9">
        <v>-3.6102856412600399</v>
      </c>
      <c r="P3904">
        <v>0</v>
      </c>
      <c r="Q3904" s="9">
        <v>68.849991000000003</v>
      </c>
      <c r="R3904" s="9">
        <v>-6.4783868846651695E-4</v>
      </c>
      <c r="S3904" s="9">
        <v>3.6102856412600399</v>
      </c>
      <c r="T3904" s="9">
        <v>0</v>
      </c>
      <c r="U3904" s="9">
        <v>3.6102856412600399</v>
      </c>
      <c r="V3904" s="9" t="s">
        <v>97</v>
      </c>
      <c r="W3904" s="9">
        <v>0</v>
      </c>
      <c r="X3904" s="9">
        <v>4.2175757999999997E-3</v>
      </c>
      <c r="AM3904" s="9" t="e">
        <f>#REF!-'Processed Potentiostat'!$J$3</f>
        <v>#REF!</v>
      </c>
    </row>
    <row r="3905" spans="1:39" x14ac:dyDescent="0.35">
      <c r="A3905">
        <v>2</v>
      </c>
      <c r="B3905">
        <v>0</v>
      </c>
      <c r="C3905">
        <v>0</v>
      </c>
      <c r="D3905">
        <v>0</v>
      </c>
      <c r="E3905">
        <v>0</v>
      </c>
      <c r="F3905">
        <v>0</v>
      </c>
      <c r="G3905">
        <v>0</v>
      </c>
      <c r="H3905" s="9">
        <v>3844.06190289082</v>
      </c>
      <c r="I3905" s="9">
        <v>-1.8198669999999999</v>
      </c>
      <c r="J3905" s="9">
        <v>-1.8199418999999999</v>
      </c>
      <c r="K3905" s="9">
        <v>-2.2925266999999998</v>
      </c>
      <c r="L3905" s="9">
        <v>-3.6109180486915902</v>
      </c>
      <c r="M3905" s="9">
        <v>-12.999305</v>
      </c>
      <c r="N3905" s="9">
        <v>-12.999305</v>
      </c>
      <c r="O3905" s="9">
        <v>-3.6109180486915902</v>
      </c>
      <c r="P3905">
        <v>0</v>
      </c>
      <c r="Q3905" s="9">
        <v>68.849991000000003</v>
      </c>
      <c r="R3905" s="9">
        <v>-6.3240743154935298E-4</v>
      </c>
      <c r="S3905" s="9">
        <v>3.6109180486915902</v>
      </c>
      <c r="T3905" s="9">
        <v>0</v>
      </c>
      <c r="U3905" s="9">
        <v>3.6109180486915902</v>
      </c>
      <c r="V3905" s="9" t="s">
        <v>97</v>
      </c>
      <c r="W3905" s="9">
        <v>0</v>
      </c>
      <c r="X3905" s="9">
        <v>4.1722655000000003E-3</v>
      </c>
      <c r="AM3905" s="9" t="e">
        <f>#REF!-'Processed Potentiostat'!$J$3</f>
        <v>#REF!</v>
      </c>
    </row>
    <row r="3906" spans="1:39" x14ac:dyDescent="0.35">
      <c r="A3906">
        <v>2</v>
      </c>
      <c r="B3906">
        <v>0</v>
      </c>
      <c r="C3906">
        <v>0</v>
      </c>
      <c r="D3906">
        <v>0</v>
      </c>
      <c r="E3906">
        <v>0</v>
      </c>
      <c r="F3906">
        <v>0</v>
      </c>
      <c r="G3906">
        <v>0</v>
      </c>
      <c r="H3906" s="9">
        <v>3845.0619028655601</v>
      </c>
      <c r="I3906" s="9">
        <v>-1.8200460999999999</v>
      </c>
      <c r="J3906" s="9">
        <v>-1.8200669</v>
      </c>
      <c r="K3906" s="9">
        <v>-2.4126332000000001</v>
      </c>
      <c r="L3906" s="9">
        <v>-3.6115549207665598</v>
      </c>
      <c r="M3906" s="9">
        <v>-13.001597</v>
      </c>
      <c r="N3906" s="9">
        <v>-13.001597</v>
      </c>
      <c r="O3906" s="9">
        <v>-3.6115549207665598</v>
      </c>
      <c r="P3906">
        <v>0</v>
      </c>
      <c r="Q3906" s="9">
        <v>68.849991000000003</v>
      </c>
      <c r="R3906" s="9">
        <v>-6.36872074974981E-4</v>
      </c>
      <c r="S3906" s="9">
        <v>3.6115549207665598</v>
      </c>
      <c r="T3906" s="9">
        <v>0</v>
      </c>
      <c r="U3906" s="9">
        <v>3.6115549207665598</v>
      </c>
      <c r="V3906" s="9" t="s">
        <v>97</v>
      </c>
      <c r="W3906" s="9">
        <v>0</v>
      </c>
      <c r="X3906" s="9">
        <v>4.3911538000000003E-3</v>
      </c>
      <c r="AM3906" s="9" t="e">
        <f>#REF!-'Processed Potentiostat'!$J$3</f>
        <v>#REF!</v>
      </c>
    </row>
    <row r="3907" spans="1:39" x14ac:dyDescent="0.35">
      <c r="A3907">
        <v>2</v>
      </c>
      <c r="B3907">
        <v>0</v>
      </c>
      <c r="C3907">
        <v>0</v>
      </c>
      <c r="D3907">
        <v>0</v>
      </c>
      <c r="E3907">
        <v>0</v>
      </c>
      <c r="F3907">
        <v>0</v>
      </c>
      <c r="G3907">
        <v>0</v>
      </c>
      <c r="H3907" s="9">
        <v>3846.0619028402998</v>
      </c>
      <c r="I3907" s="9">
        <v>-1.8201474</v>
      </c>
      <c r="J3907" s="9">
        <v>-1.8200923</v>
      </c>
      <c r="K3907" s="9">
        <v>-2.2727122</v>
      </c>
      <c r="L3907" s="9">
        <v>-3.61220013098586</v>
      </c>
      <c r="M3907" s="9">
        <v>-13.003921</v>
      </c>
      <c r="N3907" s="9">
        <v>-13.003921</v>
      </c>
      <c r="O3907" s="9">
        <v>-3.61220013098586</v>
      </c>
      <c r="P3907">
        <v>0</v>
      </c>
      <c r="Q3907" s="9">
        <v>68.849991000000003</v>
      </c>
      <c r="R3907" s="9">
        <v>-6.45210219303749E-4</v>
      </c>
      <c r="S3907" s="9">
        <v>3.61220013098586</v>
      </c>
      <c r="T3907" s="9">
        <v>0</v>
      </c>
      <c r="U3907" s="9">
        <v>3.61220013098586</v>
      </c>
      <c r="V3907" s="9" t="s">
        <v>97</v>
      </c>
      <c r="W3907" s="9">
        <v>0</v>
      </c>
      <c r="X3907" s="9">
        <v>4.1365459999999996E-3</v>
      </c>
      <c r="AM3907" s="9" t="e">
        <f>#REF!-'Processed Potentiostat'!$J$3</f>
        <v>#REF!</v>
      </c>
    </row>
    <row r="3908" spans="1:39" x14ac:dyDescent="0.35">
      <c r="A3908">
        <v>2</v>
      </c>
      <c r="B3908">
        <v>0</v>
      </c>
      <c r="C3908">
        <v>0</v>
      </c>
      <c r="D3908">
        <v>0</v>
      </c>
      <c r="E3908">
        <v>0</v>
      </c>
      <c r="F3908">
        <v>0</v>
      </c>
      <c r="G3908">
        <v>0</v>
      </c>
      <c r="H3908" s="9">
        <v>3847.06190281504</v>
      </c>
      <c r="I3908" s="9">
        <v>-1.8201499000000001</v>
      </c>
      <c r="J3908" s="9">
        <v>-1.8201761999999999</v>
      </c>
      <c r="K3908" s="9">
        <v>-2.2693588999999998</v>
      </c>
      <c r="L3908" s="9">
        <v>-3.6128244349368202</v>
      </c>
      <c r="M3908" s="9">
        <v>-13.006168000000001</v>
      </c>
      <c r="N3908" s="9">
        <v>-13.006168000000001</v>
      </c>
      <c r="O3908" s="9">
        <v>-3.6128244349368202</v>
      </c>
      <c r="P3908">
        <v>0</v>
      </c>
      <c r="Q3908" s="9">
        <v>68.849991000000003</v>
      </c>
      <c r="R3908" s="9">
        <v>-6.2430395095880399E-4</v>
      </c>
      <c r="S3908" s="9">
        <v>3.6128244349368202</v>
      </c>
      <c r="T3908" s="9">
        <v>0</v>
      </c>
      <c r="U3908" s="9">
        <v>3.6128244349368202</v>
      </c>
      <c r="V3908" s="9" t="s">
        <v>97</v>
      </c>
      <c r="W3908" s="9">
        <v>0</v>
      </c>
      <c r="X3908" s="9">
        <v>4.1306331000000003E-3</v>
      </c>
      <c r="AM3908" s="9" t="e">
        <f>#REF!-'Processed Potentiostat'!$J$3</f>
        <v>#REF!</v>
      </c>
    </row>
    <row r="3909" spans="1:39" x14ac:dyDescent="0.35">
      <c r="A3909">
        <v>2</v>
      </c>
      <c r="B3909">
        <v>0</v>
      </c>
      <c r="C3909">
        <v>0</v>
      </c>
      <c r="D3909">
        <v>0</v>
      </c>
      <c r="E3909">
        <v>0</v>
      </c>
      <c r="F3909">
        <v>0</v>
      </c>
      <c r="G3909">
        <v>0</v>
      </c>
      <c r="H3909" s="9">
        <v>3848.0619027897701</v>
      </c>
      <c r="I3909" s="9">
        <v>-1.8201099999999999</v>
      </c>
      <c r="J3909" s="9">
        <v>-1.8200554</v>
      </c>
      <c r="K3909" s="9">
        <v>-2.3445016999999999</v>
      </c>
      <c r="L3909" s="9">
        <v>-3.6134485774763401</v>
      </c>
      <c r="M3909" s="9">
        <v>-13.008414999999999</v>
      </c>
      <c r="N3909" s="9">
        <v>-13.008414999999999</v>
      </c>
      <c r="O3909" s="9">
        <v>-3.6134485774763401</v>
      </c>
      <c r="P3909">
        <v>0</v>
      </c>
      <c r="Q3909" s="9">
        <v>68.849991000000003</v>
      </c>
      <c r="R3909" s="9">
        <v>-6.24142539514593E-4</v>
      </c>
      <c r="S3909" s="9">
        <v>3.6134485774763401</v>
      </c>
      <c r="T3909" s="9">
        <v>0</v>
      </c>
      <c r="U3909" s="9">
        <v>3.6134485774763401</v>
      </c>
      <c r="V3909" s="9" t="s">
        <v>97</v>
      </c>
      <c r="W3909" s="9">
        <v>0</v>
      </c>
      <c r="X3909" s="9">
        <v>4.2671230999999999E-3</v>
      </c>
      <c r="AM3909" s="9" t="e">
        <f>#REF!-'Processed Potentiostat'!$J$3</f>
        <v>#REF!</v>
      </c>
    </row>
    <row r="3910" spans="1:39" x14ac:dyDescent="0.35">
      <c r="A3910">
        <v>2</v>
      </c>
      <c r="B3910">
        <v>0</v>
      </c>
      <c r="C3910">
        <v>0</v>
      </c>
      <c r="D3910">
        <v>0</v>
      </c>
      <c r="E3910">
        <v>0</v>
      </c>
      <c r="F3910">
        <v>0</v>
      </c>
      <c r="G3910">
        <v>0</v>
      </c>
      <c r="H3910" s="9">
        <v>3849.0619027645098</v>
      </c>
      <c r="I3910" s="9">
        <v>-1.8200506000000001</v>
      </c>
      <c r="J3910" s="9">
        <v>-1.8199822000000001</v>
      </c>
      <c r="K3910" s="9">
        <v>-2.5783510000000001</v>
      </c>
      <c r="L3910" s="9">
        <v>-3.6141173980524401</v>
      </c>
      <c r="M3910" s="9">
        <v>-13.010821999999999</v>
      </c>
      <c r="N3910" s="9">
        <v>-13.010821999999999</v>
      </c>
      <c r="O3910" s="9">
        <v>-3.6141173980524401</v>
      </c>
      <c r="P3910">
        <v>0</v>
      </c>
      <c r="Q3910" s="9">
        <v>68.849991000000003</v>
      </c>
      <c r="R3910" s="9">
        <v>-6.6882057609784996E-4</v>
      </c>
      <c r="S3910" s="9">
        <v>3.6141173980524401</v>
      </c>
      <c r="T3910" s="9">
        <v>0</v>
      </c>
      <c r="U3910" s="9">
        <v>3.6141173980524401</v>
      </c>
      <c r="V3910" s="9" t="s">
        <v>97</v>
      </c>
      <c r="W3910" s="9">
        <v>0</v>
      </c>
      <c r="X3910" s="9">
        <v>4.6925530999999999E-3</v>
      </c>
      <c r="AM3910" s="9" t="e">
        <f>#REF!-'Processed Potentiostat'!$J$3</f>
        <v>#REF!</v>
      </c>
    </row>
    <row r="3911" spans="1:39" x14ac:dyDescent="0.35">
      <c r="A3911">
        <v>2</v>
      </c>
      <c r="B3911">
        <v>0</v>
      </c>
      <c r="C3911">
        <v>0</v>
      </c>
      <c r="D3911">
        <v>0</v>
      </c>
      <c r="E3911">
        <v>0</v>
      </c>
      <c r="F3911">
        <v>0</v>
      </c>
      <c r="G3911">
        <v>0</v>
      </c>
      <c r="H3911" s="9">
        <v>3850.0619027392499</v>
      </c>
      <c r="I3911" s="9">
        <v>-1.8201418</v>
      </c>
      <c r="J3911" s="9">
        <v>-1.8201579000000001</v>
      </c>
      <c r="K3911" s="9">
        <v>-2.4560726000000002</v>
      </c>
      <c r="L3911" s="9">
        <v>-3.6147908056042199</v>
      </c>
      <c r="M3911" s="9">
        <v>-13.013247</v>
      </c>
      <c r="N3911" s="9">
        <v>-13.013247</v>
      </c>
      <c r="O3911" s="9">
        <v>-3.6147908056042199</v>
      </c>
      <c r="P3911">
        <v>0</v>
      </c>
      <c r="Q3911" s="9">
        <v>68.849991000000003</v>
      </c>
      <c r="R3911" s="9">
        <v>-6.7340755177891498E-4</v>
      </c>
      <c r="S3911" s="9">
        <v>3.6147908056042199</v>
      </c>
      <c r="T3911" s="9">
        <v>0</v>
      </c>
      <c r="U3911" s="9">
        <v>3.6147908056042199</v>
      </c>
      <c r="V3911" s="9" t="s">
        <v>97</v>
      </c>
      <c r="W3911" s="9">
        <v>0</v>
      </c>
      <c r="X3911" s="9">
        <v>4.4704395999999999E-3</v>
      </c>
      <c r="AM3911" s="9" t="e">
        <f>#REF!-'Processed Potentiostat'!$J$3</f>
        <v>#REF!</v>
      </c>
    </row>
    <row r="3912" spans="1:39" x14ac:dyDescent="0.35">
      <c r="A3912">
        <v>2</v>
      </c>
      <c r="B3912">
        <v>0</v>
      </c>
      <c r="C3912">
        <v>0</v>
      </c>
      <c r="D3912">
        <v>0</v>
      </c>
      <c r="E3912">
        <v>0</v>
      </c>
      <c r="F3912">
        <v>0</v>
      </c>
      <c r="G3912">
        <v>0</v>
      </c>
      <c r="H3912" s="9">
        <v>3851.0619027139901</v>
      </c>
      <c r="I3912" s="9">
        <v>-1.8198894000000001</v>
      </c>
      <c r="J3912" s="9">
        <v>-1.8199086</v>
      </c>
      <c r="K3912" s="9">
        <v>-2.3440826000000001</v>
      </c>
      <c r="L3912" s="9">
        <v>-3.6154778457112799</v>
      </c>
      <c r="M3912" s="9">
        <v>-13.01572</v>
      </c>
      <c r="N3912" s="9">
        <v>-13.01572</v>
      </c>
      <c r="O3912" s="9">
        <v>-3.6154778457112799</v>
      </c>
      <c r="P3912">
        <v>0</v>
      </c>
      <c r="Q3912" s="9">
        <v>68.849991000000003</v>
      </c>
      <c r="R3912" s="9">
        <v>-6.8704010706488396E-4</v>
      </c>
      <c r="S3912" s="9">
        <v>3.6154778457112799</v>
      </c>
      <c r="T3912" s="9">
        <v>0</v>
      </c>
      <c r="U3912" s="9">
        <v>3.6154778457112799</v>
      </c>
      <c r="V3912" s="9" t="s">
        <v>97</v>
      </c>
      <c r="W3912" s="9">
        <v>0</v>
      </c>
      <c r="X3912" s="9">
        <v>4.2660162000000001E-3</v>
      </c>
      <c r="AM3912" s="9" t="e">
        <f>#REF!-'Processed Potentiostat'!$J$3</f>
        <v>#REF!</v>
      </c>
    </row>
    <row r="3913" spans="1:39" x14ac:dyDescent="0.35">
      <c r="A3913">
        <v>2</v>
      </c>
      <c r="B3913">
        <v>0</v>
      </c>
      <c r="C3913">
        <v>0</v>
      </c>
      <c r="D3913">
        <v>0</v>
      </c>
      <c r="E3913">
        <v>0</v>
      </c>
      <c r="F3913">
        <v>0</v>
      </c>
      <c r="G3913">
        <v>0</v>
      </c>
      <c r="H3913" s="9">
        <v>3852.0619026887198</v>
      </c>
      <c r="I3913" s="9">
        <v>-1.8200544000000001</v>
      </c>
      <c r="J3913" s="9">
        <v>-1.8200875999999999</v>
      </c>
      <c r="K3913" s="9">
        <v>-2.5264142000000001</v>
      </c>
      <c r="L3913" s="9">
        <v>-3.61616540478538</v>
      </c>
      <c r="M3913" s="9">
        <v>-13.018195</v>
      </c>
      <c r="N3913" s="9">
        <v>-13.018195</v>
      </c>
      <c r="O3913" s="9">
        <v>-3.61616540478538</v>
      </c>
      <c r="P3913">
        <v>0</v>
      </c>
      <c r="Q3913" s="9">
        <v>68.849991000000003</v>
      </c>
      <c r="R3913" s="9">
        <v>-6.8755907409689899E-4</v>
      </c>
      <c r="S3913" s="9">
        <v>3.61616540478538</v>
      </c>
      <c r="T3913" s="9">
        <v>0</v>
      </c>
      <c r="U3913" s="9">
        <v>3.61616540478538</v>
      </c>
      <c r="V3913" s="9" t="s">
        <v>97</v>
      </c>
      <c r="W3913" s="9">
        <v>0</v>
      </c>
      <c r="X3913" s="9">
        <v>4.5982949E-3</v>
      </c>
      <c r="AM3913" s="9" t="e">
        <f>#REF!-'Processed Potentiostat'!$J$3</f>
        <v>#REF!</v>
      </c>
    </row>
    <row r="3914" spans="1:39" x14ac:dyDescent="0.35">
      <c r="A3914">
        <v>2</v>
      </c>
      <c r="B3914">
        <v>0</v>
      </c>
      <c r="C3914">
        <v>0</v>
      </c>
      <c r="D3914">
        <v>0</v>
      </c>
      <c r="E3914">
        <v>0</v>
      </c>
      <c r="F3914">
        <v>0</v>
      </c>
      <c r="G3914">
        <v>0</v>
      </c>
      <c r="H3914" s="9">
        <v>3853.0619026634599</v>
      </c>
      <c r="I3914" s="9">
        <v>-1.8200129</v>
      </c>
      <c r="J3914" s="9">
        <v>-1.8200499999999999</v>
      </c>
      <c r="K3914" s="9">
        <v>-2.3485407999999999</v>
      </c>
      <c r="L3914" s="9">
        <v>-3.6168579204828601</v>
      </c>
      <c r="M3914" s="9">
        <v>-13.020688</v>
      </c>
      <c r="N3914" s="9">
        <v>-13.020688</v>
      </c>
      <c r="O3914" s="9">
        <v>-3.6168579204828601</v>
      </c>
      <c r="P3914">
        <v>0</v>
      </c>
      <c r="Q3914" s="9">
        <v>68.849991000000003</v>
      </c>
      <c r="R3914" s="9">
        <v>-6.9251569747930098E-4</v>
      </c>
      <c r="S3914" s="9">
        <v>3.6168579204828601</v>
      </c>
      <c r="T3914" s="9">
        <v>0</v>
      </c>
      <c r="U3914" s="9">
        <v>3.6168579204828601</v>
      </c>
      <c r="V3914" s="9" t="s">
        <v>97</v>
      </c>
      <c r="W3914" s="9">
        <v>0</v>
      </c>
      <c r="X3914" s="9">
        <v>4.2744619000000001E-3</v>
      </c>
      <c r="AM3914" s="9" t="e">
        <f>#REF!-'Processed Potentiostat'!$J$3</f>
        <v>#REF!</v>
      </c>
    </row>
    <row r="3915" spans="1:39" x14ac:dyDescent="0.35">
      <c r="A3915">
        <v>2</v>
      </c>
      <c r="B3915">
        <v>0</v>
      </c>
      <c r="C3915">
        <v>0</v>
      </c>
      <c r="D3915">
        <v>0</v>
      </c>
      <c r="E3915">
        <v>0</v>
      </c>
      <c r="F3915">
        <v>0</v>
      </c>
      <c r="G3915">
        <v>0</v>
      </c>
      <c r="H3915" s="9">
        <v>3854.0619026382001</v>
      </c>
      <c r="I3915" s="9">
        <v>-1.8199885</v>
      </c>
      <c r="J3915" s="9">
        <v>-1.819968</v>
      </c>
      <c r="K3915" s="9">
        <v>-2.5098383000000002</v>
      </c>
      <c r="L3915" s="9">
        <v>-3.6175512120718101</v>
      </c>
      <c r="M3915" s="9">
        <v>-13.023185</v>
      </c>
      <c r="N3915" s="9">
        <v>-13.023185</v>
      </c>
      <c r="O3915" s="9">
        <v>-3.6175512120718101</v>
      </c>
      <c r="P3915">
        <v>0</v>
      </c>
      <c r="Q3915" s="9">
        <v>68.849991000000003</v>
      </c>
      <c r="R3915" s="9">
        <v>-6.9329158895570198E-4</v>
      </c>
      <c r="S3915" s="9">
        <v>3.6175512120718101</v>
      </c>
      <c r="T3915" s="9">
        <v>0</v>
      </c>
      <c r="U3915" s="9">
        <v>3.6175512120718101</v>
      </c>
      <c r="V3915" s="9" t="s">
        <v>97</v>
      </c>
      <c r="W3915" s="9">
        <v>0</v>
      </c>
      <c r="X3915" s="9">
        <v>4.5678252000000003E-3</v>
      </c>
      <c r="AM3915" s="9" t="e">
        <f>#REF!-'Processed Potentiostat'!$J$3</f>
        <v>#REF!</v>
      </c>
    </row>
    <row r="3916" spans="1:39" x14ac:dyDescent="0.35">
      <c r="A3916">
        <v>2</v>
      </c>
      <c r="B3916">
        <v>0</v>
      </c>
      <c r="C3916">
        <v>0</v>
      </c>
      <c r="D3916">
        <v>0</v>
      </c>
      <c r="E3916">
        <v>0</v>
      </c>
      <c r="F3916">
        <v>0</v>
      </c>
      <c r="G3916">
        <v>0</v>
      </c>
      <c r="H3916" s="9">
        <v>3855.0619026129398</v>
      </c>
      <c r="I3916" s="9">
        <v>-1.8200670000000001</v>
      </c>
      <c r="J3916" s="9">
        <v>-1.8200288</v>
      </c>
      <c r="K3916" s="9">
        <v>-2.5042369</v>
      </c>
      <c r="L3916" s="9">
        <v>-3.6182318271598901</v>
      </c>
      <c r="M3916" s="9">
        <v>-13.025634999999999</v>
      </c>
      <c r="N3916" s="9">
        <v>-13.025634999999999</v>
      </c>
      <c r="O3916" s="9">
        <v>-3.6182318271598901</v>
      </c>
      <c r="P3916">
        <v>0</v>
      </c>
      <c r="Q3916" s="9">
        <v>68.849991000000003</v>
      </c>
      <c r="R3916" s="9">
        <v>-6.8061508807870598E-4</v>
      </c>
      <c r="S3916" s="9">
        <v>3.6182318271598901</v>
      </c>
      <c r="T3916" s="9">
        <v>0</v>
      </c>
      <c r="U3916" s="9">
        <v>3.6182318271598901</v>
      </c>
      <c r="V3916" s="9" t="s">
        <v>97</v>
      </c>
      <c r="W3916" s="9">
        <v>0</v>
      </c>
      <c r="X3916" s="9">
        <v>4.5577832000000002E-3</v>
      </c>
      <c r="AM3916" s="9" t="e">
        <f>#REF!-'Processed Potentiostat'!$J$3</f>
        <v>#REF!</v>
      </c>
    </row>
    <row r="3917" spans="1:39" x14ac:dyDescent="0.35">
      <c r="A3917">
        <v>2</v>
      </c>
      <c r="B3917">
        <v>0</v>
      </c>
      <c r="C3917">
        <v>0</v>
      </c>
      <c r="D3917">
        <v>0</v>
      </c>
      <c r="E3917">
        <v>0</v>
      </c>
      <c r="F3917">
        <v>0</v>
      </c>
      <c r="G3917">
        <v>0</v>
      </c>
      <c r="H3917" s="9">
        <v>3856.0619025876799</v>
      </c>
      <c r="I3917" s="9">
        <v>-1.8198677999999999</v>
      </c>
      <c r="J3917" s="9">
        <v>-1.8199619</v>
      </c>
      <c r="K3917" s="9">
        <v>-2.5088097999999999</v>
      </c>
      <c r="L3917" s="9">
        <v>-3.61891916947665</v>
      </c>
      <c r="M3917" s="9">
        <v>-13.028109000000001</v>
      </c>
      <c r="N3917" s="9">
        <v>-13.028109000000001</v>
      </c>
      <c r="O3917" s="9">
        <v>-3.61891916947665</v>
      </c>
      <c r="P3917">
        <v>0</v>
      </c>
      <c r="Q3917" s="9">
        <v>68.849991000000003</v>
      </c>
      <c r="R3917" s="9">
        <v>-6.8734231675993097E-4</v>
      </c>
      <c r="S3917" s="9">
        <v>3.61891916947665</v>
      </c>
      <c r="T3917" s="9">
        <v>0</v>
      </c>
      <c r="U3917" s="9">
        <v>3.61891916947665</v>
      </c>
      <c r="V3917" s="9" t="s">
        <v>97</v>
      </c>
      <c r="W3917" s="9">
        <v>0</v>
      </c>
      <c r="X3917" s="9">
        <v>4.5659384000000004E-3</v>
      </c>
      <c r="AM3917" s="9" t="e">
        <f>#REF!-'Processed Potentiostat'!$J$3</f>
        <v>#REF!</v>
      </c>
    </row>
    <row r="3918" spans="1:39" x14ac:dyDescent="0.35">
      <c r="A3918">
        <v>2</v>
      </c>
      <c r="B3918">
        <v>0</v>
      </c>
      <c r="C3918">
        <v>0</v>
      </c>
      <c r="D3918">
        <v>0</v>
      </c>
      <c r="E3918">
        <v>0</v>
      </c>
      <c r="F3918">
        <v>0</v>
      </c>
      <c r="G3918">
        <v>0</v>
      </c>
      <c r="H3918" s="9">
        <v>3857.0619025624101</v>
      </c>
      <c r="I3918" s="9">
        <v>-1.8200943000000001</v>
      </c>
      <c r="J3918" s="9">
        <v>-1.8201396000000001</v>
      </c>
      <c r="K3918" s="9">
        <v>-2.4473848</v>
      </c>
      <c r="L3918" s="9">
        <v>-3.61961544092452</v>
      </c>
      <c r="M3918" s="9">
        <v>-13.030616</v>
      </c>
      <c r="N3918" s="9">
        <v>-13.030616</v>
      </c>
      <c r="O3918" s="9">
        <v>-3.61961544092452</v>
      </c>
      <c r="P3918">
        <v>0</v>
      </c>
      <c r="Q3918" s="9">
        <v>68.849991000000003</v>
      </c>
      <c r="R3918" s="9">
        <v>-6.9627144787043295E-4</v>
      </c>
      <c r="S3918" s="9">
        <v>3.61961544092452</v>
      </c>
      <c r="T3918" s="9">
        <v>0</v>
      </c>
      <c r="U3918" s="9">
        <v>3.61961544092452</v>
      </c>
      <c r="V3918" s="9" t="s">
        <v>97</v>
      </c>
      <c r="W3918" s="9">
        <v>0</v>
      </c>
      <c r="X3918" s="9">
        <v>4.4545820000000003E-3</v>
      </c>
      <c r="AM3918" s="9" t="e">
        <f>#REF!-'Processed Potentiostat'!$J$3</f>
        <v>#REF!</v>
      </c>
    </row>
    <row r="3919" spans="1:39" x14ac:dyDescent="0.35">
      <c r="A3919">
        <v>2</v>
      </c>
      <c r="B3919">
        <v>0</v>
      </c>
      <c r="C3919">
        <v>0</v>
      </c>
      <c r="D3919">
        <v>0</v>
      </c>
      <c r="E3919">
        <v>0</v>
      </c>
      <c r="F3919">
        <v>0</v>
      </c>
      <c r="G3919">
        <v>0</v>
      </c>
      <c r="H3919" s="9">
        <v>3858.0619025371502</v>
      </c>
      <c r="I3919" s="9">
        <v>-1.8199506999999999</v>
      </c>
      <c r="J3919" s="9">
        <v>-1.8199574000000001</v>
      </c>
      <c r="K3919" s="9">
        <v>-2.3751761999999998</v>
      </c>
      <c r="L3919" s="9">
        <v>-3.6202867513365198</v>
      </c>
      <c r="M3919" s="9">
        <v>-13.033032</v>
      </c>
      <c r="N3919" s="9">
        <v>-13.033032</v>
      </c>
      <c r="O3919" s="9">
        <v>-3.6202867513365198</v>
      </c>
      <c r="P3919">
        <v>0</v>
      </c>
      <c r="Q3919" s="9">
        <v>68.849991000000003</v>
      </c>
      <c r="R3919" s="9">
        <v>-6.7131041199619502E-4</v>
      </c>
      <c r="S3919" s="9">
        <v>3.6202867513365198</v>
      </c>
      <c r="T3919" s="9">
        <v>0</v>
      </c>
      <c r="U3919" s="9">
        <v>3.6202867513365198</v>
      </c>
      <c r="V3919" s="9" t="s">
        <v>97</v>
      </c>
      <c r="W3919" s="9">
        <v>0</v>
      </c>
      <c r="X3919" s="9">
        <v>4.3227192999999997E-3</v>
      </c>
      <c r="AM3919" s="9" t="e">
        <f>#REF!-'Processed Potentiostat'!$J$3</f>
        <v>#REF!</v>
      </c>
    </row>
    <row r="3920" spans="1:39" x14ac:dyDescent="0.35">
      <c r="A3920">
        <v>2</v>
      </c>
      <c r="B3920">
        <v>0</v>
      </c>
      <c r="C3920">
        <v>0</v>
      </c>
      <c r="D3920">
        <v>0</v>
      </c>
      <c r="E3920">
        <v>0</v>
      </c>
      <c r="F3920">
        <v>0</v>
      </c>
      <c r="G3920">
        <v>0</v>
      </c>
      <c r="H3920" s="9">
        <v>3859.0619025118899</v>
      </c>
      <c r="I3920" s="9">
        <v>-1.8200460999999999</v>
      </c>
      <c r="J3920" s="9">
        <v>-1.8200479000000001</v>
      </c>
      <c r="K3920" s="9">
        <v>-2.4073744000000001</v>
      </c>
      <c r="L3920" s="9">
        <v>-3.6209575604775299</v>
      </c>
      <c r="M3920" s="9">
        <v>-13.035447</v>
      </c>
      <c r="N3920" s="9">
        <v>-13.035447</v>
      </c>
      <c r="O3920" s="9">
        <v>-3.6209575604775299</v>
      </c>
      <c r="P3920">
        <v>0</v>
      </c>
      <c r="Q3920" s="9">
        <v>68.849991000000003</v>
      </c>
      <c r="R3920" s="9">
        <v>-6.7080914101325096E-4</v>
      </c>
      <c r="S3920" s="9">
        <v>3.6209575604775299</v>
      </c>
      <c r="T3920" s="9">
        <v>0</v>
      </c>
      <c r="U3920" s="9">
        <v>3.6209575604775299</v>
      </c>
      <c r="V3920" s="9" t="s">
        <v>97</v>
      </c>
      <c r="W3920" s="9">
        <v>0</v>
      </c>
      <c r="X3920" s="9">
        <v>4.3815364999999998E-3</v>
      </c>
      <c r="AM3920" s="9" t="e">
        <f>#REF!-'Processed Potentiostat'!$J$3</f>
        <v>#REF!</v>
      </c>
    </row>
    <row r="3921" spans="1:39" x14ac:dyDescent="0.35">
      <c r="A3921">
        <v>2</v>
      </c>
      <c r="B3921">
        <v>0</v>
      </c>
      <c r="C3921">
        <v>0</v>
      </c>
      <c r="D3921">
        <v>0</v>
      </c>
      <c r="E3921">
        <v>0</v>
      </c>
      <c r="F3921">
        <v>0</v>
      </c>
      <c r="G3921">
        <v>0</v>
      </c>
      <c r="H3921" s="9">
        <v>3860.0619024866301</v>
      </c>
      <c r="I3921" s="9">
        <v>-1.8201255000000001</v>
      </c>
      <c r="J3921" s="9">
        <v>-1.8201134000000001</v>
      </c>
      <c r="K3921" s="9">
        <v>-2.4290943</v>
      </c>
      <c r="L3921" s="9">
        <v>-3.6216383877154699</v>
      </c>
      <c r="M3921" s="9">
        <v>-13.037898</v>
      </c>
      <c r="N3921" s="9">
        <v>-13.037898</v>
      </c>
      <c r="O3921" s="9">
        <v>-3.6216383877154699</v>
      </c>
      <c r="P3921">
        <v>0</v>
      </c>
      <c r="Q3921" s="9">
        <v>68.849991000000003</v>
      </c>
      <c r="R3921" s="9">
        <v>-6.8082723793727595E-4</v>
      </c>
      <c r="S3921" s="9">
        <v>3.6216383877154699</v>
      </c>
      <c r="T3921" s="9">
        <v>0</v>
      </c>
      <c r="U3921" s="9">
        <v>3.6216383877154699</v>
      </c>
      <c r="V3921" s="9" t="s">
        <v>97</v>
      </c>
      <c r="W3921" s="9">
        <v>0</v>
      </c>
      <c r="X3921" s="9">
        <v>4.4212271000000003E-3</v>
      </c>
      <c r="AM3921" s="9" t="e">
        <f>#REF!-'Processed Potentiostat'!$J$3</f>
        <v>#REF!</v>
      </c>
    </row>
    <row r="3922" spans="1:39" x14ac:dyDescent="0.35">
      <c r="A3922">
        <v>2</v>
      </c>
      <c r="B3922">
        <v>0</v>
      </c>
      <c r="C3922">
        <v>0</v>
      </c>
      <c r="D3922">
        <v>0</v>
      </c>
      <c r="E3922">
        <v>0</v>
      </c>
      <c r="F3922">
        <v>0</v>
      </c>
      <c r="G3922">
        <v>0</v>
      </c>
      <c r="H3922" s="9">
        <v>3861.0619024613702</v>
      </c>
      <c r="I3922" s="9">
        <v>-1.8201286999999999</v>
      </c>
      <c r="J3922" s="9">
        <v>-1.8201314</v>
      </c>
      <c r="K3922" s="9">
        <v>-2.3597435999999998</v>
      </c>
      <c r="L3922" s="9">
        <v>-3.6223114216070802</v>
      </c>
      <c r="M3922" s="9">
        <v>-13.040321</v>
      </c>
      <c r="N3922" s="9">
        <v>-13.040321</v>
      </c>
      <c r="O3922" s="9">
        <v>-3.6223114216070802</v>
      </c>
      <c r="P3922">
        <v>0</v>
      </c>
      <c r="Q3922" s="9">
        <v>68.849991000000003</v>
      </c>
      <c r="R3922" s="9">
        <v>-6.7303389161166196E-4</v>
      </c>
      <c r="S3922" s="9">
        <v>3.6223114216070802</v>
      </c>
      <c r="T3922" s="9">
        <v>0</v>
      </c>
      <c r="U3922" s="9">
        <v>3.6223114216070802</v>
      </c>
      <c r="V3922" s="9" t="s">
        <v>97</v>
      </c>
      <c r="W3922" s="9">
        <v>0</v>
      </c>
      <c r="X3922" s="9">
        <v>4.2950436000000003E-3</v>
      </c>
      <c r="AM3922" s="9" t="e">
        <f>#REF!-'Processed Potentiostat'!$J$3</f>
        <v>#REF!</v>
      </c>
    </row>
    <row r="3923" spans="1:39" x14ac:dyDescent="0.35">
      <c r="A3923">
        <v>2</v>
      </c>
      <c r="B3923">
        <v>0</v>
      </c>
      <c r="C3923">
        <v>0</v>
      </c>
      <c r="D3923">
        <v>0</v>
      </c>
      <c r="E3923">
        <v>0</v>
      </c>
      <c r="F3923">
        <v>0</v>
      </c>
      <c r="G3923">
        <v>0</v>
      </c>
      <c r="H3923" s="9">
        <v>3862.0619024360999</v>
      </c>
      <c r="I3923" s="9">
        <v>-1.819852</v>
      </c>
      <c r="J3923" s="9">
        <v>-1.8198194999999999</v>
      </c>
      <c r="K3923" s="9">
        <v>-2.4098134</v>
      </c>
      <c r="L3923" s="9">
        <v>-3.6229666472562601</v>
      </c>
      <c r="M3923" s="9">
        <v>-13.042680000000001</v>
      </c>
      <c r="N3923" s="9">
        <v>-13.042680000000001</v>
      </c>
      <c r="O3923" s="9">
        <v>-3.6229666472562601</v>
      </c>
      <c r="P3923">
        <v>0</v>
      </c>
      <c r="Q3923" s="9">
        <v>68.849991000000003</v>
      </c>
      <c r="R3923" s="9">
        <v>-6.5522564918474302E-4</v>
      </c>
      <c r="S3923" s="9">
        <v>3.6229666472562601</v>
      </c>
      <c r="T3923" s="9">
        <v>0</v>
      </c>
      <c r="U3923" s="9">
        <v>3.6229666472562601</v>
      </c>
      <c r="V3923" s="9" t="s">
        <v>97</v>
      </c>
      <c r="W3923" s="9">
        <v>0</v>
      </c>
      <c r="X3923" s="9">
        <v>4.3854252000000002E-3</v>
      </c>
      <c r="AM3923" s="9" t="e">
        <f>#REF!-'Processed Potentiostat'!$J$3</f>
        <v>#REF!</v>
      </c>
    </row>
    <row r="3924" spans="1:39" x14ac:dyDescent="0.35">
      <c r="A3924">
        <v>2</v>
      </c>
      <c r="B3924">
        <v>0</v>
      </c>
      <c r="C3924">
        <v>0</v>
      </c>
      <c r="D3924">
        <v>0</v>
      </c>
      <c r="E3924">
        <v>0</v>
      </c>
      <c r="F3924">
        <v>0</v>
      </c>
      <c r="G3924">
        <v>0</v>
      </c>
      <c r="H3924" s="9">
        <v>3863.06190241084</v>
      </c>
      <c r="I3924" s="9">
        <v>-1.8201239</v>
      </c>
      <c r="J3924" s="9">
        <v>-1.8201598999999999</v>
      </c>
      <c r="K3924" s="9">
        <v>-2.3789484999999999</v>
      </c>
      <c r="L3924" s="9">
        <v>-3.6236485656855302</v>
      </c>
      <c r="M3924" s="9">
        <v>-13.045135</v>
      </c>
      <c r="N3924" s="9">
        <v>-13.045135</v>
      </c>
      <c r="O3924" s="9">
        <v>-3.6236485656855302</v>
      </c>
      <c r="P3924">
        <v>0</v>
      </c>
      <c r="Q3924" s="9">
        <v>68.849991000000003</v>
      </c>
      <c r="R3924" s="9">
        <v>-6.8191842926879E-4</v>
      </c>
      <c r="S3924" s="9">
        <v>3.6236485656855302</v>
      </c>
      <c r="T3924" s="9">
        <v>0</v>
      </c>
      <c r="U3924" s="9">
        <v>3.6236485656855302</v>
      </c>
      <c r="V3924" s="9" t="s">
        <v>97</v>
      </c>
      <c r="W3924" s="9">
        <v>0</v>
      </c>
      <c r="X3924" s="9">
        <v>4.3300665000000002E-3</v>
      </c>
      <c r="AM3924" s="9" t="e">
        <f>#REF!-'Processed Potentiostat'!$J$3</f>
        <v>#REF!</v>
      </c>
    </row>
    <row r="3925" spans="1:39" x14ac:dyDescent="0.35">
      <c r="A3925">
        <v>2</v>
      </c>
      <c r="B3925">
        <v>0</v>
      </c>
      <c r="C3925">
        <v>0</v>
      </c>
      <c r="D3925">
        <v>0</v>
      </c>
      <c r="E3925">
        <v>0</v>
      </c>
      <c r="F3925">
        <v>0</v>
      </c>
      <c r="G3925">
        <v>0</v>
      </c>
      <c r="H3925" s="9">
        <v>3864.0619023855802</v>
      </c>
      <c r="I3925" s="9">
        <v>-1.8201004999999999</v>
      </c>
      <c r="J3925" s="9">
        <v>-1.8201837999999999</v>
      </c>
      <c r="K3925" s="9">
        <v>-2.3872551999999998</v>
      </c>
      <c r="L3925" s="9">
        <v>-3.6243049194618799</v>
      </c>
      <c r="M3925" s="9">
        <v>-13.047497999999999</v>
      </c>
      <c r="N3925" s="9">
        <v>-13.047497999999999</v>
      </c>
      <c r="O3925" s="9">
        <v>-3.6243049194618799</v>
      </c>
      <c r="P3925">
        <v>0</v>
      </c>
      <c r="Q3925" s="9">
        <v>68.849991000000003</v>
      </c>
      <c r="R3925" s="9">
        <v>-6.5635377634887205E-4</v>
      </c>
      <c r="S3925" s="9">
        <v>3.6243049194618799</v>
      </c>
      <c r="T3925" s="9">
        <v>0</v>
      </c>
      <c r="U3925" s="9">
        <v>3.6243049194618799</v>
      </c>
      <c r="V3925" s="9" t="s">
        <v>97</v>
      </c>
      <c r="W3925" s="9">
        <v>0</v>
      </c>
      <c r="X3925" s="9">
        <v>4.3452433E-3</v>
      </c>
      <c r="AM3925" s="9" t="e">
        <f>#REF!-'Processed Potentiostat'!$J$3</f>
        <v>#REF!</v>
      </c>
    </row>
    <row r="3926" spans="1:39" x14ac:dyDescent="0.35">
      <c r="A3926">
        <v>2</v>
      </c>
      <c r="B3926">
        <v>0</v>
      </c>
      <c r="C3926">
        <v>0</v>
      </c>
      <c r="D3926">
        <v>0</v>
      </c>
      <c r="E3926">
        <v>0</v>
      </c>
      <c r="F3926">
        <v>0</v>
      </c>
      <c r="G3926">
        <v>0</v>
      </c>
      <c r="H3926" s="9">
        <v>3865.0619023603199</v>
      </c>
      <c r="I3926" s="9">
        <v>-1.8199825000000001</v>
      </c>
      <c r="J3926" s="9">
        <v>-1.8199453000000001</v>
      </c>
      <c r="K3926" s="9">
        <v>-2.4842322000000001</v>
      </c>
      <c r="L3926" s="9">
        <v>-3.6249618457658102</v>
      </c>
      <c r="M3926" s="9">
        <v>-13.049863</v>
      </c>
      <c r="N3926" s="9">
        <v>-13.049863</v>
      </c>
      <c r="O3926" s="9">
        <v>-3.6249618457658102</v>
      </c>
      <c r="P3926">
        <v>0</v>
      </c>
      <c r="Q3926" s="9">
        <v>68.849991000000003</v>
      </c>
      <c r="R3926" s="9">
        <v>-6.5692630392977203E-4</v>
      </c>
      <c r="S3926" s="9">
        <v>3.6249618457658102</v>
      </c>
      <c r="T3926" s="9">
        <v>0</v>
      </c>
      <c r="U3926" s="9">
        <v>3.6249618457658102</v>
      </c>
      <c r="V3926" s="9" t="s">
        <v>97</v>
      </c>
      <c r="W3926" s="9">
        <v>0</v>
      </c>
      <c r="X3926" s="9">
        <v>4.5211668999999999E-3</v>
      </c>
      <c r="AM3926" s="9" t="e">
        <f>#REF!-'Processed Potentiostat'!$J$3</f>
        <v>#REF!</v>
      </c>
    </row>
    <row r="3927" spans="1:39" x14ac:dyDescent="0.35">
      <c r="A3927">
        <v>2</v>
      </c>
      <c r="B3927">
        <v>0</v>
      </c>
      <c r="C3927">
        <v>0</v>
      </c>
      <c r="D3927">
        <v>0</v>
      </c>
      <c r="E3927">
        <v>0</v>
      </c>
      <c r="F3927">
        <v>0</v>
      </c>
      <c r="G3927">
        <v>0</v>
      </c>
      <c r="H3927" s="9">
        <v>3866.06190233505</v>
      </c>
      <c r="I3927" s="9">
        <v>-1.8198551999999999</v>
      </c>
      <c r="J3927" s="9">
        <v>-1.8199023000000001</v>
      </c>
      <c r="K3927" s="9">
        <v>-2.3334131</v>
      </c>
      <c r="L3927" s="9">
        <v>-3.6256071277175699</v>
      </c>
      <c r="M3927" s="9">
        <v>-13.052186000000001</v>
      </c>
      <c r="N3927" s="9">
        <v>-13.052186000000001</v>
      </c>
      <c r="O3927" s="9">
        <v>-3.6256071277175699</v>
      </c>
      <c r="P3927">
        <v>0</v>
      </c>
      <c r="Q3927" s="9">
        <v>68.849991000000003</v>
      </c>
      <c r="R3927" s="9">
        <v>-6.45281951758391E-4</v>
      </c>
      <c r="S3927" s="9">
        <v>3.6256071277175699</v>
      </c>
      <c r="T3927" s="9">
        <v>0</v>
      </c>
      <c r="U3927" s="9">
        <v>3.6256071277175699</v>
      </c>
      <c r="V3927" s="9" t="s">
        <v>97</v>
      </c>
      <c r="W3927" s="9">
        <v>0</v>
      </c>
      <c r="X3927" s="9">
        <v>4.2465840999999999E-3</v>
      </c>
      <c r="AM3927" s="9" t="e">
        <f>#REF!-'Processed Potentiostat'!$J$3</f>
        <v>#REF!</v>
      </c>
    </row>
    <row r="3928" spans="1:39" x14ac:dyDescent="0.35">
      <c r="A3928">
        <v>2</v>
      </c>
      <c r="B3928">
        <v>0</v>
      </c>
      <c r="C3928">
        <v>0</v>
      </c>
      <c r="D3928">
        <v>0</v>
      </c>
      <c r="E3928">
        <v>0</v>
      </c>
      <c r="F3928">
        <v>0</v>
      </c>
      <c r="G3928">
        <v>0</v>
      </c>
      <c r="H3928" s="9">
        <v>3867.0619023097902</v>
      </c>
      <c r="I3928" s="9">
        <v>-1.8200567999999999</v>
      </c>
      <c r="J3928" s="9">
        <v>-1.8200905000000001</v>
      </c>
      <c r="K3928" s="9">
        <v>-2.2240524000000002</v>
      </c>
      <c r="L3928" s="9">
        <v>-3.6262473713748098</v>
      </c>
      <c r="M3928" s="9">
        <v>-13.054489999999999</v>
      </c>
      <c r="N3928" s="9">
        <v>-13.054489999999999</v>
      </c>
      <c r="O3928" s="9">
        <v>-3.6262473713748098</v>
      </c>
      <c r="P3928">
        <v>0</v>
      </c>
      <c r="Q3928" s="9">
        <v>68.849991000000003</v>
      </c>
      <c r="R3928" s="9">
        <v>-6.4024365724479795E-4</v>
      </c>
      <c r="S3928" s="9">
        <v>3.6262473713748098</v>
      </c>
      <c r="T3928" s="9">
        <v>0</v>
      </c>
      <c r="U3928" s="9">
        <v>3.6262473713748098</v>
      </c>
      <c r="V3928" s="9" t="s">
        <v>97</v>
      </c>
      <c r="W3928" s="9">
        <v>0</v>
      </c>
      <c r="X3928" s="9">
        <v>4.0479768000000003E-3</v>
      </c>
      <c r="AM3928" s="9" t="e">
        <f>#REF!-'Processed Potentiostat'!$J$3</f>
        <v>#REF!</v>
      </c>
    </row>
    <row r="3929" spans="1:39" x14ac:dyDescent="0.35">
      <c r="A3929">
        <v>2</v>
      </c>
      <c r="B3929">
        <v>0</v>
      </c>
      <c r="C3929">
        <v>0</v>
      </c>
      <c r="D3929">
        <v>0</v>
      </c>
      <c r="E3929">
        <v>0</v>
      </c>
      <c r="F3929">
        <v>0</v>
      </c>
      <c r="G3929">
        <v>0</v>
      </c>
      <c r="H3929" s="9">
        <v>3868.0619022845299</v>
      </c>
      <c r="I3929" s="9">
        <v>-1.8199664</v>
      </c>
      <c r="J3929" s="9">
        <v>-1.8199749999999999</v>
      </c>
      <c r="K3929" s="9">
        <v>-2.2777419000000001</v>
      </c>
      <c r="L3929" s="9">
        <v>-3.62691141701458</v>
      </c>
      <c r="M3929" s="9">
        <v>-13.056881000000001</v>
      </c>
      <c r="N3929" s="9">
        <v>-13.056881000000001</v>
      </c>
      <c r="O3929" s="9">
        <v>-3.62691141701458</v>
      </c>
      <c r="P3929">
        <v>0</v>
      </c>
      <c r="Q3929" s="9">
        <v>68.849991000000003</v>
      </c>
      <c r="R3929" s="9">
        <v>-6.6404563976663002E-4</v>
      </c>
      <c r="S3929" s="9">
        <v>3.62691141701458</v>
      </c>
      <c r="T3929" s="9">
        <v>0</v>
      </c>
      <c r="U3929" s="9">
        <v>3.62691141701458</v>
      </c>
      <c r="V3929" s="9" t="s">
        <v>97</v>
      </c>
      <c r="W3929" s="9">
        <v>0</v>
      </c>
      <c r="X3929" s="9">
        <v>4.1454331999999997E-3</v>
      </c>
      <c r="AM3929" s="9" t="e">
        <f>#REF!-'Processed Potentiostat'!$J$3</f>
        <v>#REF!</v>
      </c>
    </row>
    <row r="3930" spans="1:39" x14ac:dyDescent="0.35">
      <c r="A3930">
        <v>2</v>
      </c>
      <c r="B3930">
        <v>0</v>
      </c>
      <c r="C3930">
        <v>0</v>
      </c>
      <c r="D3930">
        <v>0</v>
      </c>
      <c r="E3930">
        <v>0</v>
      </c>
      <c r="F3930">
        <v>0</v>
      </c>
      <c r="G3930">
        <v>0</v>
      </c>
      <c r="H3930" s="9">
        <v>3869.06190225927</v>
      </c>
      <c r="I3930" s="9">
        <v>-1.8199681000000001</v>
      </c>
      <c r="J3930" s="9">
        <v>-1.8200160000000001</v>
      </c>
      <c r="K3930" s="9">
        <v>-2.2491634</v>
      </c>
      <c r="L3930" s="9">
        <v>-3.6275375360005699</v>
      </c>
      <c r="M3930" s="9">
        <v>-13.059134999999999</v>
      </c>
      <c r="N3930" s="9">
        <v>-13.059134999999999</v>
      </c>
      <c r="O3930" s="9">
        <v>-3.6275375360005699</v>
      </c>
      <c r="P3930">
        <v>0</v>
      </c>
      <c r="Q3930" s="9">
        <v>68.849991000000003</v>
      </c>
      <c r="R3930" s="9">
        <v>-6.2611898598374696E-4</v>
      </c>
      <c r="S3930" s="9">
        <v>3.6275375360005699</v>
      </c>
      <c r="T3930" s="9">
        <v>0</v>
      </c>
      <c r="U3930" s="9">
        <v>3.6275375360005699</v>
      </c>
      <c r="V3930" s="9" t="s">
        <v>97</v>
      </c>
      <c r="W3930" s="9">
        <v>0</v>
      </c>
      <c r="X3930" s="9">
        <v>4.0935134000000001E-3</v>
      </c>
      <c r="AM3930" s="9" t="e">
        <f>#REF!-'Processed Potentiostat'!$J$3</f>
        <v>#REF!</v>
      </c>
    </row>
    <row r="3931" spans="1:39" x14ac:dyDescent="0.35">
      <c r="A3931">
        <v>2</v>
      </c>
      <c r="B3931">
        <v>0</v>
      </c>
      <c r="C3931">
        <v>0</v>
      </c>
      <c r="D3931">
        <v>0</v>
      </c>
      <c r="E3931">
        <v>0</v>
      </c>
      <c r="F3931">
        <v>0</v>
      </c>
      <c r="G3931">
        <v>0</v>
      </c>
      <c r="H3931" s="9">
        <v>3870.0619022340102</v>
      </c>
      <c r="I3931" s="9">
        <v>-1.8199946</v>
      </c>
      <c r="J3931" s="9">
        <v>-1.8199821</v>
      </c>
      <c r="K3931" s="9">
        <v>-2.1504718999999999</v>
      </c>
      <c r="L3931" s="9">
        <v>-3.6281620091658802</v>
      </c>
      <c r="M3931" s="9">
        <v>-13.061382999999999</v>
      </c>
      <c r="N3931" s="9">
        <v>-13.061382999999999</v>
      </c>
      <c r="O3931" s="9">
        <v>-3.6281620091658802</v>
      </c>
      <c r="P3931">
        <v>0</v>
      </c>
      <c r="Q3931" s="9">
        <v>68.849991000000003</v>
      </c>
      <c r="R3931" s="9">
        <v>-6.2447316531377597E-4</v>
      </c>
      <c r="S3931" s="9">
        <v>3.6281620091658802</v>
      </c>
      <c r="T3931" s="9">
        <v>0</v>
      </c>
      <c r="U3931" s="9">
        <v>3.6281620091658802</v>
      </c>
      <c r="V3931" s="9" t="s">
        <v>97</v>
      </c>
      <c r="W3931" s="9">
        <v>0</v>
      </c>
      <c r="X3931" s="9">
        <v>3.9138202999999998E-3</v>
      </c>
      <c r="AM3931" s="9" t="e">
        <f>#REF!-'Processed Potentiostat'!$J$3</f>
        <v>#REF!</v>
      </c>
    </row>
    <row r="3932" spans="1:39" x14ac:dyDescent="0.35">
      <c r="A3932">
        <v>2</v>
      </c>
      <c r="B3932">
        <v>0</v>
      </c>
      <c r="C3932">
        <v>0</v>
      </c>
      <c r="D3932">
        <v>0</v>
      </c>
      <c r="E3932">
        <v>0</v>
      </c>
      <c r="F3932">
        <v>0</v>
      </c>
      <c r="G3932">
        <v>0</v>
      </c>
      <c r="H3932" s="9">
        <v>3871.0619022087399</v>
      </c>
      <c r="I3932" s="9">
        <v>-1.8201012999999999</v>
      </c>
      <c r="J3932" s="9">
        <v>-1.8201153000000001</v>
      </c>
      <c r="K3932" s="9">
        <v>-2.3138272999999998</v>
      </c>
      <c r="L3932" s="9">
        <v>-3.6287972542199398</v>
      </c>
      <c r="M3932" s="9">
        <v>-13.06367</v>
      </c>
      <c r="N3932" s="9">
        <v>-13.06367</v>
      </c>
      <c r="O3932" s="9">
        <v>-3.6287972542199398</v>
      </c>
      <c r="P3932">
        <v>0</v>
      </c>
      <c r="Q3932" s="9">
        <v>68.849991000000003</v>
      </c>
      <c r="R3932" s="9">
        <v>-6.3524505405920795E-4</v>
      </c>
      <c r="S3932" s="9">
        <v>3.6287972542199398</v>
      </c>
      <c r="T3932" s="9">
        <v>0</v>
      </c>
      <c r="U3932" s="9">
        <v>3.6287972542199398</v>
      </c>
      <c r="V3932" s="9" t="s">
        <v>97</v>
      </c>
      <c r="W3932" s="9">
        <v>0</v>
      </c>
      <c r="X3932" s="9">
        <v>4.2114322999999999E-3</v>
      </c>
      <c r="AM3932" s="9" t="e">
        <f>#REF!-'Processed Potentiostat'!$J$3</f>
        <v>#REF!</v>
      </c>
    </row>
    <row r="3933" spans="1:39" x14ac:dyDescent="0.35">
      <c r="A3933">
        <v>2</v>
      </c>
      <c r="B3933">
        <v>0</v>
      </c>
      <c r="C3933">
        <v>0</v>
      </c>
      <c r="D3933">
        <v>0</v>
      </c>
      <c r="E3933">
        <v>0</v>
      </c>
      <c r="F3933">
        <v>0</v>
      </c>
      <c r="G3933">
        <v>0</v>
      </c>
      <c r="H3933" s="9">
        <v>3872.06190218348</v>
      </c>
      <c r="I3933" s="9">
        <v>-1.8200700999999999</v>
      </c>
      <c r="J3933" s="9">
        <v>-1.8201128</v>
      </c>
      <c r="K3933" s="9">
        <v>-2.2351028999999998</v>
      </c>
      <c r="L3933" s="9">
        <v>-3.62942985143594</v>
      </c>
      <c r="M3933" s="9">
        <v>-13.065948000000001</v>
      </c>
      <c r="N3933" s="9">
        <v>-13.065948000000001</v>
      </c>
      <c r="O3933" s="9">
        <v>-3.62942985143594</v>
      </c>
      <c r="P3933">
        <v>0</v>
      </c>
      <c r="Q3933" s="9">
        <v>68.849991000000003</v>
      </c>
      <c r="R3933" s="9">
        <v>-6.3259721599706598E-4</v>
      </c>
      <c r="S3933" s="9">
        <v>3.62942985143594</v>
      </c>
      <c r="T3933" s="9">
        <v>0</v>
      </c>
      <c r="U3933" s="9">
        <v>3.62942985143594</v>
      </c>
      <c r="V3933" s="9" t="s">
        <v>97</v>
      </c>
      <c r="W3933" s="9">
        <v>0</v>
      </c>
      <c r="X3933" s="9">
        <v>4.0681394999999999E-3</v>
      </c>
      <c r="AM3933" s="9" t="e">
        <f>#REF!-'Processed Potentiostat'!$J$3</f>
        <v>#REF!</v>
      </c>
    </row>
    <row r="3934" spans="1:39" x14ac:dyDescent="0.35">
      <c r="A3934">
        <v>2</v>
      </c>
      <c r="B3934">
        <v>0</v>
      </c>
      <c r="C3934">
        <v>0</v>
      </c>
      <c r="D3934">
        <v>0</v>
      </c>
      <c r="E3934">
        <v>0</v>
      </c>
      <c r="F3934">
        <v>0</v>
      </c>
      <c r="G3934">
        <v>0</v>
      </c>
      <c r="H3934" s="9">
        <v>3873.0619021582202</v>
      </c>
      <c r="I3934" s="9">
        <v>-1.819874</v>
      </c>
      <c r="J3934" s="9">
        <v>-1.8199003</v>
      </c>
      <c r="K3934" s="9">
        <v>-2.2543457</v>
      </c>
      <c r="L3934" s="9">
        <v>-3.6300575375081099</v>
      </c>
      <c r="M3934" s="9">
        <v>-13.068206999999999</v>
      </c>
      <c r="N3934" s="9">
        <v>-13.068206999999999</v>
      </c>
      <c r="O3934" s="9">
        <v>-3.6300575375081099</v>
      </c>
      <c r="P3934">
        <v>0</v>
      </c>
      <c r="Q3934" s="9">
        <v>68.849991000000003</v>
      </c>
      <c r="R3934" s="9">
        <v>-6.2768607217744601E-4</v>
      </c>
      <c r="S3934" s="9">
        <v>3.6300575375081099</v>
      </c>
      <c r="T3934" s="9">
        <v>0</v>
      </c>
      <c r="U3934" s="9">
        <v>3.6300575375081099</v>
      </c>
      <c r="V3934" s="9" t="s">
        <v>97</v>
      </c>
      <c r="W3934" s="9">
        <v>0</v>
      </c>
      <c r="X3934" s="9">
        <v>4.1026841000000001E-3</v>
      </c>
      <c r="AM3934" s="9" t="e">
        <f>#REF!-'Processed Potentiostat'!$J$3</f>
        <v>#REF!</v>
      </c>
    </row>
    <row r="3935" spans="1:39" x14ac:dyDescent="0.35">
      <c r="A3935">
        <v>2</v>
      </c>
      <c r="B3935">
        <v>0</v>
      </c>
      <c r="C3935">
        <v>0</v>
      </c>
      <c r="D3935">
        <v>0</v>
      </c>
      <c r="E3935">
        <v>0</v>
      </c>
      <c r="F3935">
        <v>0</v>
      </c>
      <c r="G3935">
        <v>0</v>
      </c>
      <c r="H3935" s="9">
        <v>3874.0619021329599</v>
      </c>
      <c r="I3935" s="9">
        <v>-1.8200885</v>
      </c>
      <c r="J3935" s="9">
        <v>-1.8201312000000001</v>
      </c>
      <c r="K3935" s="9">
        <v>-2.234874</v>
      </c>
      <c r="L3935" s="9">
        <v>-3.6306935053654099</v>
      </c>
      <c r="M3935" s="9">
        <v>-13.070497</v>
      </c>
      <c r="N3935" s="9">
        <v>-13.070497</v>
      </c>
      <c r="O3935" s="9">
        <v>-3.6306935053654099</v>
      </c>
      <c r="P3935">
        <v>0</v>
      </c>
      <c r="Q3935" s="9">
        <v>68.849991000000003</v>
      </c>
      <c r="R3935" s="9">
        <v>-6.3596785729425E-4</v>
      </c>
      <c r="S3935" s="9">
        <v>3.6306935053654099</v>
      </c>
      <c r="T3935" s="9">
        <v>0</v>
      </c>
      <c r="U3935" s="9">
        <v>3.6306935053654099</v>
      </c>
      <c r="V3935" s="9" t="s">
        <v>97</v>
      </c>
      <c r="W3935" s="9">
        <v>0</v>
      </c>
      <c r="X3935" s="9">
        <v>4.0677637000000001E-3</v>
      </c>
      <c r="AM3935" s="9" t="e">
        <f>#REF!-'Processed Potentiostat'!$J$3</f>
        <v>#REF!</v>
      </c>
    </row>
    <row r="3936" spans="1:39" x14ac:dyDescent="0.35">
      <c r="A3936">
        <v>2</v>
      </c>
      <c r="B3936">
        <v>0</v>
      </c>
      <c r="C3936">
        <v>0</v>
      </c>
      <c r="D3936">
        <v>0</v>
      </c>
      <c r="E3936">
        <v>0</v>
      </c>
      <c r="F3936">
        <v>0</v>
      </c>
      <c r="G3936">
        <v>0</v>
      </c>
      <c r="H3936" s="9">
        <v>3875.0619021077</v>
      </c>
      <c r="I3936" s="9">
        <v>-1.8200681000000001</v>
      </c>
      <c r="J3936" s="9">
        <v>-1.8201172000000001</v>
      </c>
      <c r="K3936" s="9">
        <v>-2.2549553000000002</v>
      </c>
      <c r="L3936" s="9">
        <v>-3.6313381402549401</v>
      </c>
      <c r="M3936" s="9">
        <v>-13.072817000000001</v>
      </c>
      <c r="N3936" s="9">
        <v>-13.072817000000001</v>
      </c>
      <c r="O3936" s="9">
        <v>-3.6313381402549401</v>
      </c>
      <c r="P3936">
        <v>0</v>
      </c>
      <c r="Q3936" s="9">
        <v>68.849991000000003</v>
      </c>
      <c r="R3936" s="9">
        <v>-6.4463488953681004E-4</v>
      </c>
      <c r="S3936" s="9">
        <v>3.6313381402549401</v>
      </c>
      <c r="T3936" s="9">
        <v>0</v>
      </c>
      <c r="U3936" s="9">
        <v>3.6313381402549401</v>
      </c>
      <c r="V3936" s="9" t="s">
        <v>97</v>
      </c>
      <c r="W3936" s="9">
        <v>0</v>
      </c>
      <c r="X3936" s="9">
        <v>4.1042832000000003E-3</v>
      </c>
      <c r="AM3936" s="9" t="e">
        <f>#REF!-'Processed Potentiostat'!$J$3</f>
        <v>#REF!</v>
      </c>
    </row>
    <row r="3937" spans="1:39" x14ac:dyDescent="0.35">
      <c r="A3937">
        <v>2</v>
      </c>
      <c r="B3937">
        <v>0</v>
      </c>
      <c r="C3937">
        <v>0</v>
      </c>
      <c r="D3937">
        <v>0</v>
      </c>
      <c r="E3937">
        <v>0</v>
      </c>
      <c r="F3937">
        <v>0</v>
      </c>
      <c r="G3937">
        <v>0</v>
      </c>
      <c r="H3937" s="9">
        <v>3876.0619020824302</v>
      </c>
      <c r="I3937" s="9">
        <v>-1.8199865</v>
      </c>
      <c r="J3937" s="9">
        <v>-1.8199801</v>
      </c>
      <c r="K3937" s="9">
        <v>-2.3387859</v>
      </c>
      <c r="L3937" s="9">
        <v>-3.63197590911901</v>
      </c>
      <c r="M3937" s="9">
        <v>-13.075113</v>
      </c>
      <c r="N3937" s="9">
        <v>-13.075113</v>
      </c>
      <c r="O3937" s="9">
        <v>-3.63197590911901</v>
      </c>
      <c r="P3937">
        <v>0</v>
      </c>
      <c r="Q3937" s="9">
        <v>68.849991000000003</v>
      </c>
      <c r="R3937" s="9">
        <v>-6.3776886406197099E-4</v>
      </c>
      <c r="S3937" s="9">
        <v>3.63197590911901</v>
      </c>
      <c r="T3937" s="9">
        <v>0</v>
      </c>
      <c r="U3937" s="9">
        <v>3.63197590911901</v>
      </c>
      <c r="V3937" s="9" t="s">
        <v>97</v>
      </c>
      <c r="W3937" s="9">
        <v>0</v>
      </c>
      <c r="X3937" s="9">
        <v>4.2565436999999996E-3</v>
      </c>
      <c r="AM3937" s="9" t="e">
        <f>#REF!-'Processed Potentiostat'!$J$3</f>
        <v>#REF!</v>
      </c>
    </row>
    <row r="3938" spans="1:39" x14ac:dyDescent="0.35">
      <c r="A3938">
        <v>2</v>
      </c>
      <c r="B3938">
        <v>0</v>
      </c>
      <c r="C3938">
        <v>0</v>
      </c>
      <c r="D3938">
        <v>0</v>
      </c>
      <c r="E3938">
        <v>0</v>
      </c>
      <c r="F3938">
        <v>0</v>
      </c>
      <c r="G3938">
        <v>0</v>
      </c>
      <c r="H3938" s="9">
        <v>3877.0619020571698</v>
      </c>
      <c r="I3938" s="9">
        <v>-1.8198662999999999</v>
      </c>
      <c r="J3938" s="9">
        <v>-1.8198856000000001</v>
      </c>
      <c r="K3938" s="9">
        <v>-2.3609629000000001</v>
      </c>
      <c r="L3938" s="9">
        <v>-3.6326276925719498</v>
      </c>
      <c r="M3938" s="9">
        <v>-13.077458999999999</v>
      </c>
      <c r="N3938" s="9">
        <v>-13.077458999999999</v>
      </c>
      <c r="O3938" s="9">
        <v>-3.6326276925719498</v>
      </c>
      <c r="P3938">
        <v>0</v>
      </c>
      <c r="Q3938" s="9">
        <v>68.849991000000003</v>
      </c>
      <c r="R3938" s="9">
        <v>-6.5178345294780705E-4</v>
      </c>
      <c r="S3938" s="9">
        <v>3.6326276925719498</v>
      </c>
      <c r="T3938" s="9">
        <v>0</v>
      </c>
      <c r="U3938" s="9">
        <v>3.6326276925719498</v>
      </c>
      <c r="V3938" s="9" t="s">
        <v>97</v>
      </c>
      <c r="W3938" s="9">
        <v>0</v>
      </c>
      <c r="X3938" s="9">
        <v>4.2966823000000001E-3</v>
      </c>
      <c r="AM3938" s="9" t="e">
        <f>#REF!-'Processed Potentiostat'!$J$3</f>
        <v>#REF!</v>
      </c>
    </row>
    <row r="3939" spans="1:39" x14ac:dyDescent="0.35">
      <c r="A3939">
        <v>2</v>
      </c>
      <c r="B3939">
        <v>0</v>
      </c>
      <c r="C3939">
        <v>0</v>
      </c>
      <c r="D3939">
        <v>0</v>
      </c>
      <c r="E3939">
        <v>0</v>
      </c>
      <c r="F3939">
        <v>0</v>
      </c>
      <c r="G3939">
        <v>0</v>
      </c>
      <c r="H3939" s="9">
        <v>3878.06190203191</v>
      </c>
      <c r="I3939" s="9">
        <v>-1.8199631999999999</v>
      </c>
      <c r="J3939" s="9">
        <v>-1.8199856000000001</v>
      </c>
      <c r="K3939" s="9">
        <v>-2.2542694000000001</v>
      </c>
      <c r="L3939" s="9">
        <v>-3.6332544809135801</v>
      </c>
      <c r="M3939" s="9">
        <v>-13.079715999999999</v>
      </c>
      <c r="N3939" s="9">
        <v>-13.079715999999999</v>
      </c>
      <c r="O3939" s="9">
        <v>-3.6332544809135801</v>
      </c>
      <c r="P3939">
        <v>0</v>
      </c>
      <c r="Q3939" s="9">
        <v>68.849991000000003</v>
      </c>
      <c r="R3939" s="9">
        <v>-6.26788341628437E-4</v>
      </c>
      <c r="S3939" s="9">
        <v>3.6332544809135801</v>
      </c>
      <c r="T3939" s="9">
        <v>0</v>
      </c>
      <c r="U3939" s="9">
        <v>3.6332544809135801</v>
      </c>
      <c r="V3939" s="9" t="s">
        <v>97</v>
      </c>
      <c r="W3939" s="9">
        <v>0</v>
      </c>
      <c r="X3939" s="9">
        <v>4.1027375999999997E-3</v>
      </c>
      <c r="AM3939" s="9" t="e">
        <f>#REF!-'Processed Potentiostat'!$J$3</f>
        <v>#REF!</v>
      </c>
    </row>
    <row r="3940" spans="1:39" x14ac:dyDescent="0.35">
      <c r="A3940">
        <v>2</v>
      </c>
      <c r="B3940">
        <v>0</v>
      </c>
      <c r="C3940">
        <v>0</v>
      </c>
      <c r="D3940">
        <v>0</v>
      </c>
      <c r="E3940">
        <v>0</v>
      </c>
      <c r="F3940">
        <v>0</v>
      </c>
      <c r="G3940">
        <v>0</v>
      </c>
      <c r="H3940" s="9">
        <v>3879.0619020066501</v>
      </c>
      <c r="I3940" s="9">
        <v>-1.8199654000000001</v>
      </c>
      <c r="J3940" s="9">
        <v>-1.8200296</v>
      </c>
      <c r="K3940" s="9">
        <v>-2.4325999999999999</v>
      </c>
      <c r="L3940" s="9">
        <v>-3.6339238508662599</v>
      </c>
      <c r="M3940" s="9">
        <v>-13.082126000000001</v>
      </c>
      <c r="N3940" s="9">
        <v>-13.082126000000001</v>
      </c>
      <c r="O3940" s="9">
        <v>-3.6339238508662599</v>
      </c>
      <c r="P3940">
        <v>0</v>
      </c>
      <c r="Q3940" s="9">
        <v>68.849991000000003</v>
      </c>
      <c r="R3940" s="9">
        <v>-6.6936995267852196E-4</v>
      </c>
      <c r="S3940" s="9">
        <v>3.6339238508662599</v>
      </c>
      <c r="T3940" s="9">
        <v>0</v>
      </c>
      <c r="U3940" s="9">
        <v>3.6339238508662599</v>
      </c>
      <c r="V3940" s="9" t="s">
        <v>97</v>
      </c>
      <c r="W3940" s="9">
        <v>0</v>
      </c>
      <c r="X3940" s="9">
        <v>4.4274040999999998E-3</v>
      </c>
      <c r="AM3940" s="9" t="e">
        <f>#REF!-'Processed Potentiostat'!$J$3</f>
        <v>#REF!</v>
      </c>
    </row>
    <row r="3941" spans="1:39" x14ac:dyDescent="0.35">
      <c r="A3941">
        <v>2</v>
      </c>
      <c r="B3941">
        <v>0</v>
      </c>
      <c r="C3941">
        <v>0</v>
      </c>
      <c r="D3941">
        <v>0</v>
      </c>
      <c r="E3941">
        <v>0</v>
      </c>
      <c r="F3941">
        <v>0</v>
      </c>
      <c r="G3941">
        <v>0</v>
      </c>
      <c r="H3941" s="9">
        <v>3880.0619019813798</v>
      </c>
      <c r="I3941" s="9">
        <v>-1.8200670000000001</v>
      </c>
      <c r="J3941" s="9">
        <v>-1.8200212</v>
      </c>
      <c r="K3941" s="9">
        <v>-2.5069427000000002</v>
      </c>
      <c r="L3941" s="9">
        <v>-3.6346120480133401</v>
      </c>
      <c r="M3941" s="9">
        <v>-13.084603</v>
      </c>
      <c r="N3941" s="9">
        <v>-13.084603</v>
      </c>
      <c r="O3941" s="9">
        <v>-3.6346120480133401</v>
      </c>
      <c r="P3941">
        <v>0</v>
      </c>
      <c r="Q3941" s="9">
        <v>68.849991000000003</v>
      </c>
      <c r="R3941" s="9">
        <v>-6.8819714707801696E-4</v>
      </c>
      <c r="S3941" s="9">
        <v>3.6346120480133401</v>
      </c>
      <c r="T3941" s="9">
        <v>0</v>
      </c>
      <c r="U3941" s="9">
        <v>3.6346120480133401</v>
      </c>
      <c r="V3941" s="9" t="s">
        <v>97</v>
      </c>
      <c r="W3941" s="9">
        <v>0</v>
      </c>
      <c r="X3941" s="9">
        <v>4.562689E-3</v>
      </c>
      <c r="AM3941" s="9" t="e">
        <f>#REF!-'Processed Potentiostat'!$J$3</f>
        <v>#REF!</v>
      </c>
    </row>
    <row r="3942" spans="1:39" x14ac:dyDescent="0.35">
      <c r="A3942">
        <v>2</v>
      </c>
      <c r="B3942">
        <v>0</v>
      </c>
      <c r="C3942">
        <v>0</v>
      </c>
      <c r="D3942">
        <v>0</v>
      </c>
      <c r="E3942">
        <v>0</v>
      </c>
      <c r="F3942">
        <v>0</v>
      </c>
      <c r="G3942">
        <v>0</v>
      </c>
      <c r="H3942" s="9">
        <v>3881.06190195612</v>
      </c>
      <c r="I3942" s="9">
        <v>-1.8198376000000001</v>
      </c>
      <c r="J3942" s="9">
        <v>-1.8199536000000001</v>
      </c>
      <c r="K3942" s="9">
        <v>-2.5614324000000002</v>
      </c>
      <c r="L3942" s="9">
        <v>-3.6353121187621702</v>
      </c>
      <c r="M3942" s="9">
        <v>-13.087123999999999</v>
      </c>
      <c r="N3942" s="9">
        <v>-13.087123999999999</v>
      </c>
      <c r="O3942" s="9">
        <v>-3.6353121187621702</v>
      </c>
      <c r="P3942">
        <v>0</v>
      </c>
      <c r="Q3942" s="9">
        <v>68.849991000000003</v>
      </c>
      <c r="R3942" s="9">
        <v>-7.0007074883227105E-4</v>
      </c>
      <c r="S3942" s="9">
        <v>3.6353121187621702</v>
      </c>
      <c r="T3942" s="9">
        <v>0</v>
      </c>
      <c r="U3942" s="9">
        <v>3.6353121187621702</v>
      </c>
      <c r="V3942" s="9" t="s">
        <v>97</v>
      </c>
      <c r="W3942" s="9">
        <v>0</v>
      </c>
      <c r="X3942" s="9">
        <v>4.6616881000000002E-3</v>
      </c>
      <c r="AM3942" s="9" t="e">
        <f>#REF!-'Processed Potentiostat'!$J$3</f>
        <v>#REF!</v>
      </c>
    </row>
    <row r="3943" spans="1:39" x14ac:dyDescent="0.35">
      <c r="A3943">
        <v>2</v>
      </c>
      <c r="B3943">
        <v>0</v>
      </c>
      <c r="C3943">
        <v>0</v>
      </c>
      <c r="D3943">
        <v>0</v>
      </c>
      <c r="E3943">
        <v>0</v>
      </c>
      <c r="F3943">
        <v>0</v>
      </c>
      <c r="G3943">
        <v>0</v>
      </c>
      <c r="H3943" s="9">
        <v>3882.0619019308601</v>
      </c>
      <c r="I3943" s="9">
        <v>-1.8199893</v>
      </c>
      <c r="J3943" s="9">
        <v>-1.8199620999999999</v>
      </c>
      <c r="K3943" s="9">
        <v>-2.448947</v>
      </c>
      <c r="L3943" s="9">
        <v>-3.6359910735511098</v>
      </c>
      <c r="M3943" s="9">
        <v>-13.089568</v>
      </c>
      <c r="N3943" s="9">
        <v>-13.089568</v>
      </c>
      <c r="O3943" s="9">
        <v>-3.6359910735511098</v>
      </c>
      <c r="P3943">
        <v>0</v>
      </c>
      <c r="Q3943" s="9">
        <v>68.849991000000003</v>
      </c>
      <c r="R3943" s="9">
        <v>-6.7895478893653595E-4</v>
      </c>
      <c r="S3943" s="9">
        <v>3.6359910735511098</v>
      </c>
      <c r="T3943" s="9">
        <v>0</v>
      </c>
      <c r="U3943" s="9">
        <v>3.6359910735511098</v>
      </c>
      <c r="V3943" s="9" t="s">
        <v>97</v>
      </c>
      <c r="W3943" s="9">
        <v>0</v>
      </c>
      <c r="X3943" s="9">
        <v>4.4569909E-3</v>
      </c>
      <c r="AM3943" s="9" t="e">
        <f>#REF!-'Processed Potentiostat'!$J$3</f>
        <v>#REF!</v>
      </c>
    </row>
    <row r="3944" spans="1:39" x14ac:dyDescent="0.35">
      <c r="A3944">
        <v>2</v>
      </c>
      <c r="B3944">
        <v>0</v>
      </c>
      <c r="C3944">
        <v>0</v>
      </c>
      <c r="D3944">
        <v>0</v>
      </c>
      <c r="E3944">
        <v>0</v>
      </c>
      <c r="F3944">
        <v>0</v>
      </c>
      <c r="G3944">
        <v>0</v>
      </c>
      <c r="H3944" s="9">
        <v>3883.0619019055998</v>
      </c>
      <c r="I3944" s="9">
        <v>-1.8201426000000001</v>
      </c>
      <c r="J3944" s="9">
        <v>-1.8201932000000001</v>
      </c>
      <c r="K3944" s="9">
        <v>-2.4889190000000001</v>
      </c>
      <c r="L3944" s="9">
        <v>-3.6366745503972302</v>
      </c>
      <c r="M3944" s="9">
        <v>-13.092029</v>
      </c>
      <c r="N3944" s="9">
        <v>-13.092029</v>
      </c>
      <c r="O3944" s="9">
        <v>-3.6366745503972302</v>
      </c>
      <c r="P3944">
        <v>0</v>
      </c>
      <c r="Q3944" s="9">
        <v>68.849991000000003</v>
      </c>
      <c r="R3944" s="9">
        <v>-6.8347684612568495E-4</v>
      </c>
      <c r="S3944" s="9">
        <v>3.6366745503972302</v>
      </c>
      <c r="T3944" s="9">
        <v>0</v>
      </c>
      <c r="U3944" s="9">
        <v>3.6366745503972302</v>
      </c>
      <c r="V3944" s="9" t="s">
        <v>97</v>
      </c>
      <c r="W3944" s="9">
        <v>0</v>
      </c>
      <c r="X3944" s="9">
        <v>4.5303134000000004E-3</v>
      </c>
      <c r="AM3944" s="9" t="e">
        <f>#REF!-'Processed Potentiostat'!$J$3</f>
        <v>#REF!</v>
      </c>
    </row>
    <row r="3945" spans="1:39" x14ac:dyDescent="0.35">
      <c r="A3945">
        <v>2</v>
      </c>
      <c r="B3945">
        <v>0</v>
      </c>
      <c r="C3945">
        <v>0</v>
      </c>
      <c r="D3945">
        <v>0</v>
      </c>
      <c r="E3945">
        <v>0</v>
      </c>
      <c r="F3945">
        <v>0</v>
      </c>
      <c r="G3945">
        <v>0</v>
      </c>
      <c r="H3945" s="9">
        <v>3884.06190188034</v>
      </c>
      <c r="I3945" s="9">
        <v>-1.819895</v>
      </c>
      <c r="J3945" s="9">
        <v>-1.8199593999999999</v>
      </c>
      <c r="K3945" s="9">
        <v>-2.2635288</v>
      </c>
      <c r="L3945" s="9">
        <v>-3.6373409239373302</v>
      </c>
      <c r="M3945" s="9">
        <v>-13.094427</v>
      </c>
      <c r="N3945" s="9">
        <v>-13.094427</v>
      </c>
      <c r="O3945" s="9">
        <v>-3.6373409239373302</v>
      </c>
      <c r="P3945">
        <v>0</v>
      </c>
      <c r="Q3945" s="9">
        <v>68.849991000000003</v>
      </c>
      <c r="R3945" s="9">
        <v>-6.66373540096465E-4</v>
      </c>
      <c r="S3945" s="9">
        <v>3.6373409239373302</v>
      </c>
      <c r="T3945" s="9">
        <v>0</v>
      </c>
      <c r="U3945" s="9">
        <v>3.6373409239373302</v>
      </c>
      <c r="V3945" s="9" t="s">
        <v>97</v>
      </c>
      <c r="W3945" s="9">
        <v>0</v>
      </c>
      <c r="X3945" s="9">
        <v>4.1195308E-3</v>
      </c>
      <c r="AM3945" s="9" t="e">
        <f>#REF!-'Processed Potentiostat'!$J$3</f>
        <v>#REF!</v>
      </c>
    </row>
    <row r="3946" spans="1:39" x14ac:dyDescent="0.35">
      <c r="A3946">
        <v>2</v>
      </c>
      <c r="B3946">
        <v>0</v>
      </c>
      <c r="C3946">
        <v>0</v>
      </c>
      <c r="D3946">
        <v>0</v>
      </c>
      <c r="E3946">
        <v>0</v>
      </c>
      <c r="F3946">
        <v>0</v>
      </c>
      <c r="G3946">
        <v>0</v>
      </c>
      <c r="H3946" s="9">
        <v>3885.0619018550701</v>
      </c>
      <c r="I3946" s="9">
        <v>-1.8199856000000001</v>
      </c>
      <c r="J3946" s="9">
        <v>-1.8199772000000001</v>
      </c>
      <c r="K3946" s="9">
        <v>-2.4072985999999998</v>
      </c>
      <c r="L3946" s="9">
        <v>-3.63800334044958</v>
      </c>
      <c r="M3946" s="9">
        <v>-13.096812</v>
      </c>
      <c r="N3946" s="9">
        <v>-13.096812</v>
      </c>
      <c r="O3946" s="9">
        <v>-3.63800334044958</v>
      </c>
      <c r="P3946">
        <v>0</v>
      </c>
      <c r="Q3946" s="9">
        <v>68.849991000000003</v>
      </c>
      <c r="R3946" s="9">
        <v>-6.6241651225107303E-4</v>
      </c>
      <c r="S3946" s="9">
        <v>3.63800334044958</v>
      </c>
      <c r="T3946" s="9">
        <v>0</v>
      </c>
      <c r="U3946" s="9">
        <v>3.63800334044958</v>
      </c>
      <c r="V3946" s="9" t="s">
        <v>97</v>
      </c>
      <c r="W3946" s="9">
        <v>0</v>
      </c>
      <c r="X3946" s="9">
        <v>4.3812282000000001E-3</v>
      </c>
      <c r="AM3946" s="9" t="e">
        <f>#REF!-'Processed Potentiostat'!$J$3</f>
        <v>#REF!</v>
      </c>
    </row>
    <row r="3947" spans="1:39" x14ac:dyDescent="0.35">
      <c r="A3947">
        <v>2</v>
      </c>
      <c r="B3947">
        <v>0</v>
      </c>
      <c r="C3947">
        <v>0</v>
      </c>
      <c r="D3947">
        <v>0</v>
      </c>
      <c r="E3947">
        <v>0</v>
      </c>
      <c r="F3947">
        <v>0</v>
      </c>
      <c r="G3947">
        <v>0</v>
      </c>
      <c r="H3947" s="9">
        <v>3886.0619018298098</v>
      </c>
      <c r="I3947" s="9">
        <v>-1.8200723999999999</v>
      </c>
      <c r="J3947" s="9">
        <v>-1.8202065000000001</v>
      </c>
      <c r="K3947" s="9">
        <v>-2.4173963000000001</v>
      </c>
      <c r="L3947" s="9">
        <v>-3.6386766079685802</v>
      </c>
      <c r="M3947" s="9">
        <v>-13.099235999999999</v>
      </c>
      <c r="N3947" s="9">
        <v>-13.099235999999999</v>
      </c>
      <c r="O3947" s="9">
        <v>-3.6386766079685802</v>
      </c>
      <c r="P3947">
        <v>0</v>
      </c>
      <c r="Q3947" s="9">
        <v>68.849991000000003</v>
      </c>
      <c r="R3947" s="9">
        <v>-6.7326751899710003E-4</v>
      </c>
      <c r="S3947" s="9">
        <v>3.6386766079685802</v>
      </c>
      <c r="T3947" s="9">
        <v>0</v>
      </c>
      <c r="U3947" s="9">
        <v>3.6386766079685802</v>
      </c>
      <c r="V3947" s="9" t="s">
        <v>97</v>
      </c>
      <c r="W3947" s="9">
        <v>0</v>
      </c>
      <c r="X3947" s="9">
        <v>4.4001606000000004E-3</v>
      </c>
      <c r="AM3947" s="9" t="e">
        <f>#REF!-'Processed Potentiostat'!$J$3</f>
        <v>#REF!</v>
      </c>
    </row>
    <row r="3948" spans="1:39" x14ac:dyDescent="0.35">
      <c r="A3948">
        <v>2</v>
      </c>
      <c r="B3948">
        <v>0</v>
      </c>
      <c r="C3948">
        <v>0</v>
      </c>
      <c r="D3948">
        <v>0</v>
      </c>
      <c r="E3948">
        <v>0</v>
      </c>
      <c r="F3948">
        <v>0</v>
      </c>
      <c r="G3948">
        <v>0</v>
      </c>
      <c r="H3948" s="9">
        <v>3887.06190180455</v>
      </c>
      <c r="I3948" s="9">
        <v>-1.8198756</v>
      </c>
      <c r="J3948" s="9">
        <v>-1.8199239</v>
      </c>
      <c r="K3948" s="9">
        <v>-2.3166471</v>
      </c>
      <c r="L3948" s="9">
        <v>-3.6393346089640399</v>
      </c>
      <c r="M3948" s="9">
        <v>-13.101604</v>
      </c>
      <c r="N3948" s="9">
        <v>-13.101604</v>
      </c>
      <c r="O3948" s="9">
        <v>-3.6393346089640399</v>
      </c>
      <c r="P3948">
        <v>0</v>
      </c>
      <c r="Q3948" s="9">
        <v>68.849991000000003</v>
      </c>
      <c r="R3948" s="9">
        <v>-6.5800099546375803E-4</v>
      </c>
      <c r="S3948" s="9">
        <v>3.6393346089640399</v>
      </c>
      <c r="T3948" s="9">
        <v>0</v>
      </c>
      <c r="U3948" s="9">
        <v>3.6393346089640399</v>
      </c>
      <c r="V3948" s="9" t="s">
        <v>97</v>
      </c>
      <c r="W3948" s="9">
        <v>0</v>
      </c>
      <c r="X3948" s="9">
        <v>4.2161215000000004E-3</v>
      </c>
      <c r="AM3948" s="9" t="e">
        <f>#REF!-'Processed Potentiostat'!$J$3</f>
        <v>#REF!</v>
      </c>
    </row>
    <row r="3949" spans="1:39" x14ac:dyDescent="0.35">
      <c r="A3949">
        <v>2</v>
      </c>
      <c r="B3949">
        <v>0</v>
      </c>
      <c r="C3949">
        <v>0</v>
      </c>
      <c r="D3949">
        <v>0</v>
      </c>
      <c r="E3949">
        <v>0</v>
      </c>
      <c r="F3949">
        <v>0</v>
      </c>
      <c r="G3949">
        <v>0</v>
      </c>
      <c r="H3949" s="9">
        <v>3888.0619017792901</v>
      </c>
      <c r="I3949" s="9">
        <v>-1.8198939999999999</v>
      </c>
      <c r="J3949" s="9">
        <v>-1.8199193</v>
      </c>
      <c r="K3949" s="9">
        <v>-2.5136107999999999</v>
      </c>
      <c r="L3949" s="9">
        <v>-3.6400076188205199</v>
      </c>
      <c r="M3949" s="9">
        <v>-13.104028</v>
      </c>
      <c r="N3949" s="9">
        <v>-13.104028</v>
      </c>
      <c r="O3949" s="9">
        <v>-3.6400076188205199</v>
      </c>
      <c r="P3949">
        <v>0</v>
      </c>
      <c r="Q3949" s="9">
        <v>68.849991000000003</v>
      </c>
      <c r="R3949" s="9">
        <v>-6.7300985647600299E-4</v>
      </c>
      <c r="S3949" s="9">
        <v>3.6400076188205199</v>
      </c>
      <c r="T3949" s="9">
        <v>0</v>
      </c>
      <c r="U3949" s="9">
        <v>3.6400076188205199</v>
      </c>
      <c r="V3949" s="9" t="s">
        <v>97</v>
      </c>
      <c r="W3949" s="9">
        <v>0</v>
      </c>
      <c r="X3949" s="9">
        <v>4.5745689000000001E-3</v>
      </c>
      <c r="AM3949" s="9" t="e">
        <f>#REF!-'Processed Potentiostat'!$J$3</f>
        <v>#REF!</v>
      </c>
    </row>
    <row r="3950" spans="1:39" x14ac:dyDescent="0.35">
      <c r="A3950">
        <v>2</v>
      </c>
      <c r="B3950">
        <v>0</v>
      </c>
      <c r="C3950">
        <v>0</v>
      </c>
      <c r="D3950">
        <v>0</v>
      </c>
      <c r="E3950">
        <v>0</v>
      </c>
      <c r="F3950">
        <v>0</v>
      </c>
      <c r="G3950">
        <v>0</v>
      </c>
      <c r="H3950" s="9">
        <v>3889.0619017540298</v>
      </c>
      <c r="I3950" s="9">
        <v>-1.8198688000000001</v>
      </c>
      <c r="J3950" s="9">
        <v>-1.8199491999999999</v>
      </c>
      <c r="K3950" s="9">
        <v>-2.3576478999999999</v>
      </c>
      <c r="L3950" s="9">
        <v>-3.6406855750859899</v>
      </c>
      <c r="M3950" s="9">
        <v>-13.106468</v>
      </c>
      <c r="N3950" s="9">
        <v>-13.106468</v>
      </c>
      <c r="O3950" s="9">
        <v>-3.6406855750859899</v>
      </c>
      <c r="P3950">
        <v>0</v>
      </c>
      <c r="Q3950" s="9">
        <v>68.849991000000003</v>
      </c>
      <c r="R3950" s="9">
        <v>-6.7795626547573196E-4</v>
      </c>
      <c r="S3950" s="9">
        <v>3.6406855750859899</v>
      </c>
      <c r="T3950" s="9">
        <v>0</v>
      </c>
      <c r="U3950" s="9">
        <v>3.6406855750859899</v>
      </c>
      <c r="V3950" s="9" t="s">
        <v>97</v>
      </c>
      <c r="W3950" s="9">
        <v>0</v>
      </c>
      <c r="X3950" s="9">
        <v>4.2907991000000001E-3</v>
      </c>
      <c r="AM3950" s="9" t="e">
        <f>#REF!-'Processed Potentiostat'!$J$3</f>
        <v>#REF!</v>
      </c>
    </row>
    <row r="3951" spans="1:39" x14ac:dyDescent="0.35">
      <c r="A3951">
        <v>2</v>
      </c>
      <c r="B3951">
        <v>0</v>
      </c>
      <c r="C3951">
        <v>0</v>
      </c>
      <c r="D3951">
        <v>0</v>
      </c>
      <c r="E3951">
        <v>0</v>
      </c>
      <c r="F3951">
        <v>0</v>
      </c>
      <c r="G3951">
        <v>0</v>
      </c>
      <c r="H3951" s="9">
        <v>3890.0619017287599</v>
      </c>
      <c r="I3951" s="9">
        <v>-1.8201035999999999</v>
      </c>
      <c r="J3951" s="9">
        <v>-1.8201544000000001</v>
      </c>
      <c r="K3951" s="9">
        <v>-2.3005287999999999</v>
      </c>
      <c r="L3951" s="9">
        <v>-3.6413441998279401</v>
      </c>
      <c r="M3951" s="9">
        <v>-13.108839</v>
      </c>
      <c r="N3951" s="9">
        <v>-13.108839</v>
      </c>
      <c r="O3951" s="9">
        <v>-3.6413441998279401</v>
      </c>
      <c r="P3951">
        <v>0</v>
      </c>
      <c r="Q3951" s="9">
        <v>68.849991000000003</v>
      </c>
      <c r="R3951" s="9">
        <v>-6.5862474195155197E-4</v>
      </c>
      <c r="S3951" s="9">
        <v>3.6413441998279401</v>
      </c>
      <c r="T3951" s="9">
        <v>0</v>
      </c>
      <c r="U3951" s="9">
        <v>3.6413441998279401</v>
      </c>
      <c r="V3951" s="9" t="s">
        <v>97</v>
      </c>
      <c r="W3951" s="9">
        <v>0</v>
      </c>
      <c r="X3951" s="9">
        <v>4.1873175999999996E-3</v>
      </c>
      <c r="AM3951" s="9" t="e">
        <f>#REF!-'Processed Potentiostat'!$J$3</f>
        <v>#REF!</v>
      </c>
    </row>
    <row r="3952" spans="1:39" x14ac:dyDescent="0.35">
      <c r="A3952">
        <v>2</v>
      </c>
      <c r="B3952">
        <v>0</v>
      </c>
      <c r="C3952">
        <v>0</v>
      </c>
      <c r="D3952">
        <v>0</v>
      </c>
      <c r="E3952">
        <v>0</v>
      </c>
      <c r="F3952">
        <v>0</v>
      </c>
      <c r="G3952">
        <v>0</v>
      </c>
      <c r="H3952" s="9">
        <v>3891.0619017035001</v>
      </c>
      <c r="I3952" s="9">
        <v>-1.8200594000000001</v>
      </c>
      <c r="J3952" s="9">
        <v>-1.8201829</v>
      </c>
      <c r="K3952" s="9">
        <v>-2.3220581999999999</v>
      </c>
      <c r="L3952" s="9">
        <v>-3.6419972873810602</v>
      </c>
      <c r="M3952" s="9">
        <v>-13.111190000000001</v>
      </c>
      <c r="N3952" s="9">
        <v>-13.111190000000001</v>
      </c>
      <c r="O3952" s="9">
        <v>-3.6419972873810602</v>
      </c>
      <c r="P3952">
        <v>0</v>
      </c>
      <c r="Q3952" s="9">
        <v>68.849991000000003</v>
      </c>
      <c r="R3952" s="9">
        <v>-6.5308755311743695E-4</v>
      </c>
      <c r="S3952" s="9">
        <v>3.6419972873810602</v>
      </c>
      <c r="T3952" s="9">
        <v>0</v>
      </c>
      <c r="U3952" s="9">
        <v>3.6419972873810602</v>
      </c>
      <c r="V3952" s="9" t="s">
        <v>97</v>
      </c>
      <c r="W3952" s="9">
        <v>0</v>
      </c>
      <c r="X3952" s="9">
        <v>4.2265705000000004E-3</v>
      </c>
      <c r="AM3952" s="9" t="e">
        <f>#REF!-'Processed Potentiostat'!$J$3</f>
        <v>#REF!</v>
      </c>
    </row>
    <row r="3953" spans="1:39" x14ac:dyDescent="0.35">
      <c r="A3953">
        <v>2</v>
      </c>
      <c r="B3953">
        <v>0</v>
      </c>
      <c r="C3953">
        <v>0</v>
      </c>
      <c r="D3953">
        <v>0</v>
      </c>
      <c r="E3953">
        <v>0</v>
      </c>
      <c r="F3953">
        <v>0</v>
      </c>
      <c r="G3953">
        <v>0</v>
      </c>
      <c r="H3953" s="9">
        <v>3892.0619016782398</v>
      </c>
      <c r="I3953" s="9">
        <v>-1.8200969</v>
      </c>
      <c r="J3953" s="9">
        <v>-1.8200976</v>
      </c>
      <c r="K3953" s="9">
        <v>-2.4446032</v>
      </c>
      <c r="L3953" s="9">
        <v>-3.6426610912810999</v>
      </c>
      <c r="M3953" s="9">
        <v>-13.113580000000001</v>
      </c>
      <c r="N3953" s="9">
        <v>-13.113580000000001</v>
      </c>
      <c r="O3953" s="9">
        <v>-3.6426610912810999</v>
      </c>
      <c r="P3953">
        <v>0</v>
      </c>
      <c r="Q3953" s="9">
        <v>68.849991000000003</v>
      </c>
      <c r="R3953" s="9">
        <v>-6.6380390004283597E-4</v>
      </c>
      <c r="S3953" s="9">
        <v>3.6426610912810999</v>
      </c>
      <c r="T3953" s="9">
        <v>0</v>
      </c>
      <c r="U3953" s="9">
        <v>3.6426610912810999</v>
      </c>
      <c r="V3953" s="9" t="s">
        <v>97</v>
      </c>
      <c r="W3953" s="9">
        <v>0</v>
      </c>
      <c r="X3953" s="9">
        <v>4.4494163999999996E-3</v>
      </c>
      <c r="AM3953" s="9" t="e">
        <f>#REF!-'Processed Potentiostat'!$J$3</f>
        <v>#REF!</v>
      </c>
    </row>
    <row r="3954" spans="1:39" x14ac:dyDescent="0.35">
      <c r="A3954">
        <v>2</v>
      </c>
      <c r="B3954">
        <v>0</v>
      </c>
      <c r="C3954">
        <v>0</v>
      </c>
      <c r="D3954">
        <v>0</v>
      </c>
      <c r="E3954">
        <v>0</v>
      </c>
      <c r="F3954">
        <v>0</v>
      </c>
      <c r="G3954">
        <v>0</v>
      </c>
      <c r="H3954" s="9">
        <v>3893.0619016529799</v>
      </c>
      <c r="I3954" s="9">
        <v>-1.8199189</v>
      </c>
      <c r="J3954" s="9">
        <v>-1.8200514000000001</v>
      </c>
      <c r="K3954" s="9">
        <v>-2.3619919</v>
      </c>
      <c r="L3954" s="9">
        <v>-3.6433139128771299</v>
      </c>
      <c r="M3954" s="9">
        <v>-13.115931</v>
      </c>
      <c r="N3954" s="9">
        <v>-13.115931</v>
      </c>
      <c r="O3954" s="9">
        <v>-3.6433139128771299</v>
      </c>
      <c r="P3954">
        <v>0</v>
      </c>
      <c r="Q3954" s="9">
        <v>68.849991000000003</v>
      </c>
      <c r="R3954" s="9">
        <v>-6.5282159602641999E-4</v>
      </c>
      <c r="S3954" s="9">
        <v>3.6433139128771299</v>
      </c>
      <c r="T3954" s="9">
        <v>0</v>
      </c>
      <c r="U3954" s="9">
        <v>3.6433139128771299</v>
      </c>
      <c r="V3954" s="9" t="s">
        <v>97</v>
      </c>
      <c r="W3954" s="9">
        <v>0</v>
      </c>
      <c r="X3954" s="9">
        <v>4.2989467999999999E-3</v>
      </c>
      <c r="AM3954" s="9" t="e">
        <f>#REF!-'Processed Potentiostat'!$J$3</f>
        <v>#REF!</v>
      </c>
    </row>
    <row r="3955" spans="1:39" x14ac:dyDescent="0.35">
      <c r="A3955">
        <v>2</v>
      </c>
      <c r="B3955">
        <v>0</v>
      </c>
      <c r="C3955">
        <v>0</v>
      </c>
      <c r="D3955">
        <v>0</v>
      </c>
      <c r="E3955">
        <v>0</v>
      </c>
      <c r="F3955">
        <v>0</v>
      </c>
      <c r="G3955">
        <v>0</v>
      </c>
      <c r="H3955" s="9">
        <v>3894.0619016277201</v>
      </c>
      <c r="I3955" s="9">
        <v>-1.8201240000000001</v>
      </c>
      <c r="J3955" s="9">
        <v>-1.8200862</v>
      </c>
      <c r="K3955" s="9">
        <v>-2.3895415999999998</v>
      </c>
      <c r="L3955" s="9">
        <v>-3.64396956186016</v>
      </c>
      <c r="M3955" s="9">
        <v>-13.11829</v>
      </c>
      <c r="N3955" s="9">
        <v>-13.11829</v>
      </c>
      <c r="O3955" s="9">
        <v>-3.64396956186016</v>
      </c>
      <c r="P3955">
        <v>0</v>
      </c>
      <c r="Q3955" s="9">
        <v>68.849991000000003</v>
      </c>
      <c r="R3955" s="9">
        <v>-6.5564898302827802E-4</v>
      </c>
      <c r="S3955" s="9">
        <v>3.64396956186016</v>
      </c>
      <c r="T3955" s="9">
        <v>0</v>
      </c>
      <c r="U3955" s="9">
        <v>3.64396956186016</v>
      </c>
      <c r="V3955" s="9" t="s">
        <v>97</v>
      </c>
      <c r="W3955" s="9">
        <v>0</v>
      </c>
      <c r="X3955" s="9">
        <v>4.3491716E-3</v>
      </c>
      <c r="AM3955" s="9" t="e">
        <f>#REF!-'Processed Potentiostat'!$J$3</f>
        <v>#REF!</v>
      </c>
    </row>
    <row r="3956" spans="1:39" x14ac:dyDescent="0.35">
      <c r="A3956">
        <v>2</v>
      </c>
      <c r="B3956">
        <v>0</v>
      </c>
      <c r="C3956">
        <v>0</v>
      </c>
      <c r="D3956">
        <v>0</v>
      </c>
      <c r="E3956">
        <v>0</v>
      </c>
      <c r="F3956">
        <v>0</v>
      </c>
      <c r="G3956">
        <v>0</v>
      </c>
      <c r="H3956" s="9">
        <v>3895.0619016024498</v>
      </c>
      <c r="I3956" s="9">
        <v>-1.8198768000000001</v>
      </c>
      <c r="J3956" s="9">
        <v>-1.8198768999999999</v>
      </c>
      <c r="K3956" s="9">
        <v>-2.3622966000000001</v>
      </c>
      <c r="L3956" s="9">
        <v>-3.6446176692089298</v>
      </c>
      <c r="M3956" s="9">
        <v>-13.120623999999999</v>
      </c>
      <c r="N3956" s="9">
        <v>-13.120623999999999</v>
      </c>
      <c r="O3956" s="9">
        <v>-3.6446176692089298</v>
      </c>
      <c r="P3956">
        <v>0</v>
      </c>
      <c r="Q3956" s="9">
        <v>68.849991000000003</v>
      </c>
      <c r="R3956" s="9">
        <v>-6.4810734877340705E-4</v>
      </c>
      <c r="S3956" s="9">
        <v>3.6446176692089298</v>
      </c>
      <c r="T3956" s="9">
        <v>0</v>
      </c>
      <c r="U3956" s="9">
        <v>3.6446176692089298</v>
      </c>
      <c r="V3956" s="9" t="s">
        <v>97</v>
      </c>
      <c r="W3956" s="9">
        <v>0</v>
      </c>
      <c r="X3956" s="9">
        <v>4.2990887999999998E-3</v>
      </c>
      <c r="AM3956" s="9" t="e">
        <f>#REF!-'Processed Potentiostat'!$J$3</f>
        <v>#REF!</v>
      </c>
    </row>
    <row r="3957" spans="1:39" x14ac:dyDescent="0.35">
      <c r="A3957">
        <v>2</v>
      </c>
      <c r="B3957">
        <v>0</v>
      </c>
      <c r="C3957">
        <v>0</v>
      </c>
      <c r="D3957">
        <v>0</v>
      </c>
      <c r="E3957">
        <v>0</v>
      </c>
      <c r="F3957">
        <v>0</v>
      </c>
      <c r="G3957">
        <v>0</v>
      </c>
      <c r="H3957" s="9">
        <v>3896.0619015771899</v>
      </c>
      <c r="I3957" s="9">
        <v>-1.8198631000000001</v>
      </c>
      <c r="J3957" s="9">
        <v>-1.8199656</v>
      </c>
      <c r="K3957" s="9">
        <v>-2.4396114</v>
      </c>
      <c r="L3957" s="9">
        <v>-3.6452672456856701</v>
      </c>
      <c r="M3957" s="9">
        <v>-13.122961999999999</v>
      </c>
      <c r="N3957" s="9">
        <v>-13.122961999999999</v>
      </c>
      <c r="O3957" s="9">
        <v>-3.6452672456856701</v>
      </c>
      <c r="P3957">
        <v>0</v>
      </c>
      <c r="Q3957" s="9">
        <v>68.849991000000003</v>
      </c>
      <c r="R3957" s="9">
        <v>-6.4957647673269305E-4</v>
      </c>
      <c r="S3957" s="9">
        <v>3.6452672456856701</v>
      </c>
      <c r="T3957" s="9">
        <v>0</v>
      </c>
      <c r="U3957" s="9">
        <v>3.6452672456856701</v>
      </c>
      <c r="V3957" s="9" t="s">
        <v>97</v>
      </c>
      <c r="W3957" s="9">
        <v>0</v>
      </c>
      <c r="X3957" s="9">
        <v>4.4400087000000003E-3</v>
      </c>
      <c r="AM3957" s="9" t="e">
        <f>#REF!-'Processed Potentiostat'!$J$3</f>
        <v>#REF!</v>
      </c>
    </row>
    <row r="3958" spans="1:39" x14ac:dyDescent="0.35">
      <c r="A3958">
        <v>2</v>
      </c>
      <c r="B3958">
        <v>0</v>
      </c>
      <c r="C3958">
        <v>0</v>
      </c>
      <c r="D3958">
        <v>0</v>
      </c>
      <c r="E3958">
        <v>0</v>
      </c>
      <c r="F3958">
        <v>0</v>
      </c>
      <c r="G3958">
        <v>0</v>
      </c>
      <c r="H3958" s="9">
        <v>3897.0619015519301</v>
      </c>
      <c r="I3958" s="9">
        <v>-1.8199841999999999</v>
      </c>
      <c r="J3958" s="9">
        <v>-1.8200238</v>
      </c>
      <c r="K3958" s="9">
        <v>-2.3541422000000001</v>
      </c>
      <c r="L3958" s="9">
        <v>-3.6459241947131602</v>
      </c>
      <c r="M3958" s="9">
        <v>-13.125327</v>
      </c>
      <c r="N3958" s="9">
        <v>-13.125327</v>
      </c>
      <c r="O3958" s="9">
        <v>-3.6459241947131602</v>
      </c>
      <c r="P3958">
        <v>0</v>
      </c>
      <c r="Q3958" s="9">
        <v>68.849991000000003</v>
      </c>
      <c r="R3958" s="9">
        <v>-6.56949027498576E-4</v>
      </c>
      <c r="S3958" s="9">
        <v>3.6459241947131602</v>
      </c>
      <c r="T3958" s="9">
        <v>0</v>
      </c>
      <c r="U3958" s="9">
        <v>3.6459241947131602</v>
      </c>
      <c r="V3958" s="9" t="s">
        <v>97</v>
      </c>
      <c r="W3958" s="9">
        <v>0</v>
      </c>
      <c r="X3958" s="9">
        <v>4.2845946999999999E-3</v>
      </c>
      <c r="AM3958" s="9" t="e">
        <f>#REF!-'Processed Potentiostat'!$J$3</f>
        <v>#REF!</v>
      </c>
    </row>
    <row r="3959" spans="1:39" x14ac:dyDescent="0.35">
      <c r="A3959">
        <v>2</v>
      </c>
      <c r="B3959">
        <v>0</v>
      </c>
      <c r="C3959">
        <v>0</v>
      </c>
      <c r="D3959">
        <v>0</v>
      </c>
      <c r="E3959">
        <v>0</v>
      </c>
      <c r="F3959">
        <v>0</v>
      </c>
      <c r="G3959">
        <v>0</v>
      </c>
      <c r="H3959" s="9">
        <v>3898.0619015266702</v>
      </c>
      <c r="I3959" s="9">
        <v>-1.8200086</v>
      </c>
      <c r="J3959" s="9">
        <v>-1.8199588</v>
      </c>
      <c r="K3959" s="9">
        <v>-2.2838769000000001</v>
      </c>
      <c r="L3959" s="9">
        <v>-3.6465642297068501</v>
      </c>
      <c r="M3959" s="9">
        <v>-13.127630999999999</v>
      </c>
      <c r="N3959" s="9">
        <v>-13.127630999999999</v>
      </c>
      <c r="O3959" s="9">
        <v>-3.6465642297068501</v>
      </c>
      <c r="P3959">
        <v>0</v>
      </c>
      <c r="Q3959" s="9">
        <v>68.849991000000003</v>
      </c>
      <c r="R3959" s="9">
        <v>-6.4003499368814299E-4</v>
      </c>
      <c r="S3959" s="9">
        <v>3.6465642297068501</v>
      </c>
      <c r="T3959" s="9">
        <v>0</v>
      </c>
      <c r="U3959" s="9">
        <v>3.6465642297068501</v>
      </c>
      <c r="V3959" s="9" t="s">
        <v>97</v>
      </c>
      <c r="W3959" s="9">
        <v>0</v>
      </c>
      <c r="X3959" s="9">
        <v>4.1565619999999999E-3</v>
      </c>
      <c r="AM3959" s="9" t="e">
        <f>#REF!-'Processed Potentiostat'!$J$3</f>
        <v>#REF!</v>
      </c>
    </row>
    <row r="3960" spans="1:39" x14ac:dyDescent="0.35">
      <c r="A3960">
        <v>2</v>
      </c>
      <c r="B3960">
        <v>0</v>
      </c>
      <c r="C3960">
        <v>0</v>
      </c>
      <c r="D3960">
        <v>0</v>
      </c>
      <c r="E3960">
        <v>0</v>
      </c>
      <c r="F3960">
        <v>0</v>
      </c>
      <c r="G3960">
        <v>0</v>
      </c>
      <c r="H3960" s="9">
        <v>3899.0619015013999</v>
      </c>
      <c r="I3960" s="9">
        <v>-1.8198894000000001</v>
      </c>
      <c r="J3960" s="9">
        <v>-1.8197885</v>
      </c>
      <c r="K3960" s="9">
        <v>-2.2456958</v>
      </c>
      <c r="L3960" s="9">
        <v>-3.6471996131557298</v>
      </c>
      <c r="M3960" s="9">
        <v>-13.129918999999999</v>
      </c>
      <c r="N3960" s="9">
        <v>-13.129918999999999</v>
      </c>
      <c r="O3960" s="9">
        <v>-3.6471996131557298</v>
      </c>
      <c r="P3960">
        <v>0</v>
      </c>
      <c r="Q3960" s="9">
        <v>68.849991000000003</v>
      </c>
      <c r="R3960" s="9">
        <v>-6.3538344887925603E-4</v>
      </c>
      <c r="S3960" s="9">
        <v>3.6471996131557298</v>
      </c>
      <c r="T3960" s="9">
        <v>0</v>
      </c>
      <c r="U3960" s="9">
        <v>3.6471996131557298</v>
      </c>
      <c r="V3960" s="9" t="s">
        <v>97</v>
      </c>
      <c r="W3960" s="9">
        <v>0</v>
      </c>
      <c r="X3960" s="9">
        <v>4.0866914000000001E-3</v>
      </c>
      <c r="AM3960" s="9" t="e">
        <f>#REF!-'Processed Potentiostat'!$J$3</f>
        <v>#REF!</v>
      </c>
    </row>
    <row r="3961" spans="1:39" x14ac:dyDescent="0.35">
      <c r="A3961">
        <v>2</v>
      </c>
      <c r="B3961">
        <v>0</v>
      </c>
      <c r="C3961">
        <v>0</v>
      </c>
      <c r="D3961">
        <v>0</v>
      </c>
      <c r="E3961">
        <v>0</v>
      </c>
      <c r="F3961">
        <v>0</v>
      </c>
      <c r="G3961">
        <v>0</v>
      </c>
      <c r="H3961" s="9">
        <v>3900.0507014764298</v>
      </c>
      <c r="I3961" s="9">
        <v>-1.8198357000000001</v>
      </c>
      <c r="J3961" s="9">
        <v>-1.8198856000000001</v>
      </c>
      <c r="K3961" s="9">
        <v>-2.1899104</v>
      </c>
      <c r="L3961" s="9">
        <v>-3.6478165730674199</v>
      </c>
      <c r="M3961" s="9">
        <v>-13.132139</v>
      </c>
      <c r="N3961" s="9">
        <v>-13.132139</v>
      </c>
      <c r="O3961" s="9">
        <v>-3.6478165730674199</v>
      </c>
      <c r="P3961">
        <v>0</v>
      </c>
      <c r="Q3961" s="9">
        <v>68.849991000000003</v>
      </c>
      <c r="R3961" s="9">
        <v>-6.1695991169052802E-4</v>
      </c>
      <c r="S3961" s="9">
        <v>3.6478165730674199</v>
      </c>
      <c r="T3961" s="9">
        <v>0</v>
      </c>
      <c r="U3961" s="9">
        <v>3.6478165730674199</v>
      </c>
      <c r="V3961" s="9" t="s">
        <v>97</v>
      </c>
      <c r="W3961" s="9">
        <v>0</v>
      </c>
      <c r="X3961" s="9">
        <v>3.9853863000000002E-3</v>
      </c>
      <c r="AM3961" s="9" t="e">
        <f>#REF!-'Processed Potentiostat'!$J$3</f>
        <v>#REF!</v>
      </c>
    </row>
    <row r="3962" spans="1:39" x14ac:dyDescent="0.35">
      <c r="AM3962" s="9" t="e">
        <f>#REF!-'Processed Potentiostat'!$J$3</f>
        <v>#REF!</v>
      </c>
    </row>
    <row r="3963" spans="1:39" x14ac:dyDescent="0.35">
      <c r="AM3963" s="9" t="e">
        <f>#REF!-'Processed Potentiostat'!$J$3</f>
        <v>#REF!</v>
      </c>
    </row>
    <row r="3964" spans="1:39" x14ac:dyDescent="0.35">
      <c r="AM3964" s="9" t="e">
        <f>#REF!-'Processed Potentiostat'!$J$3</f>
        <v>#REF!</v>
      </c>
    </row>
    <row r="3965" spans="1:39" x14ac:dyDescent="0.35">
      <c r="AM3965" s="9" t="e">
        <f>#REF!-'Processed Potentiostat'!$J$3</f>
        <v>#REF!</v>
      </c>
    </row>
    <row r="3966" spans="1:39" x14ac:dyDescent="0.35">
      <c r="AM3966" s="9" t="e">
        <f>#REF!-'Processed Potentiostat'!$J$3</f>
        <v>#REF!</v>
      </c>
    </row>
    <row r="3967" spans="1:39" x14ac:dyDescent="0.35">
      <c r="AM3967" s="9" t="e">
        <f>#REF!-'Processed Potentiostat'!$J$3</f>
        <v>#REF!</v>
      </c>
    </row>
    <row r="3968" spans="1:39" x14ac:dyDescent="0.35">
      <c r="AM3968" s="9" t="e">
        <f>#REF!-'Processed Potentiostat'!$J$3</f>
        <v>#REF!</v>
      </c>
    </row>
    <row r="3969" spans="39:39" x14ac:dyDescent="0.35">
      <c r="AM3969" s="9" t="e">
        <f>#REF!-'Processed Potentiostat'!$J$3</f>
        <v>#REF!</v>
      </c>
    </row>
    <row r="3970" spans="39:39" x14ac:dyDescent="0.35">
      <c r="AM3970" s="9" t="e">
        <f>#REF!-'Processed Potentiostat'!$J$3</f>
        <v>#REF!</v>
      </c>
    </row>
    <row r="3971" spans="39:39" x14ac:dyDescent="0.35">
      <c r="AM3971" s="9" t="e">
        <f>#REF!-'Processed Potentiostat'!$J$3</f>
        <v>#REF!</v>
      </c>
    </row>
    <row r="3972" spans="39:39" x14ac:dyDescent="0.35">
      <c r="AM3972" s="9" t="e">
        <f>#REF!-'Processed Potentiostat'!$J$3</f>
        <v>#REF!</v>
      </c>
    </row>
    <row r="3973" spans="39:39" x14ac:dyDescent="0.35">
      <c r="AM3973" s="9" t="e">
        <f>#REF!-'Processed Potentiostat'!$J$3</f>
        <v>#REF!</v>
      </c>
    </row>
    <row r="3974" spans="39:39" x14ac:dyDescent="0.35">
      <c r="AM3974" s="9" t="e">
        <f>#REF!-'Processed Potentiostat'!$J$3</f>
        <v>#REF!</v>
      </c>
    </row>
    <row r="3975" spans="39:39" x14ac:dyDescent="0.35">
      <c r="AM3975" s="9" t="e">
        <f>#REF!-'Processed Potentiostat'!$J$3</f>
        <v>#REF!</v>
      </c>
    </row>
    <row r="3976" spans="39:39" x14ac:dyDescent="0.35">
      <c r="AM3976" s="9" t="e">
        <f>#REF!-'Processed Potentiostat'!$J$3</f>
        <v>#REF!</v>
      </c>
    </row>
    <row r="3977" spans="39:39" x14ac:dyDescent="0.35">
      <c r="AM3977" s="9" t="e">
        <f>#REF!-'Processed Potentiostat'!$J$3</f>
        <v>#REF!</v>
      </c>
    </row>
    <row r="3978" spans="39:39" x14ac:dyDescent="0.35">
      <c r="AM3978" s="9" t="e">
        <f>#REF!-'Processed Potentiostat'!$J$3</f>
        <v>#REF!</v>
      </c>
    </row>
    <row r="3979" spans="39:39" x14ac:dyDescent="0.35">
      <c r="AM3979" s="9" t="e">
        <f>#REF!-'Processed Potentiostat'!$J$3</f>
        <v>#REF!</v>
      </c>
    </row>
    <row r="3980" spans="39:39" x14ac:dyDescent="0.35">
      <c r="AM3980" s="9" t="e">
        <f>#REF!-'Processed Potentiostat'!$J$3</f>
        <v>#REF!</v>
      </c>
    </row>
    <row r="3981" spans="39:39" x14ac:dyDescent="0.35">
      <c r="AM3981" s="9" t="e">
        <f>#REF!-'Processed Potentiostat'!$J$3</f>
        <v>#REF!</v>
      </c>
    </row>
    <row r="3982" spans="39:39" x14ac:dyDescent="0.35">
      <c r="AM3982" s="9" t="e">
        <f>#REF!-'Processed Potentiostat'!$J$3</f>
        <v>#REF!</v>
      </c>
    </row>
    <row r="3983" spans="39:39" x14ac:dyDescent="0.35">
      <c r="AM3983" s="9" t="e">
        <f>#REF!-'Processed Potentiostat'!$J$3</f>
        <v>#REF!</v>
      </c>
    </row>
    <row r="3984" spans="39:39" x14ac:dyDescent="0.35">
      <c r="AM3984" s="9" t="e">
        <f>#REF!-'Processed Potentiostat'!$J$3</f>
        <v>#REF!</v>
      </c>
    </row>
    <row r="3985" spans="39:39" x14ac:dyDescent="0.35">
      <c r="AM3985" s="9" t="e">
        <f>#REF!-'Processed Potentiostat'!$J$3</f>
        <v>#REF!</v>
      </c>
    </row>
    <row r="3986" spans="39:39" x14ac:dyDescent="0.35">
      <c r="AM3986" s="9" t="e">
        <f>#REF!-'Processed Potentiostat'!$J$3</f>
        <v>#REF!</v>
      </c>
    </row>
    <row r="3987" spans="39:39" x14ac:dyDescent="0.35">
      <c r="AM3987" s="9" t="e">
        <f>#REF!-'Processed Potentiostat'!$J$3</f>
        <v>#REF!</v>
      </c>
    </row>
    <row r="3988" spans="39:39" x14ac:dyDescent="0.35">
      <c r="AM3988" s="9" t="e">
        <f>#REF!-'Processed Potentiostat'!$J$3</f>
        <v>#REF!</v>
      </c>
    </row>
    <row r="3989" spans="39:39" x14ac:dyDescent="0.35">
      <c r="AM3989" s="9" t="e">
        <f>#REF!-'Processed Potentiostat'!$J$3</f>
        <v>#REF!</v>
      </c>
    </row>
    <row r="3990" spans="39:39" x14ac:dyDescent="0.35">
      <c r="AM3990" s="9" t="e">
        <f>#REF!-'Processed Potentiostat'!$J$3</f>
        <v>#REF!</v>
      </c>
    </row>
    <row r="3991" spans="39:39" x14ac:dyDescent="0.35">
      <c r="AM3991" s="9" t="e">
        <f>#REF!-'Processed Potentiostat'!$J$3</f>
        <v>#REF!</v>
      </c>
    </row>
    <row r="3992" spans="39:39" x14ac:dyDescent="0.35">
      <c r="AM3992" s="9" t="e">
        <f>#REF!-'Processed Potentiostat'!$J$3</f>
        <v>#REF!</v>
      </c>
    </row>
    <row r="3993" spans="39:39" x14ac:dyDescent="0.35">
      <c r="AM3993" s="9" t="e">
        <f>#REF!-'Processed Potentiostat'!$J$3</f>
        <v>#REF!</v>
      </c>
    </row>
    <row r="3994" spans="39:39" x14ac:dyDescent="0.35">
      <c r="AM3994" s="9" t="e">
        <f>#REF!-'Processed Potentiostat'!$J$3</f>
        <v>#REF!</v>
      </c>
    </row>
    <row r="3995" spans="39:39" x14ac:dyDescent="0.35">
      <c r="AM3995" s="9" t="e">
        <f>#REF!-'Processed Potentiostat'!$J$3</f>
        <v>#REF!</v>
      </c>
    </row>
    <row r="3996" spans="39:39" x14ac:dyDescent="0.35">
      <c r="AM3996" s="9" t="e">
        <f>#REF!-'Processed Potentiostat'!$J$3</f>
        <v>#REF!</v>
      </c>
    </row>
    <row r="3997" spans="39:39" x14ac:dyDescent="0.35">
      <c r="AM3997" s="9" t="e">
        <f>#REF!-'Processed Potentiostat'!$J$3</f>
        <v>#REF!</v>
      </c>
    </row>
    <row r="3998" spans="39:39" x14ac:dyDescent="0.35">
      <c r="AM3998" s="9" t="e">
        <f>#REF!-'Processed Potentiostat'!$J$3</f>
        <v>#REF!</v>
      </c>
    </row>
    <row r="3999" spans="39:39" x14ac:dyDescent="0.35">
      <c r="AM3999" s="9" t="e">
        <f>#REF!-'Processed Potentiostat'!$J$3</f>
        <v>#REF!</v>
      </c>
    </row>
    <row r="4000" spans="39:39" x14ac:dyDescent="0.35">
      <c r="AM4000" s="9" t="e">
        <f>#REF!-'Processed Potentiostat'!$J$3</f>
        <v>#REF!</v>
      </c>
    </row>
    <row r="4001" spans="39:39" x14ac:dyDescent="0.35">
      <c r="AM4001" s="9" t="e">
        <f>#REF!-'Processed Potentiostat'!$J$3</f>
        <v>#REF!</v>
      </c>
    </row>
    <row r="4002" spans="39:39" x14ac:dyDescent="0.35">
      <c r="AM4002" s="9" t="e">
        <f>#REF!-'Processed Potentiostat'!$J$3</f>
        <v>#REF!</v>
      </c>
    </row>
    <row r="4003" spans="39:39" x14ac:dyDescent="0.35">
      <c r="AM4003" s="9" t="e">
        <f>#REF!-'Processed Potentiostat'!$J$3</f>
        <v>#REF!</v>
      </c>
    </row>
    <row r="4004" spans="39:39" x14ac:dyDescent="0.35">
      <c r="AM4004" s="9" t="e">
        <f>#REF!-'Processed Potentiostat'!$J$3</f>
        <v>#REF!</v>
      </c>
    </row>
    <row r="4005" spans="39:39" x14ac:dyDescent="0.35">
      <c r="AM4005" s="9" t="e">
        <f>#REF!-'Processed Potentiostat'!$J$3</f>
        <v>#REF!</v>
      </c>
    </row>
    <row r="4006" spans="39:39" x14ac:dyDescent="0.35">
      <c r="AM4006" s="9" t="e">
        <f>#REF!-'Processed Potentiostat'!$J$3</f>
        <v>#REF!</v>
      </c>
    </row>
    <row r="4007" spans="39:39" x14ac:dyDescent="0.35">
      <c r="AM4007" s="9" t="e">
        <f>#REF!-'Processed Potentiostat'!$J$3</f>
        <v>#REF!</v>
      </c>
    </row>
    <row r="4008" spans="39:39" x14ac:dyDescent="0.35">
      <c r="AM4008" s="9" t="e">
        <f>#REF!-'Processed Potentiostat'!$J$3</f>
        <v>#REF!</v>
      </c>
    </row>
    <row r="4009" spans="39:39" x14ac:dyDescent="0.35">
      <c r="AM4009" s="9" t="e">
        <f>#REF!-'Processed Potentiostat'!$J$3</f>
        <v>#REF!</v>
      </c>
    </row>
    <row r="4010" spans="39:39" x14ac:dyDescent="0.35">
      <c r="AM4010" s="9" t="e">
        <f>#REF!-'Processed Potentiostat'!$J$3</f>
        <v>#REF!</v>
      </c>
    </row>
    <row r="4011" spans="39:39" x14ac:dyDescent="0.35">
      <c r="AM4011" s="9" t="e">
        <f>#REF!-'Processed Potentiostat'!$J$3</f>
        <v>#REF!</v>
      </c>
    </row>
    <row r="4012" spans="39:39" x14ac:dyDescent="0.35">
      <c r="AM4012" s="9" t="e">
        <f>#REF!-'Processed Potentiostat'!$J$3</f>
        <v>#REF!</v>
      </c>
    </row>
    <row r="4013" spans="39:39" x14ac:dyDescent="0.35">
      <c r="AM4013" s="9" t="e">
        <f>#REF!-'Processed Potentiostat'!$J$3</f>
        <v>#REF!</v>
      </c>
    </row>
    <row r="4014" spans="39:39" x14ac:dyDescent="0.35">
      <c r="AM4014" s="9" t="e">
        <f>#REF!-'Processed Potentiostat'!$J$3</f>
        <v>#REF!</v>
      </c>
    </row>
    <row r="4015" spans="39:39" x14ac:dyDescent="0.35">
      <c r="AM4015" s="9" t="e">
        <f>#REF!-'Processed Potentiostat'!$J$3</f>
        <v>#REF!</v>
      </c>
    </row>
    <row r="4016" spans="39:39" x14ac:dyDescent="0.35">
      <c r="AM4016" s="9" t="e">
        <f>#REF!-'Processed Potentiostat'!$J$3</f>
        <v>#REF!</v>
      </c>
    </row>
    <row r="4017" spans="39:39" x14ac:dyDescent="0.35">
      <c r="AM4017" s="9" t="e">
        <f>#REF!-'Processed Potentiostat'!$J$3</f>
        <v>#REF!</v>
      </c>
    </row>
    <row r="4018" spans="39:39" x14ac:dyDescent="0.35">
      <c r="AM4018" s="9" t="e">
        <f>#REF!-'Processed Potentiostat'!$J$3</f>
        <v>#REF!</v>
      </c>
    </row>
    <row r="4019" spans="39:39" x14ac:dyDescent="0.35">
      <c r="AM4019" s="9" t="e">
        <f>#REF!-'Processed Potentiostat'!$J$3</f>
        <v>#REF!</v>
      </c>
    </row>
    <row r="4020" spans="39:39" x14ac:dyDescent="0.35">
      <c r="AM4020" s="9" t="e">
        <f>#REF!-'Processed Potentiostat'!$J$3</f>
        <v>#REF!</v>
      </c>
    </row>
    <row r="4021" spans="39:39" x14ac:dyDescent="0.35">
      <c r="AM4021" s="9" t="e">
        <f>#REF!-'Processed Potentiostat'!$J$3</f>
        <v>#REF!</v>
      </c>
    </row>
    <row r="4022" spans="39:39" x14ac:dyDescent="0.35">
      <c r="AM4022" s="9" t="e">
        <f>#REF!-'Processed Potentiostat'!$J$3</f>
        <v>#REF!</v>
      </c>
    </row>
    <row r="4023" spans="39:39" x14ac:dyDescent="0.35">
      <c r="AM4023" s="9" t="e">
        <f>#REF!-'Processed Potentiostat'!$J$3</f>
        <v>#REF!</v>
      </c>
    </row>
    <row r="4024" spans="39:39" x14ac:dyDescent="0.35">
      <c r="AM4024" s="9" t="e">
        <f>#REF!-'Processed Potentiostat'!$J$3</f>
        <v>#REF!</v>
      </c>
    </row>
    <row r="4025" spans="39:39" x14ac:dyDescent="0.35">
      <c r="AM4025" s="9" t="e">
        <f>#REF!-'Processed Potentiostat'!$J$3</f>
        <v>#REF!</v>
      </c>
    </row>
    <row r="4026" spans="39:39" x14ac:dyDescent="0.35">
      <c r="AM4026" s="9" t="e">
        <f>#REF!-'Processed Potentiostat'!$J$3</f>
        <v>#REF!</v>
      </c>
    </row>
    <row r="4027" spans="39:39" x14ac:dyDescent="0.35">
      <c r="AM4027" s="9" t="e">
        <f>#REF!-'Processed Potentiostat'!$J$3</f>
        <v>#REF!</v>
      </c>
    </row>
    <row r="4028" spans="39:39" x14ac:dyDescent="0.35">
      <c r="AM4028" s="9" t="e">
        <f>#REF!-'Processed Potentiostat'!$J$3</f>
        <v>#REF!</v>
      </c>
    </row>
    <row r="4029" spans="39:39" x14ac:dyDescent="0.35">
      <c r="AM4029" s="9" t="e">
        <f>#REF!-'Processed Potentiostat'!$J$3</f>
        <v>#REF!</v>
      </c>
    </row>
    <row r="4030" spans="39:39" x14ac:dyDescent="0.35">
      <c r="AM4030" s="9" t="e">
        <f>#REF!-'Processed Potentiostat'!$J$3</f>
        <v>#REF!</v>
      </c>
    </row>
    <row r="4031" spans="39:39" x14ac:dyDescent="0.35">
      <c r="AM4031" s="9" t="e">
        <f>#REF!-'Processed Potentiostat'!$J$3</f>
        <v>#REF!</v>
      </c>
    </row>
    <row r="4032" spans="39:39" x14ac:dyDescent="0.35">
      <c r="AM4032" s="9" t="e">
        <f>#REF!-'Processed Potentiostat'!$J$3</f>
        <v>#REF!</v>
      </c>
    </row>
    <row r="4033" spans="39:39" x14ac:dyDescent="0.35">
      <c r="AM4033" s="9" t="e">
        <f>#REF!-'Processed Potentiostat'!$J$3</f>
        <v>#REF!</v>
      </c>
    </row>
    <row r="4034" spans="39:39" x14ac:dyDescent="0.35">
      <c r="AM4034" s="9" t="e">
        <f>#REF!-'Processed Potentiostat'!$J$3</f>
        <v>#REF!</v>
      </c>
    </row>
    <row r="4035" spans="39:39" x14ac:dyDescent="0.35">
      <c r="AM4035" s="9" t="e">
        <f>#REF!-'Processed Potentiostat'!$J$3</f>
        <v>#REF!</v>
      </c>
    </row>
    <row r="4036" spans="39:39" x14ac:dyDescent="0.35">
      <c r="AM4036" s="9" t="e">
        <f>#REF!-'Processed Potentiostat'!$J$3</f>
        <v>#REF!</v>
      </c>
    </row>
    <row r="4037" spans="39:39" x14ac:dyDescent="0.35">
      <c r="AM4037" s="9" t="e">
        <f>#REF!-'Processed Potentiostat'!$J$3</f>
        <v>#REF!</v>
      </c>
    </row>
    <row r="4038" spans="39:39" x14ac:dyDescent="0.35">
      <c r="AM4038" s="9" t="e">
        <f>#REF!-'Processed Potentiostat'!$J$3</f>
        <v>#REF!</v>
      </c>
    </row>
    <row r="4039" spans="39:39" x14ac:dyDescent="0.35">
      <c r="AM4039" s="9" t="e">
        <f>#REF!-'Processed Potentiostat'!$J$3</f>
        <v>#REF!</v>
      </c>
    </row>
    <row r="4040" spans="39:39" x14ac:dyDescent="0.35">
      <c r="AM4040" s="9" t="e">
        <f>#REF!-'Processed Potentiostat'!$J$3</f>
        <v>#REF!</v>
      </c>
    </row>
    <row r="4041" spans="39:39" x14ac:dyDescent="0.35">
      <c r="AM4041" s="9" t="e">
        <f>#REF!-'Processed Potentiostat'!$J$3</f>
        <v>#REF!</v>
      </c>
    </row>
    <row r="4042" spans="39:39" x14ac:dyDescent="0.35">
      <c r="AM4042" s="9" t="e">
        <f>#REF!-'Processed Potentiostat'!$J$3</f>
        <v>#REF!</v>
      </c>
    </row>
    <row r="4043" spans="39:39" x14ac:dyDescent="0.35">
      <c r="AM4043" s="9" t="e">
        <f>#REF!-'Processed Potentiostat'!$J$3</f>
        <v>#REF!</v>
      </c>
    </row>
    <row r="4044" spans="39:39" x14ac:dyDescent="0.35">
      <c r="AM4044" s="9" t="e">
        <f>#REF!-'Processed Potentiostat'!$J$3</f>
        <v>#REF!</v>
      </c>
    </row>
    <row r="4045" spans="39:39" x14ac:dyDescent="0.35">
      <c r="AM4045" s="9" t="e">
        <f>#REF!-'Processed Potentiostat'!$J$3</f>
        <v>#REF!</v>
      </c>
    </row>
    <row r="4046" spans="39:39" x14ac:dyDescent="0.35">
      <c r="AM4046" s="9" t="e">
        <f>#REF!-'Processed Potentiostat'!$J$3</f>
        <v>#REF!</v>
      </c>
    </row>
    <row r="4047" spans="39:39" x14ac:dyDescent="0.35">
      <c r="AM4047" s="9" t="e">
        <f>#REF!-'Processed Potentiostat'!$J$3</f>
        <v>#REF!</v>
      </c>
    </row>
    <row r="4048" spans="39:39" x14ac:dyDescent="0.35">
      <c r="AM4048" s="9" t="e">
        <f>#REF!-'Processed Potentiostat'!$J$3</f>
        <v>#REF!</v>
      </c>
    </row>
    <row r="4049" spans="39:39" x14ac:dyDescent="0.35">
      <c r="AM4049" s="9" t="e">
        <f>#REF!-'Processed Potentiostat'!$J$3</f>
        <v>#REF!</v>
      </c>
    </row>
    <row r="4050" spans="39:39" x14ac:dyDescent="0.35">
      <c r="AM4050" s="9" t="e">
        <f>#REF!-'Processed Potentiostat'!$J$3</f>
        <v>#REF!</v>
      </c>
    </row>
    <row r="4051" spans="39:39" x14ac:dyDescent="0.35">
      <c r="AM4051" s="9" t="e">
        <f>#REF!-'Processed Potentiostat'!$J$3</f>
        <v>#REF!</v>
      </c>
    </row>
    <row r="4052" spans="39:39" x14ac:dyDescent="0.35">
      <c r="AM4052" s="9" t="e">
        <f>#REF!-'Processed Potentiostat'!$J$3</f>
        <v>#REF!</v>
      </c>
    </row>
    <row r="4053" spans="39:39" x14ac:dyDescent="0.35">
      <c r="AM4053" s="9" t="e">
        <f>#REF!-'Processed Potentiostat'!$J$3</f>
        <v>#REF!</v>
      </c>
    </row>
    <row r="4054" spans="39:39" x14ac:dyDescent="0.35">
      <c r="AM4054" s="9" t="e">
        <f>#REF!-'Processed Potentiostat'!$J$3</f>
        <v>#REF!</v>
      </c>
    </row>
    <row r="4055" spans="39:39" x14ac:dyDescent="0.35">
      <c r="AM4055" s="9" t="e">
        <f>#REF!-'Processed Potentiostat'!$J$3</f>
        <v>#REF!</v>
      </c>
    </row>
    <row r="4056" spans="39:39" x14ac:dyDescent="0.35">
      <c r="AM4056" s="9" t="e">
        <f>#REF!-'Processed Potentiostat'!$J$3</f>
        <v>#REF!</v>
      </c>
    </row>
    <row r="4057" spans="39:39" x14ac:dyDescent="0.35">
      <c r="AM4057" s="9" t="e">
        <f>#REF!-'Processed Potentiostat'!$J$3</f>
        <v>#REF!</v>
      </c>
    </row>
    <row r="4058" spans="39:39" x14ac:dyDescent="0.35">
      <c r="AM4058" s="9" t="e">
        <f>#REF!-'Processed Potentiostat'!$J$3</f>
        <v>#REF!</v>
      </c>
    </row>
    <row r="4059" spans="39:39" x14ac:dyDescent="0.35">
      <c r="AM4059" s="9" t="e">
        <f>#REF!-'Processed Potentiostat'!$J$3</f>
        <v>#REF!</v>
      </c>
    </row>
    <row r="4060" spans="39:39" x14ac:dyDescent="0.35">
      <c r="AM4060" s="9" t="e">
        <f>#REF!-'Processed Potentiostat'!$J$3</f>
        <v>#REF!</v>
      </c>
    </row>
    <row r="4061" spans="39:39" x14ac:dyDescent="0.35">
      <c r="AM4061" s="9" t="e">
        <f>#REF!-'Processed Potentiostat'!$J$3</f>
        <v>#REF!</v>
      </c>
    </row>
    <row r="4062" spans="39:39" x14ac:dyDescent="0.35">
      <c r="AM4062" s="9" t="e">
        <f>#REF!-'Processed Potentiostat'!$J$3</f>
        <v>#REF!</v>
      </c>
    </row>
    <row r="4063" spans="39:39" x14ac:dyDescent="0.35">
      <c r="AM4063" s="9" t="e">
        <f>#REF!-'Processed Potentiostat'!$J$3</f>
        <v>#REF!</v>
      </c>
    </row>
    <row r="4064" spans="39:39" x14ac:dyDescent="0.35">
      <c r="AM4064" s="9" t="e">
        <f>#REF!-'Processed Potentiostat'!$J$3</f>
        <v>#REF!</v>
      </c>
    </row>
    <row r="4065" spans="39:39" x14ac:dyDescent="0.35">
      <c r="AM4065" s="9" t="e">
        <f>#REF!-'Processed Potentiostat'!$J$3</f>
        <v>#REF!</v>
      </c>
    </row>
    <row r="4066" spans="39:39" x14ac:dyDescent="0.35">
      <c r="AM4066" s="9" t="e">
        <f>#REF!-'Processed Potentiostat'!$J$3</f>
        <v>#REF!</v>
      </c>
    </row>
    <row r="4067" spans="39:39" x14ac:dyDescent="0.35">
      <c r="AM4067" s="9" t="e">
        <f>#REF!-'Processed Potentiostat'!$J$3</f>
        <v>#REF!</v>
      </c>
    </row>
    <row r="4068" spans="39:39" x14ac:dyDescent="0.35">
      <c r="AM4068" s="9" t="e">
        <f>#REF!-'Processed Potentiostat'!$J$3</f>
        <v>#REF!</v>
      </c>
    </row>
    <row r="4069" spans="39:39" x14ac:dyDescent="0.35">
      <c r="AM4069" s="9" t="e">
        <f>#REF!-'Processed Potentiostat'!$J$3</f>
        <v>#REF!</v>
      </c>
    </row>
    <row r="4070" spans="39:39" x14ac:dyDescent="0.35">
      <c r="AM4070" s="9" t="e">
        <f>#REF!-'Processed Potentiostat'!$J$3</f>
        <v>#REF!</v>
      </c>
    </row>
    <row r="4071" spans="39:39" x14ac:dyDescent="0.35">
      <c r="AM4071" s="9" t="e">
        <f>#REF!-'Processed Potentiostat'!$J$3</f>
        <v>#REF!</v>
      </c>
    </row>
    <row r="4072" spans="39:39" x14ac:dyDescent="0.35">
      <c r="AM4072" s="9" t="e">
        <f>#REF!-'Processed Potentiostat'!$J$3</f>
        <v>#REF!</v>
      </c>
    </row>
    <row r="4073" spans="39:39" x14ac:dyDescent="0.35">
      <c r="AM4073" s="9" t="e">
        <f>#REF!-'Processed Potentiostat'!$J$3</f>
        <v>#REF!</v>
      </c>
    </row>
    <row r="4074" spans="39:39" x14ac:dyDescent="0.35">
      <c r="AM4074" s="9" t="e">
        <f>#REF!-'Processed Potentiostat'!$J$3</f>
        <v>#REF!</v>
      </c>
    </row>
    <row r="4075" spans="39:39" x14ac:dyDescent="0.35">
      <c r="AM4075" s="9" t="e">
        <f>#REF!-'Processed Potentiostat'!$J$3</f>
        <v>#REF!</v>
      </c>
    </row>
    <row r="4076" spans="39:39" x14ac:dyDescent="0.35">
      <c r="AM4076" s="9" t="e">
        <f>#REF!-'Processed Potentiostat'!$J$3</f>
        <v>#REF!</v>
      </c>
    </row>
    <row r="4077" spans="39:39" x14ac:dyDescent="0.35">
      <c r="AM4077" s="9" t="e">
        <f>#REF!-'Processed Potentiostat'!$J$3</f>
        <v>#REF!</v>
      </c>
    </row>
    <row r="4078" spans="39:39" x14ac:dyDescent="0.35">
      <c r="AM4078" s="9" t="e">
        <f>#REF!-'Processed Potentiostat'!$J$3</f>
        <v>#REF!</v>
      </c>
    </row>
    <row r="4079" spans="39:39" x14ac:dyDescent="0.35">
      <c r="AM4079" s="9" t="e">
        <f>#REF!-'Processed Potentiostat'!$J$3</f>
        <v>#REF!</v>
      </c>
    </row>
    <row r="4080" spans="39:39" x14ac:dyDescent="0.35">
      <c r="AM4080" s="9" t="e">
        <f>#REF!-'Processed Potentiostat'!$J$3</f>
        <v>#REF!</v>
      </c>
    </row>
    <row r="4081" spans="39:39" x14ac:dyDescent="0.35">
      <c r="AM4081" s="9" t="e">
        <f>#REF!-'Processed Potentiostat'!$J$3</f>
        <v>#REF!</v>
      </c>
    </row>
    <row r="4082" spans="39:39" x14ac:dyDescent="0.35">
      <c r="AM4082" s="9" t="e">
        <f>#REF!-'Processed Potentiostat'!$J$3</f>
        <v>#REF!</v>
      </c>
    </row>
    <row r="4083" spans="39:39" x14ac:dyDescent="0.35">
      <c r="AM4083" s="9" t="e">
        <f>#REF!-'Processed Potentiostat'!$J$3</f>
        <v>#REF!</v>
      </c>
    </row>
    <row r="4084" spans="39:39" x14ac:dyDescent="0.35">
      <c r="AM4084" s="9" t="e">
        <f>#REF!-'Processed Potentiostat'!$J$3</f>
        <v>#REF!</v>
      </c>
    </row>
    <row r="4085" spans="39:39" x14ac:dyDescent="0.35">
      <c r="AM4085" s="9" t="e">
        <f>#REF!-'Processed Potentiostat'!$J$3</f>
        <v>#REF!</v>
      </c>
    </row>
    <row r="4086" spans="39:39" x14ac:dyDescent="0.35">
      <c r="AM4086" s="9" t="e">
        <f>#REF!-'Processed Potentiostat'!$J$3</f>
        <v>#REF!</v>
      </c>
    </row>
    <row r="4087" spans="39:39" x14ac:dyDescent="0.35">
      <c r="AM4087" s="9" t="e">
        <f>#REF!-'Processed Potentiostat'!$J$3</f>
        <v>#REF!</v>
      </c>
    </row>
    <row r="4088" spans="39:39" x14ac:dyDescent="0.35">
      <c r="AM4088" s="9" t="e">
        <f>#REF!-'Processed Potentiostat'!$J$3</f>
        <v>#REF!</v>
      </c>
    </row>
    <row r="4089" spans="39:39" x14ac:dyDescent="0.35">
      <c r="AM4089" s="9" t="e">
        <f>#REF!-'Processed Potentiostat'!$J$3</f>
        <v>#REF!</v>
      </c>
    </row>
    <row r="4090" spans="39:39" x14ac:dyDescent="0.35">
      <c r="AM4090" s="9" t="e">
        <f>#REF!-'Processed Potentiostat'!$J$3</f>
        <v>#REF!</v>
      </c>
    </row>
    <row r="4091" spans="39:39" x14ac:dyDescent="0.35">
      <c r="AM4091" s="9" t="e">
        <f>#REF!-'Processed Potentiostat'!$J$3</f>
        <v>#REF!</v>
      </c>
    </row>
    <row r="4092" spans="39:39" x14ac:dyDescent="0.35">
      <c r="AM4092" s="9" t="e">
        <f>#REF!-'Processed Potentiostat'!$J$3</f>
        <v>#REF!</v>
      </c>
    </row>
    <row r="4093" spans="39:39" x14ac:dyDescent="0.35">
      <c r="AM4093" s="9" t="e">
        <f>#REF!-'Processed Potentiostat'!$J$3</f>
        <v>#REF!</v>
      </c>
    </row>
    <row r="4094" spans="39:39" x14ac:dyDescent="0.35">
      <c r="AM4094" s="9" t="e">
        <f>#REF!-'Processed Potentiostat'!$J$3</f>
        <v>#REF!</v>
      </c>
    </row>
    <row r="4095" spans="39:39" x14ac:dyDescent="0.35">
      <c r="AM4095" s="9" t="e">
        <f>#REF!-'Processed Potentiostat'!$J$3</f>
        <v>#REF!</v>
      </c>
    </row>
    <row r="4096" spans="39:39" x14ac:dyDescent="0.35">
      <c r="AM4096" s="9" t="e">
        <f>#REF!-'Processed Potentiostat'!$J$3</f>
        <v>#REF!</v>
      </c>
    </row>
    <row r="4097" spans="39:39" x14ac:dyDescent="0.35">
      <c r="AM4097" s="9" t="e">
        <f>#REF!-'Processed Potentiostat'!$J$3</f>
        <v>#REF!</v>
      </c>
    </row>
    <row r="4098" spans="39:39" x14ac:dyDescent="0.35">
      <c r="AM4098" s="9" t="e">
        <f>#REF!-'Processed Potentiostat'!$J$3</f>
        <v>#REF!</v>
      </c>
    </row>
    <row r="4099" spans="39:39" x14ac:dyDescent="0.35">
      <c r="AM4099" s="9" t="e">
        <f>#REF!-'Processed Potentiostat'!$J$3</f>
        <v>#REF!</v>
      </c>
    </row>
    <row r="4100" spans="39:39" x14ac:dyDescent="0.35">
      <c r="AM4100" s="9" t="e">
        <f>#REF!-'Processed Potentiostat'!$J$3</f>
        <v>#REF!</v>
      </c>
    </row>
    <row r="4101" spans="39:39" x14ac:dyDescent="0.35">
      <c r="AM4101" s="9" t="e">
        <f>#REF!-'Processed Potentiostat'!$J$3</f>
        <v>#REF!</v>
      </c>
    </row>
    <row r="4102" spans="39:39" x14ac:dyDescent="0.35">
      <c r="AM4102" s="9" t="e">
        <f>#REF!-'Processed Potentiostat'!$J$3</f>
        <v>#REF!</v>
      </c>
    </row>
    <row r="4103" spans="39:39" x14ac:dyDescent="0.35">
      <c r="AM4103" s="9" t="e">
        <f>#REF!-'Processed Potentiostat'!$J$3</f>
        <v>#REF!</v>
      </c>
    </row>
    <row r="4104" spans="39:39" x14ac:dyDescent="0.35">
      <c r="AM4104" s="9" t="e">
        <f>#REF!-'Processed Potentiostat'!$J$3</f>
        <v>#REF!</v>
      </c>
    </row>
    <row r="4105" spans="39:39" x14ac:dyDescent="0.35">
      <c r="AM4105" s="9" t="e">
        <f>#REF!-'Processed Potentiostat'!$J$3</f>
        <v>#REF!</v>
      </c>
    </row>
    <row r="4106" spans="39:39" x14ac:dyDescent="0.35">
      <c r="AM4106" s="9" t="e">
        <f>#REF!-'Processed Potentiostat'!$J$3</f>
        <v>#REF!</v>
      </c>
    </row>
    <row r="4107" spans="39:39" x14ac:dyDescent="0.35">
      <c r="AM4107" s="9" t="e">
        <f>#REF!-'Processed Potentiostat'!$J$3</f>
        <v>#REF!</v>
      </c>
    </row>
    <row r="4108" spans="39:39" x14ac:dyDescent="0.35">
      <c r="AM4108" s="9" t="e">
        <f>#REF!-'Processed Potentiostat'!$J$3</f>
        <v>#REF!</v>
      </c>
    </row>
    <row r="4109" spans="39:39" x14ac:dyDescent="0.35">
      <c r="AM4109" s="9" t="e">
        <f>#REF!-'Processed Potentiostat'!$J$3</f>
        <v>#REF!</v>
      </c>
    </row>
    <row r="4110" spans="39:39" x14ac:dyDescent="0.35">
      <c r="AM4110" s="9" t="e">
        <f>#REF!-'Processed Potentiostat'!$J$3</f>
        <v>#REF!</v>
      </c>
    </row>
    <row r="4111" spans="39:39" x14ac:dyDescent="0.35">
      <c r="AM4111" s="9" t="e">
        <f>#REF!-'Processed Potentiostat'!$J$3</f>
        <v>#REF!</v>
      </c>
    </row>
    <row r="4112" spans="39:39" x14ac:dyDescent="0.35">
      <c r="AM4112" s="9" t="e">
        <f>#REF!-'Processed Potentiostat'!$J$3</f>
        <v>#REF!</v>
      </c>
    </row>
    <row r="4113" spans="39:39" x14ac:dyDescent="0.35">
      <c r="AM4113" s="9" t="e">
        <f>#REF!-'Processed Potentiostat'!$J$3</f>
        <v>#REF!</v>
      </c>
    </row>
    <row r="4114" spans="39:39" x14ac:dyDescent="0.35">
      <c r="AM4114" s="9" t="e">
        <f>#REF!-'Processed Potentiostat'!$J$3</f>
        <v>#REF!</v>
      </c>
    </row>
    <row r="4115" spans="39:39" x14ac:dyDescent="0.35">
      <c r="AM4115" s="9" t="e">
        <f>#REF!-'Processed Potentiostat'!$J$3</f>
        <v>#REF!</v>
      </c>
    </row>
    <row r="4116" spans="39:39" x14ac:dyDescent="0.35">
      <c r="AM4116" s="9" t="e">
        <f>#REF!-'Processed Potentiostat'!$J$3</f>
        <v>#REF!</v>
      </c>
    </row>
    <row r="4117" spans="39:39" x14ac:dyDescent="0.35">
      <c r="AM4117" s="9" t="e">
        <f>#REF!-'Processed Potentiostat'!$J$3</f>
        <v>#REF!</v>
      </c>
    </row>
    <row r="4118" spans="39:39" x14ac:dyDescent="0.35">
      <c r="AM4118" s="9" t="e">
        <f>#REF!-'Processed Potentiostat'!$J$3</f>
        <v>#REF!</v>
      </c>
    </row>
    <row r="4119" spans="39:39" x14ac:dyDescent="0.35">
      <c r="AM4119" s="9" t="e">
        <f>#REF!-'Processed Potentiostat'!$J$3</f>
        <v>#REF!</v>
      </c>
    </row>
    <row r="4120" spans="39:39" x14ac:dyDescent="0.35">
      <c r="AM4120" s="9" t="e">
        <f>#REF!-'Processed Potentiostat'!$J$3</f>
        <v>#REF!</v>
      </c>
    </row>
    <row r="4121" spans="39:39" x14ac:dyDescent="0.35">
      <c r="AM4121" s="9" t="e">
        <f>#REF!-'Processed Potentiostat'!$J$3</f>
        <v>#REF!</v>
      </c>
    </row>
    <row r="4122" spans="39:39" x14ac:dyDescent="0.35">
      <c r="AM4122" s="9" t="e">
        <f>#REF!-'Processed Potentiostat'!$J$3</f>
        <v>#REF!</v>
      </c>
    </row>
    <row r="4123" spans="39:39" x14ac:dyDescent="0.35">
      <c r="AM4123" s="9" t="e">
        <f>#REF!-'Processed Potentiostat'!$J$3</f>
        <v>#REF!</v>
      </c>
    </row>
    <row r="4124" spans="39:39" x14ac:dyDescent="0.35">
      <c r="AM4124" s="9" t="e">
        <f>#REF!-'Processed Potentiostat'!$J$3</f>
        <v>#REF!</v>
      </c>
    </row>
    <row r="4125" spans="39:39" x14ac:dyDescent="0.35">
      <c r="AM4125" s="9" t="e">
        <f>#REF!-'Processed Potentiostat'!$J$3</f>
        <v>#REF!</v>
      </c>
    </row>
    <row r="4126" spans="39:39" x14ac:dyDescent="0.35">
      <c r="AM4126" s="9" t="e">
        <f>#REF!-'Processed Potentiostat'!$J$3</f>
        <v>#REF!</v>
      </c>
    </row>
    <row r="4127" spans="39:39" x14ac:dyDescent="0.35">
      <c r="AM4127" s="9" t="e">
        <f>#REF!-'Processed Potentiostat'!$J$3</f>
        <v>#REF!</v>
      </c>
    </row>
    <row r="4128" spans="39:39" x14ac:dyDescent="0.35">
      <c r="AM4128" s="9" t="e">
        <f>#REF!-'Processed Potentiostat'!$J$3</f>
        <v>#REF!</v>
      </c>
    </row>
    <row r="4129" spans="39:39" x14ac:dyDescent="0.35">
      <c r="AM4129" s="9" t="e">
        <f>#REF!-'Processed Potentiostat'!$J$3</f>
        <v>#REF!</v>
      </c>
    </row>
    <row r="4130" spans="39:39" x14ac:dyDescent="0.35">
      <c r="AM4130" s="9" t="e">
        <f>#REF!-'Processed Potentiostat'!$J$3</f>
        <v>#REF!</v>
      </c>
    </row>
    <row r="4131" spans="39:39" x14ac:dyDescent="0.35">
      <c r="AM4131" s="9" t="e">
        <f>#REF!-'Processed Potentiostat'!$J$3</f>
        <v>#REF!</v>
      </c>
    </row>
    <row r="4132" spans="39:39" x14ac:dyDescent="0.35">
      <c r="AM4132" s="9" t="e">
        <f>#REF!-'Processed Potentiostat'!$J$3</f>
        <v>#REF!</v>
      </c>
    </row>
    <row r="4133" spans="39:39" x14ac:dyDescent="0.35">
      <c r="AM4133" s="9" t="e">
        <f>#REF!-'Processed Potentiostat'!$J$3</f>
        <v>#REF!</v>
      </c>
    </row>
    <row r="4134" spans="39:39" x14ac:dyDescent="0.35">
      <c r="AM4134" s="9" t="e">
        <f>#REF!-'Processed Potentiostat'!$J$3</f>
        <v>#REF!</v>
      </c>
    </row>
    <row r="4135" spans="39:39" x14ac:dyDescent="0.35">
      <c r="AM4135" s="9" t="e">
        <f>#REF!-'Processed Potentiostat'!$J$3</f>
        <v>#REF!</v>
      </c>
    </row>
    <row r="4136" spans="39:39" x14ac:dyDescent="0.35">
      <c r="AM4136" s="9" t="e">
        <f>#REF!-'Processed Potentiostat'!$J$3</f>
        <v>#REF!</v>
      </c>
    </row>
    <row r="4137" spans="39:39" x14ac:dyDescent="0.35">
      <c r="AM4137" s="9" t="e">
        <f>#REF!-'Processed Potentiostat'!$J$3</f>
        <v>#REF!</v>
      </c>
    </row>
    <row r="4138" spans="39:39" x14ac:dyDescent="0.35">
      <c r="AM4138" s="9" t="e">
        <f>#REF!-'Processed Potentiostat'!$J$3</f>
        <v>#REF!</v>
      </c>
    </row>
    <row r="4139" spans="39:39" x14ac:dyDescent="0.35">
      <c r="AM4139" s="9" t="e">
        <f>#REF!-'Processed Potentiostat'!$J$3</f>
        <v>#REF!</v>
      </c>
    </row>
    <row r="4140" spans="39:39" x14ac:dyDescent="0.35">
      <c r="AM4140" s="9" t="e">
        <f>#REF!-'Processed Potentiostat'!$J$3</f>
        <v>#REF!</v>
      </c>
    </row>
    <row r="4141" spans="39:39" x14ac:dyDescent="0.35">
      <c r="AM4141" s="9" t="e">
        <f>#REF!-'Processed Potentiostat'!$J$3</f>
        <v>#REF!</v>
      </c>
    </row>
    <row r="4142" spans="39:39" x14ac:dyDescent="0.35">
      <c r="AM4142" s="9" t="e">
        <f>#REF!-'Processed Potentiostat'!$J$3</f>
        <v>#REF!</v>
      </c>
    </row>
    <row r="4143" spans="39:39" x14ac:dyDescent="0.35">
      <c r="AM4143" s="9" t="e">
        <f>#REF!-'Processed Potentiostat'!$J$3</f>
        <v>#REF!</v>
      </c>
    </row>
    <row r="4144" spans="39:39" x14ac:dyDescent="0.35">
      <c r="AM4144" s="9" t="e">
        <f>#REF!-'Processed Potentiostat'!$J$3</f>
        <v>#REF!</v>
      </c>
    </row>
    <row r="4145" spans="39:39" x14ac:dyDescent="0.35">
      <c r="AM4145" s="9" t="e">
        <f>#REF!-'Processed Potentiostat'!$J$3</f>
        <v>#REF!</v>
      </c>
    </row>
    <row r="4146" spans="39:39" x14ac:dyDescent="0.35">
      <c r="AM4146" s="9" t="e">
        <f>#REF!-'Processed Potentiostat'!$J$3</f>
        <v>#REF!</v>
      </c>
    </row>
    <row r="4147" spans="39:39" x14ac:dyDescent="0.35">
      <c r="AM4147" s="9" t="e">
        <f>#REF!-'Processed Potentiostat'!$J$3</f>
        <v>#REF!</v>
      </c>
    </row>
    <row r="4148" spans="39:39" x14ac:dyDescent="0.35">
      <c r="AM4148" s="9" t="e">
        <f>#REF!-'Processed Potentiostat'!$J$3</f>
        <v>#REF!</v>
      </c>
    </row>
    <row r="4149" spans="39:39" x14ac:dyDescent="0.35">
      <c r="AM4149" s="9" t="e">
        <f>#REF!-'Processed Potentiostat'!$J$3</f>
        <v>#REF!</v>
      </c>
    </row>
    <row r="4150" spans="39:39" x14ac:dyDescent="0.35">
      <c r="AM4150" s="9" t="e">
        <f>#REF!-'Processed Potentiostat'!$J$3</f>
        <v>#REF!</v>
      </c>
    </row>
    <row r="4151" spans="39:39" x14ac:dyDescent="0.35">
      <c r="AM4151" s="9" t="e">
        <f>#REF!-'Processed Potentiostat'!$J$3</f>
        <v>#REF!</v>
      </c>
    </row>
    <row r="4152" spans="39:39" x14ac:dyDescent="0.35">
      <c r="AM4152" s="9" t="e">
        <f>#REF!-'Processed Potentiostat'!$J$3</f>
        <v>#REF!</v>
      </c>
    </row>
    <row r="4153" spans="39:39" x14ac:dyDescent="0.35">
      <c r="AM4153" s="9" t="e">
        <f>#REF!-'Processed Potentiostat'!$J$3</f>
        <v>#REF!</v>
      </c>
    </row>
    <row r="4154" spans="39:39" x14ac:dyDescent="0.35">
      <c r="AM4154" s="9" t="e">
        <f>#REF!-'Processed Potentiostat'!$J$3</f>
        <v>#REF!</v>
      </c>
    </row>
    <row r="4155" spans="39:39" x14ac:dyDescent="0.35">
      <c r="AM4155" s="9" t="e">
        <f>#REF!-'Processed Potentiostat'!$J$3</f>
        <v>#REF!</v>
      </c>
    </row>
    <row r="4156" spans="39:39" x14ac:dyDescent="0.35">
      <c r="AM4156" s="9" t="e">
        <f>#REF!-'Processed Potentiostat'!$J$3</f>
        <v>#REF!</v>
      </c>
    </row>
    <row r="4157" spans="39:39" x14ac:dyDescent="0.35">
      <c r="AM4157" s="9" t="e">
        <f>#REF!-'Processed Potentiostat'!$J$3</f>
        <v>#REF!</v>
      </c>
    </row>
    <row r="4158" spans="39:39" x14ac:dyDescent="0.35">
      <c r="AM4158" s="9" t="e">
        <f>#REF!-'Processed Potentiostat'!$J$3</f>
        <v>#REF!</v>
      </c>
    </row>
    <row r="4159" spans="39:39" x14ac:dyDescent="0.35">
      <c r="AM4159" s="9" t="e">
        <f>#REF!-'Processed Potentiostat'!$J$3</f>
        <v>#REF!</v>
      </c>
    </row>
    <row r="4160" spans="39:39" x14ac:dyDescent="0.35">
      <c r="AM4160" s="9" t="e">
        <f>#REF!-'Processed Potentiostat'!$J$3</f>
        <v>#REF!</v>
      </c>
    </row>
    <row r="4161" spans="39:39" x14ac:dyDescent="0.35">
      <c r="AM4161" s="9" t="e">
        <f>#REF!-'Processed Potentiostat'!$J$3</f>
        <v>#REF!</v>
      </c>
    </row>
    <row r="4162" spans="39:39" x14ac:dyDescent="0.35">
      <c r="AM4162" s="9" t="e">
        <f>#REF!-'Processed Potentiostat'!$J$3</f>
        <v>#REF!</v>
      </c>
    </row>
    <row r="4163" spans="39:39" x14ac:dyDescent="0.35">
      <c r="AM4163" s="9" t="e">
        <f>#REF!-'Processed Potentiostat'!$J$3</f>
        <v>#REF!</v>
      </c>
    </row>
    <row r="4164" spans="39:39" x14ac:dyDescent="0.35">
      <c r="AM4164" s="9" t="e">
        <f>#REF!-'Processed Potentiostat'!$J$3</f>
        <v>#REF!</v>
      </c>
    </row>
    <row r="4165" spans="39:39" x14ac:dyDescent="0.35">
      <c r="AM4165" s="9" t="e">
        <f>#REF!-'Processed Potentiostat'!$J$3</f>
        <v>#REF!</v>
      </c>
    </row>
    <row r="4166" spans="39:39" x14ac:dyDescent="0.35">
      <c r="AM4166" s="9" t="e">
        <f>#REF!-'Processed Potentiostat'!$J$3</f>
        <v>#REF!</v>
      </c>
    </row>
    <row r="4167" spans="39:39" x14ac:dyDescent="0.35">
      <c r="AM4167" s="9" t="e">
        <f>#REF!-'Processed Potentiostat'!$J$3</f>
        <v>#REF!</v>
      </c>
    </row>
    <row r="4168" spans="39:39" x14ac:dyDescent="0.35">
      <c r="AM4168" s="9" t="e">
        <f>#REF!-'Processed Potentiostat'!$J$3</f>
        <v>#REF!</v>
      </c>
    </row>
    <row r="4169" spans="39:39" x14ac:dyDescent="0.35">
      <c r="AM4169" s="9" t="e">
        <f>#REF!-'Processed Potentiostat'!$J$3</f>
        <v>#REF!</v>
      </c>
    </row>
    <row r="4170" spans="39:39" x14ac:dyDescent="0.35">
      <c r="AM4170" s="9" t="e">
        <f>#REF!-'Processed Potentiostat'!$J$3</f>
        <v>#REF!</v>
      </c>
    </row>
    <row r="4171" spans="39:39" x14ac:dyDescent="0.35">
      <c r="AM4171" s="9" t="e">
        <f>#REF!-'Processed Potentiostat'!$J$3</f>
        <v>#REF!</v>
      </c>
    </row>
    <row r="4172" spans="39:39" x14ac:dyDescent="0.35">
      <c r="AM4172" s="9" t="e">
        <f>#REF!-'Processed Potentiostat'!$J$3</f>
        <v>#REF!</v>
      </c>
    </row>
    <row r="4173" spans="39:39" x14ac:dyDescent="0.35">
      <c r="AM4173" s="9" t="e">
        <f>#REF!-'Processed Potentiostat'!$J$3</f>
        <v>#REF!</v>
      </c>
    </row>
    <row r="4174" spans="39:39" x14ac:dyDescent="0.35">
      <c r="AM4174" s="9" t="e">
        <f>#REF!-'Processed Potentiostat'!$J$3</f>
        <v>#REF!</v>
      </c>
    </row>
    <row r="4175" spans="39:39" x14ac:dyDescent="0.35">
      <c r="AM4175" s="9" t="e">
        <f>#REF!-'Processed Potentiostat'!$J$3</f>
        <v>#REF!</v>
      </c>
    </row>
    <row r="4176" spans="39:39" x14ac:dyDescent="0.35">
      <c r="AM4176" s="9" t="e">
        <f>#REF!-'Processed Potentiostat'!$J$3</f>
        <v>#REF!</v>
      </c>
    </row>
    <row r="4177" spans="39:39" x14ac:dyDescent="0.35">
      <c r="AM4177" s="9" t="e">
        <f>#REF!-'Processed Potentiostat'!$J$3</f>
        <v>#REF!</v>
      </c>
    </row>
    <row r="4178" spans="39:39" x14ac:dyDescent="0.35">
      <c r="AM4178" s="9" t="e">
        <f>#REF!-'Processed Potentiostat'!$J$3</f>
        <v>#REF!</v>
      </c>
    </row>
    <row r="4179" spans="39:39" x14ac:dyDescent="0.35">
      <c r="AM4179" s="9" t="e">
        <f>#REF!-'Processed Potentiostat'!$J$3</f>
        <v>#REF!</v>
      </c>
    </row>
    <row r="4180" spans="39:39" x14ac:dyDescent="0.35">
      <c r="AM4180" s="9" t="e">
        <f>#REF!-'Processed Potentiostat'!$J$3</f>
        <v>#REF!</v>
      </c>
    </row>
    <row r="4181" spans="39:39" x14ac:dyDescent="0.35">
      <c r="AM4181" s="9" t="e">
        <f>#REF!-'Processed Potentiostat'!$J$3</f>
        <v>#REF!</v>
      </c>
    </row>
    <row r="4182" spans="39:39" x14ac:dyDescent="0.35">
      <c r="AM4182" s="9" t="e">
        <f>#REF!-'Processed Potentiostat'!$J$3</f>
        <v>#REF!</v>
      </c>
    </row>
    <row r="4183" spans="39:39" x14ac:dyDescent="0.35">
      <c r="AM4183" s="9" t="e">
        <f>#REF!-'Processed Potentiostat'!$J$3</f>
        <v>#REF!</v>
      </c>
    </row>
    <row r="4184" spans="39:39" x14ac:dyDescent="0.35">
      <c r="AM4184" s="9" t="e">
        <f>#REF!-'Processed Potentiostat'!$J$3</f>
        <v>#REF!</v>
      </c>
    </row>
    <row r="4185" spans="39:39" x14ac:dyDescent="0.35">
      <c r="AM4185" s="9" t="e">
        <f>#REF!-'Processed Potentiostat'!$J$3</f>
        <v>#REF!</v>
      </c>
    </row>
    <row r="4186" spans="39:39" x14ac:dyDescent="0.35">
      <c r="AM4186" s="9" t="e">
        <f>#REF!-'Processed Potentiostat'!$J$3</f>
        <v>#REF!</v>
      </c>
    </row>
    <row r="4187" spans="39:39" x14ac:dyDescent="0.35">
      <c r="AM4187" s="9" t="e">
        <f>#REF!-'Processed Potentiostat'!$J$3</f>
        <v>#REF!</v>
      </c>
    </row>
    <row r="4188" spans="39:39" x14ac:dyDescent="0.35">
      <c r="AM4188" s="9" t="e">
        <f>#REF!-'Processed Potentiostat'!$J$3</f>
        <v>#REF!</v>
      </c>
    </row>
    <row r="4189" spans="39:39" x14ac:dyDescent="0.35">
      <c r="AM4189" s="9" t="e">
        <f>#REF!-'Processed Potentiostat'!$J$3</f>
        <v>#REF!</v>
      </c>
    </row>
    <row r="4190" spans="39:39" x14ac:dyDescent="0.35">
      <c r="AM4190" s="9" t="e">
        <f>#REF!-'Processed Potentiostat'!$J$3</f>
        <v>#REF!</v>
      </c>
    </row>
    <row r="4191" spans="39:39" x14ac:dyDescent="0.35">
      <c r="AM4191" s="9" t="e">
        <f>#REF!-'Processed Potentiostat'!$J$3</f>
        <v>#REF!</v>
      </c>
    </row>
    <row r="4192" spans="39:39" x14ac:dyDescent="0.35">
      <c r="AM4192" s="9" t="e">
        <f>#REF!-'Processed Potentiostat'!$J$3</f>
        <v>#REF!</v>
      </c>
    </row>
    <row r="4193" spans="39:39" x14ac:dyDescent="0.35">
      <c r="AM4193" s="9" t="e">
        <f>#REF!-'Processed Potentiostat'!$J$3</f>
        <v>#REF!</v>
      </c>
    </row>
    <row r="4194" spans="39:39" x14ac:dyDescent="0.35">
      <c r="AM4194" s="9" t="e">
        <f>#REF!-'Processed Potentiostat'!$J$3</f>
        <v>#REF!</v>
      </c>
    </row>
    <row r="4195" spans="39:39" x14ac:dyDescent="0.35">
      <c r="AM4195" s="9" t="e">
        <f>#REF!-'Processed Potentiostat'!$J$3</f>
        <v>#REF!</v>
      </c>
    </row>
    <row r="4196" spans="39:39" x14ac:dyDescent="0.35">
      <c r="AM4196" s="9" t="e">
        <f>#REF!-'Processed Potentiostat'!$J$3</f>
        <v>#REF!</v>
      </c>
    </row>
    <row r="4197" spans="39:39" x14ac:dyDescent="0.35">
      <c r="AM4197" s="9" t="e">
        <f>#REF!-'Processed Potentiostat'!$J$3</f>
        <v>#REF!</v>
      </c>
    </row>
    <row r="4198" spans="39:39" x14ac:dyDescent="0.35">
      <c r="AM4198" s="9" t="e">
        <f>#REF!-'Processed Potentiostat'!$J$3</f>
        <v>#REF!</v>
      </c>
    </row>
    <row r="4199" spans="39:39" x14ac:dyDescent="0.35">
      <c r="AM4199" s="9" t="e">
        <f>#REF!-'Processed Potentiostat'!$J$3</f>
        <v>#REF!</v>
      </c>
    </row>
    <row r="4200" spans="39:39" x14ac:dyDescent="0.35">
      <c r="AM4200" s="9" t="e">
        <f>#REF!-'Processed Potentiostat'!$J$3</f>
        <v>#REF!</v>
      </c>
    </row>
    <row r="4201" spans="39:39" x14ac:dyDescent="0.35">
      <c r="AM4201" s="9" t="e">
        <f>#REF!-'Processed Potentiostat'!$J$3</f>
        <v>#REF!</v>
      </c>
    </row>
    <row r="4202" spans="39:39" x14ac:dyDescent="0.35">
      <c r="AM4202" s="9" t="e">
        <f>#REF!-'Processed Potentiostat'!$J$3</f>
        <v>#REF!</v>
      </c>
    </row>
    <row r="4203" spans="39:39" x14ac:dyDescent="0.35">
      <c r="AM4203" s="9" t="e">
        <f>#REF!-'Processed Potentiostat'!$J$3</f>
        <v>#REF!</v>
      </c>
    </row>
    <row r="4204" spans="39:39" x14ac:dyDescent="0.35">
      <c r="AM4204" s="9" t="e">
        <f>#REF!-'Processed Potentiostat'!$J$3</f>
        <v>#REF!</v>
      </c>
    </row>
    <row r="4205" spans="39:39" x14ac:dyDescent="0.35">
      <c r="AM4205" s="9" t="e">
        <f>#REF!-'Processed Potentiostat'!$J$3</f>
        <v>#REF!</v>
      </c>
    </row>
    <row r="4206" spans="39:39" x14ac:dyDescent="0.35">
      <c r="AM4206" s="9" t="e">
        <f>#REF!-'Processed Potentiostat'!$J$3</f>
        <v>#REF!</v>
      </c>
    </row>
    <row r="4207" spans="39:39" x14ac:dyDescent="0.35">
      <c r="AM4207" s="9" t="e">
        <f>#REF!-'Processed Potentiostat'!$J$3</f>
        <v>#REF!</v>
      </c>
    </row>
    <row r="4208" spans="39:39" x14ac:dyDescent="0.35">
      <c r="AM4208" s="9" t="e">
        <f>#REF!-'Processed Potentiostat'!$J$3</f>
        <v>#REF!</v>
      </c>
    </row>
    <row r="4209" spans="39:39" x14ac:dyDescent="0.35">
      <c r="AM4209" s="9" t="e">
        <f>#REF!-'Processed Potentiostat'!$J$3</f>
        <v>#REF!</v>
      </c>
    </row>
    <row r="4210" spans="39:39" x14ac:dyDescent="0.35">
      <c r="AM4210" s="9" t="e">
        <f>#REF!-'Processed Potentiostat'!$J$3</f>
        <v>#REF!</v>
      </c>
    </row>
    <row r="4211" spans="39:39" x14ac:dyDescent="0.35">
      <c r="AM4211" s="9" t="e">
        <f>#REF!-'Processed Potentiostat'!$J$3</f>
        <v>#REF!</v>
      </c>
    </row>
    <row r="4212" spans="39:39" x14ac:dyDescent="0.35">
      <c r="AM4212" s="9" t="e">
        <f>#REF!-'Processed Potentiostat'!$J$3</f>
        <v>#REF!</v>
      </c>
    </row>
    <row r="4213" spans="39:39" x14ac:dyDescent="0.35">
      <c r="AM4213" s="9" t="e">
        <f>#REF!-'Processed Potentiostat'!$J$3</f>
        <v>#REF!</v>
      </c>
    </row>
    <row r="4214" spans="39:39" x14ac:dyDescent="0.35">
      <c r="AM4214" s="9" t="e">
        <f>#REF!-'Processed Potentiostat'!$J$3</f>
        <v>#REF!</v>
      </c>
    </row>
    <row r="4215" spans="39:39" x14ac:dyDescent="0.35">
      <c r="AM4215" s="9" t="e">
        <f>#REF!-'Processed Potentiostat'!$J$3</f>
        <v>#REF!</v>
      </c>
    </row>
    <row r="4216" spans="39:39" x14ac:dyDescent="0.35">
      <c r="AM4216" s="9" t="e">
        <f>#REF!-'Processed Potentiostat'!$J$3</f>
        <v>#REF!</v>
      </c>
    </row>
    <row r="4217" spans="39:39" x14ac:dyDescent="0.35">
      <c r="AM4217" s="9" t="e">
        <f>#REF!-'Processed Potentiostat'!$J$3</f>
        <v>#REF!</v>
      </c>
    </row>
    <row r="4218" spans="39:39" x14ac:dyDescent="0.35">
      <c r="AM4218" s="9" t="e">
        <f>#REF!-'Processed Potentiostat'!$J$3</f>
        <v>#REF!</v>
      </c>
    </row>
    <row r="4219" spans="39:39" x14ac:dyDescent="0.35">
      <c r="AM4219" s="9" t="e">
        <f>#REF!-'Processed Potentiostat'!$J$3</f>
        <v>#REF!</v>
      </c>
    </row>
    <row r="4220" spans="39:39" x14ac:dyDescent="0.35">
      <c r="AM4220" s="9" t="e">
        <f>#REF!-'Processed Potentiostat'!$J$3</f>
        <v>#REF!</v>
      </c>
    </row>
    <row r="4221" spans="39:39" x14ac:dyDescent="0.35">
      <c r="AM4221" s="9" t="e">
        <f>#REF!-'Processed Potentiostat'!$J$3</f>
        <v>#REF!</v>
      </c>
    </row>
    <row r="4222" spans="39:39" x14ac:dyDescent="0.35">
      <c r="AM4222" s="9" t="e">
        <f>#REF!-'Processed Potentiostat'!$J$3</f>
        <v>#REF!</v>
      </c>
    </row>
    <row r="4223" spans="39:39" x14ac:dyDescent="0.35">
      <c r="AM4223" s="9" t="e">
        <f>#REF!-'Processed Potentiostat'!$J$3</f>
        <v>#REF!</v>
      </c>
    </row>
    <row r="4224" spans="39:39" x14ac:dyDescent="0.35">
      <c r="AM4224" s="9" t="e">
        <f>#REF!-'Processed Potentiostat'!$J$3</f>
        <v>#REF!</v>
      </c>
    </row>
    <row r="4225" spans="39:39" x14ac:dyDescent="0.35">
      <c r="AM4225" s="9" t="e">
        <f>#REF!-'Processed Potentiostat'!$J$3</f>
        <v>#REF!</v>
      </c>
    </row>
    <row r="4226" spans="39:39" x14ac:dyDescent="0.35">
      <c r="AM4226" s="9" t="e">
        <f>#REF!-'Processed Potentiostat'!$J$3</f>
        <v>#REF!</v>
      </c>
    </row>
    <row r="4227" spans="39:39" x14ac:dyDescent="0.35">
      <c r="AM4227" s="9" t="e">
        <f>#REF!-'Processed Potentiostat'!$J$3</f>
        <v>#REF!</v>
      </c>
    </row>
    <row r="4228" spans="39:39" x14ac:dyDescent="0.35">
      <c r="AM4228" s="9" t="e">
        <f>#REF!-'Processed Potentiostat'!$J$3</f>
        <v>#REF!</v>
      </c>
    </row>
    <row r="4229" spans="39:39" x14ac:dyDescent="0.35">
      <c r="AM4229" s="9" t="e">
        <f>#REF!-'Processed Potentiostat'!$J$3</f>
        <v>#REF!</v>
      </c>
    </row>
    <row r="4230" spans="39:39" x14ac:dyDescent="0.35">
      <c r="AM4230" s="9" t="e">
        <f>#REF!-'Processed Potentiostat'!$J$3</f>
        <v>#REF!</v>
      </c>
    </row>
    <row r="4231" spans="39:39" x14ac:dyDescent="0.35">
      <c r="AM4231" s="9" t="e">
        <f>#REF!-'Processed Potentiostat'!$J$3</f>
        <v>#REF!</v>
      </c>
    </row>
    <row r="4232" spans="39:39" x14ac:dyDescent="0.35">
      <c r="AM4232" s="9" t="e">
        <f>#REF!-'Processed Potentiostat'!$J$3</f>
        <v>#REF!</v>
      </c>
    </row>
    <row r="4233" spans="39:39" x14ac:dyDescent="0.35">
      <c r="AM4233" s="9" t="e">
        <f>#REF!-'Processed Potentiostat'!$J$3</f>
        <v>#REF!</v>
      </c>
    </row>
    <row r="4234" spans="39:39" x14ac:dyDescent="0.35">
      <c r="AM4234" s="9" t="e">
        <f>#REF!-'Processed Potentiostat'!$J$3</f>
        <v>#REF!</v>
      </c>
    </row>
    <row r="4235" spans="39:39" x14ac:dyDescent="0.35">
      <c r="AM4235" s="9" t="e">
        <f>#REF!-'Processed Potentiostat'!$J$3</f>
        <v>#REF!</v>
      </c>
    </row>
    <row r="4236" spans="39:39" x14ac:dyDescent="0.35">
      <c r="AM4236" s="9" t="e">
        <f>#REF!-'Processed Potentiostat'!$J$3</f>
        <v>#REF!</v>
      </c>
    </row>
    <row r="4237" spans="39:39" x14ac:dyDescent="0.35">
      <c r="AM4237" s="9" t="e">
        <f>#REF!-'Processed Potentiostat'!$J$3</f>
        <v>#REF!</v>
      </c>
    </row>
    <row r="4238" spans="39:39" x14ac:dyDescent="0.35">
      <c r="AM4238" s="9" t="e">
        <f>#REF!-'Processed Potentiostat'!$J$3</f>
        <v>#REF!</v>
      </c>
    </row>
    <row r="4239" spans="39:39" x14ac:dyDescent="0.35">
      <c r="AM4239" s="9" t="e">
        <f>#REF!-'Processed Potentiostat'!$J$3</f>
        <v>#REF!</v>
      </c>
    </row>
    <row r="4240" spans="39:39" x14ac:dyDescent="0.35">
      <c r="AM4240" s="9" t="e">
        <f>#REF!-'Processed Potentiostat'!$J$3</f>
        <v>#REF!</v>
      </c>
    </row>
    <row r="4241" spans="39:39" x14ac:dyDescent="0.35">
      <c r="AM4241" s="9" t="e">
        <f>#REF!-'Processed Potentiostat'!$J$3</f>
        <v>#REF!</v>
      </c>
    </row>
    <row r="4242" spans="39:39" x14ac:dyDescent="0.35">
      <c r="AM4242" s="9" t="e">
        <f>#REF!-'Processed Potentiostat'!$J$3</f>
        <v>#REF!</v>
      </c>
    </row>
    <row r="4243" spans="39:39" x14ac:dyDescent="0.35">
      <c r="AM4243" s="9" t="e">
        <f>#REF!-'Processed Potentiostat'!$J$3</f>
        <v>#REF!</v>
      </c>
    </row>
    <row r="4244" spans="39:39" x14ac:dyDescent="0.35">
      <c r="AM4244" s="9" t="e">
        <f>#REF!-'Processed Potentiostat'!$J$3</f>
        <v>#REF!</v>
      </c>
    </row>
    <row r="4245" spans="39:39" x14ac:dyDescent="0.35">
      <c r="AM4245" s="9" t="e">
        <f>#REF!-'Processed Potentiostat'!$J$3</f>
        <v>#REF!</v>
      </c>
    </row>
    <row r="4246" spans="39:39" x14ac:dyDescent="0.35">
      <c r="AM4246" s="9" t="e">
        <f>#REF!-'Processed Potentiostat'!$J$3</f>
        <v>#REF!</v>
      </c>
    </row>
    <row r="4247" spans="39:39" x14ac:dyDescent="0.35">
      <c r="AM4247" s="9" t="e">
        <f>#REF!-'Processed Potentiostat'!$J$3</f>
        <v>#REF!</v>
      </c>
    </row>
    <row r="4248" spans="39:39" x14ac:dyDescent="0.35">
      <c r="AM4248" s="9" t="e">
        <f>#REF!-'Processed Potentiostat'!$J$3</f>
        <v>#REF!</v>
      </c>
    </row>
    <row r="4249" spans="39:39" x14ac:dyDescent="0.35">
      <c r="AM4249" s="9" t="e">
        <f>#REF!-'Processed Potentiostat'!$J$3</f>
        <v>#REF!</v>
      </c>
    </row>
    <row r="4250" spans="39:39" x14ac:dyDescent="0.35">
      <c r="AM4250" s="9" t="e">
        <f>#REF!-'Processed Potentiostat'!$J$3</f>
        <v>#REF!</v>
      </c>
    </row>
    <row r="4251" spans="39:39" x14ac:dyDescent="0.35">
      <c r="AM4251" s="9" t="e">
        <f>#REF!-'Processed Potentiostat'!$J$3</f>
        <v>#REF!</v>
      </c>
    </row>
    <row r="4252" spans="39:39" x14ac:dyDescent="0.35">
      <c r="AM4252" s="9" t="e">
        <f>#REF!-'Processed Potentiostat'!$J$3</f>
        <v>#REF!</v>
      </c>
    </row>
    <row r="4253" spans="39:39" x14ac:dyDescent="0.35">
      <c r="AM4253" s="9" t="e">
        <f>#REF!-'Processed Potentiostat'!$J$3</f>
        <v>#REF!</v>
      </c>
    </row>
    <row r="4254" spans="39:39" x14ac:dyDescent="0.35">
      <c r="AM4254" s="9" t="e">
        <f>#REF!-'Processed Potentiostat'!$J$3</f>
        <v>#REF!</v>
      </c>
    </row>
    <row r="4255" spans="39:39" x14ac:dyDescent="0.35">
      <c r="AM4255" s="9" t="e">
        <f>#REF!-'Processed Potentiostat'!$J$3</f>
        <v>#REF!</v>
      </c>
    </row>
    <row r="4256" spans="39:39" x14ac:dyDescent="0.35">
      <c r="AM4256" s="9" t="e">
        <f>#REF!-'Processed Potentiostat'!$J$3</f>
        <v>#REF!</v>
      </c>
    </row>
    <row r="4257" spans="39:39" x14ac:dyDescent="0.35">
      <c r="AM4257" s="9" t="e">
        <f>#REF!-'Processed Potentiostat'!$J$3</f>
        <v>#REF!</v>
      </c>
    </row>
    <row r="4258" spans="39:39" x14ac:dyDescent="0.35">
      <c r="AM4258" s="9" t="e">
        <f>#REF!-'Processed Potentiostat'!$J$3</f>
        <v>#REF!</v>
      </c>
    </row>
    <row r="4259" spans="39:39" x14ac:dyDescent="0.35">
      <c r="AM4259" s="9" t="e">
        <f>#REF!-'Processed Potentiostat'!$J$3</f>
        <v>#REF!</v>
      </c>
    </row>
    <row r="4260" spans="39:39" x14ac:dyDescent="0.35">
      <c r="AM4260" s="9" t="e">
        <f>#REF!-'Processed Potentiostat'!$J$3</f>
        <v>#REF!</v>
      </c>
    </row>
    <row r="4261" spans="39:39" x14ac:dyDescent="0.35">
      <c r="AM4261" s="9" t="e">
        <f>#REF!-'Processed Potentiostat'!$J$3</f>
        <v>#REF!</v>
      </c>
    </row>
    <row r="4262" spans="39:39" x14ac:dyDescent="0.35">
      <c r="AM4262" s="9" t="e">
        <f>#REF!-'Processed Potentiostat'!$J$3</f>
        <v>#REF!</v>
      </c>
    </row>
    <row r="4263" spans="39:39" x14ac:dyDescent="0.35">
      <c r="AM4263" s="9" t="e">
        <f>#REF!-'Processed Potentiostat'!$J$3</f>
        <v>#REF!</v>
      </c>
    </row>
    <row r="4264" spans="39:39" x14ac:dyDescent="0.35">
      <c r="AM4264" s="9" t="e">
        <f>#REF!-'Processed Potentiostat'!$J$3</f>
        <v>#REF!</v>
      </c>
    </row>
    <row r="4265" spans="39:39" x14ac:dyDescent="0.35">
      <c r="AM4265" s="9" t="e">
        <f>#REF!-'Processed Potentiostat'!$J$3</f>
        <v>#REF!</v>
      </c>
    </row>
    <row r="4266" spans="39:39" x14ac:dyDescent="0.35">
      <c r="AM4266" s="9" t="e">
        <f>#REF!-'Processed Potentiostat'!$J$3</f>
        <v>#REF!</v>
      </c>
    </row>
    <row r="4267" spans="39:39" x14ac:dyDescent="0.35">
      <c r="AM4267" s="9" t="e">
        <f>#REF!-'Processed Potentiostat'!$J$3</f>
        <v>#REF!</v>
      </c>
    </row>
    <row r="4268" spans="39:39" x14ac:dyDescent="0.35">
      <c r="AM4268" s="9" t="e">
        <f>#REF!-'Processed Potentiostat'!$J$3</f>
        <v>#REF!</v>
      </c>
    </row>
    <row r="4269" spans="39:39" x14ac:dyDescent="0.35">
      <c r="AM4269" s="9" t="e">
        <f>#REF!-'Processed Potentiostat'!$J$3</f>
        <v>#REF!</v>
      </c>
    </row>
    <row r="4270" spans="39:39" x14ac:dyDescent="0.35">
      <c r="AM4270" s="9" t="e">
        <f>#REF!-'Processed Potentiostat'!$J$3</f>
        <v>#REF!</v>
      </c>
    </row>
    <row r="4271" spans="39:39" x14ac:dyDescent="0.35">
      <c r="AM4271" s="9" t="e">
        <f>#REF!-'Processed Potentiostat'!$J$3</f>
        <v>#REF!</v>
      </c>
    </row>
    <row r="4272" spans="39:39" x14ac:dyDescent="0.35">
      <c r="AM4272" s="9" t="e">
        <f>#REF!-'Processed Potentiostat'!$J$3</f>
        <v>#REF!</v>
      </c>
    </row>
    <row r="4273" spans="39:39" x14ac:dyDescent="0.35">
      <c r="AM4273" s="9" t="e">
        <f>#REF!-'Processed Potentiostat'!$J$3</f>
        <v>#REF!</v>
      </c>
    </row>
    <row r="4274" spans="39:39" x14ac:dyDescent="0.35">
      <c r="AM4274" s="9" t="e">
        <f>#REF!-'Processed Potentiostat'!$J$3</f>
        <v>#REF!</v>
      </c>
    </row>
    <row r="4275" spans="39:39" x14ac:dyDescent="0.35">
      <c r="AM4275" s="9" t="e">
        <f>#REF!-'Processed Potentiostat'!$J$3</f>
        <v>#REF!</v>
      </c>
    </row>
    <row r="4276" spans="39:39" x14ac:dyDescent="0.35">
      <c r="AM4276" s="9" t="e">
        <f>#REF!-'Processed Potentiostat'!$J$3</f>
        <v>#REF!</v>
      </c>
    </row>
    <row r="4277" spans="39:39" x14ac:dyDescent="0.35">
      <c r="AM4277" s="9" t="e">
        <f>#REF!-'Processed Potentiostat'!$J$3</f>
        <v>#REF!</v>
      </c>
    </row>
    <row r="4278" spans="39:39" x14ac:dyDescent="0.35">
      <c r="AM4278" s="9" t="e">
        <f>#REF!-'Processed Potentiostat'!$J$3</f>
        <v>#REF!</v>
      </c>
    </row>
    <row r="4279" spans="39:39" x14ac:dyDescent="0.35">
      <c r="AM4279" s="9" t="e">
        <f>#REF!-'Processed Potentiostat'!$J$3</f>
        <v>#REF!</v>
      </c>
    </row>
    <row r="4280" spans="39:39" x14ac:dyDescent="0.35">
      <c r="AM4280" s="9" t="e">
        <f>#REF!-'Processed Potentiostat'!$J$3</f>
        <v>#REF!</v>
      </c>
    </row>
    <row r="4281" spans="39:39" x14ac:dyDescent="0.35">
      <c r="AM4281" s="9" t="e">
        <f>#REF!-'Processed Potentiostat'!$J$3</f>
        <v>#REF!</v>
      </c>
    </row>
    <row r="4282" spans="39:39" x14ac:dyDescent="0.35">
      <c r="AM4282" s="9" t="e">
        <f>#REF!-'Processed Potentiostat'!$J$3</f>
        <v>#REF!</v>
      </c>
    </row>
    <row r="4283" spans="39:39" x14ac:dyDescent="0.35">
      <c r="AM4283" s="9" t="e">
        <f>#REF!-'Processed Potentiostat'!$J$3</f>
        <v>#REF!</v>
      </c>
    </row>
    <row r="4284" spans="39:39" x14ac:dyDescent="0.35">
      <c r="AM4284" s="9" t="e">
        <f>#REF!-'Processed Potentiostat'!$J$3</f>
        <v>#REF!</v>
      </c>
    </row>
    <row r="4285" spans="39:39" x14ac:dyDescent="0.35">
      <c r="AM4285" s="9" t="e">
        <f>#REF!-'Processed Potentiostat'!$J$3</f>
        <v>#REF!</v>
      </c>
    </row>
    <row r="4286" spans="39:39" x14ac:dyDescent="0.35">
      <c r="AM4286" s="9" t="e">
        <f>#REF!-'Processed Potentiostat'!$J$3</f>
        <v>#REF!</v>
      </c>
    </row>
    <row r="4287" spans="39:39" x14ac:dyDescent="0.35">
      <c r="AM4287" s="9" t="e">
        <f>#REF!-'Processed Potentiostat'!$J$3</f>
        <v>#REF!</v>
      </c>
    </row>
    <row r="4288" spans="39:39" x14ac:dyDescent="0.35">
      <c r="AM4288" s="9" t="e">
        <f>#REF!-'Processed Potentiostat'!$J$3</f>
        <v>#REF!</v>
      </c>
    </row>
    <row r="4289" spans="39:39" x14ac:dyDescent="0.35">
      <c r="AM4289" s="9" t="e">
        <f>#REF!-'Processed Potentiostat'!$J$3</f>
        <v>#REF!</v>
      </c>
    </row>
    <row r="4290" spans="39:39" x14ac:dyDescent="0.35">
      <c r="AM4290" s="9" t="e">
        <f>#REF!-'Processed Potentiostat'!$J$3</f>
        <v>#REF!</v>
      </c>
    </row>
    <row r="4291" spans="39:39" x14ac:dyDescent="0.35">
      <c r="AM4291" s="9" t="e">
        <f>#REF!-'Processed Potentiostat'!$J$3</f>
        <v>#REF!</v>
      </c>
    </row>
    <row r="4292" spans="39:39" x14ac:dyDescent="0.35">
      <c r="AM4292" s="9" t="e">
        <f>#REF!-'Processed Potentiostat'!$J$3</f>
        <v>#REF!</v>
      </c>
    </row>
    <row r="4293" spans="39:39" x14ac:dyDescent="0.35">
      <c r="AM4293" s="9" t="e">
        <f>#REF!-'Processed Potentiostat'!$J$3</f>
        <v>#REF!</v>
      </c>
    </row>
    <row r="4294" spans="39:39" x14ac:dyDescent="0.35">
      <c r="AM4294" s="9" t="e">
        <f>#REF!-'Processed Potentiostat'!$J$3</f>
        <v>#REF!</v>
      </c>
    </row>
    <row r="4295" spans="39:39" x14ac:dyDescent="0.35">
      <c r="AM4295" s="9" t="e">
        <f>#REF!-'Processed Potentiostat'!$J$3</f>
        <v>#REF!</v>
      </c>
    </row>
    <row r="4296" spans="39:39" x14ac:dyDescent="0.35">
      <c r="AM4296" s="9" t="e">
        <f>#REF!-'Processed Potentiostat'!$J$3</f>
        <v>#REF!</v>
      </c>
    </row>
    <row r="4297" spans="39:39" x14ac:dyDescent="0.35">
      <c r="AM4297" s="9" t="e">
        <f>#REF!-'Processed Potentiostat'!$J$3</f>
        <v>#REF!</v>
      </c>
    </row>
    <row r="4298" spans="39:39" x14ac:dyDescent="0.35">
      <c r="AM4298" s="9" t="e">
        <f>#REF!-'Processed Potentiostat'!$J$3</f>
        <v>#REF!</v>
      </c>
    </row>
    <row r="4299" spans="39:39" x14ac:dyDescent="0.35">
      <c r="AM4299" s="9" t="e">
        <f>#REF!-'Processed Potentiostat'!$J$3</f>
        <v>#REF!</v>
      </c>
    </row>
    <row r="4300" spans="39:39" x14ac:dyDescent="0.35">
      <c r="AM4300" s="9" t="e">
        <f>#REF!-'Processed Potentiostat'!$J$3</f>
        <v>#REF!</v>
      </c>
    </row>
    <row r="4301" spans="39:39" x14ac:dyDescent="0.35">
      <c r="AM4301" s="9" t="e">
        <f>#REF!-'Processed Potentiostat'!$J$3</f>
        <v>#REF!</v>
      </c>
    </row>
    <row r="4302" spans="39:39" x14ac:dyDescent="0.35">
      <c r="AM4302" s="9" t="e">
        <f>#REF!-'Processed Potentiostat'!$J$3</f>
        <v>#REF!</v>
      </c>
    </row>
    <row r="4303" spans="39:39" x14ac:dyDescent="0.35">
      <c r="AM4303" s="9" t="e">
        <f>#REF!-'Processed Potentiostat'!$J$3</f>
        <v>#REF!</v>
      </c>
    </row>
    <row r="4304" spans="39:39" x14ac:dyDescent="0.35">
      <c r="AM4304" s="9" t="e">
        <f>#REF!-'Processed Potentiostat'!$J$3</f>
        <v>#REF!</v>
      </c>
    </row>
    <row r="4305" spans="39:39" x14ac:dyDescent="0.35">
      <c r="AM4305" s="9" t="e">
        <f>#REF!-'Processed Potentiostat'!$J$3</f>
        <v>#REF!</v>
      </c>
    </row>
    <row r="4306" spans="39:39" x14ac:dyDescent="0.35">
      <c r="AM4306" s="9" t="e">
        <f>#REF!-'Processed Potentiostat'!$J$3</f>
        <v>#REF!</v>
      </c>
    </row>
    <row r="4307" spans="39:39" x14ac:dyDescent="0.35">
      <c r="AM4307" s="9" t="e">
        <f>#REF!-'Processed Potentiostat'!$J$3</f>
        <v>#REF!</v>
      </c>
    </row>
    <row r="4308" spans="39:39" x14ac:dyDescent="0.35">
      <c r="AM4308" s="9" t="e">
        <f>#REF!-'Processed Potentiostat'!$J$3</f>
        <v>#REF!</v>
      </c>
    </row>
    <row r="4309" spans="39:39" x14ac:dyDescent="0.35">
      <c r="AM4309" s="9" t="e">
        <f>#REF!-'Processed Potentiostat'!$J$3</f>
        <v>#REF!</v>
      </c>
    </row>
    <row r="4310" spans="39:39" x14ac:dyDescent="0.35">
      <c r="AM4310" s="9" t="e">
        <f>#REF!-'Processed Potentiostat'!$J$3</f>
        <v>#REF!</v>
      </c>
    </row>
    <row r="4311" spans="39:39" x14ac:dyDescent="0.35">
      <c r="AM4311" s="9" t="e">
        <f>#REF!-'Processed Potentiostat'!$J$3</f>
        <v>#REF!</v>
      </c>
    </row>
    <row r="4312" spans="39:39" x14ac:dyDescent="0.35">
      <c r="AM4312" s="9" t="e">
        <f>#REF!-'Processed Potentiostat'!$J$3</f>
        <v>#REF!</v>
      </c>
    </row>
    <row r="4313" spans="39:39" x14ac:dyDescent="0.35">
      <c r="AM4313" s="9" t="e">
        <f>#REF!-'Processed Potentiostat'!$J$3</f>
        <v>#REF!</v>
      </c>
    </row>
    <row r="4314" spans="39:39" x14ac:dyDescent="0.35">
      <c r="AM4314" s="9" t="e">
        <f>#REF!-'Processed Potentiostat'!$J$3</f>
        <v>#REF!</v>
      </c>
    </row>
    <row r="4315" spans="39:39" x14ac:dyDescent="0.35">
      <c r="AM4315" s="9" t="e">
        <f>#REF!-'Processed Potentiostat'!$J$3</f>
        <v>#REF!</v>
      </c>
    </row>
    <row r="4316" spans="39:39" x14ac:dyDescent="0.35">
      <c r="AM4316" s="9" t="e">
        <f>#REF!-'Processed Potentiostat'!$J$3</f>
        <v>#REF!</v>
      </c>
    </row>
    <row r="4317" spans="39:39" x14ac:dyDescent="0.35">
      <c r="AM4317" s="9" t="e">
        <f>#REF!-'Processed Potentiostat'!$J$3</f>
        <v>#REF!</v>
      </c>
    </row>
    <row r="4318" spans="39:39" x14ac:dyDescent="0.35">
      <c r="AM4318" s="9" t="e">
        <f>#REF!-'Processed Potentiostat'!$J$3</f>
        <v>#REF!</v>
      </c>
    </row>
    <row r="4319" spans="39:39" x14ac:dyDescent="0.35">
      <c r="AM4319" s="9" t="e">
        <f>#REF!-'Processed Potentiostat'!$J$3</f>
        <v>#REF!</v>
      </c>
    </row>
    <row r="4320" spans="39:39" x14ac:dyDescent="0.35">
      <c r="AM4320" s="9" t="e">
        <f>#REF!-'Processed Potentiostat'!$J$3</f>
        <v>#REF!</v>
      </c>
    </row>
    <row r="4321" spans="39:39" x14ac:dyDescent="0.35">
      <c r="AM4321" s="9" t="e">
        <f>#REF!-'Processed Potentiostat'!$J$3</f>
        <v>#REF!</v>
      </c>
    </row>
    <row r="4322" spans="39:39" x14ac:dyDescent="0.35">
      <c r="AM4322" s="9" t="e">
        <f>#REF!-'Processed Potentiostat'!$J$3</f>
        <v>#REF!</v>
      </c>
    </row>
    <row r="4323" spans="39:39" x14ac:dyDescent="0.35">
      <c r="AM4323" s="9" t="e">
        <f>#REF!-'Processed Potentiostat'!$J$3</f>
        <v>#REF!</v>
      </c>
    </row>
    <row r="4324" spans="39:39" x14ac:dyDescent="0.35">
      <c r="AM4324" s="9" t="e">
        <f>#REF!-'Processed Potentiostat'!$J$3</f>
        <v>#REF!</v>
      </c>
    </row>
    <row r="4325" spans="39:39" x14ac:dyDescent="0.35">
      <c r="AM4325" s="9" t="e">
        <f>#REF!-'Processed Potentiostat'!$J$3</f>
        <v>#REF!</v>
      </c>
    </row>
    <row r="4326" spans="39:39" x14ac:dyDescent="0.35">
      <c r="AM4326" s="9" t="e">
        <f>#REF!-'Processed Potentiostat'!$J$3</f>
        <v>#REF!</v>
      </c>
    </row>
    <row r="4327" spans="39:39" x14ac:dyDescent="0.35">
      <c r="AM4327" s="9" t="e">
        <f>#REF!-'Processed Potentiostat'!$J$3</f>
        <v>#REF!</v>
      </c>
    </row>
    <row r="4328" spans="39:39" x14ac:dyDescent="0.35">
      <c r="AM4328" s="9" t="e">
        <f>#REF!-'Processed Potentiostat'!$J$3</f>
        <v>#REF!</v>
      </c>
    </row>
    <row r="4329" spans="39:39" x14ac:dyDescent="0.35">
      <c r="AM4329" s="9" t="e">
        <f>#REF!-'Processed Potentiostat'!$J$3</f>
        <v>#REF!</v>
      </c>
    </row>
    <row r="4330" spans="39:39" x14ac:dyDescent="0.35">
      <c r="AM4330" s="9" t="e">
        <f>#REF!-'Processed Potentiostat'!$J$3</f>
        <v>#REF!</v>
      </c>
    </row>
    <row r="4331" spans="39:39" x14ac:dyDescent="0.35">
      <c r="AM4331" s="9" t="e">
        <f>#REF!-'Processed Potentiostat'!$J$3</f>
        <v>#REF!</v>
      </c>
    </row>
    <row r="4332" spans="39:39" x14ac:dyDescent="0.35">
      <c r="AM4332" s="9" t="e">
        <f>#REF!-'Processed Potentiostat'!$J$3</f>
        <v>#REF!</v>
      </c>
    </row>
    <row r="4333" spans="39:39" x14ac:dyDescent="0.35">
      <c r="AM4333" s="9" t="e">
        <f>#REF!-'Processed Potentiostat'!$J$3</f>
        <v>#REF!</v>
      </c>
    </row>
    <row r="4334" spans="39:39" x14ac:dyDescent="0.35">
      <c r="AM4334" s="9" t="e">
        <f>#REF!-'Processed Potentiostat'!$J$3</f>
        <v>#REF!</v>
      </c>
    </row>
    <row r="4335" spans="39:39" x14ac:dyDescent="0.35">
      <c r="AM4335" s="9" t="e">
        <f>#REF!-'Processed Potentiostat'!$J$3</f>
        <v>#REF!</v>
      </c>
    </row>
    <row r="4336" spans="39:39" x14ac:dyDescent="0.35">
      <c r="AM4336" s="9" t="e">
        <f>#REF!-'Processed Potentiostat'!$J$3</f>
        <v>#REF!</v>
      </c>
    </row>
    <row r="4337" spans="39:39" x14ac:dyDescent="0.35">
      <c r="AM4337" s="9" t="e">
        <f>#REF!-'Processed Potentiostat'!$J$3</f>
        <v>#REF!</v>
      </c>
    </row>
    <row r="4338" spans="39:39" x14ac:dyDescent="0.35">
      <c r="AM4338" s="9" t="e">
        <f>#REF!-'Processed Potentiostat'!$J$3</f>
        <v>#REF!</v>
      </c>
    </row>
    <row r="4339" spans="39:39" x14ac:dyDescent="0.35">
      <c r="AM4339" s="9" t="e">
        <f>#REF!-'Processed Potentiostat'!$J$3</f>
        <v>#REF!</v>
      </c>
    </row>
    <row r="4340" spans="39:39" x14ac:dyDescent="0.35">
      <c r="AM4340" s="9" t="e">
        <f>#REF!-'Processed Potentiostat'!$J$3</f>
        <v>#REF!</v>
      </c>
    </row>
    <row r="4341" spans="39:39" x14ac:dyDescent="0.35">
      <c r="AM4341" s="9" t="e">
        <f>#REF!-'Processed Potentiostat'!$J$3</f>
        <v>#REF!</v>
      </c>
    </row>
    <row r="4342" spans="39:39" x14ac:dyDescent="0.35">
      <c r="AM4342" s="9" t="e">
        <f>#REF!-'Processed Potentiostat'!$J$3</f>
        <v>#REF!</v>
      </c>
    </row>
    <row r="4343" spans="39:39" x14ac:dyDescent="0.35">
      <c r="AM4343" s="9" t="e">
        <f>#REF!-'Processed Potentiostat'!$J$3</f>
        <v>#REF!</v>
      </c>
    </row>
    <row r="4344" spans="39:39" x14ac:dyDescent="0.35">
      <c r="AM4344" s="9" t="e">
        <f>#REF!-'Processed Potentiostat'!$J$3</f>
        <v>#REF!</v>
      </c>
    </row>
    <row r="4345" spans="39:39" x14ac:dyDescent="0.35">
      <c r="AM4345" s="9" t="e">
        <f>#REF!-'Processed Potentiostat'!$J$3</f>
        <v>#REF!</v>
      </c>
    </row>
    <row r="4346" spans="39:39" x14ac:dyDescent="0.35">
      <c r="AM4346" s="9" t="e">
        <f>#REF!-'Processed Potentiostat'!$J$3</f>
        <v>#REF!</v>
      </c>
    </row>
    <row r="4347" spans="39:39" x14ac:dyDescent="0.35">
      <c r="AM4347" s="9" t="e">
        <f>#REF!-'Processed Potentiostat'!$J$3</f>
        <v>#REF!</v>
      </c>
    </row>
    <row r="4348" spans="39:39" x14ac:dyDescent="0.35">
      <c r="AM4348" s="9" t="e">
        <f>#REF!-'Processed Potentiostat'!$J$3</f>
        <v>#REF!</v>
      </c>
    </row>
    <row r="4349" spans="39:39" x14ac:dyDescent="0.35">
      <c r="AM4349" s="9" t="e">
        <f>#REF!-'Processed Potentiostat'!$J$3</f>
        <v>#REF!</v>
      </c>
    </row>
    <row r="4350" spans="39:39" x14ac:dyDescent="0.35">
      <c r="AM4350" s="9" t="e">
        <f>#REF!-'Processed Potentiostat'!$J$3</f>
        <v>#REF!</v>
      </c>
    </row>
    <row r="4351" spans="39:39" x14ac:dyDescent="0.35">
      <c r="AM4351" s="9" t="e">
        <f>#REF!-'Processed Potentiostat'!$J$3</f>
        <v>#REF!</v>
      </c>
    </row>
    <row r="4352" spans="39:39" x14ac:dyDescent="0.35">
      <c r="AM4352" s="9" t="e">
        <f>#REF!-'Processed Potentiostat'!$J$3</f>
        <v>#REF!</v>
      </c>
    </row>
    <row r="4353" spans="39:39" x14ac:dyDescent="0.35">
      <c r="AM4353" s="9" t="e">
        <f>#REF!-'Processed Potentiostat'!$J$3</f>
        <v>#REF!</v>
      </c>
    </row>
    <row r="4354" spans="39:39" x14ac:dyDescent="0.35">
      <c r="AM4354" s="9" t="e">
        <f>#REF!-'Processed Potentiostat'!$J$3</f>
        <v>#REF!</v>
      </c>
    </row>
    <row r="4355" spans="39:39" x14ac:dyDescent="0.35">
      <c r="AM4355" s="9" t="e">
        <f>#REF!-'Processed Potentiostat'!$J$3</f>
        <v>#REF!</v>
      </c>
    </row>
    <row r="4356" spans="39:39" x14ac:dyDescent="0.35">
      <c r="AM4356" s="9" t="e">
        <f>#REF!-'Processed Potentiostat'!$J$3</f>
        <v>#REF!</v>
      </c>
    </row>
    <row r="4357" spans="39:39" x14ac:dyDescent="0.35">
      <c r="AM4357" s="9" t="e">
        <f>#REF!-'Processed Potentiostat'!$J$3</f>
        <v>#REF!</v>
      </c>
    </row>
    <row r="4358" spans="39:39" x14ac:dyDescent="0.35">
      <c r="AM4358" s="9" t="e">
        <f>#REF!-'Processed Potentiostat'!$J$3</f>
        <v>#REF!</v>
      </c>
    </row>
    <row r="4359" spans="39:39" x14ac:dyDescent="0.35">
      <c r="AM4359" s="9" t="e">
        <f>#REF!-'Processed Potentiostat'!$J$3</f>
        <v>#REF!</v>
      </c>
    </row>
    <row r="4360" spans="39:39" x14ac:dyDescent="0.35">
      <c r="AM4360" s="9" t="e">
        <f>#REF!-'Processed Potentiostat'!$J$3</f>
        <v>#REF!</v>
      </c>
    </row>
    <row r="4361" spans="39:39" x14ac:dyDescent="0.35">
      <c r="AM4361" s="9" t="e">
        <f>#REF!-'Processed Potentiostat'!$J$3</f>
        <v>#REF!</v>
      </c>
    </row>
    <row r="4362" spans="39:39" x14ac:dyDescent="0.35">
      <c r="AM4362" s="9" t="e">
        <f>#REF!-'Processed Potentiostat'!$J$3</f>
        <v>#REF!</v>
      </c>
    </row>
    <row r="4363" spans="39:39" x14ac:dyDescent="0.35">
      <c r="AM4363" s="9" t="e">
        <f>#REF!-'Processed Potentiostat'!$J$3</f>
        <v>#REF!</v>
      </c>
    </row>
    <row r="4364" spans="39:39" x14ac:dyDescent="0.35">
      <c r="AM4364" s="9" t="e">
        <f>#REF!-'Processed Potentiostat'!$J$3</f>
        <v>#REF!</v>
      </c>
    </row>
    <row r="4365" spans="39:39" x14ac:dyDescent="0.35">
      <c r="AM4365" s="9" t="e">
        <f>#REF!-'Processed Potentiostat'!$J$3</f>
        <v>#REF!</v>
      </c>
    </row>
    <row r="4366" spans="39:39" x14ac:dyDescent="0.35">
      <c r="AM4366" s="9" t="e">
        <f>#REF!-'Processed Potentiostat'!$J$3</f>
        <v>#REF!</v>
      </c>
    </row>
    <row r="4367" spans="39:39" x14ac:dyDescent="0.35">
      <c r="AM4367" s="9" t="e">
        <f>#REF!-'Processed Potentiostat'!$J$3</f>
        <v>#REF!</v>
      </c>
    </row>
    <row r="4368" spans="39:39" x14ac:dyDescent="0.35">
      <c r="AM4368" s="9" t="e">
        <f>#REF!-'Processed Potentiostat'!$J$3</f>
        <v>#REF!</v>
      </c>
    </row>
    <row r="4369" spans="39:39" x14ac:dyDescent="0.35">
      <c r="AM4369" s="9" t="e">
        <f>#REF!-'Processed Potentiostat'!$J$3</f>
        <v>#REF!</v>
      </c>
    </row>
    <row r="4370" spans="39:39" x14ac:dyDescent="0.35">
      <c r="AM4370" s="9" t="e">
        <f>#REF!-'Processed Potentiostat'!$J$3</f>
        <v>#REF!</v>
      </c>
    </row>
    <row r="4371" spans="39:39" x14ac:dyDescent="0.35">
      <c r="AM4371" s="9" t="e">
        <f>#REF!-'Processed Potentiostat'!$J$3</f>
        <v>#REF!</v>
      </c>
    </row>
    <row r="4372" spans="39:39" x14ac:dyDescent="0.35">
      <c r="AM4372" s="9" t="e">
        <f>#REF!-'Processed Potentiostat'!$J$3</f>
        <v>#REF!</v>
      </c>
    </row>
    <row r="4373" spans="39:39" x14ac:dyDescent="0.35">
      <c r="AM4373" s="9" t="e">
        <f>#REF!-'Processed Potentiostat'!$J$3</f>
        <v>#REF!</v>
      </c>
    </row>
    <row r="4374" spans="39:39" x14ac:dyDescent="0.35">
      <c r="AM4374" s="9" t="e">
        <f>#REF!-'Processed Potentiostat'!$J$3</f>
        <v>#REF!</v>
      </c>
    </row>
    <row r="4375" spans="39:39" x14ac:dyDescent="0.35">
      <c r="AM4375" s="9" t="e">
        <f>#REF!-'Processed Potentiostat'!$J$3</f>
        <v>#REF!</v>
      </c>
    </row>
    <row r="4376" spans="39:39" x14ac:dyDescent="0.35">
      <c r="AM4376" s="9" t="e">
        <f>#REF!-'Processed Potentiostat'!$J$3</f>
        <v>#REF!</v>
      </c>
    </row>
    <row r="4377" spans="39:39" x14ac:dyDescent="0.35">
      <c r="AM4377" s="9" t="e">
        <f>#REF!-'Processed Potentiostat'!$J$3</f>
        <v>#REF!</v>
      </c>
    </row>
    <row r="4378" spans="39:39" x14ac:dyDescent="0.35">
      <c r="AM4378" s="9" t="e">
        <f>#REF!-'Processed Potentiostat'!$J$3</f>
        <v>#REF!</v>
      </c>
    </row>
    <row r="4379" spans="39:39" x14ac:dyDescent="0.35">
      <c r="AM4379" s="9" t="e">
        <f>#REF!-'Processed Potentiostat'!$J$3</f>
        <v>#REF!</v>
      </c>
    </row>
    <row r="4380" spans="39:39" x14ac:dyDescent="0.35">
      <c r="AM4380" s="9" t="e">
        <f>#REF!-'Processed Potentiostat'!$J$3</f>
        <v>#REF!</v>
      </c>
    </row>
    <row r="4381" spans="39:39" x14ac:dyDescent="0.35">
      <c r="AM4381" s="9" t="e">
        <f>#REF!-'Processed Potentiostat'!$J$3</f>
        <v>#REF!</v>
      </c>
    </row>
    <row r="4382" spans="39:39" x14ac:dyDescent="0.35">
      <c r="AM4382" s="9" t="e">
        <f>#REF!-'Processed Potentiostat'!$J$3</f>
        <v>#REF!</v>
      </c>
    </row>
    <row r="4383" spans="39:39" x14ac:dyDescent="0.35">
      <c r="AM4383" s="9" t="e">
        <f>#REF!-'Processed Potentiostat'!$J$3</f>
        <v>#REF!</v>
      </c>
    </row>
    <row r="4384" spans="39:39" x14ac:dyDescent="0.35">
      <c r="AM4384" s="9" t="e">
        <f>#REF!-'Processed Potentiostat'!$J$3</f>
        <v>#REF!</v>
      </c>
    </row>
    <row r="4385" spans="39:39" x14ac:dyDescent="0.35">
      <c r="AM4385" s="9" t="e">
        <f>#REF!-'Processed Potentiostat'!$J$3</f>
        <v>#REF!</v>
      </c>
    </row>
    <row r="4386" spans="39:39" x14ac:dyDescent="0.35">
      <c r="AM4386" s="9" t="e">
        <f>#REF!-'Processed Potentiostat'!$J$3</f>
        <v>#REF!</v>
      </c>
    </row>
    <row r="4387" spans="39:39" x14ac:dyDescent="0.35">
      <c r="AM4387" s="9" t="e">
        <f>#REF!-'Processed Potentiostat'!$J$3</f>
        <v>#REF!</v>
      </c>
    </row>
    <row r="4388" spans="39:39" x14ac:dyDescent="0.35">
      <c r="AM4388" s="9" t="e">
        <f>#REF!-'Processed Potentiostat'!$J$3</f>
        <v>#REF!</v>
      </c>
    </row>
    <row r="4389" spans="39:39" x14ac:dyDescent="0.35">
      <c r="AM4389" s="9" t="e">
        <f>#REF!-'Processed Potentiostat'!$J$3</f>
        <v>#REF!</v>
      </c>
    </row>
    <row r="4390" spans="39:39" x14ac:dyDescent="0.35">
      <c r="AM4390" s="9" t="e">
        <f>#REF!-'Processed Potentiostat'!$J$3</f>
        <v>#REF!</v>
      </c>
    </row>
    <row r="4391" spans="39:39" x14ac:dyDescent="0.35">
      <c r="AM4391" s="9" t="e">
        <f>#REF!-'Processed Potentiostat'!$J$3</f>
        <v>#REF!</v>
      </c>
    </row>
    <row r="4392" spans="39:39" x14ac:dyDescent="0.35">
      <c r="AM4392" s="9" t="e">
        <f>#REF!-'Processed Potentiostat'!$J$3</f>
        <v>#REF!</v>
      </c>
    </row>
    <row r="4393" spans="39:39" x14ac:dyDescent="0.35">
      <c r="AM4393" s="9" t="e">
        <f>#REF!-'Processed Potentiostat'!$J$3</f>
        <v>#REF!</v>
      </c>
    </row>
    <row r="4394" spans="39:39" x14ac:dyDescent="0.35">
      <c r="AM4394" s="9" t="e">
        <f>#REF!-'Processed Potentiostat'!$J$3</f>
        <v>#REF!</v>
      </c>
    </row>
    <row r="4395" spans="39:39" x14ac:dyDescent="0.35">
      <c r="AM4395" s="9" t="e">
        <f>#REF!-'Processed Potentiostat'!$J$3</f>
        <v>#REF!</v>
      </c>
    </row>
    <row r="4396" spans="39:39" x14ac:dyDescent="0.35">
      <c r="AM4396" s="9" t="e">
        <f>#REF!-'Processed Potentiostat'!$J$3</f>
        <v>#REF!</v>
      </c>
    </row>
    <row r="4397" spans="39:39" x14ac:dyDescent="0.35">
      <c r="AM4397" s="9" t="e">
        <f>#REF!-'Processed Potentiostat'!$J$3</f>
        <v>#REF!</v>
      </c>
    </row>
    <row r="4398" spans="39:39" x14ac:dyDescent="0.35">
      <c r="AM4398" s="9" t="e">
        <f>#REF!-'Processed Potentiostat'!$J$3</f>
        <v>#REF!</v>
      </c>
    </row>
    <row r="4399" spans="39:39" x14ac:dyDescent="0.35">
      <c r="AM4399" s="9" t="e">
        <f>#REF!-'Processed Potentiostat'!$J$3</f>
        <v>#REF!</v>
      </c>
    </row>
    <row r="4400" spans="39:39" x14ac:dyDescent="0.35">
      <c r="AM4400" s="9" t="e">
        <f>#REF!-'Processed Potentiostat'!$J$3</f>
        <v>#REF!</v>
      </c>
    </row>
    <row r="4401" spans="39:39" x14ac:dyDescent="0.35">
      <c r="AM4401" s="9" t="e">
        <f>#REF!-'Processed Potentiostat'!$J$3</f>
        <v>#REF!</v>
      </c>
    </row>
    <row r="4402" spans="39:39" x14ac:dyDescent="0.35">
      <c r="AM4402" s="9" t="e">
        <f>#REF!-'Processed Potentiostat'!$J$3</f>
        <v>#REF!</v>
      </c>
    </row>
    <row r="4403" spans="39:39" x14ac:dyDescent="0.35">
      <c r="AM4403" s="9" t="e">
        <f>#REF!-'Processed Potentiostat'!$J$3</f>
        <v>#REF!</v>
      </c>
    </row>
    <row r="4404" spans="39:39" x14ac:dyDescent="0.35">
      <c r="AM4404" s="9" t="e">
        <f>#REF!-'Processed Potentiostat'!$J$3</f>
        <v>#REF!</v>
      </c>
    </row>
    <row r="4405" spans="39:39" x14ac:dyDescent="0.35">
      <c r="AM4405" s="9" t="e">
        <f>#REF!-'Processed Potentiostat'!$J$3</f>
        <v>#REF!</v>
      </c>
    </row>
    <row r="4406" spans="39:39" x14ac:dyDescent="0.35">
      <c r="AM4406" s="9" t="e">
        <f>#REF!-'Processed Potentiostat'!$J$3</f>
        <v>#REF!</v>
      </c>
    </row>
    <row r="4407" spans="39:39" x14ac:dyDescent="0.35">
      <c r="AM4407" s="9" t="e">
        <f>#REF!-'Processed Potentiostat'!$J$3</f>
        <v>#REF!</v>
      </c>
    </row>
    <row r="4408" spans="39:39" x14ac:dyDescent="0.35">
      <c r="AM4408" s="9" t="e">
        <f>#REF!-'Processed Potentiostat'!$J$3</f>
        <v>#REF!</v>
      </c>
    </row>
    <row r="4409" spans="39:39" x14ac:dyDescent="0.35">
      <c r="AM4409" s="9" t="e">
        <f>#REF!-'Processed Potentiostat'!$J$3</f>
        <v>#REF!</v>
      </c>
    </row>
    <row r="4410" spans="39:39" x14ac:dyDescent="0.35">
      <c r="AM4410" s="9" t="e">
        <f>#REF!-'Processed Potentiostat'!$J$3</f>
        <v>#REF!</v>
      </c>
    </row>
    <row r="4411" spans="39:39" x14ac:dyDescent="0.35">
      <c r="AM4411" s="9" t="e">
        <f>#REF!-'Processed Potentiostat'!$J$3</f>
        <v>#REF!</v>
      </c>
    </row>
    <row r="4412" spans="39:39" x14ac:dyDescent="0.35">
      <c r="AM4412" s="9" t="e">
        <f>#REF!-'Processed Potentiostat'!$J$3</f>
        <v>#REF!</v>
      </c>
    </row>
    <row r="4413" spans="39:39" x14ac:dyDescent="0.35">
      <c r="AM4413" s="9" t="e">
        <f>#REF!-'Processed Potentiostat'!$J$3</f>
        <v>#REF!</v>
      </c>
    </row>
    <row r="4414" spans="39:39" x14ac:dyDescent="0.35">
      <c r="AM4414" s="9" t="e">
        <f>#REF!-'Processed Potentiostat'!$J$3</f>
        <v>#REF!</v>
      </c>
    </row>
    <row r="4415" spans="39:39" x14ac:dyDescent="0.35">
      <c r="AM4415" s="9" t="e">
        <f>#REF!-'Processed Potentiostat'!$J$3</f>
        <v>#REF!</v>
      </c>
    </row>
    <row r="4416" spans="39:39" x14ac:dyDescent="0.35">
      <c r="AM4416" s="9" t="e">
        <f>#REF!-'Processed Potentiostat'!$J$3</f>
        <v>#REF!</v>
      </c>
    </row>
    <row r="4417" spans="39:39" x14ac:dyDescent="0.35">
      <c r="AM4417" s="9" t="e">
        <f>#REF!-'Processed Potentiostat'!$J$3</f>
        <v>#REF!</v>
      </c>
    </row>
    <row r="4418" spans="39:39" x14ac:dyDescent="0.35">
      <c r="AM4418" s="9" t="e">
        <f>#REF!-'Processed Potentiostat'!$J$3</f>
        <v>#REF!</v>
      </c>
    </row>
    <row r="4419" spans="39:39" x14ac:dyDescent="0.35">
      <c r="AM4419" s="9" t="e">
        <f>#REF!-'Processed Potentiostat'!$J$3</f>
        <v>#REF!</v>
      </c>
    </row>
    <row r="4420" spans="39:39" x14ac:dyDescent="0.35">
      <c r="AM4420" s="9" t="e">
        <f>#REF!-'Processed Potentiostat'!$J$3</f>
        <v>#REF!</v>
      </c>
    </row>
    <row r="4421" spans="39:39" x14ac:dyDescent="0.35">
      <c r="AM4421" s="9" t="e">
        <f>#REF!-'Processed Potentiostat'!$J$3</f>
        <v>#REF!</v>
      </c>
    </row>
    <row r="4422" spans="39:39" x14ac:dyDescent="0.35">
      <c r="AM4422" s="9" t="e">
        <f>#REF!-'Processed Potentiostat'!$J$3</f>
        <v>#REF!</v>
      </c>
    </row>
    <row r="4423" spans="39:39" x14ac:dyDescent="0.35">
      <c r="AM4423" s="9" t="e">
        <f>#REF!-'Processed Potentiostat'!$J$3</f>
        <v>#REF!</v>
      </c>
    </row>
    <row r="4424" spans="39:39" x14ac:dyDescent="0.35">
      <c r="AM4424" s="9" t="e">
        <f>#REF!-'Processed Potentiostat'!$J$3</f>
        <v>#REF!</v>
      </c>
    </row>
    <row r="4425" spans="39:39" x14ac:dyDescent="0.35">
      <c r="AM4425" s="9" t="e">
        <f>#REF!-'Processed Potentiostat'!$J$3</f>
        <v>#REF!</v>
      </c>
    </row>
    <row r="4426" spans="39:39" x14ac:dyDescent="0.35">
      <c r="AM4426" s="9" t="e">
        <f>#REF!-'Processed Potentiostat'!$J$3</f>
        <v>#REF!</v>
      </c>
    </row>
    <row r="4427" spans="39:39" x14ac:dyDescent="0.35">
      <c r="AM4427" s="9" t="e">
        <f>#REF!-'Processed Potentiostat'!$J$3</f>
        <v>#REF!</v>
      </c>
    </row>
    <row r="4428" spans="39:39" x14ac:dyDescent="0.35">
      <c r="AM4428" s="9" t="e">
        <f>#REF!-'Processed Potentiostat'!$J$3</f>
        <v>#REF!</v>
      </c>
    </row>
    <row r="4429" spans="39:39" x14ac:dyDescent="0.35">
      <c r="AM4429" s="9" t="e">
        <f>#REF!-'Processed Potentiostat'!$J$3</f>
        <v>#REF!</v>
      </c>
    </row>
    <row r="4430" spans="39:39" x14ac:dyDescent="0.35">
      <c r="AM4430" s="9" t="e">
        <f>#REF!-'Processed Potentiostat'!$J$3</f>
        <v>#REF!</v>
      </c>
    </row>
    <row r="4431" spans="39:39" x14ac:dyDescent="0.35">
      <c r="AM4431" s="9" t="e">
        <f>#REF!-'Processed Potentiostat'!$J$3</f>
        <v>#REF!</v>
      </c>
    </row>
    <row r="4432" spans="39:39" x14ac:dyDescent="0.35">
      <c r="AM4432" s="9" t="e">
        <f>#REF!-'Processed Potentiostat'!$J$3</f>
        <v>#REF!</v>
      </c>
    </row>
    <row r="4433" spans="39:39" x14ac:dyDescent="0.35">
      <c r="AM4433" s="9" t="e">
        <f>#REF!-'Processed Potentiostat'!$J$3</f>
        <v>#REF!</v>
      </c>
    </row>
    <row r="4434" spans="39:39" x14ac:dyDescent="0.35">
      <c r="AM4434" s="9" t="e">
        <f>#REF!-'Processed Potentiostat'!$J$3</f>
        <v>#REF!</v>
      </c>
    </row>
    <row r="4435" spans="39:39" x14ac:dyDescent="0.35">
      <c r="AM4435" s="9" t="e">
        <f>#REF!-'Processed Potentiostat'!$J$3</f>
        <v>#REF!</v>
      </c>
    </row>
    <row r="4436" spans="39:39" x14ac:dyDescent="0.35">
      <c r="AM4436" s="9" t="e">
        <f>#REF!-'Processed Potentiostat'!$J$3</f>
        <v>#REF!</v>
      </c>
    </row>
    <row r="4437" spans="39:39" x14ac:dyDescent="0.35">
      <c r="AM4437" s="9" t="e">
        <f>#REF!-'Processed Potentiostat'!$J$3</f>
        <v>#REF!</v>
      </c>
    </row>
    <row r="4438" spans="39:39" x14ac:dyDescent="0.35">
      <c r="AM4438" s="9" t="e">
        <f>#REF!-'Processed Potentiostat'!$J$3</f>
        <v>#REF!</v>
      </c>
    </row>
    <row r="4439" spans="39:39" x14ac:dyDescent="0.35">
      <c r="AM4439" s="9" t="e">
        <f>#REF!-'Processed Potentiostat'!$J$3</f>
        <v>#REF!</v>
      </c>
    </row>
    <row r="4440" spans="39:39" x14ac:dyDescent="0.35">
      <c r="AM4440" s="9" t="e">
        <f>#REF!-'Processed Potentiostat'!$J$3</f>
        <v>#REF!</v>
      </c>
    </row>
    <row r="4441" spans="39:39" x14ac:dyDescent="0.35">
      <c r="AM4441" s="9" t="e">
        <f>#REF!-'Processed Potentiostat'!$J$3</f>
        <v>#REF!</v>
      </c>
    </row>
    <row r="4442" spans="39:39" x14ac:dyDescent="0.35">
      <c r="AM4442" s="9" t="e">
        <f>#REF!-'Processed Potentiostat'!$J$3</f>
        <v>#REF!</v>
      </c>
    </row>
    <row r="4443" spans="39:39" x14ac:dyDescent="0.35">
      <c r="AM4443" s="9" t="e">
        <f>#REF!-'Processed Potentiostat'!$J$3</f>
        <v>#REF!</v>
      </c>
    </row>
    <row r="4444" spans="39:39" x14ac:dyDescent="0.35">
      <c r="AM4444" s="9" t="e">
        <f>#REF!-'Processed Potentiostat'!$J$3</f>
        <v>#REF!</v>
      </c>
    </row>
    <row r="4445" spans="39:39" x14ac:dyDescent="0.35">
      <c r="AM4445" s="9" t="e">
        <f>#REF!-'Processed Potentiostat'!$J$3</f>
        <v>#REF!</v>
      </c>
    </row>
    <row r="4446" spans="39:39" x14ac:dyDescent="0.35">
      <c r="AM4446" s="9" t="e">
        <f>#REF!-'Processed Potentiostat'!$J$3</f>
        <v>#REF!</v>
      </c>
    </row>
    <row r="4447" spans="39:39" x14ac:dyDescent="0.35">
      <c r="AM4447" s="9" t="e">
        <f>#REF!-'Processed Potentiostat'!$J$3</f>
        <v>#REF!</v>
      </c>
    </row>
    <row r="4448" spans="39:39" x14ac:dyDescent="0.35">
      <c r="AM4448" s="9" t="e">
        <f>#REF!-'Processed Potentiostat'!$J$3</f>
        <v>#REF!</v>
      </c>
    </row>
    <row r="4449" spans="39:39" x14ac:dyDescent="0.35">
      <c r="AM4449" s="9" t="e">
        <f>#REF!-'Processed Potentiostat'!$J$3</f>
        <v>#REF!</v>
      </c>
    </row>
    <row r="4450" spans="39:39" x14ac:dyDescent="0.35">
      <c r="AM4450" s="9" t="e">
        <f>#REF!-'Processed Potentiostat'!$J$3</f>
        <v>#REF!</v>
      </c>
    </row>
    <row r="4451" spans="39:39" x14ac:dyDescent="0.35">
      <c r="AM4451" s="9" t="e">
        <f>#REF!-'Processed Potentiostat'!$J$3</f>
        <v>#REF!</v>
      </c>
    </row>
    <row r="4452" spans="39:39" x14ac:dyDescent="0.35">
      <c r="AM4452" s="9" t="e">
        <f>#REF!-'Processed Potentiostat'!$J$3</f>
        <v>#REF!</v>
      </c>
    </row>
    <row r="4453" spans="39:39" x14ac:dyDescent="0.35">
      <c r="AM4453" s="9" t="e">
        <f>#REF!-'Processed Potentiostat'!$J$3</f>
        <v>#REF!</v>
      </c>
    </row>
    <row r="4454" spans="39:39" x14ac:dyDescent="0.35">
      <c r="AM4454" s="9" t="e">
        <f>#REF!-'Processed Potentiostat'!$J$3</f>
        <v>#REF!</v>
      </c>
    </row>
    <row r="4455" spans="39:39" x14ac:dyDescent="0.35">
      <c r="AM4455" s="9" t="e">
        <f>#REF!-'Processed Potentiostat'!$J$3</f>
        <v>#REF!</v>
      </c>
    </row>
    <row r="4456" spans="39:39" x14ac:dyDescent="0.35">
      <c r="AM4456" s="9" t="e">
        <f>#REF!-'Processed Potentiostat'!$J$3</f>
        <v>#REF!</v>
      </c>
    </row>
    <row r="4457" spans="39:39" x14ac:dyDescent="0.35">
      <c r="AM4457" s="9" t="e">
        <f>#REF!-'Processed Potentiostat'!$J$3</f>
        <v>#REF!</v>
      </c>
    </row>
    <row r="4458" spans="39:39" x14ac:dyDescent="0.35">
      <c r="AM4458" s="9" t="e">
        <f>#REF!-'Processed Potentiostat'!$J$3</f>
        <v>#REF!</v>
      </c>
    </row>
    <row r="4459" spans="39:39" x14ac:dyDescent="0.35">
      <c r="AM4459" s="9" t="e">
        <f>#REF!-'Processed Potentiostat'!$J$3</f>
        <v>#REF!</v>
      </c>
    </row>
    <row r="4460" spans="39:39" x14ac:dyDescent="0.35">
      <c r="AM4460" s="9" t="e">
        <f>#REF!-'Processed Potentiostat'!$J$3</f>
        <v>#REF!</v>
      </c>
    </row>
    <row r="4461" spans="39:39" x14ac:dyDescent="0.35">
      <c r="AM4461" s="9" t="e">
        <f>#REF!-'Processed Potentiostat'!$J$3</f>
        <v>#REF!</v>
      </c>
    </row>
    <row r="4462" spans="39:39" x14ac:dyDescent="0.35">
      <c r="AM4462" s="9" t="e">
        <f>#REF!-'Processed Potentiostat'!$J$3</f>
        <v>#REF!</v>
      </c>
    </row>
    <row r="4463" spans="39:39" x14ac:dyDescent="0.35">
      <c r="AM4463" s="9" t="e">
        <f>#REF!-'Processed Potentiostat'!$J$3</f>
        <v>#REF!</v>
      </c>
    </row>
    <row r="4464" spans="39:39" x14ac:dyDescent="0.35">
      <c r="AM4464" s="9" t="e">
        <f>#REF!-'Processed Potentiostat'!$J$3</f>
        <v>#REF!</v>
      </c>
    </row>
    <row r="4465" spans="39:39" x14ac:dyDescent="0.35">
      <c r="AM4465" s="9" t="e">
        <f>#REF!-'Processed Potentiostat'!$J$3</f>
        <v>#REF!</v>
      </c>
    </row>
    <row r="4466" spans="39:39" x14ac:dyDescent="0.35">
      <c r="AM4466" s="9" t="e">
        <f>#REF!-'Processed Potentiostat'!$J$3</f>
        <v>#REF!</v>
      </c>
    </row>
    <row r="4467" spans="39:39" x14ac:dyDescent="0.35">
      <c r="AM4467" s="9" t="e">
        <f>#REF!-'Processed Potentiostat'!$J$3</f>
        <v>#REF!</v>
      </c>
    </row>
    <row r="4468" spans="39:39" x14ac:dyDescent="0.35">
      <c r="AM4468" s="9" t="e">
        <f>#REF!-'Processed Potentiostat'!$J$3</f>
        <v>#REF!</v>
      </c>
    </row>
    <row r="4469" spans="39:39" x14ac:dyDescent="0.35">
      <c r="AM4469" s="9" t="e">
        <f>#REF!-'Processed Potentiostat'!$J$3</f>
        <v>#REF!</v>
      </c>
    </row>
    <row r="4470" spans="39:39" x14ac:dyDescent="0.35">
      <c r="AM4470" s="9" t="e">
        <f>#REF!-'Processed Potentiostat'!$J$3</f>
        <v>#REF!</v>
      </c>
    </row>
    <row r="4471" spans="39:39" x14ac:dyDescent="0.35">
      <c r="AM4471" s="9" t="e">
        <f>#REF!-'Processed Potentiostat'!$J$3</f>
        <v>#REF!</v>
      </c>
    </row>
    <row r="4472" spans="39:39" x14ac:dyDescent="0.35">
      <c r="AM4472" s="9" t="e">
        <f>#REF!-'Processed Potentiostat'!$J$3</f>
        <v>#REF!</v>
      </c>
    </row>
    <row r="4473" spans="39:39" x14ac:dyDescent="0.35">
      <c r="AM4473" s="9" t="e">
        <f>#REF!-'Processed Potentiostat'!$J$3</f>
        <v>#REF!</v>
      </c>
    </row>
    <row r="4474" spans="39:39" x14ac:dyDescent="0.35">
      <c r="AM4474" s="9" t="e">
        <f>#REF!-'Processed Potentiostat'!$J$3</f>
        <v>#REF!</v>
      </c>
    </row>
    <row r="4475" spans="39:39" x14ac:dyDescent="0.35">
      <c r="AM4475" s="9" t="e">
        <f>#REF!-'Processed Potentiostat'!$J$3</f>
        <v>#REF!</v>
      </c>
    </row>
    <row r="4476" spans="39:39" x14ac:dyDescent="0.35">
      <c r="AM4476" s="9" t="e">
        <f>#REF!-'Processed Potentiostat'!$J$3</f>
        <v>#REF!</v>
      </c>
    </row>
    <row r="4477" spans="39:39" x14ac:dyDescent="0.35">
      <c r="AM4477" s="9" t="e">
        <f>#REF!-'Processed Potentiostat'!$J$3</f>
        <v>#REF!</v>
      </c>
    </row>
    <row r="4478" spans="39:39" x14ac:dyDescent="0.35">
      <c r="AM4478" s="9" t="e">
        <f>#REF!-'Processed Potentiostat'!$J$3</f>
        <v>#REF!</v>
      </c>
    </row>
    <row r="4479" spans="39:39" x14ac:dyDescent="0.35">
      <c r="AM4479" s="9" t="e">
        <f>#REF!-'Processed Potentiostat'!$J$3</f>
        <v>#REF!</v>
      </c>
    </row>
    <row r="4480" spans="39:39" x14ac:dyDescent="0.35">
      <c r="AM4480" s="9" t="e">
        <f>#REF!-'Processed Potentiostat'!$J$3</f>
        <v>#REF!</v>
      </c>
    </row>
    <row r="4481" spans="39:39" x14ac:dyDescent="0.35">
      <c r="AM4481" s="9" t="e">
        <f>#REF!-'Processed Potentiostat'!$J$3</f>
        <v>#REF!</v>
      </c>
    </row>
    <row r="4482" spans="39:39" x14ac:dyDescent="0.35">
      <c r="AM4482" s="9" t="e">
        <f>#REF!-'Processed Potentiostat'!$J$3</f>
        <v>#REF!</v>
      </c>
    </row>
    <row r="4483" spans="39:39" x14ac:dyDescent="0.35">
      <c r="AM4483" s="9" t="e">
        <f>#REF!-'Processed Potentiostat'!$J$3</f>
        <v>#REF!</v>
      </c>
    </row>
    <row r="4484" spans="39:39" x14ac:dyDescent="0.35">
      <c r="AM4484" s="9" t="e">
        <f>#REF!-'Processed Potentiostat'!$J$3</f>
        <v>#REF!</v>
      </c>
    </row>
    <row r="4485" spans="39:39" x14ac:dyDescent="0.35">
      <c r="AM4485" s="9" t="e">
        <f>#REF!-'Processed Potentiostat'!$J$3</f>
        <v>#REF!</v>
      </c>
    </row>
    <row r="4486" spans="39:39" x14ac:dyDescent="0.35">
      <c r="AM4486" s="9" t="e">
        <f>#REF!-'Processed Potentiostat'!$J$3</f>
        <v>#REF!</v>
      </c>
    </row>
    <row r="4487" spans="39:39" x14ac:dyDescent="0.35">
      <c r="AM4487" s="9" t="e">
        <f>#REF!-'Processed Potentiostat'!$J$3</f>
        <v>#REF!</v>
      </c>
    </row>
    <row r="4488" spans="39:39" x14ac:dyDescent="0.35">
      <c r="AM4488" s="9" t="e">
        <f>#REF!-'Processed Potentiostat'!$J$3</f>
        <v>#REF!</v>
      </c>
    </row>
    <row r="4489" spans="39:39" x14ac:dyDescent="0.35">
      <c r="AM4489" s="9" t="e">
        <f>#REF!-'Processed Potentiostat'!$J$3</f>
        <v>#REF!</v>
      </c>
    </row>
    <row r="4490" spans="39:39" x14ac:dyDescent="0.35">
      <c r="AM4490" s="9" t="e">
        <f>#REF!-'Processed Potentiostat'!$J$3</f>
        <v>#REF!</v>
      </c>
    </row>
    <row r="4491" spans="39:39" x14ac:dyDescent="0.35">
      <c r="AM4491" s="9" t="e">
        <f>#REF!-'Processed Potentiostat'!$J$3</f>
        <v>#REF!</v>
      </c>
    </row>
    <row r="4492" spans="39:39" x14ac:dyDescent="0.35">
      <c r="AM4492" s="9" t="e">
        <f>#REF!-'Processed Potentiostat'!$J$3</f>
        <v>#REF!</v>
      </c>
    </row>
    <row r="4493" spans="39:39" x14ac:dyDescent="0.35">
      <c r="AM4493" s="9" t="e">
        <f>#REF!-'Processed Potentiostat'!$J$3</f>
        <v>#REF!</v>
      </c>
    </row>
    <row r="4494" spans="39:39" x14ac:dyDescent="0.35">
      <c r="AM4494" s="9" t="e">
        <f>#REF!-'Processed Potentiostat'!$J$3</f>
        <v>#REF!</v>
      </c>
    </row>
    <row r="4495" spans="39:39" x14ac:dyDescent="0.35">
      <c r="AM4495" s="9" t="e">
        <f>#REF!-'Processed Potentiostat'!$J$3</f>
        <v>#REF!</v>
      </c>
    </row>
    <row r="4496" spans="39:39" x14ac:dyDescent="0.35">
      <c r="AM4496" s="9" t="e">
        <f>#REF!-'Processed Potentiostat'!$J$3</f>
        <v>#REF!</v>
      </c>
    </row>
    <row r="4497" spans="39:39" x14ac:dyDescent="0.35">
      <c r="AM4497" s="9" t="e">
        <f>#REF!-'Processed Potentiostat'!$J$3</f>
        <v>#REF!</v>
      </c>
    </row>
    <row r="4498" spans="39:39" x14ac:dyDescent="0.35">
      <c r="AM4498" s="9" t="e">
        <f>#REF!-'Processed Potentiostat'!$J$3</f>
        <v>#REF!</v>
      </c>
    </row>
    <row r="4499" spans="39:39" x14ac:dyDescent="0.35">
      <c r="AM4499" s="9" t="e">
        <f>#REF!-'Processed Potentiostat'!$J$3</f>
        <v>#REF!</v>
      </c>
    </row>
    <row r="4500" spans="39:39" x14ac:dyDescent="0.35">
      <c r="AM4500" s="9" t="e">
        <f>#REF!-'Processed Potentiostat'!$J$3</f>
        <v>#REF!</v>
      </c>
    </row>
    <row r="4501" spans="39:39" x14ac:dyDescent="0.35">
      <c r="AM4501" s="9" t="e">
        <f>#REF!-'Processed Potentiostat'!$J$3</f>
        <v>#REF!</v>
      </c>
    </row>
    <row r="4502" spans="39:39" x14ac:dyDescent="0.35">
      <c r="AM4502" s="9" t="e">
        <f>#REF!-'Processed Potentiostat'!$J$3</f>
        <v>#REF!</v>
      </c>
    </row>
    <row r="4503" spans="39:39" x14ac:dyDescent="0.35">
      <c r="AM4503" s="9" t="e">
        <f>#REF!-'Processed Potentiostat'!$J$3</f>
        <v>#REF!</v>
      </c>
    </row>
    <row r="4504" spans="39:39" x14ac:dyDescent="0.35">
      <c r="AM4504" s="9" t="e">
        <f>#REF!-'Processed Potentiostat'!$J$3</f>
        <v>#REF!</v>
      </c>
    </row>
    <row r="4505" spans="39:39" x14ac:dyDescent="0.35">
      <c r="AM4505" s="9" t="e">
        <f>#REF!-'Processed Potentiostat'!$J$3</f>
        <v>#REF!</v>
      </c>
    </row>
    <row r="4506" spans="39:39" x14ac:dyDescent="0.35">
      <c r="AM4506" s="9" t="e">
        <f>#REF!-'Processed Potentiostat'!$J$3</f>
        <v>#REF!</v>
      </c>
    </row>
    <row r="4507" spans="39:39" x14ac:dyDescent="0.35">
      <c r="AM4507" s="9" t="e">
        <f>#REF!-'Processed Potentiostat'!$J$3</f>
        <v>#REF!</v>
      </c>
    </row>
    <row r="4508" spans="39:39" x14ac:dyDescent="0.35">
      <c r="AM4508" s="9" t="e">
        <f>#REF!-'Processed Potentiostat'!$J$3</f>
        <v>#REF!</v>
      </c>
    </row>
    <row r="4509" spans="39:39" x14ac:dyDescent="0.35">
      <c r="AM4509" s="9" t="e">
        <f>#REF!-'Processed Potentiostat'!$J$3</f>
        <v>#REF!</v>
      </c>
    </row>
    <row r="4510" spans="39:39" x14ac:dyDescent="0.35">
      <c r="AM4510" s="9" t="e">
        <f>#REF!-'Processed Potentiostat'!$J$3</f>
        <v>#REF!</v>
      </c>
    </row>
    <row r="4511" spans="39:39" x14ac:dyDescent="0.35">
      <c r="AM4511" s="9" t="e">
        <f>#REF!-'Processed Potentiostat'!$J$3</f>
        <v>#REF!</v>
      </c>
    </row>
    <row r="4512" spans="39:39" x14ac:dyDescent="0.35">
      <c r="AM4512" s="9" t="e">
        <f>#REF!-'Processed Potentiostat'!$J$3</f>
        <v>#REF!</v>
      </c>
    </row>
    <row r="4513" spans="39:39" x14ac:dyDescent="0.35">
      <c r="AM4513" s="9" t="e">
        <f>#REF!-'Processed Potentiostat'!$J$3</f>
        <v>#REF!</v>
      </c>
    </row>
    <row r="4514" spans="39:39" x14ac:dyDescent="0.35">
      <c r="AM4514" s="9" t="e">
        <f>#REF!-'Processed Potentiostat'!$J$3</f>
        <v>#REF!</v>
      </c>
    </row>
    <row r="4515" spans="39:39" x14ac:dyDescent="0.35">
      <c r="AM4515" s="9" t="e">
        <f>#REF!-'Processed Potentiostat'!$J$3</f>
        <v>#REF!</v>
      </c>
    </row>
    <row r="4516" spans="39:39" x14ac:dyDescent="0.35">
      <c r="AM4516" s="9" t="e">
        <f>#REF!-'Processed Potentiostat'!$J$3</f>
        <v>#REF!</v>
      </c>
    </row>
    <row r="4517" spans="39:39" x14ac:dyDescent="0.35">
      <c r="AM4517" s="9" t="e">
        <f>#REF!-'Processed Potentiostat'!$J$3</f>
        <v>#REF!</v>
      </c>
    </row>
    <row r="4518" spans="39:39" x14ac:dyDescent="0.35">
      <c r="AM4518" s="9" t="e">
        <f>#REF!-'Processed Potentiostat'!$J$3</f>
        <v>#REF!</v>
      </c>
    </row>
    <row r="4519" spans="39:39" x14ac:dyDescent="0.35">
      <c r="AM4519" s="9" t="e">
        <f>#REF!-'Processed Potentiostat'!$J$3</f>
        <v>#REF!</v>
      </c>
    </row>
    <row r="4520" spans="39:39" x14ac:dyDescent="0.35">
      <c r="AM4520" s="9" t="e">
        <f>#REF!-'Processed Potentiostat'!$J$3</f>
        <v>#REF!</v>
      </c>
    </row>
    <row r="4521" spans="39:39" x14ac:dyDescent="0.35">
      <c r="AM4521" s="9" t="e">
        <f>#REF!-'Processed Potentiostat'!$J$3</f>
        <v>#REF!</v>
      </c>
    </row>
    <row r="4522" spans="39:39" x14ac:dyDescent="0.35">
      <c r="AM4522" s="9" t="e">
        <f>#REF!-'Processed Potentiostat'!$J$3</f>
        <v>#REF!</v>
      </c>
    </row>
    <row r="4523" spans="39:39" x14ac:dyDescent="0.35">
      <c r="AM4523" s="9" t="e">
        <f>#REF!-'Processed Potentiostat'!$J$3</f>
        <v>#REF!</v>
      </c>
    </row>
    <row r="4524" spans="39:39" x14ac:dyDescent="0.35">
      <c r="AM4524" s="9" t="e">
        <f>#REF!-'Processed Potentiostat'!$J$3</f>
        <v>#REF!</v>
      </c>
    </row>
    <row r="4525" spans="39:39" x14ac:dyDescent="0.35">
      <c r="AM4525" s="9" t="e">
        <f>#REF!-'Processed Potentiostat'!$J$3</f>
        <v>#REF!</v>
      </c>
    </row>
    <row r="4526" spans="39:39" x14ac:dyDescent="0.35">
      <c r="AM4526" s="9" t="e">
        <f>#REF!-'Processed Potentiostat'!$J$3</f>
        <v>#REF!</v>
      </c>
    </row>
    <row r="4527" spans="39:39" x14ac:dyDescent="0.35">
      <c r="AM4527" s="9" t="e">
        <f>#REF!-'Processed Potentiostat'!$J$3</f>
        <v>#REF!</v>
      </c>
    </row>
    <row r="4528" spans="39:39" x14ac:dyDescent="0.35">
      <c r="AM4528" s="9" t="e">
        <f>#REF!-'Processed Potentiostat'!$J$3</f>
        <v>#REF!</v>
      </c>
    </row>
    <row r="4529" spans="39:39" x14ac:dyDescent="0.35">
      <c r="AM4529" s="9" t="e">
        <f>#REF!-'Processed Potentiostat'!$J$3</f>
        <v>#REF!</v>
      </c>
    </row>
    <row r="4530" spans="39:39" x14ac:dyDescent="0.35">
      <c r="AM4530" s="9" t="e">
        <f>#REF!-'Processed Potentiostat'!$J$3</f>
        <v>#REF!</v>
      </c>
    </row>
    <row r="4531" spans="39:39" x14ac:dyDescent="0.35">
      <c r="AM4531" s="9" t="e">
        <f>#REF!-'Processed Potentiostat'!$J$3</f>
        <v>#REF!</v>
      </c>
    </row>
    <row r="4532" spans="39:39" x14ac:dyDescent="0.35">
      <c r="AM4532" s="9" t="e">
        <f>#REF!-'Processed Potentiostat'!$J$3</f>
        <v>#REF!</v>
      </c>
    </row>
    <row r="4533" spans="39:39" x14ac:dyDescent="0.35">
      <c r="AM4533" s="9" t="e">
        <f>#REF!-'Processed Potentiostat'!$J$3</f>
        <v>#REF!</v>
      </c>
    </row>
    <row r="4534" spans="39:39" x14ac:dyDescent="0.35">
      <c r="AM4534" s="9" t="e">
        <f>#REF!-'Processed Potentiostat'!$J$3</f>
        <v>#REF!</v>
      </c>
    </row>
    <row r="4535" spans="39:39" x14ac:dyDescent="0.35">
      <c r="AM4535" s="9" t="e">
        <f>#REF!-'Processed Potentiostat'!$J$3</f>
        <v>#REF!</v>
      </c>
    </row>
    <row r="4536" spans="39:39" x14ac:dyDescent="0.35">
      <c r="AM4536" s="9" t="e">
        <f>#REF!-'Processed Potentiostat'!$J$3</f>
        <v>#REF!</v>
      </c>
    </row>
    <row r="4537" spans="39:39" x14ac:dyDescent="0.35">
      <c r="AM4537" s="9" t="e">
        <f>#REF!-'Processed Potentiostat'!$J$3</f>
        <v>#REF!</v>
      </c>
    </row>
    <row r="4538" spans="39:39" x14ac:dyDescent="0.35">
      <c r="AM4538" s="9" t="e">
        <f>#REF!-'Processed Potentiostat'!$J$3</f>
        <v>#REF!</v>
      </c>
    </row>
    <row r="4539" spans="39:39" x14ac:dyDescent="0.35">
      <c r="AM4539" s="9" t="e">
        <f>#REF!-'Processed Potentiostat'!$J$3</f>
        <v>#REF!</v>
      </c>
    </row>
    <row r="4540" spans="39:39" x14ac:dyDescent="0.35">
      <c r="AM4540" s="9" t="e">
        <f>#REF!-'Processed Potentiostat'!$J$3</f>
        <v>#REF!</v>
      </c>
    </row>
    <row r="4541" spans="39:39" x14ac:dyDescent="0.35">
      <c r="AM4541" s="9" t="e">
        <f>#REF!-'Processed Potentiostat'!$J$3</f>
        <v>#REF!</v>
      </c>
    </row>
    <row r="4542" spans="39:39" x14ac:dyDescent="0.35">
      <c r="AM4542" s="9" t="e">
        <f>#REF!-'Processed Potentiostat'!$J$3</f>
        <v>#REF!</v>
      </c>
    </row>
    <row r="4543" spans="39:39" x14ac:dyDescent="0.35">
      <c r="AM4543" s="9" t="e">
        <f>#REF!-'Processed Potentiostat'!$J$3</f>
        <v>#REF!</v>
      </c>
    </row>
    <row r="4544" spans="39:39" x14ac:dyDescent="0.35">
      <c r="AM4544" s="9" t="e">
        <f>#REF!-'Processed Potentiostat'!$J$3</f>
        <v>#REF!</v>
      </c>
    </row>
    <row r="4545" spans="39:39" x14ac:dyDescent="0.35">
      <c r="AM4545" s="9" t="e">
        <f>#REF!-'Processed Potentiostat'!$J$3</f>
        <v>#REF!</v>
      </c>
    </row>
    <row r="4546" spans="39:39" x14ac:dyDescent="0.35">
      <c r="AM4546" s="9" t="e">
        <f>#REF!-'Processed Potentiostat'!$J$3</f>
        <v>#REF!</v>
      </c>
    </row>
    <row r="4547" spans="39:39" x14ac:dyDescent="0.35">
      <c r="AM4547" s="9" t="e">
        <f>#REF!-'Processed Potentiostat'!$J$3</f>
        <v>#REF!</v>
      </c>
    </row>
    <row r="4548" spans="39:39" x14ac:dyDescent="0.35">
      <c r="AM4548" s="9" t="e">
        <f>#REF!-'Processed Potentiostat'!$J$3</f>
        <v>#REF!</v>
      </c>
    </row>
    <row r="4549" spans="39:39" x14ac:dyDescent="0.35">
      <c r="AM4549" s="9" t="e">
        <f>#REF!-'Processed Potentiostat'!$J$3</f>
        <v>#REF!</v>
      </c>
    </row>
    <row r="4550" spans="39:39" x14ac:dyDescent="0.35">
      <c r="AM4550" s="9" t="e">
        <f>#REF!-'Processed Potentiostat'!$J$3</f>
        <v>#REF!</v>
      </c>
    </row>
    <row r="4551" spans="39:39" x14ac:dyDescent="0.35">
      <c r="AM4551" s="9" t="e">
        <f>#REF!-'Processed Potentiostat'!$J$3</f>
        <v>#REF!</v>
      </c>
    </row>
    <row r="4552" spans="39:39" x14ac:dyDescent="0.35">
      <c r="AM4552" s="9" t="e">
        <f>#REF!-'Processed Potentiostat'!$J$3</f>
        <v>#REF!</v>
      </c>
    </row>
    <row r="4553" spans="39:39" x14ac:dyDescent="0.35">
      <c r="AM4553" s="9" t="e">
        <f>#REF!-'Processed Potentiostat'!$J$3</f>
        <v>#REF!</v>
      </c>
    </row>
    <row r="4554" spans="39:39" x14ac:dyDescent="0.35">
      <c r="AM4554" s="9" t="e">
        <f>#REF!-'Processed Potentiostat'!$J$3</f>
        <v>#REF!</v>
      </c>
    </row>
    <row r="4555" spans="39:39" x14ac:dyDescent="0.35">
      <c r="AM4555" s="9">
        <f>K3961-'Processed Potentiostat'!$J$3</f>
        <v>-2.1899104</v>
      </c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C00000"/>
  </sheetPr>
  <dimension ref="A1:AXA20"/>
  <sheetViews>
    <sheetView zoomScale="115" zoomScaleNormal="115" workbookViewId="0">
      <selection activeCell="A14" sqref="A14"/>
    </sheetView>
  </sheetViews>
  <sheetFormatPr defaultColWidth="8.81640625" defaultRowHeight="14.5" x14ac:dyDescent="0.35"/>
  <cols>
    <col min="1" max="1" width="50.54296875" bestFit="1" customWidth="1"/>
    <col min="2" max="2" width="11.26953125" bestFit="1" customWidth="1"/>
    <col min="3" max="3" width="8.7265625" bestFit="1" customWidth="1"/>
    <col min="4" max="4" width="9.08984375" bestFit="1" customWidth="1"/>
    <col min="5" max="6" width="6.36328125" bestFit="1" customWidth="1"/>
    <col min="7" max="7" width="9.6328125" bestFit="1" customWidth="1"/>
    <col min="8" max="8" width="7.453125" bestFit="1" customWidth="1"/>
    <col min="9" max="9" width="10.6328125" bestFit="1" customWidth="1"/>
    <col min="10" max="10" width="4.90625" bestFit="1" customWidth="1"/>
    <col min="11" max="11" width="4.453125" bestFit="1" customWidth="1"/>
    <col min="12" max="13" width="6.36328125" bestFit="1" customWidth="1"/>
    <col min="14" max="14" width="7.453125" bestFit="1" customWidth="1"/>
    <col min="15" max="15" width="6.36328125" bestFit="1" customWidth="1"/>
    <col min="16" max="16" width="9.6328125" bestFit="1" customWidth="1"/>
    <col min="17" max="17" width="4.90625" bestFit="1" customWidth="1"/>
    <col min="18" max="18" width="5.54296875" bestFit="1" customWidth="1"/>
    <col min="19" max="20" width="4.7265625" bestFit="1" customWidth="1"/>
    <col min="21" max="21" width="7.90625" bestFit="1" customWidth="1"/>
    <col min="22" max="23" width="5.81640625" bestFit="1" customWidth="1"/>
    <col min="24" max="24" width="4.90625" bestFit="1" customWidth="1"/>
    <col min="25" max="25" width="5.54296875" bestFit="1" customWidth="1"/>
    <col min="26" max="27" width="8.7265625" bestFit="1" customWidth="1"/>
    <col min="28" max="29" width="7.6328125" bestFit="1" customWidth="1"/>
    <col min="30" max="30" width="8.7265625" bestFit="1" customWidth="1"/>
    <col min="31" max="31" width="4.90625" bestFit="1" customWidth="1"/>
    <col min="32" max="32" width="5.54296875" bestFit="1" customWidth="1"/>
    <col min="33" max="33" width="8.7265625" bestFit="1" customWidth="1"/>
    <col min="34" max="34" width="7.6328125" bestFit="1" customWidth="1"/>
    <col min="35" max="35" width="8.7265625" bestFit="1" customWidth="1"/>
    <col min="36" max="36" width="7.6328125" bestFit="1" customWidth="1"/>
    <col min="37" max="37" width="8.7265625" bestFit="1" customWidth="1"/>
    <col min="38" max="38" width="4.90625" bestFit="1" customWidth="1"/>
    <col min="39" max="39" width="5.54296875" bestFit="1" customWidth="1"/>
    <col min="40" max="40" width="8.7265625" bestFit="1" customWidth="1"/>
    <col min="41" max="42" width="7.6328125" bestFit="1" customWidth="1"/>
    <col min="43" max="43" width="8.7265625" bestFit="1" customWidth="1"/>
    <col min="44" max="44" width="7.6328125" bestFit="1" customWidth="1"/>
    <col min="45" max="45" width="4.90625" bestFit="1" customWidth="1"/>
    <col min="46" max="46" width="5.54296875" bestFit="1" customWidth="1"/>
    <col min="47" max="47" width="8.7265625" bestFit="1" customWidth="1"/>
    <col min="48" max="49" width="7.6328125" bestFit="1" customWidth="1"/>
    <col min="50" max="50" width="8.7265625" bestFit="1" customWidth="1"/>
    <col min="51" max="51" width="7.6328125" bestFit="1" customWidth="1"/>
    <col min="52" max="52" width="4.90625" bestFit="1" customWidth="1"/>
    <col min="53" max="53" width="5.54296875" bestFit="1" customWidth="1"/>
    <col min="54" max="54" width="8.7265625" bestFit="1" customWidth="1"/>
    <col min="55" max="55" width="7.6328125" bestFit="1" customWidth="1"/>
    <col min="56" max="58" width="8.7265625" bestFit="1" customWidth="1"/>
    <col min="59" max="59" width="4.90625" bestFit="1" customWidth="1"/>
    <col min="60" max="60" width="5.54296875" bestFit="1" customWidth="1"/>
    <col min="61" max="61" width="8.7265625" bestFit="1" customWidth="1"/>
    <col min="62" max="62" width="7.6328125" bestFit="1" customWidth="1"/>
    <col min="63" max="64" width="8.7265625" bestFit="1" customWidth="1"/>
    <col min="65" max="65" width="7.6328125" bestFit="1" customWidth="1"/>
    <col min="66" max="66" width="4.90625" bestFit="1" customWidth="1"/>
    <col min="67" max="67" width="5.54296875" bestFit="1" customWidth="1"/>
    <col min="68" max="68" width="8.7265625" bestFit="1" customWidth="1"/>
    <col min="69" max="69" width="7.6328125" bestFit="1" customWidth="1"/>
    <col min="70" max="70" width="8.7265625" bestFit="1" customWidth="1"/>
    <col min="71" max="72" width="7.6328125" bestFit="1" customWidth="1"/>
    <col min="73" max="73" width="4.90625" bestFit="1" customWidth="1"/>
    <col min="74" max="74" width="5.54296875" bestFit="1" customWidth="1"/>
    <col min="75" max="77" width="8.7265625" bestFit="1" customWidth="1"/>
    <col min="78" max="79" width="7.6328125" bestFit="1" customWidth="1"/>
    <col min="80" max="80" width="4.90625" bestFit="1" customWidth="1"/>
    <col min="81" max="81" width="5.54296875" bestFit="1" customWidth="1"/>
    <col min="82" max="83" width="8.7265625" bestFit="1" customWidth="1"/>
    <col min="84" max="86" width="7.6328125" bestFit="1" customWidth="1"/>
    <col min="87" max="87" width="4.90625" bestFit="1" customWidth="1"/>
    <col min="88" max="88" width="5.54296875" bestFit="1" customWidth="1"/>
    <col min="89" max="90" width="8.7265625" bestFit="1" customWidth="1"/>
    <col min="91" max="91" width="7.6328125" bestFit="1" customWidth="1"/>
    <col min="92" max="92" width="8.7265625" bestFit="1" customWidth="1"/>
    <col min="93" max="93" width="7.6328125" bestFit="1" customWidth="1"/>
    <col min="94" max="94" width="4.90625" bestFit="1" customWidth="1"/>
    <col min="95" max="95" width="5.54296875" bestFit="1" customWidth="1"/>
    <col min="96" max="97" width="8.7265625" bestFit="1" customWidth="1"/>
    <col min="98" max="98" width="7.6328125" bestFit="1" customWidth="1"/>
    <col min="99" max="99" width="8.7265625" bestFit="1" customWidth="1"/>
    <col min="100" max="100" width="7.6328125" bestFit="1" customWidth="1"/>
    <col min="101" max="101" width="4.90625" bestFit="1" customWidth="1"/>
    <col min="102" max="102" width="5.54296875" bestFit="1" customWidth="1"/>
    <col min="103" max="104" width="8.7265625" bestFit="1" customWidth="1"/>
    <col min="105" max="105" width="7.6328125" bestFit="1" customWidth="1"/>
    <col min="106" max="106" width="8.7265625" bestFit="1" customWidth="1"/>
    <col min="107" max="107" width="7.6328125" bestFit="1" customWidth="1"/>
    <col min="108" max="108" width="4.90625" bestFit="1" customWidth="1"/>
    <col min="109" max="109" width="5.54296875" bestFit="1" customWidth="1"/>
    <col min="110" max="111" width="8.7265625" bestFit="1" customWidth="1"/>
    <col min="112" max="112" width="7.6328125" bestFit="1" customWidth="1"/>
    <col min="113" max="113" width="8.7265625" bestFit="1" customWidth="1"/>
    <col min="114" max="114" width="7.6328125" bestFit="1" customWidth="1"/>
    <col min="115" max="115" width="4.90625" bestFit="1" customWidth="1"/>
    <col min="116" max="116" width="5.54296875" bestFit="1" customWidth="1"/>
    <col min="117" max="119" width="8.7265625" bestFit="1" customWidth="1"/>
    <col min="120" max="121" width="7.6328125" bestFit="1" customWidth="1"/>
    <col min="122" max="122" width="4.90625" bestFit="1" customWidth="1"/>
    <col min="123" max="123" width="5.54296875" bestFit="1" customWidth="1"/>
    <col min="124" max="126" width="8.7265625" bestFit="1" customWidth="1"/>
    <col min="127" max="128" width="7.6328125" bestFit="1" customWidth="1"/>
    <col min="129" max="129" width="4.90625" bestFit="1" customWidth="1"/>
    <col min="130" max="130" width="5.54296875" bestFit="1" customWidth="1"/>
    <col min="131" max="132" width="8.7265625" bestFit="1" customWidth="1"/>
    <col min="133" max="135" width="7.6328125" bestFit="1" customWidth="1"/>
    <col min="136" max="136" width="4.90625" bestFit="1" customWidth="1"/>
    <col min="137" max="137" width="5.54296875" bestFit="1" customWidth="1"/>
    <col min="138" max="138" width="8.7265625" bestFit="1" customWidth="1"/>
    <col min="139" max="139" width="7.6328125" bestFit="1" customWidth="1"/>
    <col min="140" max="140" width="8.7265625" bestFit="1" customWidth="1"/>
    <col min="141" max="142" width="7.6328125" bestFit="1" customWidth="1"/>
    <col min="143" max="143" width="4.90625" bestFit="1" customWidth="1"/>
    <col min="144" max="144" width="5.54296875" bestFit="1" customWidth="1"/>
    <col min="145" max="145" width="8.7265625" bestFit="1" customWidth="1"/>
    <col min="146" max="149" width="7.6328125" bestFit="1" customWidth="1"/>
    <col min="150" max="150" width="4.90625" bestFit="1" customWidth="1"/>
    <col min="151" max="151" width="5.54296875" bestFit="1" customWidth="1"/>
    <col min="152" max="152" width="8.7265625" bestFit="1" customWidth="1"/>
    <col min="153" max="153" width="7.6328125" bestFit="1" customWidth="1"/>
    <col min="154" max="154" width="8.7265625" bestFit="1" customWidth="1"/>
    <col min="155" max="156" width="7.6328125" bestFit="1" customWidth="1"/>
    <col min="157" max="157" width="4.90625" bestFit="1" customWidth="1"/>
    <col min="158" max="158" width="5.36328125" bestFit="1" customWidth="1"/>
    <col min="159" max="163" width="8" bestFit="1" customWidth="1"/>
    <col min="164" max="164" width="5.08984375" customWidth="1"/>
    <col min="165" max="165" width="5.36328125" bestFit="1" customWidth="1"/>
    <col min="166" max="170" width="5.54296875" bestFit="1" customWidth="1"/>
    <col min="171" max="171" width="5.08984375" bestFit="1" customWidth="1"/>
    <col min="172" max="172" width="5.36328125" bestFit="1" customWidth="1"/>
    <col min="173" max="177" width="4.54296875" bestFit="1" customWidth="1"/>
    <col min="178" max="178" width="5.08984375" bestFit="1" customWidth="1"/>
    <col min="179" max="179" width="5.36328125" bestFit="1" customWidth="1"/>
    <col min="180" max="184" width="8" bestFit="1" customWidth="1"/>
    <col min="185" max="185" width="5.08984375" customWidth="1"/>
    <col min="186" max="186" width="5.36328125" bestFit="1" customWidth="1"/>
    <col min="187" max="191" width="8" bestFit="1" customWidth="1"/>
    <col min="192" max="192" width="5.08984375" customWidth="1"/>
    <col min="193" max="193" width="5.36328125" bestFit="1" customWidth="1"/>
    <col min="194" max="198" width="8" bestFit="1" customWidth="1"/>
    <col min="199" max="199" width="5.08984375" customWidth="1"/>
    <col min="200" max="200" width="5.36328125" bestFit="1" customWidth="1"/>
    <col min="201" max="205" width="8" bestFit="1" customWidth="1"/>
    <col min="206" max="206" width="5.08984375" customWidth="1"/>
    <col min="207" max="207" width="5.36328125" bestFit="1" customWidth="1"/>
    <col min="208" max="212" width="8" bestFit="1" customWidth="1"/>
    <col min="213" max="213" width="5.08984375" customWidth="1"/>
    <col min="214" max="214" width="5.36328125" bestFit="1" customWidth="1"/>
    <col min="215" max="219" width="8" bestFit="1" customWidth="1"/>
    <col min="220" max="220" width="5.08984375" customWidth="1"/>
    <col min="221" max="221" width="5.36328125" bestFit="1" customWidth="1"/>
    <col min="222" max="226" width="8" bestFit="1" customWidth="1"/>
    <col min="227" max="227" width="5.08984375" customWidth="1"/>
    <col min="228" max="228" width="5.36328125" bestFit="1" customWidth="1"/>
    <col min="229" max="233" width="8" bestFit="1" customWidth="1"/>
    <col min="234" max="234" width="5.08984375" customWidth="1"/>
    <col min="235" max="235" width="5.36328125" bestFit="1" customWidth="1"/>
    <col min="236" max="240" width="8" bestFit="1" customWidth="1"/>
    <col min="241" max="241" width="5.08984375" customWidth="1"/>
    <col min="242" max="242" width="5.36328125" bestFit="1" customWidth="1"/>
    <col min="243" max="247" width="8" bestFit="1" customWidth="1"/>
    <col min="248" max="248" width="5.08984375" customWidth="1"/>
    <col min="249" max="249" width="5.36328125" bestFit="1" customWidth="1"/>
    <col min="250" max="254" width="8" bestFit="1" customWidth="1"/>
    <col min="255" max="255" width="5.08984375" customWidth="1"/>
    <col min="256" max="256" width="5.36328125" bestFit="1" customWidth="1"/>
    <col min="257" max="261" width="8" bestFit="1" customWidth="1"/>
    <col min="262" max="262" width="5.08984375" customWidth="1"/>
    <col min="263" max="263" width="5.36328125" bestFit="1" customWidth="1"/>
    <col min="264" max="268" width="8" bestFit="1" customWidth="1"/>
    <col min="269" max="269" width="5.08984375" customWidth="1"/>
    <col min="270" max="270" width="5.36328125" bestFit="1" customWidth="1"/>
    <col min="271" max="275" width="8" bestFit="1" customWidth="1"/>
    <col min="276" max="276" width="5.08984375" customWidth="1"/>
    <col min="277" max="277" width="5.36328125" bestFit="1" customWidth="1"/>
    <col min="278" max="282" width="8" bestFit="1" customWidth="1"/>
    <col min="283" max="283" width="5.08984375" bestFit="1" customWidth="1"/>
    <col min="284" max="284" width="5.453125" bestFit="1" customWidth="1"/>
    <col min="285" max="289" width="8.26953125" bestFit="1" customWidth="1"/>
    <col min="290" max="290" width="4.6328125" bestFit="1" customWidth="1"/>
    <col min="291" max="291" width="5.453125" bestFit="1" customWidth="1"/>
    <col min="292" max="296" width="8.26953125" bestFit="1" customWidth="1"/>
    <col min="297" max="297" width="4.6328125" bestFit="1" customWidth="1"/>
    <col min="298" max="298" width="5.453125" bestFit="1" customWidth="1"/>
    <col min="299" max="303" width="8.26953125" bestFit="1" customWidth="1"/>
    <col min="304" max="304" width="4.6328125" bestFit="1" customWidth="1"/>
    <col min="305" max="305" width="5.453125" bestFit="1" customWidth="1"/>
    <col min="306" max="310" width="8.26953125" bestFit="1" customWidth="1"/>
    <col min="311" max="311" width="4.6328125" bestFit="1" customWidth="1"/>
    <col min="312" max="312" width="5.453125" bestFit="1" customWidth="1"/>
    <col min="313" max="317" width="8.26953125" bestFit="1" customWidth="1"/>
    <col min="318" max="318" width="4.6328125" bestFit="1" customWidth="1"/>
    <col min="319" max="319" width="5.453125" bestFit="1" customWidth="1"/>
    <col min="320" max="324" width="8.26953125" bestFit="1" customWidth="1"/>
    <col min="325" max="325" width="4.6328125" bestFit="1" customWidth="1"/>
    <col min="326" max="326" width="5.453125" bestFit="1" customWidth="1"/>
    <col min="327" max="331" width="8.26953125" bestFit="1" customWidth="1"/>
    <col min="332" max="332" width="4.6328125" bestFit="1" customWidth="1"/>
    <col min="333" max="333" width="5.453125" bestFit="1" customWidth="1"/>
    <col min="334" max="338" width="8.26953125" bestFit="1" customWidth="1"/>
    <col min="339" max="339" width="4.6328125" bestFit="1" customWidth="1"/>
    <col min="340" max="340" width="5.453125" bestFit="1" customWidth="1"/>
    <col min="341" max="345" width="8.26953125" bestFit="1" customWidth="1"/>
    <col min="346" max="346" width="4.6328125" bestFit="1" customWidth="1"/>
    <col min="347" max="347" width="5.453125" bestFit="1" customWidth="1"/>
    <col min="348" max="352" width="8.26953125" bestFit="1" customWidth="1"/>
    <col min="353" max="353" width="4.6328125" bestFit="1" customWidth="1"/>
    <col min="354" max="354" width="5.453125" bestFit="1" customWidth="1"/>
    <col min="355" max="359" width="8.26953125" bestFit="1" customWidth="1"/>
    <col min="360" max="360" width="4.6328125" bestFit="1" customWidth="1"/>
    <col min="361" max="361" width="5.453125" bestFit="1" customWidth="1"/>
    <col min="362" max="366" width="8.26953125" bestFit="1" customWidth="1"/>
    <col min="367" max="367" width="4.6328125" bestFit="1" customWidth="1"/>
    <col min="368" max="368" width="5.453125" bestFit="1" customWidth="1"/>
    <col min="369" max="373" width="8.26953125" bestFit="1" customWidth="1"/>
    <col min="374" max="374" width="4.6328125" bestFit="1" customWidth="1"/>
    <col min="375" max="375" width="5.453125" bestFit="1" customWidth="1"/>
    <col min="376" max="380" width="8.26953125" bestFit="1" customWidth="1"/>
    <col min="381" max="381" width="4.6328125" bestFit="1" customWidth="1"/>
    <col min="382" max="382" width="5.453125" bestFit="1" customWidth="1"/>
    <col min="383" max="387" width="8.26953125" bestFit="1" customWidth="1"/>
    <col min="388" max="388" width="4.6328125" bestFit="1" customWidth="1"/>
    <col min="389" max="389" width="5.453125" bestFit="1" customWidth="1"/>
    <col min="390" max="394" width="8.26953125" bestFit="1" customWidth="1"/>
    <col min="395" max="395" width="4.6328125" bestFit="1" customWidth="1"/>
    <col min="396" max="396" width="5.453125" bestFit="1" customWidth="1"/>
    <col min="397" max="401" width="8.26953125" bestFit="1" customWidth="1"/>
    <col min="402" max="402" width="4.6328125" bestFit="1" customWidth="1"/>
    <col min="403" max="403" width="5.453125" bestFit="1" customWidth="1"/>
    <col min="404" max="408" width="8.26953125" bestFit="1" customWidth="1"/>
    <col min="409" max="409" width="4.6328125" bestFit="1" customWidth="1"/>
    <col min="410" max="410" width="5.453125" bestFit="1" customWidth="1"/>
    <col min="411" max="415" width="8.26953125" bestFit="1" customWidth="1"/>
    <col min="416" max="416" width="4.6328125" bestFit="1" customWidth="1"/>
    <col min="417" max="417" width="5.453125" bestFit="1" customWidth="1"/>
    <col min="418" max="422" width="8.26953125" bestFit="1" customWidth="1"/>
    <col min="423" max="423" width="4.6328125" bestFit="1" customWidth="1"/>
    <col min="424" max="424" width="5.54296875" bestFit="1" customWidth="1"/>
    <col min="425" max="425" width="6.26953125" bestFit="1" customWidth="1"/>
    <col min="426" max="426" width="5.26953125" bestFit="1" customWidth="1"/>
    <col min="427" max="427" width="8.26953125" bestFit="1" customWidth="1"/>
    <col min="428" max="428" width="6.26953125" bestFit="1" customWidth="1"/>
    <col min="429" max="429" width="7.36328125" bestFit="1" customWidth="1"/>
    <col min="430" max="430" width="5.26953125" bestFit="1" customWidth="1"/>
    <col min="431" max="431" width="5.54296875" bestFit="1" customWidth="1"/>
    <col min="432" max="433" width="6.26953125" bestFit="1" customWidth="1"/>
    <col min="434" max="434" width="7.36328125" bestFit="1" customWidth="1"/>
    <col min="435" max="436" width="6.26953125" bestFit="1" customWidth="1"/>
    <col min="437" max="437" width="5.26953125" bestFit="1" customWidth="1"/>
    <col min="438" max="438" width="5.54296875" bestFit="1" customWidth="1"/>
    <col min="439" max="443" width="8.26953125" bestFit="1" customWidth="1"/>
    <col min="444" max="444" width="5.26953125" bestFit="1" customWidth="1"/>
    <col min="445" max="445" width="5.54296875" bestFit="1" customWidth="1"/>
    <col min="446" max="450" width="8.26953125" bestFit="1" customWidth="1"/>
    <col min="451" max="451" width="5.26953125" bestFit="1" customWidth="1"/>
    <col min="452" max="452" width="5.54296875" bestFit="1" customWidth="1"/>
    <col min="453" max="457" width="8.26953125" bestFit="1" customWidth="1"/>
    <col min="458" max="458" width="5.26953125" bestFit="1" customWidth="1"/>
    <col min="459" max="459" width="5.54296875" bestFit="1" customWidth="1"/>
    <col min="460" max="464" width="8.26953125" bestFit="1" customWidth="1"/>
    <col min="465" max="465" width="5.26953125" bestFit="1" customWidth="1"/>
    <col min="466" max="466" width="5.54296875" bestFit="1" customWidth="1"/>
    <col min="467" max="471" width="8.26953125" bestFit="1" customWidth="1"/>
    <col min="472" max="472" width="5.26953125" bestFit="1" customWidth="1"/>
    <col min="473" max="473" width="5.54296875" bestFit="1" customWidth="1"/>
    <col min="474" max="478" width="8.26953125" bestFit="1" customWidth="1"/>
    <col min="479" max="479" width="5.26953125" bestFit="1" customWidth="1"/>
    <col min="480" max="480" width="5.54296875" bestFit="1" customWidth="1"/>
    <col min="481" max="485" width="8.26953125" bestFit="1" customWidth="1"/>
    <col min="486" max="486" width="5.26953125" bestFit="1" customWidth="1"/>
    <col min="487" max="487" width="5.54296875" bestFit="1" customWidth="1"/>
    <col min="488" max="492" width="8.26953125" bestFit="1" customWidth="1"/>
    <col min="493" max="493" width="5.26953125" bestFit="1" customWidth="1"/>
    <col min="494" max="494" width="5.54296875" bestFit="1" customWidth="1"/>
    <col min="495" max="499" width="8.26953125" bestFit="1" customWidth="1"/>
    <col min="500" max="500" width="5.26953125" bestFit="1" customWidth="1"/>
    <col min="501" max="501" width="5.54296875" bestFit="1" customWidth="1"/>
    <col min="502" max="506" width="8.26953125" bestFit="1" customWidth="1"/>
    <col min="507" max="507" width="5.26953125" bestFit="1" customWidth="1"/>
    <col min="508" max="508" width="5.54296875" bestFit="1" customWidth="1"/>
    <col min="509" max="513" width="8.26953125" bestFit="1" customWidth="1"/>
    <col min="514" max="514" width="5.26953125" bestFit="1" customWidth="1"/>
    <col min="515" max="515" width="5.54296875" bestFit="1" customWidth="1"/>
    <col min="516" max="520" width="8.26953125" bestFit="1" customWidth="1"/>
    <col min="521" max="521" width="5.26953125" bestFit="1" customWidth="1"/>
    <col min="522" max="522" width="5.453125" bestFit="1" customWidth="1"/>
    <col min="523" max="527" width="8.26953125" bestFit="1" customWidth="1"/>
    <col min="528" max="528" width="4.6328125" customWidth="1"/>
    <col min="529" max="529" width="5.453125" bestFit="1" customWidth="1"/>
    <col min="530" max="534" width="8.26953125" bestFit="1" customWidth="1"/>
    <col min="535" max="535" width="4.6328125" customWidth="1"/>
    <col min="536" max="536" width="5.453125" bestFit="1" customWidth="1"/>
    <col min="537" max="541" width="8.26953125" bestFit="1" customWidth="1"/>
    <col min="542" max="542" width="4.6328125" customWidth="1"/>
    <col min="543" max="543" width="5.453125" bestFit="1" customWidth="1"/>
    <col min="544" max="548" width="8.26953125" bestFit="1" customWidth="1"/>
    <col min="549" max="549" width="4.6328125" customWidth="1"/>
    <col min="550" max="550" width="5.453125" bestFit="1" customWidth="1"/>
    <col min="551" max="555" width="8.26953125" bestFit="1" customWidth="1"/>
    <col min="556" max="556" width="4.6328125" customWidth="1"/>
    <col min="557" max="557" width="5.453125" bestFit="1" customWidth="1"/>
    <col min="558" max="562" width="8.26953125" bestFit="1" customWidth="1"/>
    <col min="563" max="563" width="4.6328125" customWidth="1"/>
    <col min="564" max="564" width="5.453125" bestFit="1" customWidth="1"/>
    <col min="565" max="569" width="8.26953125" bestFit="1" customWidth="1"/>
    <col min="570" max="570" width="4.6328125" customWidth="1"/>
    <col min="571" max="571" width="5.453125" bestFit="1" customWidth="1"/>
    <col min="572" max="576" width="8.26953125" bestFit="1" customWidth="1"/>
    <col min="577" max="577" width="4.6328125" customWidth="1"/>
    <col min="578" max="578" width="5.453125" bestFit="1" customWidth="1"/>
    <col min="579" max="583" width="8.26953125" bestFit="1" customWidth="1"/>
    <col min="584" max="584" width="4.6328125" customWidth="1"/>
    <col min="585" max="585" width="5.453125" bestFit="1" customWidth="1"/>
    <col min="586" max="590" width="8.26953125" bestFit="1" customWidth="1"/>
    <col min="591" max="591" width="4.6328125" customWidth="1"/>
    <col min="592" max="592" width="5.453125" bestFit="1" customWidth="1"/>
    <col min="593" max="597" width="8.26953125" bestFit="1" customWidth="1"/>
    <col min="598" max="598" width="4.6328125" customWidth="1"/>
    <col min="599" max="599" width="5.54296875" bestFit="1" customWidth="1"/>
    <col min="600" max="604" width="8.26953125" bestFit="1" customWidth="1"/>
    <col min="605" max="605" width="5.26953125" bestFit="1" customWidth="1"/>
    <col min="606" max="606" width="5.54296875" bestFit="1" customWidth="1"/>
    <col min="607" max="611" width="8.26953125" bestFit="1" customWidth="1"/>
    <col min="612" max="612" width="5.26953125" customWidth="1"/>
    <col min="613" max="613" width="5.54296875" bestFit="1" customWidth="1"/>
    <col min="614" max="618" width="8.26953125" bestFit="1" customWidth="1"/>
    <col min="619" max="619" width="5.26953125" customWidth="1"/>
    <col min="620" max="620" width="5.54296875" bestFit="1" customWidth="1"/>
    <col min="621" max="625" width="8.26953125" bestFit="1" customWidth="1"/>
    <col min="626" max="626" width="5.26953125" customWidth="1"/>
    <col min="627" max="627" width="5.54296875" bestFit="1" customWidth="1"/>
    <col min="628" max="632" width="8.26953125" bestFit="1" customWidth="1"/>
    <col min="633" max="633" width="5.26953125" customWidth="1"/>
    <col min="634" max="634" width="5.54296875" bestFit="1" customWidth="1"/>
    <col min="635" max="639" width="8.26953125" bestFit="1" customWidth="1"/>
    <col min="640" max="640" width="5.26953125" customWidth="1"/>
    <col min="641" max="641" width="5.54296875" bestFit="1" customWidth="1"/>
    <col min="642" max="646" width="8.26953125" bestFit="1" customWidth="1"/>
    <col min="647" max="647" width="5.26953125" customWidth="1"/>
    <col min="648" max="648" width="5.54296875" bestFit="1" customWidth="1"/>
    <col min="649" max="653" width="8.26953125" bestFit="1" customWidth="1"/>
    <col min="654" max="654" width="5.26953125" customWidth="1"/>
    <col min="655" max="655" width="5.54296875" bestFit="1" customWidth="1"/>
    <col min="656" max="660" width="8.26953125" bestFit="1" customWidth="1"/>
    <col min="661" max="661" width="5.26953125" customWidth="1"/>
    <col min="662" max="662" width="5.54296875" bestFit="1" customWidth="1"/>
    <col min="663" max="667" width="8.26953125" bestFit="1" customWidth="1"/>
    <col min="668" max="668" width="5.26953125" customWidth="1"/>
    <col min="669" max="669" width="5.54296875" bestFit="1" customWidth="1"/>
    <col min="670" max="674" width="8.26953125" bestFit="1" customWidth="1"/>
    <col min="675" max="675" width="5.26953125" customWidth="1"/>
    <col min="676" max="676" width="5.54296875" bestFit="1" customWidth="1"/>
    <col min="677" max="681" width="8.26953125" bestFit="1" customWidth="1"/>
    <col min="682" max="682" width="5.26953125" customWidth="1"/>
    <col min="683" max="683" width="5.54296875" bestFit="1" customWidth="1"/>
    <col min="684" max="688" width="8.26953125" bestFit="1" customWidth="1"/>
    <col min="689" max="689" width="5.26953125" customWidth="1"/>
    <col min="690" max="690" width="5.54296875" bestFit="1" customWidth="1"/>
    <col min="691" max="695" width="8.26953125" bestFit="1" customWidth="1"/>
    <col min="696" max="696" width="5.26953125" customWidth="1"/>
    <col min="697" max="697" width="5.54296875" bestFit="1" customWidth="1"/>
    <col min="698" max="702" width="8.26953125" bestFit="1" customWidth="1"/>
    <col min="703" max="703" width="5.26953125" customWidth="1"/>
    <col min="704" max="704" width="5.54296875" bestFit="1" customWidth="1"/>
    <col min="705" max="709" width="8.26953125" bestFit="1" customWidth="1"/>
    <col min="710" max="710" width="5.26953125" customWidth="1"/>
    <col min="711" max="711" width="5.54296875" bestFit="1" customWidth="1"/>
    <col min="712" max="716" width="8.26953125" bestFit="1" customWidth="1"/>
    <col min="717" max="717" width="5.26953125" customWidth="1"/>
    <col min="718" max="718" width="5.54296875" bestFit="1" customWidth="1"/>
    <col min="719" max="723" width="8.26953125" bestFit="1" customWidth="1"/>
    <col min="724" max="724" width="5.26953125" customWidth="1"/>
    <col min="725" max="725" width="5.54296875" bestFit="1" customWidth="1"/>
    <col min="726" max="730" width="8.26953125" bestFit="1" customWidth="1"/>
    <col min="731" max="731" width="5.26953125" customWidth="1"/>
    <col min="732" max="732" width="5.54296875" bestFit="1" customWidth="1"/>
    <col min="733" max="737" width="8.26953125" bestFit="1" customWidth="1"/>
    <col min="738" max="738" width="5.26953125" customWidth="1"/>
    <col min="739" max="739" width="5.54296875" bestFit="1" customWidth="1"/>
    <col min="740" max="744" width="8.26953125" bestFit="1" customWidth="1"/>
    <col min="745" max="745" width="5.26953125" customWidth="1"/>
    <col min="746" max="746" width="5.54296875" bestFit="1" customWidth="1"/>
    <col min="747" max="751" width="8.26953125" bestFit="1" customWidth="1"/>
    <col min="752" max="752" width="5.26953125" customWidth="1"/>
    <col min="753" max="753" width="5.54296875" bestFit="1" customWidth="1"/>
    <col min="754" max="758" width="8.26953125" bestFit="1" customWidth="1"/>
    <col min="759" max="759" width="5.26953125" customWidth="1"/>
    <col min="760" max="760" width="5.54296875" bestFit="1" customWidth="1"/>
    <col min="761" max="765" width="8.26953125" bestFit="1" customWidth="1"/>
    <col min="766" max="766" width="5.26953125" customWidth="1"/>
    <col min="767" max="767" width="5.54296875" bestFit="1" customWidth="1"/>
    <col min="768" max="772" width="8.26953125" bestFit="1" customWidth="1"/>
    <col min="773" max="773" width="5.26953125" customWidth="1"/>
    <col min="774" max="774" width="5.54296875" bestFit="1" customWidth="1"/>
    <col min="775" max="779" width="8.26953125" bestFit="1" customWidth="1"/>
    <col min="780" max="780" width="5.26953125" customWidth="1"/>
    <col min="781" max="781" width="5.54296875" bestFit="1" customWidth="1"/>
    <col min="782" max="786" width="8.26953125" bestFit="1" customWidth="1"/>
    <col min="787" max="787" width="5.26953125" customWidth="1"/>
    <col min="788" max="788" width="5.54296875" bestFit="1" customWidth="1"/>
    <col min="789" max="793" width="8.26953125" bestFit="1" customWidth="1"/>
    <col min="794" max="794" width="5.26953125" customWidth="1"/>
    <col min="795" max="795" width="5.453125" bestFit="1" customWidth="1"/>
    <col min="796" max="800" width="8.26953125" bestFit="1" customWidth="1"/>
    <col min="801" max="801" width="4.6328125" customWidth="1"/>
    <col min="802" max="802" width="5.453125" bestFit="1" customWidth="1"/>
    <col min="803" max="807" width="8.26953125" bestFit="1" customWidth="1"/>
    <col min="808" max="808" width="4.6328125" customWidth="1"/>
    <col min="809" max="809" width="5.453125" bestFit="1" customWidth="1"/>
    <col min="810" max="814" width="8.26953125" bestFit="1" customWidth="1"/>
    <col min="815" max="815" width="4.6328125" customWidth="1"/>
    <col min="816" max="816" width="5.453125" bestFit="1" customWidth="1"/>
    <col min="817" max="821" width="8.26953125" bestFit="1" customWidth="1"/>
    <col min="822" max="822" width="4.6328125" customWidth="1"/>
    <col min="823" max="823" width="5.453125" bestFit="1" customWidth="1"/>
    <col min="824" max="828" width="8.26953125" bestFit="1" customWidth="1"/>
    <col min="829" max="829" width="4.6328125" customWidth="1"/>
    <col min="830" max="830" width="5.453125" bestFit="1" customWidth="1"/>
    <col min="831" max="835" width="8.26953125" bestFit="1" customWidth="1"/>
    <col min="836" max="836" width="4.6328125" customWidth="1"/>
    <col min="837" max="837" width="5.453125" bestFit="1" customWidth="1"/>
    <col min="838" max="842" width="8.26953125" bestFit="1" customWidth="1"/>
    <col min="843" max="843" width="4.6328125" customWidth="1"/>
    <col min="844" max="844" width="5.453125" bestFit="1" customWidth="1"/>
    <col min="845" max="849" width="8.26953125" bestFit="1" customWidth="1"/>
    <col min="850" max="850" width="4.6328125" customWidth="1"/>
    <col min="851" max="851" width="5.453125" bestFit="1" customWidth="1"/>
    <col min="852" max="856" width="8.26953125" bestFit="1" customWidth="1"/>
    <col min="857" max="857" width="4.6328125" customWidth="1"/>
    <col min="858" max="858" width="5.453125" bestFit="1" customWidth="1"/>
    <col min="859" max="863" width="8.26953125" bestFit="1" customWidth="1"/>
    <col min="864" max="864" width="4.6328125" customWidth="1"/>
    <col min="865" max="865" width="5.453125" bestFit="1" customWidth="1"/>
    <col min="866" max="870" width="8.26953125" bestFit="1" customWidth="1"/>
    <col min="871" max="871" width="4.6328125" customWidth="1"/>
    <col min="872" max="872" width="5.453125" bestFit="1" customWidth="1"/>
    <col min="873" max="877" width="8.26953125" bestFit="1" customWidth="1"/>
    <col min="878" max="878" width="4.6328125" customWidth="1"/>
    <col min="879" max="879" width="5.453125" bestFit="1" customWidth="1"/>
    <col min="880" max="884" width="8.26953125" bestFit="1" customWidth="1"/>
    <col min="885" max="885" width="4.6328125" customWidth="1"/>
    <col min="886" max="886" width="5.453125" bestFit="1" customWidth="1"/>
    <col min="887" max="891" width="8.26953125" bestFit="1" customWidth="1"/>
    <col min="892" max="892" width="4.6328125" customWidth="1"/>
    <col min="893" max="893" width="5.453125" bestFit="1" customWidth="1"/>
    <col min="894" max="898" width="8.26953125" bestFit="1" customWidth="1"/>
    <col min="899" max="899" width="4.6328125" customWidth="1"/>
    <col min="900" max="900" width="5.453125" bestFit="1" customWidth="1"/>
    <col min="901" max="905" width="8.26953125" bestFit="1" customWidth="1"/>
    <col min="906" max="906" width="4.6328125" customWidth="1"/>
    <col min="907" max="907" width="5.453125" bestFit="1" customWidth="1"/>
    <col min="908" max="912" width="8.26953125" bestFit="1" customWidth="1"/>
    <col min="913" max="913" width="4.6328125" bestFit="1" customWidth="1"/>
    <col min="914" max="914" width="5.453125" bestFit="1" customWidth="1"/>
    <col min="915" max="919" width="8.26953125" bestFit="1" customWidth="1"/>
    <col min="920" max="920" width="4.6328125" customWidth="1"/>
    <col min="921" max="921" width="5.453125" bestFit="1" customWidth="1"/>
    <col min="922" max="926" width="8.26953125" bestFit="1" customWidth="1"/>
    <col min="927" max="927" width="4.6328125" customWidth="1"/>
    <col min="928" max="928" width="5.453125" bestFit="1" customWidth="1"/>
    <col min="929" max="933" width="8.26953125" bestFit="1" customWidth="1"/>
    <col min="934" max="934" width="4.6328125" customWidth="1"/>
    <col min="935" max="935" width="5.453125" bestFit="1" customWidth="1"/>
    <col min="936" max="940" width="8.26953125" bestFit="1" customWidth="1"/>
    <col min="941" max="941" width="4.6328125" customWidth="1"/>
    <col min="942" max="942" width="5.453125" bestFit="1" customWidth="1"/>
    <col min="943" max="947" width="8.26953125" bestFit="1" customWidth="1"/>
    <col min="948" max="948" width="4.6328125" customWidth="1"/>
    <col min="949" max="949" width="5.453125" bestFit="1" customWidth="1"/>
    <col min="950" max="954" width="8.26953125" bestFit="1" customWidth="1"/>
    <col min="955" max="955" width="4.6328125" customWidth="1"/>
    <col min="956" max="956" width="5.453125" bestFit="1" customWidth="1"/>
    <col min="957" max="961" width="8.26953125" bestFit="1" customWidth="1"/>
    <col min="962" max="962" width="4.6328125" customWidth="1"/>
    <col min="963" max="963" width="5.453125" bestFit="1" customWidth="1"/>
    <col min="964" max="968" width="8.26953125" bestFit="1" customWidth="1"/>
    <col min="969" max="969" width="4.6328125" customWidth="1"/>
    <col min="970" max="970" width="5.453125" bestFit="1" customWidth="1"/>
    <col min="971" max="975" width="8.26953125" bestFit="1" customWidth="1"/>
    <col min="976" max="976" width="4.6328125" customWidth="1"/>
    <col min="977" max="977" width="5.453125" bestFit="1" customWidth="1"/>
    <col min="978" max="982" width="8.26953125" bestFit="1" customWidth="1"/>
    <col min="983" max="983" width="4.6328125" customWidth="1"/>
    <col min="984" max="984" width="5.453125" bestFit="1" customWidth="1"/>
    <col min="985" max="989" width="8.26953125" bestFit="1" customWidth="1"/>
    <col min="990" max="990" width="4.6328125" customWidth="1"/>
    <col min="991" max="991" width="5.453125" bestFit="1" customWidth="1"/>
    <col min="992" max="996" width="8.26953125" bestFit="1" customWidth="1"/>
    <col min="997" max="997" width="4.6328125" customWidth="1"/>
    <col min="998" max="998" width="5.453125" bestFit="1" customWidth="1"/>
    <col min="999" max="1003" width="8.26953125" bestFit="1" customWidth="1"/>
    <col min="1004" max="1004" width="4.6328125" customWidth="1"/>
    <col min="1005" max="1005" width="5.453125" bestFit="1" customWidth="1"/>
    <col min="1006" max="1010" width="8.26953125" bestFit="1" customWidth="1"/>
    <col min="1011" max="1011" width="4.6328125" customWidth="1"/>
    <col min="1012" max="1012" width="5.453125" customWidth="1"/>
    <col min="1013" max="1017" width="8.26953125" bestFit="1" customWidth="1"/>
    <col min="1018" max="1018" width="4.6328125" bestFit="1" customWidth="1"/>
    <col min="1019" max="1019" width="5.453125" customWidth="1"/>
    <col min="1020" max="1024" width="8.26953125" bestFit="1" customWidth="1"/>
    <col min="1025" max="1025" width="4.6328125" bestFit="1" customWidth="1"/>
    <col min="1026" max="1026" width="5.453125" customWidth="1"/>
    <col min="1027" max="1031" width="8.26953125" bestFit="1" customWidth="1"/>
    <col min="1032" max="1032" width="4.6328125" bestFit="1" customWidth="1"/>
    <col min="1033" max="1033" width="5.453125" customWidth="1"/>
    <col min="1034" max="1038" width="8.26953125" bestFit="1" customWidth="1"/>
    <col min="1039" max="1039" width="4.6328125" bestFit="1" customWidth="1"/>
    <col min="1040" max="1040" width="5.453125" customWidth="1"/>
    <col min="1041" max="1045" width="8.26953125" bestFit="1" customWidth="1"/>
    <col min="1046" max="1046" width="4.6328125" bestFit="1" customWidth="1"/>
    <col min="1047" max="1047" width="5.453125" customWidth="1"/>
    <col min="1048" max="1052" width="8.26953125" bestFit="1" customWidth="1"/>
    <col min="1053" max="1053" width="4.6328125" bestFit="1" customWidth="1"/>
    <col min="1054" max="1054" width="5.453125" customWidth="1"/>
    <col min="1055" max="1059" width="8.26953125" bestFit="1" customWidth="1"/>
    <col min="1060" max="1060" width="4.6328125" bestFit="1" customWidth="1"/>
    <col min="1061" max="1061" width="5.453125" customWidth="1"/>
    <col min="1062" max="1066" width="8.26953125" bestFit="1" customWidth="1"/>
    <col min="1067" max="1067" width="4.6328125" bestFit="1" customWidth="1"/>
    <col min="1068" max="1068" width="5.453125" customWidth="1"/>
    <col min="1069" max="1073" width="8.26953125" bestFit="1" customWidth="1"/>
    <col min="1074" max="1074" width="4.6328125" bestFit="1" customWidth="1"/>
    <col min="1075" max="1075" width="5.453125" customWidth="1"/>
    <col min="1076" max="1080" width="8.26953125" bestFit="1" customWidth="1"/>
    <col min="1081" max="1081" width="4.6328125" bestFit="1" customWidth="1"/>
    <col min="1082" max="1082" width="5.453125" customWidth="1"/>
    <col min="1083" max="1087" width="8.26953125" bestFit="1" customWidth="1"/>
    <col min="1088" max="1088" width="4.6328125" bestFit="1" customWidth="1"/>
    <col min="1089" max="1089" width="5.453125" customWidth="1"/>
    <col min="1090" max="1094" width="8.26953125" bestFit="1" customWidth="1"/>
    <col min="1095" max="1095" width="4.6328125" bestFit="1" customWidth="1"/>
    <col min="1096" max="1096" width="5.453125" customWidth="1"/>
    <col min="1097" max="1101" width="8.26953125" bestFit="1" customWidth="1"/>
    <col min="1102" max="1102" width="4.6328125" bestFit="1" customWidth="1"/>
    <col min="1103" max="1103" width="5.453125" bestFit="1" customWidth="1"/>
    <col min="1104" max="1108" width="8.26953125" bestFit="1" customWidth="1"/>
    <col min="1109" max="1109" width="4.6328125" customWidth="1"/>
    <col min="1110" max="1110" width="5.453125" bestFit="1" customWidth="1"/>
    <col min="1111" max="1115" width="8.26953125" bestFit="1" customWidth="1"/>
    <col min="1116" max="1116" width="4.6328125" customWidth="1"/>
    <col min="1117" max="1117" width="5.453125" bestFit="1" customWidth="1"/>
    <col min="1118" max="1122" width="8.26953125" bestFit="1" customWidth="1"/>
    <col min="1123" max="1123" width="4.6328125" customWidth="1"/>
    <col min="1124" max="1124" width="5.453125" bestFit="1" customWidth="1"/>
    <col min="1125" max="1129" width="8.26953125" bestFit="1" customWidth="1"/>
    <col min="1130" max="1130" width="4.6328125" customWidth="1"/>
    <col min="1131" max="1131" width="5.453125" bestFit="1" customWidth="1"/>
    <col min="1132" max="1136" width="8.26953125" bestFit="1" customWidth="1"/>
    <col min="1137" max="1137" width="4.6328125" customWidth="1"/>
    <col min="1138" max="1138" width="5.453125" bestFit="1" customWidth="1"/>
    <col min="1139" max="1143" width="8.26953125" bestFit="1" customWidth="1"/>
    <col min="1144" max="1144" width="4.6328125" customWidth="1"/>
    <col min="1145" max="1145" width="5.453125" bestFit="1" customWidth="1"/>
    <col min="1146" max="1150" width="8.26953125" bestFit="1" customWidth="1"/>
    <col min="1151" max="1151" width="4.6328125" customWidth="1"/>
    <col min="1152" max="1152" width="5.453125" bestFit="1" customWidth="1"/>
    <col min="1153" max="1157" width="8.26953125" bestFit="1" customWidth="1"/>
    <col min="1158" max="1158" width="4.6328125" customWidth="1"/>
    <col min="1159" max="1159" width="5.81640625" customWidth="1"/>
    <col min="1160" max="1164" width="8.6328125" customWidth="1"/>
    <col min="1165" max="1165" width="5.453125" customWidth="1"/>
    <col min="1166" max="1166" width="5.81640625" bestFit="1" customWidth="1"/>
    <col min="1167" max="1171" width="8.6328125" bestFit="1" customWidth="1"/>
    <col min="1172" max="1172" width="5.453125" bestFit="1" customWidth="1"/>
    <col min="1173" max="1173" width="5.81640625" customWidth="1"/>
    <col min="1174" max="1178" width="8.6328125" customWidth="1"/>
    <col min="1179" max="1179" width="5.453125" customWidth="1"/>
    <col min="1180" max="1180" width="5.81640625" bestFit="1" customWidth="1"/>
    <col min="1181" max="1185" width="8.453125" bestFit="1" customWidth="1"/>
    <col min="1186" max="1186" width="5" bestFit="1" customWidth="1"/>
    <col min="1187" max="1187" width="5.81640625" bestFit="1" customWidth="1"/>
    <col min="1188" max="1192" width="8.453125" bestFit="1" customWidth="1"/>
    <col min="1193" max="1193" width="5" customWidth="1"/>
    <col min="1194" max="1194" width="5.81640625" bestFit="1" customWidth="1"/>
    <col min="1195" max="1196" width="6.6328125" bestFit="1" customWidth="1"/>
    <col min="1197" max="1197" width="7.6328125" bestFit="1" customWidth="1"/>
    <col min="1198" max="1198" width="6.6328125" bestFit="1" customWidth="1"/>
    <col min="1199" max="1199" width="9.81640625" bestFit="1" customWidth="1"/>
    <col min="1200" max="1200" width="5" customWidth="1"/>
    <col min="1201" max="1201" width="5.81640625" bestFit="1" customWidth="1"/>
    <col min="1202" max="1203" width="6.6328125" bestFit="1" customWidth="1"/>
    <col min="1204" max="1204" width="7.6328125" bestFit="1" customWidth="1"/>
    <col min="1205" max="1205" width="6.6328125" bestFit="1" customWidth="1"/>
    <col min="1206" max="1206" width="8.6328125" bestFit="1" customWidth="1"/>
    <col min="1207" max="1207" width="5" customWidth="1"/>
    <col min="1208" max="1208" width="4.81640625" bestFit="1" customWidth="1"/>
    <col min="1209" max="1210" width="6.6328125" bestFit="1" customWidth="1"/>
    <col min="1211" max="1211" width="8.1796875" bestFit="1" customWidth="1"/>
    <col min="1212" max="1212" width="7" bestFit="1" customWidth="1"/>
    <col min="1213" max="1213" width="7.6328125" bestFit="1" customWidth="1"/>
    <col min="1214" max="1214" width="5" bestFit="1" customWidth="1"/>
    <col min="1215" max="1215" width="5.81640625" bestFit="1" customWidth="1"/>
    <col min="1216" max="1217" width="8.453125" bestFit="1" customWidth="1"/>
    <col min="1218" max="1218" width="9.81640625" bestFit="1" customWidth="1"/>
    <col min="1219" max="1219" width="8.453125" bestFit="1" customWidth="1"/>
    <col min="1220" max="1220" width="8.6328125" bestFit="1" customWidth="1"/>
    <col min="1221" max="1221" width="5" customWidth="1"/>
    <col min="1222" max="1222" width="5.81640625" bestFit="1" customWidth="1"/>
    <col min="1223" max="1227" width="8.453125" bestFit="1" customWidth="1"/>
    <col min="1228" max="1228" width="5" customWidth="1"/>
    <col min="1229" max="1229" width="5.81640625" bestFit="1" customWidth="1"/>
    <col min="1230" max="1234" width="8.453125" bestFit="1" customWidth="1"/>
    <col min="1235" max="1235" width="5" customWidth="1"/>
    <col min="1236" max="1236" width="5.81640625" customWidth="1"/>
    <col min="1237" max="1238" width="5" bestFit="1" customWidth="1"/>
    <col min="1239" max="1239" width="6" bestFit="1" customWidth="1"/>
    <col min="1240" max="1242" width="5" bestFit="1" customWidth="1"/>
    <col min="1243" max="1243" width="5.81640625" customWidth="1"/>
    <col min="1244" max="1245" width="5" customWidth="1"/>
    <col min="1246" max="1246" width="7.1796875" customWidth="1"/>
    <col min="1247" max="1248" width="6" customWidth="1"/>
    <col min="1249" max="1249" width="5.453125" customWidth="1"/>
    <col min="1250" max="1250" width="5.81640625" customWidth="1"/>
    <col min="1251" max="1255" width="8.6328125" customWidth="1"/>
    <col min="1256" max="1256" width="5.453125" customWidth="1"/>
    <col min="1257" max="1257" width="5.81640625" customWidth="1"/>
    <col min="1258" max="1262" width="5" customWidth="1"/>
    <col min="1263" max="1263" width="5.453125" customWidth="1"/>
    <col min="1264" max="1264" width="3.6328125" customWidth="1"/>
    <col min="1265" max="1266" width="6.453125" customWidth="1"/>
    <col min="1267" max="1267" width="8.6328125" customWidth="1"/>
    <col min="1268" max="1268" width="6.453125" customWidth="1"/>
    <col min="1269" max="1269" width="9.81640625" customWidth="1"/>
    <col min="1270" max="1270" width="5.453125" customWidth="1"/>
    <col min="1271" max="1271" width="5.81640625" customWidth="1"/>
    <col min="1272" max="1273" width="6.453125" customWidth="1"/>
    <col min="1274" max="1274" width="7.6328125" customWidth="1"/>
    <col min="1275" max="1275" width="6.453125" customWidth="1"/>
    <col min="1276" max="1276" width="8.6328125" customWidth="1"/>
    <col min="1277" max="1277" width="5.453125" customWidth="1"/>
    <col min="1278" max="1278" width="29.453125" customWidth="1"/>
    <col min="1279" max="1279" width="11.453125" bestFit="1" customWidth="1"/>
    <col min="1280" max="1280" width="8.6328125" bestFit="1" customWidth="1"/>
    <col min="1281" max="1281" width="4.81640625" customWidth="1"/>
    <col min="1282" max="1283" width="6.453125" customWidth="1"/>
    <col min="1284" max="1284" width="9.81640625" customWidth="1"/>
    <col min="1285" max="1285" width="7.6328125" customWidth="1"/>
    <col min="1286" max="1286" width="8.6328125" customWidth="1"/>
    <col min="1287" max="1287" width="5.453125" bestFit="1" customWidth="1"/>
    <col min="1288" max="1288" width="5.81640625" customWidth="1"/>
    <col min="1289" max="1290" width="6.453125" customWidth="1"/>
    <col min="1291" max="1291" width="8.6328125" customWidth="1"/>
    <col min="1292" max="1292" width="6.453125" customWidth="1"/>
    <col min="1293" max="1293" width="9.81640625" customWidth="1"/>
    <col min="1294" max="1294" width="5.453125" customWidth="1"/>
    <col min="1295" max="1295" width="5.81640625" customWidth="1"/>
    <col min="1296" max="1297" width="6.453125" customWidth="1"/>
    <col min="1298" max="1298" width="7.6328125" customWidth="1"/>
    <col min="1299" max="1299" width="6.453125" customWidth="1"/>
    <col min="1300" max="1300" width="8.6328125" customWidth="1"/>
    <col min="1301" max="1301" width="5.453125" customWidth="1"/>
    <col min="1302" max="1302" width="4.81640625" customWidth="1"/>
    <col min="1303" max="1304" width="6.453125" customWidth="1"/>
    <col min="1305" max="1305" width="8.6328125" customWidth="1"/>
    <col min="1306" max="1306" width="7.6328125" customWidth="1"/>
    <col min="1307" max="1307" width="8.6328125" customWidth="1"/>
    <col min="1308" max="1308" width="5.453125" customWidth="1"/>
    <col min="1309" max="1309" width="5.81640625" customWidth="1"/>
    <col min="1310" max="1311" width="6.453125" customWidth="1"/>
    <col min="1312" max="1312" width="9.81640625" customWidth="1"/>
    <col min="1313" max="1313" width="7.6328125" customWidth="1"/>
    <col min="1314" max="1314" width="8.6328125" customWidth="1"/>
    <col min="1315" max="1315" width="5.453125" customWidth="1"/>
    <col min="1316" max="1316" width="5.81640625" customWidth="1"/>
    <col min="1317" max="1317" width="2.36328125" customWidth="1"/>
    <col min="1318" max="1318" width="6.453125" customWidth="1"/>
    <col min="1319" max="1319" width="7.6328125" customWidth="1"/>
    <col min="1320" max="1320" width="6.453125" customWidth="1"/>
    <col min="1321" max="1321" width="8.6328125" customWidth="1"/>
    <col min="1322" max="1322" width="5.453125" customWidth="1"/>
    <col min="1323" max="1323" width="5.81640625" customWidth="1"/>
    <col min="1324" max="1325" width="6.453125" customWidth="1"/>
    <col min="1326" max="1326" width="9.81640625" bestFit="1" customWidth="1"/>
    <col min="1327" max="1327" width="7.6328125" customWidth="1"/>
    <col min="1328" max="1328" width="8.6328125" customWidth="1"/>
    <col min="1329" max="1329" width="5.453125" bestFit="1" customWidth="1"/>
    <col min="1330" max="1330" width="4.81640625" bestFit="1" customWidth="1"/>
    <col min="1331" max="1332" width="6.6328125" bestFit="1" customWidth="1"/>
    <col min="1333" max="1333" width="11.81640625" bestFit="1" customWidth="1"/>
    <col min="1334" max="1334" width="9.81640625" bestFit="1" customWidth="1"/>
    <col min="1335" max="1335" width="2.453125" bestFit="1" customWidth="1"/>
    <col min="1336" max="1336" width="5.453125" customWidth="1"/>
    <col min="1337" max="1337" width="5.81640625" bestFit="1" customWidth="1"/>
    <col min="1338" max="1339" width="6.6328125" bestFit="1" customWidth="1"/>
    <col min="1340" max="1340" width="7.6328125" bestFit="1" customWidth="1"/>
    <col min="1341" max="1341" width="6.6328125" bestFit="1" customWidth="1"/>
    <col min="1342" max="1342" width="7.6328125" bestFit="1" customWidth="1"/>
    <col min="1343" max="1343" width="5" bestFit="1" customWidth="1"/>
    <col min="1344" max="1344" width="4.81640625" customWidth="1"/>
    <col min="1345" max="1345" width="2.36328125" customWidth="1"/>
    <col min="1346" max="1346" width="6.453125" customWidth="1"/>
    <col min="1347" max="1347" width="12" customWidth="1"/>
    <col min="1348" max="1348" width="9.81640625" customWidth="1"/>
    <col min="1349" max="1349" width="2.36328125" customWidth="1"/>
    <col min="1350" max="1350" width="5.453125" customWidth="1"/>
    <col min="1351" max="1351" width="5.81640625" customWidth="1"/>
    <col min="1352" max="1352" width="2.36328125" customWidth="1"/>
    <col min="1353" max="1353" width="6.453125" customWidth="1"/>
    <col min="1354" max="1354" width="9.81640625" customWidth="1"/>
    <col min="1355" max="1355" width="6.453125" customWidth="1"/>
    <col min="1356" max="1356" width="9.81640625" customWidth="1"/>
    <col min="1357" max="1357" width="5.453125" customWidth="1"/>
    <col min="1358" max="1358" width="5.81640625" customWidth="1"/>
    <col min="1359" max="1360" width="6.453125" customWidth="1"/>
    <col min="1361" max="1361" width="10.81640625" customWidth="1"/>
    <col min="1362" max="1362" width="7.6328125" customWidth="1"/>
    <col min="1363" max="1363" width="9.81640625" customWidth="1"/>
    <col min="1364" max="1364" width="5.453125" customWidth="1"/>
    <col min="1365" max="1365" width="5.81640625" customWidth="1"/>
    <col min="1366" max="1366" width="2.36328125" customWidth="1"/>
    <col min="1367" max="1369" width="6.453125" customWidth="1"/>
    <col min="1370" max="1370" width="7.6328125" customWidth="1"/>
    <col min="1371" max="1371" width="5.453125" customWidth="1"/>
    <col min="1372" max="1372" width="5.81640625" customWidth="1"/>
    <col min="1373" max="1373" width="2.36328125" customWidth="1"/>
    <col min="1374" max="1374" width="5.453125" customWidth="1"/>
    <col min="1375" max="1375" width="9.81640625" customWidth="1"/>
    <col min="1376" max="1376" width="6.453125" customWidth="1"/>
    <col min="1377" max="1377" width="8.6328125" customWidth="1"/>
    <col min="1378" max="1378" width="5.453125" customWidth="1"/>
  </cols>
  <sheetData>
    <row r="1" spans="1:283 1180:1301" x14ac:dyDescent="0.35">
      <c r="A1" s="82" t="s">
        <v>203</v>
      </c>
      <c r="B1" s="29" t="s">
        <v>204</v>
      </c>
      <c r="C1" s="30">
        <v>0.63664351851851853</v>
      </c>
      <c r="D1" s="30" t="s">
        <v>8</v>
      </c>
      <c r="E1" s="17">
        <v>5.4939999999999998</v>
      </c>
      <c r="F1" s="17">
        <v>1.226</v>
      </c>
      <c r="G1" s="17">
        <v>2.8715000000000002</v>
      </c>
      <c r="H1" s="17">
        <v>0.90200000000000002</v>
      </c>
      <c r="I1" s="17">
        <v>0.2155</v>
      </c>
      <c r="J1" s="30" t="s">
        <v>7</v>
      </c>
      <c r="K1" s="30" t="s">
        <v>10</v>
      </c>
      <c r="L1" s="17">
        <v>5.4939999999999998</v>
      </c>
      <c r="M1" s="17">
        <v>4.9829999999999997</v>
      </c>
      <c r="N1" s="17">
        <v>770.41269999999997</v>
      </c>
      <c r="O1" s="17">
        <v>12.807</v>
      </c>
      <c r="P1" s="17">
        <v>29.213699999999999</v>
      </c>
      <c r="Q1" s="30" t="s">
        <v>7</v>
      </c>
      <c r="R1" s="30" t="s">
        <v>11</v>
      </c>
      <c r="S1" s="17">
        <v>5.4939999999999998</v>
      </c>
      <c r="T1" s="17">
        <v>6.9459999999999997</v>
      </c>
      <c r="U1" s="17">
        <v>3.9220000000000002</v>
      </c>
      <c r="V1" s="17">
        <v>3.306</v>
      </c>
      <c r="W1" s="17">
        <v>0.14860000000000001</v>
      </c>
      <c r="X1" s="30" t="s">
        <v>7</v>
      </c>
      <c r="Y1" s="30" t="s">
        <v>11</v>
      </c>
      <c r="Z1" s="30">
        <v>5.4939999999999998</v>
      </c>
      <c r="AA1" s="30">
        <v>6.98</v>
      </c>
      <c r="AB1" s="30">
        <v>16.325600000000001</v>
      </c>
      <c r="AC1" s="30">
        <v>3.2280000000000002</v>
      </c>
      <c r="AD1" s="30">
        <v>0.61860000000000004</v>
      </c>
      <c r="AE1" s="30" t="s">
        <v>7</v>
      </c>
      <c r="AF1" s="30" t="s">
        <v>11</v>
      </c>
      <c r="AG1" s="30">
        <v>5.4939999999999998</v>
      </c>
      <c r="AH1" s="30">
        <v>7.0659999999999998</v>
      </c>
      <c r="AI1" s="30">
        <v>16.872599999999998</v>
      </c>
      <c r="AJ1" s="30">
        <v>3.0169999999999999</v>
      </c>
      <c r="AK1" s="30">
        <v>0.63939999999999997</v>
      </c>
      <c r="AL1" s="30" t="s">
        <v>7</v>
      </c>
      <c r="AM1" s="30" t="s">
        <v>11</v>
      </c>
      <c r="AN1" s="30">
        <v>5.4939999999999998</v>
      </c>
      <c r="AO1" s="30">
        <v>7.1559999999999997</v>
      </c>
      <c r="AP1" s="30">
        <v>6.0628000000000002</v>
      </c>
      <c r="AQ1" s="30">
        <v>2.8039999999999998</v>
      </c>
      <c r="AR1" s="30">
        <v>0.22969999999999999</v>
      </c>
      <c r="AS1" s="30" t="s">
        <v>7</v>
      </c>
      <c r="AT1" s="30" t="s">
        <v>11</v>
      </c>
      <c r="AU1" s="30">
        <v>5.4939999999999998</v>
      </c>
      <c r="AV1" s="30">
        <v>7.2</v>
      </c>
      <c r="AW1" s="30">
        <v>6.4134000000000002</v>
      </c>
      <c r="AX1" s="30">
        <v>2.7160000000000002</v>
      </c>
      <c r="AY1" s="30">
        <v>0.24299999999999999</v>
      </c>
      <c r="AZ1" s="30" t="s">
        <v>7</v>
      </c>
      <c r="BA1" s="30" t="s">
        <v>11</v>
      </c>
      <c r="BB1" s="30">
        <v>5.4939999999999998</v>
      </c>
      <c r="BC1" s="30">
        <v>7.2430000000000003</v>
      </c>
      <c r="BD1" s="30">
        <v>12.679</v>
      </c>
      <c r="BE1" s="30">
        <v>2.6160000000000001</v>
      </c>
      <c r="BF1" s="30">
        <v>0.48039999999999999</v>
      </c>
      <c r="BG1" s="30" t="s">
        <v>7</v>
      </c>
      <c r="BH1" s="30" t="s">
        <v>11</v>
      </c>
      <c r="BI1" s="30">
        <v>5.4939999999999998</v>
      </c>
      <c r="BJ1" s="30">
        <v>7.32</v>
      </c>
      <c r="BK1" s="30">
        <v>10.4682</v>
      </c>
      <c r="BL1" s="30">
        <v>2.4460000000000002</v>
      </c>
      <c r="BM1" s="30">
        <v>0.3967</v>
      </c>
      <c r="BN1" s="30" t="s">
        <v>7</v>
      </c>
      <c r="BO1" s="30" t="s">
        <v>11</v>
      </c>
      <c r="BP1" s="30">
        <v>5.4939999999999998</v>
      </c>
      <c r="BQ1" s="30">
        <v>7.3959999999999999</v>
      </c>
      <c r="BR1" s="30">
        <v>5.8444000000000003</v>
      </c>
      <c r="BS1" s="30">
        <v>2.27</v>
      </c>
      <c r="BT1" s="30">
        <v>0.2215</v>
      </c>
      <c r="BU1" s="30" t="s">
        <v>7</v>
      </c>
      <c r="BV1" s="30" t="s">
        <v>11</v>
      </c>
      <c r="BW1" s="30">
        <v>5.4939999999999998</v>
      </c>
      <c r="BX1" s="30">
        <v>7.4329999999999998</v>
      </c>
      <c r="BY1" s="30">
        <v>6.4405000000000001</v>
      </c>
      <c r="BZ1" s="30">
        <v>2.2010000000000001</v>
      </c>
      <c r="CA1" s="30">
        <v>0.24410000000000001</v>
      </c>
      <c r="CB1" s="30" t="s">
        <v>7</v>
      </c>
      <c r="CC1" s="30" t="s">
        <v>11</v>
      </c>
      <c r="CD1" s="30">
        <v>5.4939999999999998</v>
      </c>
      <c r="CE1" s="30">
        <v>7.4859999999999998</v>
      </c>
      <c r="CF1" s="30">
        <v>8.1115999999999993</v>
      </c>
      <c r="CG1" s="30">
        <v>2.0979999999999999</v>
      </c>
      <c r="CH1" s="30">
        <v>0.30740000000000001</v>
      </c>
      <c r="CI1" s="30" t="s">
        <v>7</v>
      </c>
      <c r="CJ1" s="30" t="s">
        <v>11</v>
      </c>
      <c r="CK1" s="30">
        <v>5.4939999999999998</v>
      </c>
      <c r="CL1" s="30">
        <v>7.556</v>
      </c>
      <c r="CM1" s="30">
        <v>4.2131999999999996</v>
      </c>
      <c r="CN1" s="30">
        <v>1.952</v>
      </c>
      <c r="CO1" s="30">
        <v>0.15970000000000001</v>
      </c>
      <c r="CP1" s="30" t="s">
        <v>7</v>
      </c>
      <c r="CQ1" s="30" t="s">
        <v>11</v>
      </c>
      <c r="CR1" s="30">
        <v>5.4939999999999998</v>
      </c>
      <c r="CS1" s="30">
        <v>7.5960000000000001</v>
      </c>
      <c r="CT1" s="30">
        <v>10.2012</v>
      </c>
      <c r="CU1" s="30">
        <v>1.8720000000000001</v>
      </c>
      <c r="CV1" s="30">
        <v>0.3866</v>
      </c>
      <c r="CW1" s="30" t="s">
        <v>7</v>
      </c>
      <c r="CX1" s="30" t="s">
        <v>11</v>
      </c>
      <c r="CY1" s="30">
        <v>5.4939999999999998</v>
      </c>
      <c r="CZ1" s="30">
        <v>7.6859999999999999</v>
      </c>
      <c r="DA1" s="30">
        <v>5.1078000000000001</v>
      </c>
      <c r="DB1" s="30">
        <v>1.6619999999999999</v>
      </c>
      <c r="DC1" s="30">
        <v>0.19359999999999999</v>
      </c>
      <c r="DD1" s="30" t="s">
        <v>7</v>
      </c>
      <c r="DE1" s="30" t="s">
        <v>11</v>
      </c>
      <c r="DF1" s="30">
        <v>5.4939999999999998</v>
      </c>
      <c r="DG1" s="30">
        <v>7.7530000000000001</v>
      </c>
      <c r="DH1" s="30">
        <v>6.0453999999999999</v>
      </c>
      <c r="DI1" s="30">
        <v>1.518</v>
      </c>
      <c r="DJ1" s="30">
        <v>0.2291</v>
      </c>
      <c r="DK1" s="30" t="s">
        <v>7</v>
      </c>
      <c r="DL1" s="30" t="s">
        <v>11</v>
      </c>
      <c r="DM1" s="30">
        <v>5.4939999999999998</v>
      </c>
      <c r="DN1" s="30">
        <v>7.83</v>
      </c>
      <c r="DO1" s="30">
        <v>3.5899000000000001</v>
      </c>
      <c r="DP1" s="30">
        <v>1.4139999999999999</v>
      </c>
      <c r="DQ1" s="30">
        <v>0.13600000000000001</v>
      </c>
      <c r="DR1" s="30" t="s">
        <v>7</v>
      </c>
      <c r="DS1" s="30" t="s">
        <v>11</v>
      </c>
      <c r="DT1" s="30">
        <v>5.4939999999999998</v>
      </c>
      <c r="DU1" s="30">
        <v>7.8860000000000001</v>
      </c>
      <c r="DV1" s="30">
        <v>3.5232000000000001</v>
      </c>
      <c r="DW1" s="30">
        <v>1.38</v>
      </c>
      <c r="DX1" s="30">
        <v>0.13350000000000001</v>
      </c>
      <c r="DY1" s="30" t="s">
        <v>7</v>
      </c>
      <c r="DZ1" s="30" t="s">
        <v>11</v>
      </c>
      <c r="EA1" s="30">
        <v>5.4939999999999998</v>
      </c>
      <c r="EB1" s="30">
        <v>7.9160000000000004</v>
      </c>
      <c r="EC1" s="30">
        <v>2.1406000000000001</v>
      </c>
      <c r="ED1" s="30">
        <v>1.367</v>
      </c>
      <c r="EE1" s="30">
        <v>8.1100000000000005E-2</v>
      </c>
      <c r="EF1" s="30" t="s">
        <v>7</v>
      </c>
      <c r="EG1" s="30" t="s">
        <v>11</v>
      </c>
      <c r="EH1" s="30">
        <v>5.4939999999999998</v>
      </c>
      <c r="EI1" s="30">
        <v>8.0559999999999992</v>
      </c>
      <c r="EJ1" s="30">
        <v>8.5006000000000004</v>
      </c>
      <c r="EK1" s="30">
        <v>1.3420000000000001</v>
      </c>
      <c r="EL1" s="30">
        <v>0.3221</v>
      </c>
      <c r="EM1" s="30" t="s">
        <v>7</v>
      </c>
      <c r="EN1" s="30" t="s">
        <v>11</v>
      </c>
      <c r="EO1" s="30">
        <v>5.4939999999999998</v>
      </c>
      <c r="EP1" s="30">
        <v>8.1229999999999993</v>
      </c>
      <c r="EQ1" s="30">
        <v>3.2115999999999998</v>
      </c>
      <c r="ER1" s="30">
        <v>1.1990000000000001</v>
      </c>
      <c r="ES1" s="30">
        <v>0.1217</v>
      </c>
      <c r="ET1" s="30" t="s">
        <v>7</v>
      </c>
      <c r="EU1" s="30" t="s">
        <v>11</v>
      </c>
      <c r="EV1" s="30">
        <v>5.4939999999999998</v>
      </c>
      <c r="EW1" s="30">
        <v>8.1959999999999997</v>
      </c>
      <c r="EX1" s="30">
        <v>5.9127999999999998</v>
      </c>
      <c r="EY1" s="30">
        <v>1.0880000000000001</v>
      </c>
      <c r="EZ1" s="30">
        <v>0.22409999999999999</v>
      </c>
      <c r="FA1" s="30" t="s">
        <v>7</v>
      </c>
    </row>
    <row r="2" spans="1:283 1180:1301" x14ac:dyDescent="0.35">
      <c r="A2" s="2" t="s">
        <v>205</v>
      </c>
      <c r="B2" s="29" t="s">
        <v>204</v>
      </c>
      <c r="C2" s="30">
        <v>0.64393518518518522</v>
      </c>
      <c r="D2" s="30" t="s">
        <v>8</v>
      </c>
      <c r="E2" s="17">
        <v>0</v>
      </c>
      <c r="F2" s="17">
        <v>1.226</v>
      </c>
      <c r="G2" s="17">
        <v>629.34659999999997</v>
      </c>
      <c r="H2" s="17">
        <v>149.23699999999999</v>
      </c>
      <c r="I2" s="17">
        <v>47.226399999999998</v>
      </c>
      <c r="J2" s="30" t="s">
        <v>7</v>
      </c>
      <c r="K2" s="30" t="s">
        <v>9</v>
      </c>
      <c r="L2" s="17">
        <v>0</v>
      </c>
      <c r="M2" s="17">
        <v>1.6859999999999999</v>
      </c>
      <c r="N2" s="17">
        <v>1603.8747000000001</v>
      </c>
      <c r="O2" s="17">
        <v>317.86900000000003</v>
      </c>
      <c r="P2" s="17">
        <v>119.4697</v>
      </c>
      <c r="Q2" s="30" t="s">
        <v>7</v>
      </c>
      <c r="R2" s="30" t="s">
        <v>10</v>
      </c>
      <c r="S2" s="17">
        <v>0</v>
      </c>
      <c r="T2" s="17">
        <v>5.4</v>
      </c>
      <c r="U2" s="17">
        <v>1075.6134</v>
      </c>
      <c r="V2" s="17">
        <v>47.448</v>
      </c>
      <c r="W2" s="17">
        <v>40.786700000000003</v>
      </c>
      <c r="X2" s="30" t="s">
        <v>7</v>
      </c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/>
      <c r="AR2" s="30"/>
      <c r="AS2" s="30"/>
      <c r="AT2" s="30"/>
      <c r="AU2" s="30"/>
      <c r="AV2" s="30"/>
      <c r="AW2" s="30"/>
      <c r="AX2" s="30"/>
      <c r="AY2" s="30"/>
      <c r="AZ2" s="30"/>
      <c r="BA2" s="30"/>
      <c r="BB2" s="30"/>
      <c r="BC2" s="30"/>
      <c r="BD2" s="30"/>
      <c r="BE2" s="30"/>
      <c r="BF2" s="30"/>
      <c r="BG2" s="30"/>
      <c r="BH2" s="30"/>
      <c r="BI2" s="30"/>
      <c r="BJ2" s="30"/>
      <c r="BK2" s="30"/>
      <c r="BL2" s="30"/>
      <c r="BM2" s="30"/>
      <c r="BN2" s="30"/>
      <c r="BO2" s="30"/>
      <c r="BP2" s="30"/>
      <c r="BQ2" s="30"/>
      <c r="BR2" s="30"/>
      <c r="BS2" s="30"/>
      <c r="BT2" s="30"/>
      <c r="BU2" s="30"/>
      <c r="BV2" s="30"/>
      <c r="BW2" s="30"/>
      <c r="BX2" s="30"/>
      <c r="BY2" s="30"/>
      <c r="BZ2" s="30"/>
      <c r="CA2" s="30"/>
      <c r="CB2" s="30"/>
      <c r="CC2" s="30"/>
      <c r="CD2" s="30"/>
      <c r="CE2" s="30"/>
      <c r="CF2" s="30"/>
      <c r="CG2" s="30"/>
      <c r="CH2" s="30"/>
      <c r="CI2" s="30"/>
      <c r="CJ2" s="30"/>
      <c r="CK2" s="30"/>
      <c r="CL2" s="30"/>
      <c r="CM2" s="30"/>
      <c r="CN2" s="30"/>
      <c r="CO2" s="30"/>
      <c r="CP2" s="30"/>
      <c r="CQ2" s="30"/>
      <c r="CR2" s="30"/>
      <c r="CS2" s="30"/>
      <c r="CT2" s="30"/>
      <c r="CU2" s="30"/>
      <c r="CV2" s="30"/>
      <c r="CW2" s="30"/>
      <c r="CX2" s="30"/>
      <c r="CY2" s="30"/>
      <c r="CZ2" s="30"/>
      <c r="DA2" s="30"/>
      <c r="DB2" s="30"/>
      <c r="DC2" s="30"/>
      <c r="DD2" s="30"/>
      <c r="DE2" s="30"/>
      <c r="DF2" s="30"/>
      <c r="DG2" s="30"/>
      <c r="DH2" s="30"/>
      <c r="DI2" s="30"/>
      <c r="DJ2" s="30"/>
      <c r="DK2" s="30"/>
      <c r="DL2" s="30"/>
      <c r="DM2" s="30"/>
      <c r="DN2" s="30"/>
      <c r="DO2" s="30"/>
      <c r="DP2" s="30"/>
      <c r="DQ2" s="30"/>
      <c r="DR2" s="30"/>
      <c r="DS2" s="30"/>
      <c r="DT2" s="30"/>
      <c r="DU2" s="30"/>
      <c r="DV2" s="30"/>
      <c r="DW2" s="30"/>
      <c r="DX2" s="30"/>
      <c r="DY2" s="30"/>
      <c r="DZ2" s="30"/>
      <c r="EA2" s="30"/>
      <c r="EB2" s="30"/>
      <c r="EC2" s="30"/>
      <c r="ED2" s="30"/>
      <c r="EE2" s="30"/>
      <c r="EF2" s="30"/>
      <c r="EG2" s="30"/>
      <c r="EH2" s="30"/>
      <c r="EI2" s="30"/>
      <c r="EJ2" s="30"/>
      <c r="EK2" s="30"/>
      <c r="EL2" s="30"/>
      <c r="EM2" s="30"/>
      <c r="EN2" s="30"/>
      <c r="EO2" s="30"/>
      <c r="EP2" s="30"/>
      <c r="EQ2" s="30"/>
      <c r="ER2" s="30"/>
      <c r="ES2" s="30"/>
      <c r="ET2" s="30"/>
      <c r="EU2" s="30"/>
      <c r="EV2" s="30"/>
      <c r="EW2" s="30"/>
      <c r="EX2" s="30"/>
      <c r="EY2" s="30"/>
      <c r="EZ2" s="30"/>
      <c r="FA2" s="30"/>
    </row>
    <row r="3" spans="1:283 1180:1301" x14ac:dyDescent="0.35">
      <c r="A3" s="2" t="s">
        <v>206</v>
      </c>
      <c r="B3" s="29" t="s">
        <v>204</v>
      </c>
      <c r="C3" s="30">
        <v>0.65122685185185181</v>
      </c>
      <c r="D3" s="30" t="s">
        <v>8</v>
      </c>
      <c r="E3" s="17">
        <v>0</v>
      </c>
      <c r="F3" s="17">
        <v>1.226</v>
      </c>
      <c r="G3" s="17">
        <v>824.85739999999998</v>
      </c>
      <c r="H3" s="17">
        <v>196.834</v>
      </c>
      <c r="I3" s="17">
        <v>61.897599999999997</v>
      </c>
      <c r="J3" s="30" t="s">
        <v>7</v>
      </c>
      <c r="K3" s="30" t="s">
        <v>9</v>
      </c>
      <c r="L3" s="17">
        <v>0</v>
      </c>
      <c r="M3" s="17">
        <v>1.6859999999999999</v>
      </c>
      <c r="N3" s="17">
        <v>3187.9349999999999</v>
      </c>
      <c r="O3" s="17">
        <v>632.28099999999995</v>
      </c>
      <c r="P3" s="17">
        <v>237.46340000000001</v>
      </c>
      <c r="Q3" s="30" t="s">
        <v>7</v>
      </c>
      <c r="R3" s="30" t="s">
        <v>10</v>
      </c>
      <c r="S3" s="17">
        <v>0</v>
      </c>
      <c r="T3" s="17">
        <v>5.4</v>
      </c>
      <c r="U3" s="17">
        <v>1753.1977999999999</v>
      </c>
      <c r="V3" s="17">
        <v>78.989000000000004</v>
      </c>
      <c r="W3" s="17">
        <v>66.480400000000003</v>
      </c>
      <c r="X3" s="30" t="s">
        <v>7</v>
      </c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/>
      <c r="AR3" s="30"/>
      <c r="AS3" s="30"/>
      <c r="AT3" s="30"/>
      <c r="AU3" s="30"/>
      <c r="AV3" s="30"/>
      <c r="AW3" s="30"/>
      <c r="AX3" s="30"/>
      <c r="AY3" s="30"/>
      <c r="AZ3" s="30"/>
      <c r="BA3" s="30"/>
      <c r="BB3" s="30"/>
      <c r="BC3" s="30"/>
      <c r="BD3" s="30"/>
      <c r="BE3" s="30"/>
      <c r="BF3" s="30"/>
      <c r="BG3" s="30"/>
      <c r="BH3" s="30"/>
      <c r="BI3" s="30"/>
      <c r="BJ3" s="30"/>
      <c r="BK3" s="30"/>
      <c r="BL3" s="30"/>
      <c r="BM3" s="30"/>
      <c r="BN3" s="30"/>
      <c r="BO3" s="30"/>
      <c r="BP3" s="30"/>
      <c r="BQ3" s="30"/>
      <c r="BR3" s="30"/>
      <c r="BS3" s="30"/>
      <c r="BT3" s="30"/>
      <c r="BU3" s="30"/>
      <c r="BV3" s="30"/>
      <c r="BW3" s="30"/>
      <c r="BX3" s="30"/>
      <c r="BY3" s="30"/>
      <c r="BZ3" s="30"/>
      <c r="CA3" s="30"/>
      <c r="CB3" s="30"/>
      <c r="CC3" s="30"/>
      <c r="CD3" s="30"/>
      <c r="CE3" s="30"/>
      <c r="CF3" s="30"/>
      <c r="CG3" s="30"/>
      <c r="CH3" s="30"/>
      <c r="CI3" s="30"/>
      <c r="CJ3" s="30"/>
      <c r="CK3" s="30"/>
      <c r="CL3" s="30"/>
      <c r="CM3" s="30"/>
      <c r="CN3" s="30"/>
      <c r="CO3" s="30"/>
      <c r="CP3" s="30"/>
      <c r="CQ3" s="30"/>
      <c r="CR3" s="30"/>
      <c r="CS3" s="30"/>
      <c r="CT3" s="30"/>
      <c r="CU3" s="30"/>
      <c r="CV3" s="30"/>
      <c r="CW3" s="30"/>
      <c r="CX3" s="30"/>
      <c r="CY3" s="30"/>
      <c r="CZ3" s="30"/>
      <c r="DA3" s="30"/>
      <c r="DB3" s="30"/>
      <c r="DC3" s="30"/>
      <c r="DD3" s="30"/>
      <c r="DE3" s="30"/>
      <c r="DF3" s="30"/>
      <c r="DG3" s="30"/>
      <c r="DH3" s="30"/>
      <c r="DI3" s="30"/>
      <c r="DJ3" s="30"/>
      <c r="DK3" s="30"/>
      <c r="DL3" s="30"/>
      <c r="DM3" s="30"/>
      <c r="DN3" s="30"/>
      <c r="DO3" s="30"/>
      <c r="DP3" s="30"/>
      <c r="DQ3" s="30"/>
      <c r="DR3" s="30"/>
      <c r="DS3" s="30"/>
      <c r="DT3" s="30"/>
      <c r="DU3" s="30"/>
      <c r="DV3" s="30"/>
      <c r="DW3" s="30"/>
      <c r="DX3" s="30"/>
      <c r="DY3" s="30"/>
      <c r="DZ3" s="30"/>
      <c r="EA3" s="30"/>
      <c r="EB3" s="30"/>
      <c r="EC3" s="30"/>
      <c r="ED3" s="30"/>
      <c r="EE3" s="30"/>
      <c r="EF3" s="30"/>
      <c r="EG3" s="30"/>
      <c r="EH3" s="30"/>
      <c r="EI3" s="30"/>
      <c r="EJ3" s="30"/>
      <c r="EK3" s="30"/>
      <c r="EL3" s="30"/>
      <c r="EM3" s="30"/>
      <c r="EN3" s="30"/>
      <c r="EO3" s="30"/>
      <c r="EP3" s="30"/>
      <c r="EQ3" s="30"/>
      <c r="ER3" s="30"/>
      <c r="ES3" s="30"/>
      <c r="ET3" s="30"/>
      <c r="EU3" s="30"/>
      <c r="EV3" s="30"/>
      <c r="EW3" s="30"/>
      <c r="EX3" s="30"/>
      <c r="EY3" s="30"/>
      <c r="EZ3" s="30"/>
      <c r="FA3" s="30"/>
    </row>
    <row r="4" spans="1:283 1180:1301" x14ac:dyDescent="0.35">
      <c r="A4" s="2" t="s">
        <v>207</v>
      </c>
      <c r="B4" s="29" t="s">
        <v>204</v>
      </c>
      <c r="C4" s="30">
        <v>0.65853009259259254</v>
      </c>
      <c r="D4" s="30" t="s">
        <v>8</v>
      </c>
      <c r="E4" s="17">
        <v>0</v>
      </c>
      <c r="F4" s="17">
        <v>1.226</v>
      </c>
      <c r="G4" s="17">
        <v>803.45989999999995</v>
      </c>
      <c r="H4" s="17">
        <v>191.89099999999999</v>
      </c>
      <c r="I4" s="17">
        <v>60.291899999999998</v>
      </c>
      <c r="J4" s="30" t="s">
        <v>7</v>
      </c>
      <c r="K4" s="30" t="s">
        <v>9</v>
      </c>
      <c r="L4" s="17">
        <v>0</v>
      </c>
      <c r="M4" s="17">
        <v>1.6859999999999999</v>
      </c>
      <c r="N4" s="17">
        <v>3548.7564000000002</v>
      </c>
      <c r="O4" s="17">
        <v>704.48800000000006</v>
      </c>
      <c r="P4" s="17">
        <v>264.34039999999999</v>
      </c>
      <c r="Q4" s="30" t="s">
        <v>7</v>
      </c>
      <c r="R4" s="30" t="s">
        <v>10</v>
      </c>
      <c r="S4" s="17">
        <v>0</v>
      </c>
      <c r="T4" s="17">
        <v>5.4059999999999997</v>
      </c>
      <c r="U4" s="17">
        <v>1496.5624</v>
      </c>
      <c r="V4" s="17">
        <v>67.322999999999993</v>
      </c>
      <c r="W4" s="17">
        <v>56.748899999999999</v>
      </c>
      <c r="X4" s="30" t="s">
        <v>7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30"/>
      <c r="AU4" s="30"/>
      <c r="AV4" s="30"/>
      <c r="AW4" s="30"/>
      <c r="AX4" s="30"/>
      <c r="AY4" s="30"/>
      <c r="AZ4" s="30"/>
      <c r="BA4" s="30"/>
      <c r="BB4" s="30"/>
      <c r="BC4" s="30"/>
      <c r="BD4" s="30"/>
      <c r="BE4" s="30"/>
      <c r="BF4" s="30"/>
      <c r="BG4" s="30"/>
      <c r="BH4" s="30"/>
      <c r="BI4" s="30"/>
      <c r="BJ4" s="30"/>
      <c r="BK4" s="30"/>
      <c r="BL4" s="30"/>
      <c r="BM4" s="30"/>
      <c r="BN4" s="30"/>
      <c r="BO4" s="30"/>
      <c r="BP4" s="30"/>
      <c r="BQ4" s="30"/>
      <c r="BR4" s="30"/>
      <c r="BS4" s="30"/>
      <c r="BT4" s="30"/>
      <c r="BU4" s="30"/>
      <c r="BV4" s="30"/>
      <c r="BW4" s="30"/>
      <c r="BX4" s="30"/>
      <c r="BY4" s="30"/>
      <c r="BZ4" s="30"/>
      <c r="CA4" s="30"/>
      <c r="CB4" s="30"/>
      <c r="CC4" s="30"/>
      <c r="CD4" s="30"/>
      <c r="CE4" s="30"/>
      <c r="CF4" s="30"/>
      <c r="CG4" s="30"/>
      <c r="CH4" s="30"/>
      <c r="CI4" s="30"/>
      <c r="CJ4" s="30"/>
      <c r="CK4" s="30"/>
      <c r="CL4" s="30"/>
      <c r="CM4" s="30"/>
      <c r="CN4" s="30"/>
      <c r="CO4" s="30"/>
      <c r="CP4" s="30"/>
      <c r="CQ4" s="30"/>
      <c r="CR4" s="30"/>
      <c r="CS4" s="30"/>
      <c r="CT4" s="30"/>
      <c r="CU4" s="30"/>
      <c r="CV4" s="30"/>
      <c r="CW4" s="30"/>
      <c r="CX4" s="30"/>
      <c r="CY4" s="30"/>
      <c r="CZ4" s="30"/>
      <c r="DA4" s="30"/>
      <c r="DB4" s="30"/>
      <c r="DC4" s="30"/>
      <c r="DD4" s="30"/>
      <c r="DE4" s="30"/>
      <c r="DF4" s="30"/>
      <c r="DG4" s="30"/>
      <c r="DH4" s="30"/>
      <c r="DI4" s="30"/>
      <c r="DJ4" s="30"/>
      <c r="DK4" s="30"/>
      <c r="DL4" s="30"/>
      <c r="DM4" s="30"/>
      <c r="DN4" s="30"/>
      <c r="DO4" s="30"/>
      <c r="DP4" s="30"/>
      <c r="DQ4" s="30"/>
      <c r="DR4" s="30"/>
      <c r="DS4" s="30"/>
      <c r="DT4" s="30"/>
      <c r="DU4" s="30"/>
      <c r="DV4" s="30"/>
      <c r="DW4" s="30"/>
      <c r="DX4" s="30"/>
      <c r="DY4" s="30"/>
      <c r="DZ4" s="30"/>
      <c r="EA4" s="30"/>
      <c r="EB4" s="30"/>
      <c r="EC4" s="30"/>
      <c r="ED4" s="30"/>
      <c r="EE4" s="30"/>
      <c r="EF4" s="30"/>
      <c r="EG4" s="30"/>
      <c r="EH4" s="30"/>
      <c r="EI4" s="30"/>
      <c r="EJ4" s="30"/>
      <c r="EK4" s="30"/>
      <c r="EL4" s="30"/>
      <c r="EM4" s="30"/>
      <c r="EN4" s="30"/>
      <c r="EO4" s="30"/>
      <c r="EP4" s="30"/>
      <c r="EQ4" s="30"/>
      <c r="ER4" s="30"/>
      <c r="ES4" s="30"/>
      <c r="ET4" s="30"/>
      <c r="EU4" s="30"/>
      <c r="EV4" s="30"/>
      <c r="EW4" s="30"/>
      <c r="EX4" s="30"/>
      <c r="EY4" s="30"/>
      <c r="EZ4" s="30"/>
      <c r="FA4" s="30"/>
    </row>
    <row r="5" spans="1:283 1180:1301" x14ac:dyDescent="0.35">
      <c r="A5" s="2" t="s">
        <v>208</v>
      </c>
      <c r="B5" s="29" t="s">
        <v>204</v>
      </c>
      <c r="C5" s="30">
        <v>0.66582175925925924</v>
      </c>
      <c r="D5" s="30" t="s">
        <v>8</v>
      </c>
      <c r="E5" s="17">
        <v>0</v>
      </c>
      <c r="F5" s="17">
        <v>1.226</v>
      </c>
      <c r="G5" s="17">
        <v>772.59410000000003</v>
      </c>
      <c r="H5" s="17">
        <v>184.613</v>
      </c>
      <c r="I5" s="17">
        <v>57.975700000000003</v>
      </c>
      <c r="J5" s="30" t="s">
        <v>7</v>
      </c>
      <c r="K5" s="30" t="s">
        <v>9</v>
      </c>
      <c r="L5" s="17">
        <v>0</v>
      </c>
      <c r="M5" s="17">
        <v>1.6859999999999999</v>
      </c>
      <c r="N5" s="17">
        <v>2861.1826000000001</v>
      </c>
      <c r="O5" s="17">
        <v>568.346</v>
      </c>
      <c r="P5" s="17">
        <v>213.1242</v>
      </c>
      <c r="Q5" s="30" t="s">
        <v>7</v>
      </c>
      <c r="R5" s="30" t="s">
        <v>10</v>
      </c>
      <c r="S5" s="17">
        <v>0</v>
      </c>
      <c r="T5" s="17">
        <v>5.4029999999999996</v>
      </c>
      <c r="U5" s="17">
        <v>1268.2447999999999</v>
      </c>
      <c r="V5" s="17">
        <v>56.537999999999997</v>
      </c>
      <c r="W5" s="17">
        <v>48.091200000000001</v>
      </c>
      <c r="X5" s="30" t="s">
        <v>7</v>
      </c>
      <c r="Y5" s="30"/>
      <c r="Z5" s="30"/>
      <c r="AA5" s="30"/>
      <c r="AB5" s="30"/>
      <c r="AC5" s="30"/>
      <c r="AD5" s="30"/>
      <c r="AE5" s="30"/>
      <c r="AF5" s="30"/>
      <c r="AG5" s="30"/>
      <c r="AH5" s="30"/>
      <c r="AI5" s="30"/>
      <c r="AJ5" s="30"/>
      <c r="AK5" s="30"/>
      <c r="AL5" s="30"/>
      <c r="AM5" s="30"/>
      <c r="AN5" s="30"/>
      <c r="AO5" s="30"/>
      <c r="AP5" s="30"/>
      <c r="AQ5" s="30"/>
      <c r="AR5" s="30"/>
      <c r="AS5" s="30"/>
      <c r="AT5" s="30"/>
      <c r="AU5" s="30"/>
      <c r="AV5" s="30"/>
      <c r="AW5" s="30"/>
      <c r="AX5" s="30"/>
      <c r="AY5" s="30"/>
      <c r="AZ5" s="30"/>
      <c r="BA5" s="30"/>
      <c r="BB5" s="30"/>
      <c r="BC5" s="30"/>
      <c r="BD5" s="30"/>
      <c r="BE5" s="30"/>
      <c r="BF5" s="30"/>
      <c r="BG5" s="30"/>
      <c r="BH5" s="30"/>
      <c r="BI5" s="30"/>
      <c r="BJ5" s="30"/>
      <c r="BK5" s="30"/>
      <c r="BL5" s="30"/>
      <c r="BM5" s="30"/>
      <c r="BN5" s="30"/>
      <c r="BO5" s="30"/>
      <c r="BP5" s="30"/>
      <c r="BQ5" s="30"/>
      <c r="BR5" s="30"/>
      <c r="BS5" s="30"/>
      <c r="BT5" s="30"/>
      <c r="BU5" s="30"/>
      <c r="BV5" s="30"/>
      <c r="BW5" s="30"/>
      <c r="BX5" s="30"/>
      <c r="BY5" s="30"/>
      <c r="BZ5" s="30"/>
      <c r="CA5" s="30"/>
      <c r="CB5" s="30"/>
      <c r="CC5" s="30"/>
      <c r="CD5" s="30"/>
      <c r="CE5" s="30"/>
      <c r="CF5" s="30"/>
      <c r="CG5" s="30"/>
      <c r="CH5" s="30"/>
      <c r="CI5" s="30"/>
      <c r="CJ5" s="30"/>
      <c r="CK5" s="30"/>
      <c r="CL5" s="30"/>
      <c r="CM5" s="30"/>
      <c r="CN5" s="30"/>
      <c r="CO5" s="30"/>
      <c r="CP5" s="30"/>
      <c r="CQ5" s="30"/>
      <c r="CR5" s="30"/>
      <c r="CS5" s="30"/>
      <c r="CT5" s="30"/>
      <c r="CU5" s="30"/>
      <c r="CV5" s="30"/>
      <c r="CW5" s="30"/>
      <c r="CX5" s="30"/>
      <c r="CY5" s="30"/>
      <c r="CZ5" s="30"/>
      <c r="DA5" s="30"/>
      <c r="DB5" s="30"/>
      <c r="DC5" s="30"/>
      <c r="DD5" s="30"/>
      <c r="DE5" s="30"/>
      <c r="DF5" s="30"/>
      <c r="DG5" s="30"/>
      <c r="DH5" s="30"/>
      <c r="DI5" s="30"/>
      <c r="DJ5" s="30"/>
      <c r="DK5" s="30"/>
      <c r="DL5" s="30"/>
      <c r="DM5" s="30"/>
      <c r="DN5" s="30"/>
      <c r="DO5" s="30"/>
      <c r="DP5" s="30"/>
      <c r="DQ5" s="30"/>
      <c r="DR5" s="30"/>
      <c r="DS5" s="30"/>
      <c r="DT5" s="30"/>
      <c r="DU5" s="30"/>
      <c r="DV5" s="30"/>
      <c r="DW5" s="30"/>
      <c r="DX5" s="30"/>
      <c r="DY5" s="30"/>
      <c r="DZ5" s="30"/>
      <c r="EA5" s="30"/>
      <c r="EB5" s="30"/>
      <c r="EC5" s="30"/>
      <c r="ED5" s="30"/>
      <c r="EE5" s="30"/>
      <c r="EF5" s="30"/>
      <c r="EG5" s="30"/>
      <c r="EH5" s="30"/>
      <c r="EI5" s="30"/>
      <c r="EJ5" s="30"/>
      <c r="EK5" s="30"/>
      <c r="EL5" s="30"/>
      <c r="EM5" s="30"/>
      <c r="EN5" s="30"/>
      <c r="EO5" s="30"/>
      <c r="EP5" s="30"/>
      <c r="EQ5" s="30"/>
      <c r="ER5" s="30"/>
      <c r="ES5" s="30"/>
      <c r="ET5" s="30"/>
      <c r="EU5" s="30"/>
      <c r="EV5" s="30"/>
      <c r="EW5" s="30"/>
      <c r="EX5" s="30"/>
      <c r="EY5" s="30"/>
      <c r="EZ5" s="30"/>
      <c r="FA5" s="30"/>
    </row>
    <row r="6" spans="1:283 1180:1301" x14ac:dyDescent="0.35">
      <c r="A6" s="2" t="s">
        <v>209</v>
      </c>
      <c r="B6" s="29" t="s">
        <v>204</v>
      </c>
      <c r="C6" s="30">
        <v>0.67311342592592593</v>
      </c>
      <c r="D6" s="30" t="s">
        <v>8</v>
      </c>
      <c r="E6" s="17">
        <v>0.32</v>
      </c>
      <c r="F6" s="17">
        <v>1.226</v>
      </c>
      <c r="G6" s="17">
        <v>656.22699999999998</v>
      </c>
      <c r="H6" s="17">
        <v>156.62200000000001</v>
      </c>
      <c r="I6" s="17">
        <v>49.243499999999997</v>
      </c>
      <c r="J6" s="30" t="s">
        <v>7</v>
      </c>
      <c r="K6" s="30" t="s">
        <v>9</v>
      </c>
      <c r="L6" s="17">
        <v>0.32</v>
      </c>
      <c r="M6" s="17">
        <v>1.6859999999999999</v>
      </c>
      <c r="N6" s="17">
        <v>1907.8040000000001</v>
      </c>
      <c r="O6" s="17">
        <v>378.85500000000002</v>
      </c>
      <c r="P6" s="17">
        <v>142.1088</v>
      </c>
      <c r="Q6" s="30" t="s">
        <v>7</v>
      </c>
      <c r="R6" s="30" t="s">
        <v>10</v>
      </c>
      <c r="S6" s="17">
        <v>0.32</v>
      </c>
      <c r="T6" s="17">
        <v>5.4029999999999996</v>
      </c>
      <c r="U6" s="17">
        <v>797.65039999999999</v>
      </c>
      <c r="V6" s="17">
        <v>32.718000000000004</v>
      </c>
      <c r="W6" s="17">
        <v>30.246500000000001</v>
      </c>
      <c r="X6" s="30" t="s">
        <v>7</v>
      </c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/>
      <c r="AR6" s="30"/>
      <c r="AS6" s="30"/>
      <c r="AT6" s="30"/>
      <c r="AU6" s="30"/>
      <c r="AV6" s="30"/>
      <c r="AW6" s="30"/>
      <c r="AX6" s="30"/>
      <c r="AY6" s="30"/>
      <c r="AZ6" s="30"/>
      <c r="BA6" s="30"/>
      <c r="BB6" s="30"/>
      <c r="BC6" s="30"/>
      <c r="BD6" s="30"/>
      <c r="BE6" s="30"/>
      <c r="BF6" s="30"/>
      <c r="BG6" s="30"/>
      <c r="BH6" s="30"/>
      <c r="BI6" s="30"/>
      <c r="BJ6" s="30"/>
      <c r="BK6" s="30"/>
      <c r="BL6" s="30"/>
      <c r="BM6" s="30"/>
      <c r="BN6" s="30"/>
      <c r="BO6" s="30"/>
      <c r="BP6" s="30"/>
      <c r="BQ6" s="30"/>
      <c r="BR6" s="30"/>
      <c r="BS6" s="30"/>
      <c r="BT6" s="30"/>
      <c r="BU6" s="30"/>
      <c r="BV6" s="30"/>
      <c r="BW6" s="30"/>
      <c r="BX6" s="30"/>
      <c r="BY6" s="30"/>
      <c r="BZ6" s="30"/>
      <c r="CA6" s="30"/>
      <c r="CB6" s="30"/>
      <c r="CC6" s="30"/>
      <c r="CD6" s="30"/>
      <c r="CE6" s="30"/>
      <c r="CF6" s="30"/>
      <c r="CG6" s="30"/>
      <c r="CH6" s="30"/>
      <c r="CI6" s="30"/>
      <c r="CJ6" s="30"/>
      <c r="CK6" s="30"/>
      <c r="CL6" s="30"/>
      <c r="CM6" s="30"/>
      <c r="CN6" s="30"/>
      <c r="CO6" s="30"/>
      <c r="CP6" s="30"/>
      <c r="CQ6" s="30"/>
      <c r="CR6" s="30"/>
      <c r="CS6" s="30"/>
      <c r="CT6" s="30"/>
      <c r="CU6" s="30"/>
      <c r="CV6" s="30"/>
      <c r="CW6" s="30"/>
      <c r="CX6" s="30"/>
      <c r="CY6" s="30"/>
      <c r="CZ6" s="30"/>
      <c r="DA6" s="30"/>
      <c r="DB6" s="30"/>
      <c r="DC6" s="30"/>
      <c r="DD6" s="30"/>
      <c r="DE6" s="30"/>
      <c r="DF6" s="30"/>
      <c r="DG6" s="30"/>
      <c r="DH6" s="30"/>
      <c r="DI6" s="30"/>
      <c r="DJ6" s="30"/>
      <c r="DK6" s="30"/>
      <c r="DL6" s="3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EJ6" s="30"/>
      <c r="EK6" s="30"/>
      <c r="EL6" s="30"/>
      <c r="EM6" s="30"/>
      <c r="EN6" s="30"/>
      <c r="EO6" s="30"/>
      <c r="EP6" s="30"/>
      <c r="EQ6" s="30"/>
      <c r="ER6" s="30"/>
      <c r="ES6" s="30"/>
      <c r="ET6" s="30"/>
      <c r="EU6" s="30"/>
      <c r="EV6" s="30"/>
      <c r="EW6" s="30"/>
      <c r="EX6" s="30"/>
      <c r="EY6" s="30"/>
      <c r="EZ6" s="30"/>
      <c r="FA6" s="30"/>
    </row>
    <row r="7" spans="1:283 1180:1301" x14ac:dyDescent="0.35">
      <c r="A7" s="2" t="s">
        <v>210</v>
      </c>
      <c r="B7" s="29" t="s">
        <v>204</v>
      </c>
      <c r="C7" s="30">
        <v>0.68040509259259263</v>
      </c>
      <c r="D7" s="30" t="s">
        <v>8</v>
      </c>
      <c r="E7" s="17">
        <v>0</v>
      </c>
      <c r="F7" s="17">
        <v>1.226</v>
      </c>
      <c r="G7" s="17">
        <v>643.76059999999995</v>
      </c>
      <c r="H7" s="17">
        <v>153.614</v>
      </c>
      <c r="I7" s="17">
        <v>48.308</v>
      </c>
      <c r="J7" s="30" t="s">
        <v>7</v>
      </c>
      <c r="K7" s="30" t="s">
        <v>9</v>
      </c>
      <c r="L7" s="17">
        <v>0</v>
      </c>
      <c r="M7" s="17">
        <v>1.6859999999999999</v>
      </c>
      <c r="N7" s="17">
        <v>1593.4477999999999</v>
      </c>
      <c r="O7" s="17">
        <v>316.71300000000002</v>
      </c>
      <c r="P7" s="17">
        <v>118.693</v>
      </c>
      <c r="Q7" s="30" t="s">
        <v>7</v>
      </c>
      <c r="R7" s="30" t="s">
        <v>10</v>
      </c>
      <c r="S7" s="17">
        <v>0</v>
      </c>
      <c r="T7" s="17">
        <v>5.4029999999999996</v>
      </c>
      <c r="U7" s="17">
        <v>700.75220000000002</v>
      </c>
      <c r="V7" s="17">
        <v>28.401</v>
      </c>
      <c r="W7" s="17">
        <v>26.572199999999999</v>
      </c>
      <c r="X7" s="30" t="s">
        <v>7</v>
      </c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/>
      <c r="AR7" s="30"/>
      <c r="AS7" s="30"/>
      <c r="AT7" s="30"/>
      <c r="AU7" s="30"/>
      <c r="AV7" s="30"/>
      <c r="AW7" s="30"/>
      <c r="AX7" s="30"/>
      <c r="AY7" s="30"/>
      <c r="AZ7" s="30"/>
      <c r="BA7" s="30"/>
      <c r="BB7" s="30"/>
      <c r="BC7" s="30"/>
      <c r="BD7" s="30"/>
      <c r="BE7" s="30"/>
      <c r="BF7" s="30"/>
      <c r="BG7" s="30"/>
      <c r="BH7" s="30"/>
      <c r="BI7" s="30"/>
      <c r="BJ7" s="30"/>
      <c r="BK7" s="30"/>
      <c r="BL7" s="30"/>
      <c r="BM7" s="30"/>
      <c r="BN7" s="30"/>
      <c r="BO7" s="30"/>
      <c r="BP7" s="30"/>
      <c r="BQ7" s="30"/>
      <c r="BR7" s="30"/>
      <c r="BS7" s="30"/>
      <c r="BT7" s="30"/>
      <c r="BU7" s="30"/>
      <c r="BV7" s="30"/>
      <c r="BW7" s="30"/>
      <c r="BX7" s="30"/>
      <c r="BY7" s="30"/>
      <c r="BZ7" s="30"/>
      <c r="CA7" s="30"/>
      <c r="CB7" s="30"/>
      <c r="CC7" s="30"/>
      <c r="CD7" s="30"/>
      <c r="CE7" s="30"/>
      <c r="CF7" s="30"/>
      <c r="CG7" s="30"/>
      <c r="CH7" s="30"/>
      <c r="CI7" s="30"/>
      <c r="CJ7" s="30"/>
      <c r="CK7" s="30"/>
      <c r="CL7" s="30"/>
      <c r="CM7" s="30"/>
      <c r="CN7" s="30"/>
      <c r="CO7" s="30"/>
      <c r="CP7" s="30"/>
      <c r="CQ7" s="30"/>
      <c r="CR7" s="30"/>
      <c r="CS7" s="30"/>
      <c r="CT7" s="30"/>
      <c r="CU7" s="30"/>
      <c r="CV7" s="30"/>
      <c r="CW7" s="30"/>
      <c r="CX7" s="30"/>
      <c r="CY7" s="30"/>
      <c r="CZ7" s="30"/>
      <c r="DA7" s="30"/>
      <c r="DB7" s="30"/>
      <c r="DC7" s="30"/>
      <c r="DD7" s="30"/>
      <c r="DE7" s="30"/>
      <c r="DF7" s="30"/>
      <c r="DG7" s="30"/>
      <c r="DH7" s="30"/>
      <c r="DI7" s="30"/>
      <c r="DJ7" s="30"/>
      <c r="DK7" s="30"/>
      <c r="DL7" s="30"/>
      <c r="DM7" s="30"/>
      <c r="DN7" s="30"/>
      <c r="DO7" s="30"/>
      <c r="DP7" s="30"/>
      <c r="DQ7" s="30"/>
      <c r="DR7" s="30"/>
      <c r="DS7" s="30"/>
      <c r="DT7" s="30"/>
      <c r="DU7" s="30"/>
      <c r="DV7" s="30"/>
      <c r="DW7" s="30"/>
      <c r="DX7" s="30"/>
      <c r="DY7" s="30"/>
      <c r="DZ7" s="30"/>
      <c r="EA7" s="30"/>
      <c r="EB7" s="30"/>
      <c r="EC7" s="30"/>
      <c r="ED7" s="30"/>
      <c r="EE7" s="30"/>
      <c r="EF7" s="30"/>
      <c r="EG7" s="30"/>
      <c r="EH7" s="30"/>
      <c r="EI7" s="30"/>
      <c r="EJ7" s="30"/>
      <c r="EK7" s="30"/>
      <c r="EL7" s="30"/>
      <c r="EM7" s="30"/>
      <c r="EN7" s="30"/>
      <c r="EO7" s="30"/>
      <c r="EP7" s="30"/>
      <c r="EQ7" s="30"/>
      <c r="ER7" s="30"/>
      <c r="ES7" s="30"/>
      <c r="ET7" s="30"/>
      <c r="EU7" s="30"/>
      <c r="EV7" s="30"/>
      <c r="EW7" s="30"/>
      <c r="EX7" s="30"/>
      <c r="EY7" s="30"/>
      <c r="EZ7" s="30"/>
      <c r="FA7" s="30"/>
      <c r="ASJ7" s="30"/>
      <c r="ASK7" s="30"/>
      <c r="ASL7" s="30"/>
      <c r="ASM7" s="30"/>
      <c r="ASN7" s="30"/>
      <c r="ASO7" s="30"/>
      <c r="ASP7" s="30"/>
      <c r="ASQ7" s="30"/>
      <c r="ASR7" s="30"/>
      <c r="ASS7" s="30"/>
      <c r="AST7" s="30"/>
      <c r="ASU7" s="30"/>
      <c r="ASV7" s="30"/>
      <c r="ASW7" s="30"/>
      <c r="ASX7" s="30"/>
      <c r="ASY7" s="30"/>
      <c r="ASZ7" s="30"/>
      <c r="ATA7" s="30"/>
      <c r="ATB7" s="30"/>
      <c r="ATC7" s="30"/>
      <c r="ATD7" s="30"/>
      <c r="ATE7" s="30"/>
      <c r="ATF7" s="30"/>
      <c r="ATG7" s="30"/>
      <c r="ATH7" s="30"/>
      <c r="ATI7" s="30"/>
      <c r="ATJ7" s="30"/>
      <c r="ATK7" s="30"/>
      <c r="ATL7" s="30"/>
      <c r="ATM7" s="30"/>
      <c r="ATN7" s="30"/>
      <c r="ATO7" s="30"/>
      <c r="ATP7" s="30"/>
      <c r="ATQ7" s="30"/>
      <c r="ATR7" s="30"/>
      <c r="ATS7" s="15"/>
      <c r="ATT7" s="15"/>
      <c r="ATU7" s="15"/>
      <c r="ATV7" s="15"/>
      <c r="ATW7" s="15"/>
      <c r="ATX7" s="15"/>
      <c r="ATY7" s="15"/>
      <c r="ATZ7" s="15"/>
      <c r="AUA7" s="15"/>
      <c r="AUB7" s="15"/>
      <c r="AUC7" s="15"/>
      <c r="AUD7" s="15"/>
      <c r="AUE7" s="15"/>
      <c r="AUF7" s="15"/>
      <c r="AVI7" s="30"/>
      <c r="AVJ7" s="30"/>
      <c r="AVK7" s="30"/>
      <c r="AVL7" s="30"/>
      <c r="AVM7" s="30"/>
      <c r="AVN7" s="30"/>
      <c r="AVO7" s="30"/>
      <c r="AVP7" s="2"/>
      <c r="AVQ7" s="2"/>
      <c r="AVR7" s="2"/>
      <c r="AVS7" s="2"/>
      <c r="AVT7" s="2"/>
      <c r="AVU7" s="2"/>
      <c r="AVV7" s="2"/>
    </row>
    <row r="8" spans="1:283 1180:1301" x14ac:dyDescent="0.35">
      <c r="A8" s="2"/>
      <c r="B8" s="29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15"/>
      <c r="Z8" s="15"/>
      <c r="AA8" s="15"/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15"/>
      <c r="AN8" s="15"/>
      <c r="AO8" s="15"/>
      <c r="AP8" s="15"/>
      <c r="AQ8" s="15"/>
      <c r="AR8" s="15"/>
      <c r="AS8" s="15"/>
      <c r="AT8" s="15"/>
      <c r="AU8" s="15"/>
      <c r="AV8" s="15"/>
      <c r="AW8" s="15"/>
      <c r="AX8" s="15"/>
      <c r="AY8" s="15"/>
      <c r="AZ8" s="15"/>
      <c r="BA8" s="15"/>
      <c r="BB8" s="15"/>
      <c r="BC8" s="15"/>
      <c r="BD8" s="15"/>
      <c r="BE8" s="15"/>
      <c r="BF8" s="15"/>
      <c r="BG8" s="15"/>
      <c r="BH8" s="15"/>
      <c r="BI8" s="15"/>
      <c r="BJ8" s="15"/>
      <c r="BK8" s="15"/>
      <c r="BL8" s="15"/>
      <c r="BM8" s="15"/>
      <c r="BN8" s="15"/>
      <c r="BO8" s="15"/>
      <c r="BP8" s="15"/>
      <c r="BQ8" s="15"/>
      <c r="BR8" s="15"/>
      <c r="BS8" s="15"/>
      <c r="BT8" s="15"/>
      <c r="BU8" s="15"/>
      <c r="BV8" s="15"/>
      <c r="BW8" s="15"/>
      <c r="BX8" s="15"/>
      <c r="BY8" s="15"/>
      <c r="BZ8" s="15"/>
      <c r="CA8" s="15"/>
      <c r="CB8" s="15"/>
      <c r="CC8" s="15"/>
      <c r="CD8" s="15"/>
      <c r="CE8" s="15"/>
      <c r="CF8" s="15"/>
      <c r="CG8" s="15"/>
      <c r="CH8" s="15"/>
      <c r="CI8" s="15"/>
      <c r="CJ8" s="15"/>
      <c r="CK8" s="15"/>
      <c r="CL8" s="15"/>
      <c r="CM8" s="15"/>
      <c r="CN8" s="15"/>
      <c r="CO8" s="15"/>
      <c r="CP8" s="15"/>
      <c r="CQ8" s="15"/>
      <c r="CR8" s="15"/>
      <c r="CS8" s="15"/>
      <c r="CT8" s="15"/>
      <c r="CU8" s="15"/>
      <c r="CV8" s="15"/>
      <c r="CW8" s="15"/>
      <c r="CX8" s="15"/>
      <c r="CY8" s="15"/>
      <c r="CZ8" s="15"/>
      <c r="DA8" s="15"/>
      <c r="DB8" s="15"/>
      <c r="DC8" s="15"/>
      <c r="DD8" s="15"/>
      <c r="DE8" s="15"/>
      <c r="DF8" s="15"/>
      <c r="DG8" s="15"/>
      <c r="DH8" s="15"/>
      <c r="DI8" s="15"/>
      <c r="DJ8" s="15"/>
      <c r="DK8" s="15"/>
      <c r="DL8" s="15"/>
      <c r="DM8" s="15"/>
      <c r="DN8" s="15"/>
      <c r="DO8" s="15"/>
      <c r="DP8" s="15"/>
      <c r="DQ8" s="15"/>
      <c r="DR8" s="15"/>
      <c r="DS8" s="15"/>
      <c r="DT8" s="15"/>
      <c r="DU8" s="15"/>
      <c r="DV8" s="15"/>
      <c r="DW8" s="15"/>
      <c r="DX8" s="15"/>
      <c r="DY8" s="15"/>
      <c r="DZ8" s="15"/>
      <c r="EA8" s="15"/>
      <c r="EB8" s="15"/>
      <c r="EC8" s="15"/>
      <c r="ED8" s="15"/>
      <c r="EE8" s="15"/>
      <c r="EF8" s="15"/>
      <c r="EG8" s="15"/>
      <c r="EH8" s="15"/>
      <c r="EI8" s="15"/>
      <c r="EJ8" s="15"/>
      <c r="EK8" s="15"/>
      <c r="EL8" s="15"/>
      <c r="EM8" s="15"/>
      <c r="EN8" s="15"/>
      <c r="EO8" s="15"/>
      <c r="EP8" s="15"/>
      <c r="EQ8" s="15"/>
      <c r="ER8" s="15"/>
      <c r="ES8" s="15"/>
      <c r="ET8" s="15"/>
      <c r="EU8" s="15"/>
      <c r="EV8" s="15"/>
      <c r="EW8" s="15"/>
      <c r="EX8" s="15"/>
      <c r="EY8" s="15"/>
      <c r="EZ8" s="15"/>
      <c r="FA8" s="15"/>
      <c r="FB8" s="15"/>
      <c r="FC8" s="15"/>
      <c r="FD8" s="15"/>
      <c r="FE8" s="15"/>
      <c r="FF8" s="15"/>
      <c r="FG8" s="15"/>
      <c r="FH8" s="15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  <c r="HI8" s="30"/>
      <c r="HJ8" s="30"/>
      <c r="HK8" s="30"/>
      <c r="HL8" s="30"/>
      <c r="HM8" s="30"/>
      <c r="HN8" s="30"/>
      <c r="HO8" s="30"/>
      <c r="HP8" s="30"/>
      <c r="HQ8" s="30"/>
      <c r="HR8" s="30"/>
      <c r="HS8" s="30"/>
      <c r="HT8" s="30"/>
      <c r="HU8" s="30"/>
      <c r="HV8" s="30"/>
      <c r="HW8" s="30"/>
      <c r="HX8" s="30"/>
      <c r="HY8" s="30"/>
      <c r="HZ8" s="30"/>
      <c r="IA8" s="30"/>
      <c r="IB8" s="30"/>
      <c r="IC8" s="30"/>
      <c r="ID8" s="30"/>
      <c r="IE8" s="30"/>
      <c r="IF8" s="30"/>
      <c r="IG8" s="30"/>
      <c r="IH8" s="30"/>
      <c r="II8" s="30"/>
      <c r="IJ8" s="30"/>
      <c r="IK8" s="30"/>
      <c r="IL8" s="30"/>
      <c r="IM8" s="30"/>
      <c r="IN8" s="30"/>
      <c r="IO8" s="30"/>
      <c r="IP8" s="30"/>
      <c r="IQ8" s="30"/>
      <c r="IR8" s="30"/>
      <c r="IS8" s="30"/>
      <c r="IT8" s="30"/>
      <c r="IU8" s="30"/>
      <c r="IV8" s="30"/>
      <c r="IW8" s="30"/>
      <c r="IX8" s="30"/>
      <c r="IY8" s="30"/>
      <c r="IZ8" s="30"/>
      <c r="JA8" s="30"/>
      <c r="JB8" s="30"/>
      <c r="JC8" s="30"/>
      <c r="JD8" s="30"/>
      <c r="JE8" s="30"/>
      <c r="JF8" s="30"/>
      <c r="JG8" s="30"/>
      <c r="JH8" s="30"/>
      <c r="JI8" s="30"/>
      <c r="JJ8" s="30"/>
      <c r="JK8" s="30"/>
      <c r="JL8" s="30"/>
      <c r="JM8" s="30"/>
      <c r="JN8" s="30"/>
      <c r="JO8" s="30"/>
      <c r="JP8" s="30"/>
      <c r="JQ8" s="30"/>
      <c r="JR8" s="30"/>
      <c r="JS8" s="30"/>
      <c r="JT8" s="30"/>
      <c r="JU8" s="30"/>
      <c r="JV8" s="30"/>
      <c r="JW8" s="30"/>
      <c r="AVI8" s="15"/>
      <c r="AVJ8" s="15"/>
      <c r="AVK8" s="15"/>
      <c r="AVL8" s="15"/>
      <c r="AVM8" s="15"/>
      <c r="AVN8" s="15"/>
      <c r="AVO8" s="15"/>
      <c r="AWD8" s="82"/>
      <c r="AWE8" s="29"/>
      <c r="AWF8" s="30"/>
      <c r="AWG8" s="101"/>
      <c r="AWH8" s="101"/>
      <c r="AWI8" s="101"/>
      <c r="AWJ8" s="101"/>
      <c r="AWK8" s="101"/>
      <c r="AWL8" s="101"/>
      <c r="AWM8" s="102"/>
    </row>
    <row r="9" spans="1:283 1180:1301" x14ac:dyDescent="0.35">
      <c r="B9" s="14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5"/>
      <c r="BK9" s="15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5"/>
      <c r="CF9" s="15"/>
      <c r="CG9" s="15"/>
      <c r="CH9" s="15"/>
      <c r="CI9" s="15"/>
      <c r="CJ9" s="15"/>
      <c r="CK9" s="15"/>
      <c r="CL9" s="15"/>
      <c r="CM9" s="15"/>
      <c r="CN9" s="15"/>
      <c r="CO9" s="15"/>
      <c r="CP9" s="15"/>
      <c r="CQ9" s="15"/>
      <c r="CR9" s="15"/>
      <c r="CS9" s="15"/>
      <c r="CT9" s="15"/>
      <c r="CU9" s="15"/>
      <c r="CV9" s="15"/>
      <c r="CW9" s="15"/>
      <c r="CX9" s="15"/>
      <c r="CY9" s="15"/>
      <c r="CZ9" s="15"/>
      <c r="DA9" s="15"/>
      <c r="DB9" s="15"/>
      <c r="DC9" s="15"/>
      <c r="DD9" s="15"/>
      <c r="DE9" s="15"/>
      <c r="DF9" s="15"/>
      <c r="DG9" s="15"/>
      <c r="DH9" s="15"/>
      <c r="DI9" s="15"/>
      <c r="DJ9" s="15"/>
      <c r="DK9" s="15"/>
      <c r="DL9" s="15"/>
      <c r="DM9" s="15"/>
      <c r="DN9" s="15"/>
      <c r="DO9" s="15"/>
      <c r="DP9" s="15"/>
      <c r="DQ9" s="15"/>
      <c r="DR9" s="15"/>
      <c r="DS9" s="15"/>
      <c r="DT9" s="15"/>
      <c r="DU9" s="15"/>
      <c r="DV9" s="15"/>
      <c r="DW9" s="15"/>
      <c r="DX9" s="15"/>
      <c r="DY9" s="15"/>
      <c r="DZ9" s="15"/>
      <c r="EA9" s="15"/>
      <c r="EB9" s="15"/>
      <c r="EC9" s="15"/>
      <c r="ED9" s="15"/>
      <c r="EE9" s="15"/>
      <c r="EF9" s="15"/>
      <c r="EG9" s="15"/>
      <c r="EH9" s="15"/>
      <c r="EI9" s="15"/>
      <c r="EJ9" s="15"/>
      <c r="EK9" s="15"/>
      <c r="EL9" s="15"/>
      <c r="EM9" s="15"/>
      <c r="EN9" s="15"/>
      <c r="EO9" s="15"/>
      <c r="EP9" s="15"/>
      <c r="EQ9" s="15"/>
      <c r="ER9" s="15"/>
      <c r="ES9" s="15"/>
      <c r="ET9" s="15"/>
      <c r="EU9" s="15"/>
      <c r="EV9" s="15"/>
      <c r="EW9" s="15"/>
      <c r="EX9" s="15"/>
      <c r="EY9" s="15"/>
      <c r="EZ9" s="15"/>
      <c r="FA9" s="15"/>
      <c r="FB9" s="15"/>
      <c r="FC9" s="15"/>
      <c r="FD9" s="15"/>
      <c r="FE9" s="15"/>
      <c r="FF9" s="15"/>
      <c r="FG9" s="15"/>
      <c r="FH9" s="15"/>
      <c r="FP9" s="15"/>
      <c r="FQ9" s="15"/>
      <c r="FR9" s="15"/>
      <c r="FS9" s="15"/>
      <c r="FT9" s="15"/>
      <c r="FU9" s="15"/>
      <c r="FV9" s="15"/>
      <c r="FW9" s="15"/>
      <c r="FX9" s="15"/>
      <c r="FY9" s="15"/>
      <c r="FZ9" s="15"/>
      <c r="GA9" s="15"/>
      <c r="GB9" s="15"/>
      <c r="GC9" s="15"/>
      <c r="GD9" s="15"/>
      <c r="GE9" s="15"/>
      <c r="GF9" s="15"/>
      <c r="GG9" s="15"/>
      <c r="GH9" s="15"/>
      <c r="GI9" s="15"/>
      <c r="GJ9" s="15"/>
      <c r="GK9" s="15"/>
      <c r="GL9" s="15"/>
      <c r="GM9" s="15"/>
      <c r="GN9" s="15"/>
      <c r="GO9" s="15"/>
      <c r="GP9" s="15"/>
      <c r="GQ9" s="15"/>
      <c r="GR9" s="15"/>
      <c r="GS9" s="15"/>
      <c r="GT9" s="15"/>
      <c r="GU9" s="15"/>
      <c r="GV9" s="15"/>
      <c r="GW9" s="15"/>
      <c r="GX9" s="15"/>
      <c r="GY9" s="15"/>
      <c r="GZ9" s="15"/>
      <c r="HA9" s="15"/>
      <c r="HB9" s="15"/>
      <c r="HC9" s="15"/>
      <c r="HD9" s="15"/>
      <c r="HE9" s="15"/>
      <c r="HF9" s="15"/>
      <c r="HG9" s="15"/>
      <c r="HH9" s="15"/>
      <c r="HI9" s="15"/>
      <c r="HJ9" s="15"/>
      <c r="HK9" s="15"/>
      <c r="HL9" s="15"/>
      <c r="HM9" s="15"/>
      <c r="HN9" s="15"/>
      <c r="HO9" s="15"/>
      <c r="HP9" s="15"/>
      <c r="HQ9" s="15"/>
      <c r="HR9" s="15"/>
      <c r="HS9" s="15"/>
      <c r="HT9" s="15"/>
      <c r="HU9" s="15"/>
      <c r="HV9" s="15"/>
      <c r="HW9" s="15"/>
      <c r="HX9" s="15"/>
      <c r="HY9" s="15"/>
      <c r="HZ9" s="15"/>
      <c r="IA9" s="15"/>
      <c r="IB9" s="15"/>
      <c r="IC9" s="15"/>
      <c r="ID9" s="15"/>
      <c r="IE9" s="15"/>
      <c r="IF9" s="15"/>
      <c r="IG9" s="15"/>
      <c r="IH9" s="15"/>
      <c r="II9" s="15"/>
      <c r="IJ9" s="15"/>
      <c r="IK9" s="15"/>
      <c r="IL9" s="15"/>
      <c r="IM9" s="15"/>
      <c r="IN9" s="15"/>
      <c r="IO9" s="15"/>
      <c r="IP9" s="15"/>
      <c r="IQ9" s="15"/>
      <c r="IR9" s="15"/>
      <c r="IS9" s="15"/>
      <c r="IT9" s="15"/>
      <c r="IU9" s="15"/>
      <c r="IV9" s="15"/>
      <c r="IW9" s="15"/>
      <c r="IX9" s="15"/>
      <c r="IY9" s="15"/>
      <c r="IZ9" s="15"/>
      <c r="JA9" s="15"/>
      <c r="JB9" s="15"/>
      <c r="JC9" s="15"/>
      <c r="JD9" s="15"/>
      <c r="JE9" s="15"/>
      <c r="JF9" s="15"/>
      <c r="JG9" s="15"/>
      <c r="JH9" s="15"/>
      <c r="JI9" s="15"/>
      <c r="JJ9" s="15"/>
      <c r="JK9" s="15"/>
      <c r="JL9" s="15"/>
      <c r="JM9" s="15"/>
      <c r="JN9" s="15"/>
      <c r="JO9" s="15"/>
      <c r="JP9" s="15"/>
      <c r="JQ9" s="15"/>
      <c r="JR9" s="15"/>
      <c r="JS9" s="15"/>
      <c r="JT9" s="15"/>
      <c r="JU9" s="15"/>
      <c r="JV9" s="15"/>
      <c r="JW9" s="15"/>
      <c r="AVI9" s="15"/>
      <c r="AVJ9" s="15"/>
      <c r="AVK9" s="15"/>
      <c r="AVL9" s="15"/>
      <c r="AVM9" s="15"/>
      <c r="AVN9" s="15"/>
      <c r="AVO9" s="15"/>
      <c r="AWD9" s="2"/>
      <c r="AWE9" s="29"/>
      <c r="AWF9" s="30"/>
      <c r="AWG9" s="2"/>
      <c r="AWH9" s="2"/>
      <c r="AWI9" s="2"/>
      <c r="AWJ9" s="2"/>
      <c r="AWK9" s="2"/>
      <c r="AWL9" s="2"/>
      <c r="AWM9" s="2"/>
    </row>
    <row r="10" spans="1:283 1180:1301" x14ac:dyDescent="0.35">
      <c r="B10" s="14"/>
      <c r="C10" s="15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  <c r="Z10" s="15"/>
      <c r="AA10" s="15"/>
      <c r="AB10" s="15"/>
      <c r="AC10" s="15"/>
      <c r="AD10" s="15"/>
      <c r="AE10" s="15"/>
      <c r="AF10" s="15"/>
      <c r="AG10" s="15"/>
      <c r="AH10" s="15"/>
      <c r="AI10" s="15"/>
      <c r="AJ10" s="15"/>
      <c r="AK10" s="15"/>
      <c r="AL10" s="15"/>
      <c r="AM10" s="15"/>
      <c r="AN10" s="15"/>
      <c r="AO10" s="15"/>
      <c r="AP10" s="15"/>
      <c r="AQ10" s="15"/>
      <c r="AR10" s="15"/>
      <c r="AS10" s="15"/>
      <c r="AT10" s="15"/>
      <c r="AU10" s="15"/>
      <c r="AV10" s="15"/>
      <c r="AW10" s="15"/>
      <c r="AX10" s="15"/>
      <c r="AY10" s="15"/>
      <c r="AZ10" s="15"/>
      <c r="BA10" s="15"/>
      <c r="BB10" s="15"/>
      <c r="BC10" s="15"/>
      <c r="BD10" s="15"/>
      <c r="BE10" s="15"/>
      <c r="BF10" s="15"/>
      <c r="BG10" s="15"/>
      <c r="BH10" s="15"/>
      <c r="BI10" s="15"/>
      <c r="BJ10" s="15"/>
      <c r="BK10" s="15"/>
      <c r="BL10" s="15"/>
      <c r="BM10" s="15"/>
      <c r="BN10" s="15"/>
      <c r="BO10" s="15"/>
      <c r="BP10" s="15"/>
      <c r="BQ10" s="15"/>
      <c r="BR10" s="15"/>
      <c r="BS10" s="15"/>
      <c r="BT10" s="15"/>
      <c r="BU10" s="15"/>
      <c r="BV10" s="15"/>
      <c r="BW10" s="15"/>
      <c r="BX10" s="15"/>
      <c r="BY10" s="15"/>
      <c r="BZ10" s="15"/>
      <c r="CA10" s="15"/>
      <c r="CB10" s="15"/>
      <c r="CC10" s="15"/>
      <c r="CD10" s="15"/>
      <c r="CE10" s="15"/>
      <c r="CF10" s="15"/>
      <c r="CG10" s="15"/>
      <c r="CH10" s="15"/>
      <c r="CI10" s="15"/>
      <c r="CJ10" s="15"/>
      <c r="CK10" s="15"/>
      <c r="CL10" s="15"/>
      <c r="CM10" s="15"/>
      <c r="CN10" s="15"/>
      <c r="CO10" s="15"/>
      <c r="CP10" s="15"/>
      <c r="CQ10" s="15"/>
      <c r="CR10" s="15"/>
      <c r="CS10" s="15"/>
      <c r="CT10" s="15"/>
      <c r="CU10" s="15"/>
      <c r="CV10" s="15"/>
      <c r="CW10" s="15"/>
      <c r="CX10" s="15"/>
      <c r="CY10" s="15"/>
      <c r="CZ10" s="15"/>
      <c r="DA10" s="15"/>
      <c r="DB10" s="15"/>
      <c r="DC10" s="15"/>
      <c r="DD10" s="15"/>
      <c r="DE10" s="15"/>
      <c r="DF10" s="15"/>
      <c r="DG10" s="15"/>
      <c r="DH10" s="15"/>
      <c r="DI10" s="15"/>
      <c r="DJ10" s="15"/>
      <c r="DK10" s="15"/>
      <c r="DL10" s="15"/>
      <c r="DM10" s="15"/>
      <c r="DN10" s="15"/>
      <c r="DO10" s="15"/>
      <c r="DP10" s="15"/>
      <c r="DQ10" s="15"/>
      <c r="DR10" s="15"/>
      <c r="DS10" s="15"/>
      <c r="DT10" s="15"/>
      <c r="DU10" s="15"/>
      <c r="DV10" s="15"/>
      <c r="DW10" s="15"/>
      <c r="DX10" s="15"/>
      <c r="DY10" s="15"/>
      <c r="DZ10" s="15"/>
      <c r="EA10" s="15"/>
      <c r="EB10" s="15"/>
      <c r="EC10" s="15"/>
      <c r="ED10" s="15"/>
      <c r="EE10" s="15"/>
      <c r="EF10" s="15"/>
      <c r="EG10" s="15"/>
      <c r="EH10" s="15"/>
      <c r="EI10" s="15"/>
      <c r="EJ10" s="15"/>
      <c r="EK10" s="15"/>
      <c r="EL10" s="15"/>
      <c r="EM10" s="15"/>
      <c r="EN10" s="15"/>
      <c r="EO10" s="15"/>
      <c r="EP10" s="15"/>
      <c r="EQ10" s="15"/>
      <c r="ER10" s="15"/>
      <c r="ES10" s="15"/>
      <c r="ET10" s="15"/>
      <c r="EU10" s="15"/>
      <c r="EV10" s="15"/>
      <c r="EW10" s="15"/>
      <c r="EX10" s="15"/>
      <c r="EY10" s="15"/>
      <c r="EZ10" s="15"/>
      <c r="FA10" s="15"/>
      <c r="FB10" s="15"/>
      <c r="FC10" s="15"/>
      <c r="FD10" s="15"/>
      <c r="FE10" s="15"/>
      <c r="FF10" s="15"/>
      <c r="FG10" s="15"/>
      <c r="FH10" s="15"/>
      <c r="FP10" s="15"/>
      <c r="FQ10" s="15"/>
      <c r="FR10" s="15"/>
      <c r="FS10" s="15"/>
      <c r="FT10" s="15"/>
      <c r="FU10" s="15"/>
      <c r="FV10" s="15"/>
      <c r="FW10" s="15"/>
      <c r="FX10" s="15"/>
      <c r="FY10" s="15"/>
      <c r="FZ10" s="15"/>
      <c r="GA10" s="15"/>
      <c r="GB10" s="15"/>
      <c r="GC10" s="15"/>
      <c r="GD10" s="15"/>
      <c r="GE10" s="15"/>
      <c r="GF10" s="15"/>
      <c r="GG10" s="15"/>
      <c r="GH10" s="15"/>
      <c r="GI10" s="15"/>
      <c r="GJ10" s="15"/>
      <c r="GK10" s="15"/>
      <c r="GL10" s="15"/>
      <c r="GM10" s="15"/>
      <c r="GN10" s="15"/>
      <c r="GO10" s="15"/>
      <c r="GP10" s="15"/>
      <c r="GQ10" s="15"/>
      <c r="GR10" s="15"/>
      <c r="GS10" s="15"/>
      <c r="GT10" s="15"/>
      <c r="GU10" s="15"/>
      <c r="GV10" s="15"/>
      <c r="GW10" s="15"/>
      <c r="GX10" s="15"/>
      <c r="GY10" s="15"/>
      <c r="GZ10" s="15"/>
      <c r="HA10" s="15"/>
      <c r="HB10" s="15"/>
      <c r="HC10" s="15"/>
      <c r="HD10" s="15"/>
      <c r="HE10" s="15"/>
      <c r="HF10" s="15"/>
      <c r="HG10" s="15"/>
      <c r="HH10" s="15"/>
      <c r="HI10" s="15"/>
      <c r="HJ10" s="15"/>
      <c r="HK10" s="15"/>
      <c r="HL10" s="15"/>
      <c r="HM10" s="15"/>
      <c r="HN10" s="15"/>
      <c r="HO10" s="15"/>
      <c r="HP10" s="15"/>
      <c r="HQ10" s="15"/>
      <c r="HR10" s="15"/>
      <c r="HS10" s="15"/>
      <c r="HT10" s="15"/>
      <c r="HU10" s="15"/>
      <c r="HV10" s="15"/>
      <c r="HW10" s="15"/>
      <c r="HX10" s="15"/>
      <c r="HY10" s="15"/>
      <c r="HZ10" s="15"/>
      <c r="IA10" s="15"/>
      <c r="IB10" s="15"/>
      <c r="IC10" s="15"/>
      <c r="ID10" s="15"/>
      <c r="IE10" s="15"/>
      <c r="IF10" s="15"/>
      <c r="IG10" s="15"/>
      <c r="IH10" s="15"/>
      <c r="II10" s="15"/>
      <c r="IJ10" s="15"/>
      <c r="IK10" s="15"/>
      <c r="IL10" s="15"/>
      <c r="IM10" s="15"/>
      <c r="IN10" s="15"/>
      <c r="IO10" s="15"/>
      <c r="IP10" s="15"/>
      <c r="IQ10" s="15"/>
      <c r="IR10" s="15"/>
      <c r="IS10" s="15"/>
      <c r="IT10" s="15"/>
      <c r="IU10" s="15"/>
      <c r="IV10" s="15"/>
      <c r="IW10" s="15"/>
      <c r="IX10" s="15"/>
      <c r="IY10" s="15"/>
      <c r="IZ10" s="15"/>
      <c r="JA10" s="15"/>
      <c r="JB10" s="15"/>
      <c r="JC10" s="15"/>
      <c r="JD10" s="15"/>
      <c r="JE10" s="15"/>
      <c r="JF10" s="15"/>
      <c r="JG10" s="15"/>
      <c r="JH10" s="15"/>
      <c r="JI10" s="15"/>
      <c r="JJ10" s="15"/>
      <c r="JK10" s="15"/>
      <c r="JL10" s="15"/>
      <c r="JM10" s="15"/>
      <c r="JN10" s="15"/>
      <c r="JO10" s="15"/>
      <c r="JP10" s="15"/>
      <c r="JQ10" s="15"/>
      <c r="JR10" s="15"/>
      <c r="JS10" s="15"/>
      <c r="JT10" s="15"/>
      <c r="JU10" s="15"/>
      <c r="JV10" s="15"/>
      <c r="JW10" s="15"/>
      <c r="AVI10" s="15"/>
      <c r="AVJ10" s="15"/>
      <c r="AVK10" s="15"/>
      <c r="AVL10" s="15"/>
      <c r="AVM10" s="15"/>
      <c r="AVN10" s="15"/>
      <c r="AVO10" s="15"/>
      <c r="AWD10" s="2"/>
      <c r="AWE10" s="29"/>
      <c r="AWF10" s="30"/>
      <c r="AWG10" s="2"/>
      <c r="AWH10" s="2"/>
      <c r="AWI10" s="2"/>
      <c r="AWJ10" s="2"/>
      <c r="AWK10" s="2"/>
      <c r="AWL10" s="2"/>
      <c r="AWM10" s="2"/>
      <c r="AWN10" s="102"/>
      <c r="AWO10" s="102"/>
      <c r="AWP10" s="102"/>
      <c r="AWQ10" s="102"/>
      <c r="AWR10" s="102"/>
      <c r="AWS10" s="102"/>
      <c r="AWT10" s="102"/>
      <c r="AWU10" s="102"/>
      <c r="AWV10" s="102"/>
      <c r="AWW10" s="102"/>
      <c r="AWX10" s="102"/>
      <c r="AWY10" s="102"/>
      <c r="AWZ10" s="102"/>
      <c r="AXA10" s="102"/>
    </row>
    <row r="11" spans="1:283 1180:1301" x14ac:dyDescent="0.35">
      <c r="AVI11" s="15"/>
      <c r="AVJ11" s="15"/>
      <c r="AVK11" s="15"/>
      <c r="AVL11" s="15"/>
      <c r="AVM11" s="15"/>
      <c r="AVN11" s="15"/>
      <c r="AVO11" s="15"/>
      <c r="AWD11" s="2"/>
      <c r="AWE11" s="29"/>
      <c r="AWF11" s="30"/>
      <c r="AWG11" s="2"/>
      <c r="AWH11" s="2"/>
      <c r="AWI11" s="2"/>
      <c r="AWJ11" s="2"/>
      <c r="AWK11" s="2"/>
      <c r="AWL11" s="2"/>
      <c r="AWM11" s="2"/>
      <c r="AWN11" s="2"/>
      <c r="AWO11" s="2"/>
      <c r="AWP11" s="2"/>
      <c r="AWQ11" s="2"/>
      <c r="AWR11" s="2"/>
      <c r="AWS11" s="2"/>
      <c r="AWT11" s="2"/>
      <c r="AWU11" s="2"/>
      <c r="AWV11" s="2"/>
      <c r="AWW11" s="2"/>
      <c r="AWX11" s="2"/>
      <c r="AWY11" s="2"/>
      <c r="AWZ11" s="2"/>
      <c r="AXA11" s="2"/>
    </row>
    <row r="12" spans="1:283 1180:1301" x14ac:dyDescent="0.35">
      <c r="AVI12" s="15"/>
      <c r="AVJ12" s="15"/>
      <c r="AVK12" s="15"/>
      <c r="AVL12" s="15"/>
      <c r="AVM12" s="15"/>
      <c r="AVN12" s="15"/>
      <c r="AVO12" s="15"/>
      <c r="AWD12" s="2"/>
      <c r="AWE12" s="29"/>
      <c r="AWF12" s="30"/>
      <c r="AWG12" s="2"/>
      <c r="AWH12" s="2"/>
      <c r="AWI12" s="2"/>
      <c r="AWJ12" s="2"/>
      <c r="AWK12" s="2"/>
      <c r="AWL12" s="2"/>
      <c r="AWM12" s="2"/>
      <c r="AWN12" s="2"/>
      <c r="AWO12" s="2"/>
      <c r="AWP12" s="2"/>
      <c r="AWQ12" s="2"/>
      <c r="AWR12" s="2"/>
      <c r="AWS12" s="2"/>
      <c r="AWT12" s="2"/>
      <c r="AWU12" s="2"/>
      <c r="AWV12" s="2"/>
      <c r="AWW12" s="2"/>
      <c r="AWX12" s="2"/>
      <c r="AWY12" s="2"/>
      <c r="AWZ12" s="2"/>
      <c r="AXA12" s="2"/>
    </row>
    <row r="13" spans="1:283 1180:1301" x14ac:dyDescent="0.35">
      <c r="AVI13" s="15"/>
      <c r="AVJ13" s="15"/>
      <c r="AVK13" s="15"/>
      <c r="AVL13" s="15"/>
      <c r="AVM13" s="15"/>
      <c r="AVN13" s="15"/>
      <c r="AVO13" s="15"/>
      <c r="AWD13" s="2"/>
      <c r="AWE13" s="29"/>
      <c r="AWF13" s="30"/>
      <c r="AWG13" s="2"/>
      <c r="AWH13" s="2"/>
      <c r="AWI13" s="2"/>
      <c r="AWJ13" s="2"/>
      <c r="AWK13" s="2"/>
      <c r="AWL13" s="2"/>
      <c r="AWM13" s="2"/>
      <c r="AWN13" s="2"/>
      <c r="AWO13" s="2"/>
      <c r="AWP13" s="2"/>
      <c r="AWQ13" s="2"/>
      <c r="AWR13" s="2"/>
      <c r="AWS13" s="2"/>
      <c r="AWT13" s="2"/>
      <c r="AWU13" s="2"/>
      <c r="AWV13" s="2"/>
      <c r="AWW13" s="2"/>
      <c r="AWX13" s="2"/>
      <c r="AWY13" s="2"/>
      <c r="AWZ13" s="2"/>
      <c r="AXA13" s="2"/>
    </row>
    <row r="14" spans="1:283 1180:1301" x14ac:dyDescent="0.35">
      <c r="A14" s="116" t="s">
        <v>211</v>
      </c>
      <c r="B14" s="14" t="s">
        <v>204</v>
      </c>
      <c r="C14" s="15">
        <v>0.63664351851851853</v>
      </c>
      <c r="D14" t="s">
        <v>212</v>
      </c>
      <c r="E14">
        <v>0</v>
      </c>
      <c r="F14">
        <v>0.83299999999999996</v>
      </c>
      <c r="G14">
        <v>3.0567000000000002</v>
      </c>
      <c r="H14">
        <v>0.27200000000000002</v>
      </c>
      <c r="I14">
        <v>72.156300000000002</v>
      </c>
      <c r="J14" t="s">
        <v>7</v>
      </c>
      <c r="Q14" s="117"/>
      <c r="AWD14" s="2"/>
      <c r="AWE14" s="2"/>
      <c r="AWF14" s="2"/>
      <c r="AWG14" s="2"/>
      <c r="AWH14" s="2"/>
      <c r="AWI14" s="2"/>
      <c r="AWJ14" s="2"/>
      <c r="AWK14" s="2"/>
      <c r="AWL14" s="2"/>
      <c r="AWM14" s="2"/>
      <c r="AWU14" s="2"/>
      <c r="AWV14" s="2"/>
      <c r="AWW14" s="2"/>
      <c r="AWX14" s="2"/>
      <c r="AWY14" s="2"/>
      <c r="AWZ14" s="2"/>
      <c r="AXA14" s="2"/>
    </row>
    <row r="15" spans="1:283 1180:1301" x14ac:dyDescent="0.35">
      <c r="A15" t="s">
        <v>213</v>
      </c>
      <c r="B15" s="14" t="s">
        <v>204</v>
      </c>
      <c r="C15" s="15">
        <v>0.64393518518518522</v>
      </c>
      <c r="D15" t="s">
        <v>212</v>
      </c>
      <c r="E15">
        <v>8.8999999999999996E-2</v>
      </c>
      <c r="F15">
        <v>0.83299999999999996</v>
      </c>
      <c r="G15">
        <v>144.8116</v>
      </c>
      <c r="H15">
        <v>55.798999999999999</v>
      </c>
      <c r="I15">
        <v>3418.4128999999998</v>
      </c>
      <c r="J15" t="s">
        <v>7</v>
      </c>
      <c r="K15" t="s">
        <v>9</v>
      </c>
      <c r="L15">
        <v>8.8999999999999996E-2</v>
      </c>
      <c r="M15">
        <v>1.5329999999999999</v>
      </c>
      <c r="N15">
        <v>1.8816999999999999</v>
      </c>
      <c r="O15">
        <v>0.5</v>
      </c>
      <c r="P15">
        <v>112.7997</v>
      </c>
      <c r="Q15" s="117" t="s">
        <v>7</v>
      </c>
      <c r="FI15" s="30"/>
      <c r="FJ15" s="30"/>
      <c r="FK15" s="30"/>
      <c r="FL15" s="30"/>
      <c r="FM15" s="30"/>
      <c r="FN15" s="30"/>
      <c r="FO15" s="30"/>
      <c r="AWN15" s="2"/>
      <c r="AWO15" s="2"/>
      <c r="AWP15" s="2"/>
      <c r="AWQ15" s="2"/>
      <c r="AWR15" s="2"/>
      <c r="AWS15" s="2"/>
      <c r="AWT15" s="2"/>
      <c r="AWU15" s="2"/>
      <c r="AWV15" s="2"/>
      <c r="AWW15" s="2"/>
      <c r="AWX15" s="2"/>
      <c r="AWY15" s="2"/>
      <c r="AWZ15" s="2"/>
      <c r="AXA15" s="2"/>
    </row>
    <row r="16" spans="1:283 1180:1301" x14ac:dyDescent="0.35">
      <c r="A16" t="s">
        <v>214</v>
      </c>
      <c r="B16" s="14" t="s">
        <v>204</v>
      </c>
      <c r="C16" s="15">
        <v>0.65122685185185181</v>
      </c>
      <c r="D16" t="s">
        <v>212</v>
      </c>
      <c r="E16">
        <v>4.8000000000000001E-2</v>
      </c>
      <c r="F16">
        <v>0.83299999999999996</v>
      </c>
      <c r="G16">
        <v>163.45679999999999</v>
      </c>
      <c r="H16">
        <v>63.101999999999997</v>
      </c>
      <c r="I16">
        <v>3858.5502999999999</v>
      </c>
      <c r="J16" t="s">
        <v>7</v>
      </c>
      <c r="K16" t="s">
        <v>9</v>
      </c>
      <c r="L16">
        <v>4.8000000000000001E-2</v>
      </c>
      <c r="M16">
        <v>1.53</v>
      </c>
      <c r="N16">
        <v>4.1407999999999996</v>
      </c>
      <c r="O16">
        <v>1.0209999999999999</v>
      </c>
      <c r="P16">
        <v>248.22290000000001</v>
      </c>
      <c r="Q16" s="117" t="s">
        <v>7</v>
      </c>
      <c r="FI16" s="15"/>
      <c r="FJ16" s="15"/>
      <c r="FK16" s="15"/>
      <c r="FL16" s="15"/>
      <c r="FM16" s="15"/>
      <c r="FN16" s="15"/>
      <c r="FO16" s="15"/>
    </row>
    <row r="17" spans="1:171" x14ac:dyDescent="0.35">
      <c r="A17" t="s">
        <v>215</v>
      </c>
      <c r="B17" s="14" t="s">
        <v>204</v>
      </c>
      <c r="C17" s="15">
        <v>0.65853009259259254</v>
      </c>
      <c r="D17" t="s">
        <v>212</v>
      </c>
      <c r="E17">
        <v>0</v>
      </c>
      <c r="F17">
        <v>0.83299999999999996</v>
      </c>
      <c r="G17">
        <v>147.29140000000001</v>
      </c>
      <c r="H17">
        <v>56.853000000000002</v>
      </c>
      <c r="I17">
        <v>3476.9508999999998</v>
      </c>
      <c r="J17" t="s">
        <v>7</v>
      </c>
      <c r="K17" t="s">
        <v>9</v>
      </c>
      <c r="L17">
        <v>0</v>
      </c>
      <c r="M17">
        <v>1.5329999999999999</v>
      </c>
      <c r="N17">
        <v>4.5449000000000002</v>
      </c>
      <c r="O17">
        <v>1.131</v>
      </c>
      <c r="P17">
        <v>272.44690000000003</v>
      </c>
      <c r="Q17" s="117" t="s">
        <v>7</v>
      </c>
      <c r="FI17" s="15"/>
      <c r="FJ17" s="15"/>
      <c r="FK17" s="15"/>
      <c r="FL17" s="15"/>
      <c r="FM17" s="15"/>
      <c r="FN17" s="15"/>
      <c r="FO17" s="15"/>
    </row>
    <row r="18" spans="1:171" x14ac:dyDescent="0.35">
      <c r="A18" t="s">
        <v>216</v>
      </c>
      <c r="B18" s="14" t="s">
        <v>204</v>
      </c>
      <c r="C18" s="15">
        <v>0.66582175925925924</v>
      </c>
      <c r="D18" t="s">
        <v>212</v>
      </c>
      <c r="E18">
        <v>0</v>
      </c>
      <c r="F18">
        <v>0.83299999999999996</v>
      </c>
      <c r="G18">
        <v>134.91249999999999</v>
      </c>
      <c r="H18">
        <v>51.289000000000001</v>
      </c>
      <c r="I18">
        <v>3184.7354999999998</v>
      </c>
      <c r="J18" t="s">
        <v>7</v>
      </c>
      <c r="K18" t="s">
        <v>9</v>
      </c>
      <c r="L18">
        <v>0</v>
      </c>
      <c r="M18">
        <v>1.53</v>
      </c>
      <c r="N18">
        <v>3.4948000000000001</v>
      </c>
      <c r="O18">
        <v>0.89500000000000002</v>
      </c>
      <c r="P18">
        <v>209.49799999999999</v>
      </c>
      <c r="Q18" s="117" t="s">
        <v>7</v>
      </c>
    </row>
    <row r="19" spans="1:171" x14ac:dyDescent="0.35">
      <c r="A19" t="s">
        <v>217</v>
      </c>
      <c r="B19" s="14" t="s">
        <v>204</v>
      </c>
      <c r="C19" s="15">
        <v>0.67311342592592593</v>
      </c>
      <c r="D19" t="s">
        <v>212</v>
      </c>
      <c r="E19">
        <v>0</v>
      </c>
      <c r="F19">
        <v>0.83299999999999996</v>
      </c>
      <c r="G19">
        <v>110.6806</v>
      </c>
      <c r="H19">
        <v>42.787999999999997</v>
      </c>
      <c r="I19">
        <v>2612.7188000000001</v>
      </c>
      <c r="J19" t="s">
        <v>7</v>
      </c>
      <c r="K19" t="s">
        <v>9</v>
      </c>
      <c r="L19">
        <v>0</v>
      </c>
      <c r="M19">
        <v>1.53</v>
      </c>
      <c r="N19">
        <v>2.2881</v>
      </c>
      <c r="O19">
        <v>0.58499999999999996</v>
      </c>
      <c r="P19">
        <v>137.16159999999999</v>
      </c>
      <c r="Q19" s="117" t="s">
        <v>7</v>
      </c>
    </row>
    <row r="20" spans="1:171" x14ac:dyDescent="0.35">
      <c r="A20" t="s">
        <v>218</v>
      </c>
      <c r="B20" s="14" t="s">
        <v>204</v>
      </c>
      <c r="C20" s="15">
        <v>0.68040509259259263</v>
      </c>
      <c r="D20" t="s">
        <v>212</v>
      </c>
      <c r="E20">
        <v>0</v>
      </c>
      <c r="F20">
        <v>0.83299999999999996</v>
      </c>
      <c r="G20">
        <v>106.2527</v>
      </c>
      <c r="H20">
        <v>41.055</v>
      </c>
      <c r="I20">
        <v>2508.1941000000002</v>
      </c>
      <c r="J20" t="s">
        <v>7</v>
      </c>
      <c r="K20" t="s">
        <v>9</v>
      </c>
      <c r="L20">
        <v>0</v>
      </c>
      <c r="M20">
        <v>1.5329999999999999</v>
      </c>
      <c r="N20">
        <v>1.7945</v>
      </c>
      <c r="O20">
        <v>0.48699999999999999</v>
      </c>
      <c r="P20">
        <v>107.5724</v>
      </c>
      <c r="Q20" s="117" t="s">
        <v>7</v>
      </c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C00000"/>
  </sheetPr>
  <dimension ref="A1:T34"/>
  <sheetViews>
    <sheetView workbookViewId="0">
      <selection activeCell="H11" sqref="H11:H13"/>
    </sheetView>
  </sheetViews>
  <sheetFormatPr defaultColWidth="11.453125" defaultRowHeight="14.5" x14ac:dyDescent="0.35"/>
  <cols>
    <col min="1" max="2" width="15.6328125" customWidth="1"/>
    <col min="3" max="3" width="10.1796875" customWidth="1"/>
    <col min="4" max="4" width="10" customWidth="1"/>
    <col min="7" max="7" width="13" customWidth="1"/>
  </cols>
  <sheetData>
    <row r="1" spans="1:20" x14ac:dyDescent="0.35">
      <c r="A1" s="82" t="s">
        <v>131</v>
      </c>
      <c r="B1" s="82" t="s">
        <v>175</v>
      </c>
      <c r="C1" s="106" t="s">
        <v>132</v>
      </c>
      <c r="D1" s="106" t="s">
        <v>133</v>
      </c>
      <c r="E1" s="2" t="s">
        <v>113</v>
      </c>
      <c r="F1" s="96" t="s">
        <v>176</v>
      </c>
      <c r="K1" s="83"/>
      <c r="L1" s="83"/>
      <c r="M1" s="83"/>
      <c r="N1" s="83"/>
      <c r="O1" s="83"/>
      <c r="P1" s="83"/>
      <c r="Q1" s="83"/>
      <c r="R1" s="83"/>
      <c r="S1" s="83"/>
      <c r="T1" s="83"/>
    </row>
    <row r="2" spans="1:20" x14ac:dyDescent="0.35">
      <c r="A2" s="82"/>
      <c r="B2" s="82"/>
      <c r="C2" s="106"/>
      <c r="D2" s="106"/>
      <c r="E2" s="2"/>
      <c r="H2" s="83" t="s">
        <v>142</v>
      </c>
      <c r="K2" s="83"/>
      <c r="L2" s="83"/>
      <c r="M2" s="83"/>
      <c r="N2" s="83"/>
      <c r="O2" s="83"/>
      <c r="P2" s="83"/>
      <c r="Q2" s="83"/>
      <c r="R2" s="83"/>
      <c r="S2" s="83"/>
      <c r="T2" s="83"/>
    </row>
    <row r="3" spans="1:20" x14ac:dyDescent="0.35">
      <c r="A3" s="82"/>
      <c r="B3" s="82"/>
      <c r="C3" s="106"/>
      <c r="D3" s="106"/>
      <c r="E3" s="2"/>
      <c r="G3" s="41" t="s">
        <v>129</v>
      </c>
      <c r="H3" s="61" t="e">
        <f t="array" ref="H3:I7">LINEST(F3:F9,B3:B9,TRUE,TRUE)</f>
        <v>#VALUE!</v>
      </c>
      <c r="I3" s="2" t="e">
        <v>#VALUE!</v>
      </c>
      <c r="K3" s="83"/>
      <c r="L3" s="83"/>
      <c r="M3" s="83"/>
      <c r="N3" s="83"/>
      <c r="O3" s="83"/>
      <c r="P3" s="83"/>
      <c r="Q3" s="83"/>
      <c r="R3" s="83"/>
      <c r="S3" s="83"/>
      <c r="T3" s="83"/>
    </row>
    <row r="4" spans="1:20" x14ac:dyDescent="0.35">
      <c r="A4" s="82"/>
      <c r="B4" s="82"/>
      <c r="C4" s="106"/>
      <c r="D4" s="106"/>
      <c r="E4" s="2"/>
      <c r="H4" s="2" t="e">
        <v>#VALUE!</v>
      </c>
      <c r="I4" s="2" t="e">
        <v>#VALUE!</v>
      </c>
      <c r="K4" s="83"/>
      <c r="L4" s="83"/>
      <c r="M4" s="83"/>
      <c r="N4" s="83"/>
      <c r="O4" s="83"/>
      <c r="P4" s="83"/>
      <c r="Q4" s="83"/>
      <c r="R4" s="83"/>
      <c r="S4" s="83"/>
      <c r="T4" s="83"/>
    </row>
    <row r="5" spans="1:20" x14ac:dyDescent="0.35">
      <c r="A5" s="82"/>
      <c r="B5" s="82"/>
      <c r="C5" s="106"/>
      <c r="D5" s="106"/>
      <c r="E5" s="2"/>
      <c r="H5" s="2" t="e">
        <v>#VALUE!</v>
      </c>
      <c r="I5" s="2" t="e">
        <v>#VALUE!</v>
      </c>
      <c r="K5" s="83"/>
      <c r="L5" s="83"/>
      <c r="M5" s="83"/>
      <c r="N5" s="83"/>
      <c r="O5" s="83"/>
      <c r="P5" s="83"/>
      <c r="Q5" s="83"/>
      <c r="R5" s="83"/>
      <c r="S5" s="83"/>
      <c r="T5" s="83"/>
    </row>
    <row r="6" spans="1:20" x14ac:dyDescent="0.35">
      <c r="A6" s="82"/>
      <c r="B6" s="82"/>
      <c r="C6" s="106"/>
      <c r="D6" s="106"/>
      <c r="E6" s="2"/>
      <c r="H6" s="2" t="e">
        <v>#VALUE!</v>
      </c>
      <c r="I6" s="2" t="e">
        <v>#VALUE!</v>
      </c>
      <c r="K6" s="83"/>
      <c r="L6" s="83"/>
      <c r="M6" s="83"/>
      <c r="N6" s="83"/>
      <c r="O6" s="83"/>
      <c r="P6" s="83"/>
      <c r="Q6" s="83"/>
      <c r="R6" s="83"/>
      <c r="S6" s="83"/>
      <c r="T6" s="83"/>
    </row>
    <row r="7" spans="1:20" x14ac:dyDescent="0.35">
      <c r="A7" s="82"/>
      <c r="B7" s="82"/>
      <c r="C7" s="106"/>
      <c r="D7" s="106"/>
      <c r="E7" s="2"/>
      <c r="H7" s="2" t="e">
        <v>#VALUE!</v>
      </c>
      <c r="I7" s="2" t="e">
        <v>#VALUE!</v>
      </c>
      <c r="K7" s="83"/>
      <c r="L7" s="83"/>
      <c r="M7" s="83"/>
      <c r="N7" s="83"/>
      <c r="O7" s="83"/>
      <c r="P7" s="83"/>
      <c r="Q7" s="83"/>
      <c r="R7" s="83"/>
      <c r="S7" s="83"/>
      <c r="T7" s="83"/>
    </row>
    <row r="8" spans="1:20" x14ac:dyDescent="0.35">
      <c r="A8" s="82"/>
      <c r="B8" s="82"/>
      <c r="C8" s="106"/>
      <c r="D8" s="106"/>
      <c r="E8" s="2"/>
      <c r="K8" s="83"/>
      <c r="L8" s="83"/>
      <c r="M8" s="83"/>
      <c r="N8" s="83"/>
      <c r="O8" s="83"/>
      <c r="P8" s="83"/>
      <c r="Q8" s="83"/>
      <c r="R8" s="83"/>
      <c r="S8" s="83"/>
      <c r="T8" s="83"/>
    </row>
    <row r="9" spans="1:20" x14ac:dyDescent="0.35">
      <c r="A9" s="82"/>
      <c r="B9" s="82"/>
      <c r="C9" s="106"/>
      <c r="D9" s="106"/>
      <c r="E9" s="2"/>
      <c r="K9" s="83"/>
      <c r="L9" s="83"/>
      <c r="M9" s="83"/>
      <c r="N9" s="83"/>
      <c r="O9" s="83"/>
      <c r="P9" s="83"/>
      <c r="Q9" s="83"/>
      <c r="R9" s="83"/>
      <c r="S9" s="83"/>
      <c r="T9" s="83"/>
    </row>
    <row r="10" spans="1:20" x14ac:dyDescent="0.35">
      <c r="K10" s="83"/>
      <c r="L10" s="83"/>
      <c r="M10" s="83"/>
      <c r="N10" s="83"/>
      <c r="O10" s="83"/>
      <c r="P10" s="83"/>
      <c r="Q10" s="83"/>
      <c r="R10" s="83"/>
      <c r="S10" s="83"/>
      <c r="T10" s="83"/>
    </row>
    <row r="11" spans="1:20" x14ac:dyDescent="0.35">
      <c r="G11" s="64" t="s">
        <v>130</v>
      </c>
      <c r="H11" s="107"/>
      <c r="K11" s="83"/>
      <c r="L11" s="83"/>
      <c r="M11" s="83"/>
      <c r="N11" s="83"/>
      <c r="O11" s="83"/>
      <c r="P11" s="83"/>
      <c r="Q11" s="83"/>
      <c r="R11" s="83"/>
      <c r="S11" s="83"/>
      <c r="T11" s="83"/>
    </row>
    <row r="12" spans="1:20" x14ac:dyDescent="0.35">
      <c r="G12" s="64" t="s">
        <v>128</v>
      </c>
      <c r="H12" s="64"/>
      <c r="K12" s="83"/>
      <c r="L12" s="83"/>
      <c r="M12" s="83"/>
      <c r="N12" s="83"/>
      <c r="O12" s="83"/>
      <c r="P12" s="83"/>
      <c r="Q12" s="83"/>
      <c r="R12" s="83"/>
      <c r="S12" s="83"/>
      <c r="T12" s="83"/>
    </row>
    <row r="13" spans="1:20" x14ac:dyDescent="0.35">
      <c r="G13" s="64" t="s">
        <v>126</v>
      </c>
      <c r="H13" s="64"/>
      <c r="K13" s="83"/>
      <c r="L13" s="83"/>
      <c r="M13" s="83"/>
      <c r="N13" s="83"/>
      <c r="O13" s="83"/>
      <c r="P13" s="83"/>
      <c r="Q13" s="83"/>
      <c r="R13" s="83"/>
      <c r="S13" s="83"/>
      <c r="T13" s="83"/>
    </row>
    <row r="14" spans="1:20" x14ac:dyDescent="0.35">
      <c r="K14" s="83"/>
      <c r="L14" s="83"/>
      <c r="M14" s="83"/>
      <c r="N14" s="83"/>
      <c r="O14" s="83"/>
      <c r="P14" s="83"/>
      <c r="Q14" s="83"/>
      <c r="R14" s="83"/>
      <c r="S14" s="83"/>
      <c r="T14" s="83"/>
    </row>
    <row r="15" spans="1:20" x14ac:dyDescent="0.35">
      <c r="K15" s="83"/>
      <c r="L15" s="83"/>
      <c r="M15" s="83"/>
      <c r="N15" s="83"/>
      <c r="O15" s="83"/>
      <c r="P15" s="83"/>
      <c r="Q15" s="83"/>
      <c r="R15" s="83"/>
      <c r="S15" s="83"/>
      <c r="T15" s="83"/>
    </row>
    <row r="16" spans="1:20" x14ac:dyDescent="0.35">
      <c r="K16" s="83"/>
      <c r="L16" s="83"/>
      <c r="M16" s="83"/>
      <c r="N16" s="83"/>
      <c r="O16" s="83"/>
      <c r="P16" s="83"/>
      <c r="Q16" s="83"/>
      <c r="R16" s="83"/>
      <c r="S16" s="83"/>
      <c r="T16" s="83"/>
    </row>
    <row r="17" spans="1:20" x14ac:dyDescent="0.35">
      <c r="K17" s="83"/>
      <c r="L17" s="83"/>
      <c r="M17" s="83"/>
      <c r="N17" s="83"/>
      <c r="O17" s="83"/>
      <c r="P17" s="83"/>
      <c r="Q17" s="83"/>
      <c r="R17" s="83"/>
      <c r="S17" s="83"/>
      <c r="T17" s="83"/>
    </row>
    <row r="18" spans="1:20" x14ac:dyDescent="0.35">
      <c r="K18" s="83"/>
      <c r="L18" s="83"/>
      <c r="M18" s="83"/>
      <c r="N18" s="83"/>
      <c r="O18" s="83"/>
      <c r="P18" s="83"/>
      <c r="Q18" s="83"/>
      <c r="R18" s="83"/>
      <c r="S18" s="83"/>
      <c r="T18" s="83"/>
    </row>
    <row r="19" spans="1:20" x14ac:dyDescent="0.35">
      <c r="A19" s="130" t="s">
        <v>143</v>
      </c>
      <c r="B19" s="130"/>
      <c r="C19" s="130"/>
      <c r="D19" s="130"/>
      <c r="E19" s="130"/>
      <c r="F19" s="130"/>
      <c r="K19" s="83"/>
      <c r="L19" s="83"/>
      <c r="M19" s="83"/>
      <c r="N19" s="83"/>
      <c r="O19" s="83"/>
      <c r="P19" s="83"/>
      <c r="Q19" s="83"/>
      <c r="R19" s="83"/>
      <c r="S19" s="83"/>
      <c r="T19" s="83"/>
    </row>
    <row r="20" spans="1:20" x14ac:dyDescent="0.35">
      <c r="K20" s="83"/>
      <c r="L20" s="83"/>
      <c r="M20" s="83"/>
      <c r="N20" s="83"/>
      <c r="O20" s="83"/>
      <c r="P20" s="83"/>
      <c r="Q20" s="83"/>
      <c r="R20" s="83"/>
      <c r="S20" s="83"/>
      <c r="T20" s="83"/>
    </row>
    <row r="21" spans="1:20" x14ac:dyDescent="0.35">
      <c r="K21" s="83"/>
      <c r="L21" s="83"/>
      <c r="M21" s="83"/>
      <c r="N21" s="83"/>
      <c r="O21" s="83"/>
      <c r="P21" s="83"/>
      <c r="Q21" s="83"/>
      <c r="R21" s="83"/>
      <c r="S21" s="83"/>
      <c r="T21" s="83"/>
    </row>
    <row r="22" spans="1:20" x14ac:dyDescent="0.35">
      <c r="K22" s="83"/>
      <c r="L22" s="83"/>
      <c r="M22" s="83"/>
      <c r="N22" s="83"/>
      <c r="O22" s="83"/>
      <c r="P22" s="83"/>
      <c r="Q22" s="83"/>
      <c r="R22" s="83"/>
      <c r="S22" s="83"/>
      <c r="T22" s="83"/>
    </row>
    <row r="23" spans="1:20" x14ac:dyDescent="0.35">
      <c r="K23" s="83"/>
      <c r="L23" s="83"/>
      <c r="M23" s="83"/>
      <c r="N23" s="83"/>
      <c r="O23" s="83"/>
      <c r="P23" s="83"/>
      <c r="Q23" s="83"/>
      <c r="R23" s="83"/>
      <c r="S23" s="83"/>
      <c r="T23" s="83"/>
    </row>
    <row r="24" spans="1:20" x14ac:dyDescent="0.35">
      <c r="K24" s="83"/>
      <c r="L24" s="83"/>
      <c r="M24" s="83"/>
      <c r="N24" s="83"/>
      <c r="O24" s="83"/>
      <c r="P24" s="83"/>
      <c r="Q24" s="83"/>
      <c r="R24" s="83"/>
      <c r="S24" s="83"/>
      <c r="T24" s="83"/>
    </row>
    <row r="25" spans="1:20" x14ac:dyDescent="0.35">
      <c r="K25" s="83"/>
      <c r="L25" s="83"/>
      <c r="M25" s="83"/>
      <c r="N25" s="83"/>
      <c r="O25" s="83"/>
      <c r="P25" s="83"/>
      <c r="Q25" s="83"/>
      <c r="R25" s="83"/>
      <c r="S25" s="83"/>
      <c r="T25" s="83"/>
    </row>
    <row r="26" spans="1:20" x14ac:dyDescent="0.35">
      <c r="K26" s="83"/>
      <c r="L26" s="83"/>
      <c r="M26" s="83"/>
      <c r="N26" s="83"/>
      <c r="O26" s="83"/>
      <c r="P26" s="83"/>
      <c r="Q26" s="83"/>
      <c r="R26" s="83"/>
      <c r="S26" s="83"/>
      <c r="T26" s="83"/>
    </row>
    <row r="27" spans="1:20" x14ac:dyDescent="0.35">
      <c r="K27" s="83"/>
      <c r="L27" s="83"/>
      <c r="M27" s="83"/>
      <c r="N27" s="83"/>
      <c r="O27" s="83"/>
      <c r="P27" s="83"/>
      <c r="Q27" s="83"/>
      <c r="R27" s="83"/>
      <c r="S27" s="83"/>
      <c r="T27" s="83"/>
    </row>
    <row r="28" spans="1:20" x14ac:dyDescent="0.35">
      <c r="K28" s="83"/>
      <c r="L28" s="83"/>
      <c r="M28" s="83"/>
      <c r="N28" s="83"/>
      <c r="O28" s="83"/>
      <c r="P28" s="83"/>
      <c r="Q28" s="83"/>
      <c r="R28" s="83"/>
      <c r="S28" s="83"/>
      <c r="T28" s="83"/>
    </row>
    <row r="29" spans="1:20" x14ac:dyDescent="0.35">
      <c r="K29" s="83"/>
      <c r="L29" s="83"/>
      <c r="M29" s="83"/>
      <c r="N29" s="83"/>
      <c r="O29" s="83"/>
      <c r="P29" s="83"/>
      <c r="Q29" s="83"/>
      <c r="R29" s="83"/>
      <c r="S29" s="83"/>
      <c r="T29" s="83"/>
    </row>
    <row r="30" spans="1:20" x14ac:dyDescent="0.35">
      <c r="K30" s="83"/>
      <c r="L30" s="83"/>
      <c r="M30" s="83"/>
      <c r="N30" s="83"/>
      <c r="O30" s="83"/>
      <c r="P30" s="83"/>
      <c r="Q30" s="83"/>
      <c r="R30" s="83"/>
      <c r="S30" s="83"/>
      <c r="T30" s="83"/>
    </row>
    <row r="31" spans="1:20" x14ac:dyDescent="0.35">
      <c r="K31" s="83"/>
      <c r="L31" s="83"/>
      <c r="M31" s="83"/>
      <c r="N31" s="83"/>
      <c r="O31" s="83"/>
      <c r="P31" s="83"/>
      <c r="Q31" s="83"/>
      <c r="R31" s="83"/>
      <c r="S31" s="83"/>
      <c r="T31" s="83"/>
    </row>
    <row r="32" spans="1:20" x14ac:dyDescent="0.35">
      <c r="K32" s="83"/>
      <c r="L32" s="83"/>
      <c r="M32" s="83"/>
      <c r="N32" s="83"/>
      <c r="O32" s="83"/>
      <c r="P32" s="83"/>
      <c r="Q32" s="83"/>
      <c r="R32" s="83"/>
      <c r="S32" s="83"/>
      <c r="T32" s="83"/>
    </row>
    <row r="33" spans="11:20" x14ac:dyDescent="0.35">
      <c r="K33" s="83"/>
      <c r="L33" s="83"/>
      <c r="M33" s="83"/>
      <c r="N33" s="83"/>
      <c r="O33" s="83"/>
      <c r="P33" s="83"/>
      <c r="Q33" s="83"/>
      <c r="R33" s="83"/>
      <c r="S33" s="83"/>
      <c r="T33" s="83"/>
    </row>
    <row r="34" spans="11:20" x14ac:dyDescent="0.35">
      <c r="K34" s="83"/>
      <c r="L34" s="83"/>
      <c r="M34" s="83"/>
      <c r="N34" s="83"/>
      <c r="O34" s="83"/>
      <c r="P34" s="83"/>
      <c r="Q34" s="83"/>
      <c r="R34" s="83"/>
      <c r="S34" s="83"/>
      <c r="T34" s="83"/>
    </row>
  </sheetData>
  <mergeCells count="1">
    <mergeCell ref="A19:F19"/>
  </mergeCells>
  <pageMargins left="0.7" right="0.7" top="0.75" bottom="0.75" header="0.3" footer="0.3"/>
  <pageSetup paperSize="9" orientation="portrait" horizontalDpi="0" verticalDpi="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C00000"/>
  </sheetPr>
  <dimension ref="A1:L33"/>
  <sheetViews>
    <sheetView workbookViewId="0">
      <selection activeCell="J9" sqref="J9"/>
    </sheetView>
  </sheetViews>
  <sheetFormatPr defaultColWidth="11.453125" defaultRowHeight="14.5" x14ac:dyDescent="0.35"/>
  <cols>
    <col min="1" max="1" width="11.81640625" bestFit="1" customWidth="1"/>
    <col min="5" max="5" width="14.81640625" bestFit="1" customWidth="1"/>
    <col min="9" max="9" width="19" bestFit="1" customWidth="1"/>
    <col min="10" max="10" width="11.81640625" bestFit="1" customWidth="1"/>
  </cols>
  <sheetData>
    <row r="1" spans="1:12" x14ac:dyDescent="0.35">
      <c r="A1" t="s">
        <v>144</v>
      </c>
      <c r="E1" t="s">
        <v>145</v>
      </c>
      <c r="I1" t="s">
        <v>149</v>
      </c>
    </row>
    <row r="2" spans="1:12" x14ac:dyDescent="0.35">
      <c r="A2" s="82" t="s">
        <v>148</v>
      </c>
      <c r="B2" s="106">
        <v>45</v>
      </c>
      <c r="E2" t="s">
        <v>146</v>
      </c>
      <c r="F2">
        <v>0.128</v>
      </c>
      <c r="I2" t="s">
        <v>153</v>
      </c>
      <c r="J2">
        <f>B2/1000000</f>
        <v>4.5000000000000003E-5</v>
      </c>
    </row>
    <row r="3" spans="1:12" x14ac:dyDescent="0.35">
      <c r="A3" s="82" t="s">
        <v>154</v>
      </c>
      <c r="B3" s="106">
        <v>44</v>
      </c>
      <c r="E3" t="s">
        <v>147</v>
      </c>
      <c r="F3" s="9">
        <v>6.0221399999999997E+23</v>
      </c>
      <c r="I3" t="s">
        <v>150</v>
      </c>
      <c r="J3">
        <f>J2/F4</f>
        <v>7.0814842791049007E-7</v>
      </c>
    </row>
    <row r="4" spans="1:12" x14ac:dyDescent="0.35">
      <c r="E4" t="s">
        <v>152</v>
      </c>
      <c r="F4">
        <v>63.545999999999999</v>
      </c>
      <c r="I4" t="s">
        <v>151</v>
      </c>
      <c r="J4" s="9">
        <f>J3*F3</f>
        <v>4.2645689736568787E+17</v>
      </c>
    </row>
    <row r="5" spans="1:12" x14ac:dyDescent="0.35">
      <c r="I5" t="s">
        <v>155</v>
      </c>
      <c r="J5">
        <f>B3/F2</f>
        <v>343.75</v>
      </c>
    </row>
    <row r="6" spans="1:12" x14ac:dyDescent="0.35">
      <c r="I6" t="s">
        <v>156</v>
      </c>
      <c r="J6">
        <f>J5^3</f>
        <v>40618896.484375</v>
      </c>
    </row>
    <row r="7" spans="1:12" ht="15" thickBot="1" x14ac:dyDescent="0.4">
      <c r="I7" t="s">
        <v>157</v>
      </c>
      <c r="J7">
        <f>6*J5^2</f>
        <v>708984.375</v>
      </c>
    </row>
    <row r="8" spans="1:12" x14ac:dyDescent="0.35">
      <c r="I8" s="70" t="s">
        <v>158</v>
      </c>
      <c r="J8" s="71">
        <f>J4/J6</f>
        <v>10498977921.020931</v>
      </c>
      <c r="K8" s="99">
        <f>J8/F3</f>
        <v>1.7433965203434215E-14</v>
      </c>
    </row>
    <row r="9" spans="1:12" ht="15" thickBot="1" x14ac:dyDescent="0.4">
      <c r="I9" s="72" t="s">
        <v>159</v>
      </c>
      <c r="J9" s="73">
        <f>J7*J8</f>
        <v>7443611299473824</v>
      </c>
      <c r="K9" s="99">
        <f>J9/F3</f>
        <v>1.2360408923528553E-8</v>
      </c>
    </row>
    <row r="10" spans="1:12" ht="15" thickBot="1" x14ac:dyDescent="0.4">
      <c r="A10" s="75" t="s">
        <v>162</v>
      </c>
      <c r="J10" s="9"/>
    </row>
    <row r="12" spans="1:12" x14ac:dyDescent="0.35">
      <c r="A12" s="74"/>
      <c r="B12" s="74"/>
      <c r="C12" s="74"/>
      <c r="D12" s="74"/>
      <c r="E12" s="74"/>
      <c r="F12" s="74"/>
      <c r="G12" s="74"/>
      <c r="H12" s="74"/>
      <c r="I12" s="74"/>
      <c r="J12" s="74"/>
      <c r="K12" s="74"/>
      <c r="L12" s="74"/>
    </row>
    <row r="15" spans="1:12" x14ac:dyDescent="0.35">
      <c r="A15" t="s">
        <v>144</v>
      </c>
      <c r="E15" t="s">
        <v>145</v>
      </c>
      <c r="I15" t="s">
        <v>149</v>
      </c>
    </row>
    <row r="16" spans="1:12" x14ac:dyDescent="0.35">
      <c r="A16" s="82" t="s">
        <v>148</v>
      </c>
      <c r="B16" s="106">
        <v>15</v>
      </c>
      <c r="E16" t="s">
        <v>146</v>
      </c>
      <c r="F16">
        <v>0.128</v>
      </c>
      <c r="I16" t="s">
        <v>153</v>
      </c>
      <c r="J16">
        <f>B16/1000000</f>
        <v>1.5E-5</v>
      </c>
    </row>
    <row r="17" spans="1:12" x14ac:dyDescent="0.35">
      <c r="A17" s="82" t="s">
        <v>154</v>
      </c>
      <c r="B17" s="106">
        <v>24</v>
      </c>
      <c r="E17" t="s">
        <v>147</v>
      </c>
      <c r="F17" s="9">
        <v>6.0221399999999997E+23</v>
      </c>
      <c r="I17" t="s">
        <v>150</v>
      </c>
      <c r="J17">
        <f>J16/F18</f>
        <v>2.3604947597016335E-7</v>
      </c>
    </row>
    <row r="18" spans="1:12" x14ac:dyDescent="0.35">
      <c r="E18" t="s">
        <v>152</v>
      </c>
      <c r="F18">
        <v>63.545999999999999</v>
      </c>
      <c r="I18" t="s">
        <v>151</v>
      </c>
      <c r="J18" s="9">
        <f>J17*F17</f>
        <v>1.4215229912189594E+17</v>
      </c>
    </row>
    <row r="19" spans="1:12" x14ac:dyDescent="0.35">
      <c r="I19" t="s">
        <v>164</v>
      </c>
      <c r="J19">
        <f>(B17/2)/F16</f>
        <v>93.75</v>
      </c>
    </row>
    <row r="20" spans="1:12" x14ac:dyDescent="0.35">
      <c r="I20" t="s">
        <v>165</v>
      </c>
      <c r="J20">
        <f>(4/3)*3.141592654*J19^3</f>
        <v>3451456.7731933594</v>
      </c>
    </row>
    <row r="21" spans="1:12" ht="15" thickBot="1" x14ac:dyDescent="0.4">
      <c r="I21" t="s">
        <v>166</v>
      </c>
      <c r="J21">
        <f>4*3.141592654*J19^2</f>
        <v>110446.6167421875</v>
      </c>
    </row>
    <row r="22" spans="1:12" x14ac:dyDescent="0.35">
      <c r="I22" s="70" t="s">
        <v>167</v>
      </c>
      <c r="J22" s="71">
        <f>J18/J20</f>
        <v>41186173973.250626</v>
      </c>
    </row>
    <row r="23" spans="1:12" ht="15" thickBot="1" x14ac:dyDescent="0.4">
      <c r="I23" s="72" t="s">
        <v>159</v>
      </c>
      <c r="J23" s="73">
        <f>J21*J22</f>
        <v>4548873571900670</v>
      </c>
    </row>
    <row r="24" spans="1:12" ht="15" thickBot="1" x14ac:dyDescent="0.4">
      <c r="A24" s="75" t="s">
        <v>163</v>
      </c>
      <c r="J24" s="9"/>
    </row>
    <row r="27" spans="1:12" x14ac:dyDescent="0.35">
      <c r="A27" s="74"/>
      <c r="B27" s="74"/>
      <c r="C27" s="74"/>
      <c r="D27" s="74"/>
      <c r="E27" s="74"/>
      <c r="F27" s="74"/>
      <c r="G27" s="74"/>
      <c r="H27" s="74"/>
      <c r="I27" s="74"/>
      <c r="J27" s="74"/>
      <c r="K27" s="74"/>
      <c r="L27" s="74"/>
    </row>
    <row r="31" spans="1:12" ht="15" thickBot="1" x14ac:dyDescent="0.4"/>
    <row r="32" spans="1:12" x14ac:dyDescent="0.35">
      <c r="B32" s="76" t="s">
        <v>168</v>
      </c>
      <c r="C32" s="77"/>
      <c r="D32" s="77"/>
      <c r="E32" s="77"/>
      <c r="F32" s="77"/>
      <c r="G32" s="77"/>
      <c r="H32" s="77"/>
      <c r="I32" s="77"/>
      <c r="J32" s="77"/>
      <c r="K32" s="77"/>
      <c r="L32" s="78"/>
    </row>
    <row r="33" spans="2:12" ht="15" thickBot="1" x14ac:dyDescent="0.4">
      <c r="B33" s="79" t="s">
        <v>169</v>
      </c>
      <c r="C33" s="80"/>
      <c r="D33" s="80"/>
      <c r="E33" s="80"/>
      <c r="F33" s="80"/>
      <c r="G33" s="80"/>
      <c r="H33" s="80"/>
      <c r="I33" s="80"/>
      <c r="J33" s="80"/>
      <c r="K33" s="80"/>
      <c r="L33" s="81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00B0F0"/>
  </sheetPr>
  <dimension ref="A1:AJ4600"/>
  <sheetViews>
    <sheetView tabSelected="1" topLeftCell="F1" zoomScale="79" zoomScaleNormal="80" workbookViewId="0">
      <selection activeCell="J8" sqref="J8"/>
    </sheetView>
  </sheetViews>
  <sheetFormatPr defaultColWidth="8.6328125" defaultRowHeight="14.5" x14ac:dyDescent="0.35"/>
  <cols>
    <col min="1" max="1" width="9.453125" style="58" bestFit="1" customWidth="1"/>
    <col min="2" max="2" width="13.1796875" style="58" bestFit="1" customWidth="1"/>
    <col min="3" max="3" width="13.36328125" style="60" bestFit="1" customWidth="1"/>
    <col min="4" max="4" width="18.1796875" style="60" bestFit="1" customWidth="1"/>
    <col min="5" max="5" width="23.453125" style="60" bestFit="1" customWidth="1"/>
    <col min="6" max="6" width="24" style="60" bestFit="1" customWidth="1"/>
    <col min="9" max="9" width="10.36328125" customWidth="1"/>
    <col min="10" max="10" width="10.453125" customWidth="1"/>
  </cols>
  <sheetData>
    <row r="1" spans="1:12" x14ac:dyDescent="0.35">
      <c r="A1" s="55"/>
      <c r="B1" s="56" t="s">
        <v>134</v>
      </c>
      <c r="C1" s="2" t="s">
        <v>135</v>
      </c>
      <c r="D1" s="2" t="s">
        <v>136</v>
      </c>
      <c r="E1" s="2" t="s">
        <v>137</v>
      </c>
      <c r="F1" s="2" t="s">
        <v>138</v>
      </c>
    </row>
    <row r="2" spans="1:12" x14ac:dyDescent="0.35">
      <c r="A2" s="55" t="s">
        <v>120</v>
      </c>
      <c r="B2" s="56" t="s">
        <v>117</v>
      </c>
      <c r="C2" s="2" t="s">
        <v>117</v>
      </c>
      <c r="D2" s="2" t="s">
        <v>119</v>
      </c>
      <c r="E2" s="2" t="s">
        <v>123</v>
      </c>
      <c r="F2" s="2" t="s">
        <v>125</v>
      </c>
    </row>
    <row r="3" spans="1:12" x14ac:dyDescent="0.35">
      <c r="A3" s="57" t="e">
        <f>'Raw Potentiostat'!#REF!/60</f>
        <v>#REF!</v>
      </c>
      <c r="B3" s="57" t="e">
        <f>'Raw Potentiostat'!#REF!</f>
        <v>#REF!</v>
      </c>
      <c r="C3" s="59" t="e">
        <f>B3-$J$3</f>
        <v>#REF!</v>
      </c>
      <c r="D3" s="59" t="e">
        <f>B3/$J$4</f>
        <v>#REF!</v>
      </c>
      <c r="E3" s="59" t="e">
        <f>D3/$J$5</f>
        <v>#REF!</v>
      </c>
      <c r="F3" s="59" t="e">
        <f>D3/$J$6</f>
        <v>#REF!</v>
      </c>
      <c r="I3" s="84" t="s">
        <v>127</v>
      </c>
      <c r="J3" s="84"/>
    </row>
    <row r="4" spans="1:12" x14ac:dyDescent="0.35">
      <c r="A4" s="57" t="e">
        <f>'Raw Potentiostat'!#REF!/60</f>
        <v>#REF!</v>
      </c>
      <c r="B4" s="57" t="e">
        <f>'Raw Potentiostat'!#REF!</f>
        <v>#REF!</v>
      </c>
      <c r="C4" s="59" t="e">
        <f t="shared" ref="C4:C66" si="0">B4-$J$3</f>
        <v>#REF!</v>
      </c>
      <c r="D4" s="59" t="e">
        <f>B4/$J$4</f>
        <v>#REF!</v>
      </c>
      <c r="E4" s="59" t="e">
        <f t="shared" ref="E4:E66" si="1">D4/$J$5</f>
        <v>#REF!</v>
      </c>
      <c r="F4" s="59" t="e">
        <f t="shared" ref="F4:F66" si="2">D4/$J$6</f>
        <v>#REF!</v>
      </c>
      <c r="I4" s="42" t="s">
        <v>126</v>
      </c>
      <c r="J4" s="42">
        <f>ECDL!H13</f>
        <v>0</v>
      </c>
    </row>
    <row r="5" spans="1:12" x14ac:dyDescent="0.35">
      <c r="A5" s="57" t="e">
        <f>'Raw Potentiostat'!H57/60</f>
        <v>#VALUE!</v>
      </c>
      <c r="B5" s="57" t="str">
        <f>'Raw Potentiostat'!K57</f>
        <v>I/mA</v>
      </c>
      <c r="C5" s="59" t="e">
        <f t="shared" si="0"/>
        <v>#VALUE!</v>
      </c>
      <c r="D5" s="59" t="e">
        <f t="shared" ref="D5:D67" si="3">B5/$J$4</f>
        <v>#VALUE!</v>
      </c>
      <c r="E5" s="59" t="e">
        <f t="shared" si="1"/>
        <v>#VALUE!</v>
      </c>
      <c r="F5" s="59" t="e">
        <f t="shared" si="2"/>
        <v>#VALUE!</v>
      </c>
      <c r="I5" s="84" t="s">
        <v>184</v>
      </c>
      <c r="J5" s="106">
        <v>15</v>
      </c>
    </row>
    <row r="6" spans="1:12" x14ac:dyDescent="0.35">
      <c r="A6" s="57">
        <f>'Raw Potentiostat'!H58/60</f>
        <v>8.466666452780667E-4</v>
      </c>
      <c r="B6" s="57">
        <f>'Raw Potentiostat'!K58</f>
        <v>-20.722805000000001</v>
      </c>
      <c r="C6" s="59">
        <f t="shared" si="0"/>
        <v>-20.722805000000001</v>
      </c>
      <c r="D6" s="59" t="e">
        <f t="shared" si="3"/>
        <v>#DIV/0!</v>
      </c>
      <c r="E6" s="59" t="e">
        <f t="shared" si="1"/>
        <v>#DIV/0!</v>
      </c>
      <c r="F6" s="59" t="e">
        <f t="shared" si="2"/>
        <v>#DIV/0!</v>
      </c>
      <c r="I6" s="42" t="s">
        <v>115</v>
      </c>
      <c r="J6" s="43">
        <f>'SURFACE ATOMS'!J9</f>
        <v>7443611299473824</v>
      </c>
    </row>
    <row r="7" spans="1:12" x14ac:dyDescent="0.35">
      <c r="A7" s="57">
        <f>'Raw Potentiostat'!H59/60</f>
        <v>8.8999997751670835E-4</v>
      </c>
      <c r="B7" s="57">
        <f>'Raw Potentiostat'!K59</f>
        <v>-14.894632</v>
      </c>
      <c r="C7" s="59">
        <f t="shared" si="0"/>
        <v>-14.894632</v>
      </c>
      <c r="D7" s="59" t="e">
        <f t="shared" si="3"/>
        <v>#DIV/0!</v>
      </c>
      <c r="E7" s="59" t="e">
        <f t="shared" si="1"/>
        <v>#DIV/0!</v>
      </c>
      <c r="F7" s="59" t="e">
        <f t="shared" si="2"/>
        <v>#DIV/0!</v>
      </c>
      <c r="I7" s="82" t="s">
        <v>170</v>
      </c>
      <c r="J7" s="95">
        <f>A4503*60</f>
        <v>0</v>
      </c>
    </row>
    <row r="8" spans="1:12" x14ac:dyDescent="0.35">
      <c r="A8" s="57">
        <f>'Raw Potentiostat'!H60/60</f>
        <v>9.1666664350971829E-4</v>
      </c>
      <c r="B8" s="57">
        <f>'Raw Potentiostat'!K60</f>
        <v>-9.7235022000000004</v>
      </c>
      <c r="C8" s="59">
        <f t="shared" si="0"/>
        <v>-9.7235022000000004</v>
      </c>
      <c r="D8" s="59" t="e">
        <f t="shared" si="3"/>
        <v>#DIV/0!</v>
      </c>
      <c r="E8" s="59" t="e">
        <f t="shared" si="1"/>
        <v>#DIV/0!</v>
      </c>
      <c r="F8" s="59" t="e">
        <f t="shared" si="2"/>
        <v>#DIV/0!</v>
      </c>
    </row>
    <row r="9" spans="1:12" x14ac:dyDescent="0.35">
      <c r="A9" s="57">
        <f>'Raw Potentiostat'!H61/60</f>
        <v>1.0333333072291367E-3</v>
      </c>
      <c r="B9" s="57">
        <f>'Raw Potentiostat'!K61</f>
        <v>-4.7049817999999997</v>
      </c>
      <c r="C9" s="59">
        <f t="shared" si="0"/>
        <v>-4.7049817999999997</v>
      </c>
      <c r="D9" s="59" t="e">
        <f t="shared" si="3"/>
        <v>#DIV/0!</v>
      </c>
      <c r="E9" s="59" t="e">
        <f t="shared" si="1"/>
        <v>#DIV/0!</v>
      </c>
      <c r="F9" s="59" t="e">
        <f t="shared" si="2"/>
        <v>#DIV/0!</v>
      </c>
    </row>
    <row r="10" spans="1:12" x14ac:dyDescent="0.35">
      <c r="A10" s="57">
        <f>'Raw Potentiostat'!H62/60</f>
        <v>1.7699999552860335E-2</v>
      </c>
      <c r="B10" s="57">
        <f>'Raw Potentiostat'!K62</f>
        <v>-3.5124909999999998</v>
      </c>
      <c r="C10" s="59">
        <f t="shared" si="0"/>
        <v>-3.5124909999999998</v>
      </c>
      <c r="D10" s="59" t="e">
        <f t="shared" si="3"/>
        <v>#DIV/0!</v>
      </c>
      <c r="E10" s="59" t="e">
        <f t="shared" si="1"/>
        <v>#DIV/0!</v>
      </c>
      <c r="F10" s="59" t="e">
        <f t="shared" si="2"/>
        <v>#DIV/0!</v>
      </c>
    </row>
    <row r="11" spans="1:12" x14ac:dyDescent="0.35">
      <c r="A11" s="57">
        <f>'Raw Potentiostat'!H63/60</f>
        <v>3.43666657984915E-2</v>
      </c>
      <c r="B11" s="57">
        <f>'Raw Potentiostat'!K63</f>
        <v>-3.4615445</v>
      </c>
      <c r="C11" s="59">
        <f t="shared" si="0"/>
        <v>-3.4615445</v>
      </c>
      <c r="D11" s="59" t="e">
        <f t="shared" si="3"/>
        <v>#DIV/0!</v>
      </c>
      <c r="E11" s="59" t="e">
        <f t="shared" si="1"/>
        <v>#DIV/0!</v>
      </c>
      <c r="F11" s="59" t="e">
        <f t="shared" si="2"/>
        <v>#DIV/0!</v>
      </c>
    </row>
    <row r="12" spans="1:12" x14ac:dyDescent="0.35">
      <c r="A12" s="57">
        <f>'Raw Potentiostat'!H64/60</f>
        <v>5.1033332044122838E-2</v>
      </c>
      <c r="B12" s="57">
        <f>'Raw Potentiostat'!K64</f>
        <v>-3.7425679999999999</v>
      </c>
      <c r="C12" s="59">
        <f t="shared" si="0"/>
        <v>-3.7425679999999999</v>
      </c>
      <c r="D12" s="59" t="e">
        <f t="shared" si="3"/>
        <v>#DIV/0!</v>
      </c>
      <c r="E12" s="59" t="e">
        <f t="shared" si="1"/>
        <v>#DIV/0!</v>
      </c>
      <c r="F12" s="59" t="e">
        <f t="shared" si="2"/>
        <v>#DIV/0!</v>
      </c>
      <c r="I12" s="131" t="s">
        <v>139</v>
      </c>
      <c r="J12" s="132"/>
      <c r="K12" s="132"/>
      <c r="L12" s="133"/>
    </row>
    <row r="13" spans="1:12" x14ac:dyDescent="0.35">
      <c r="A13" s="57">
        <f>'Raw Potentiostat'!H65/60</f>
        <v>6.7699998289753996E-2</v>
      </c>
      <c r="B13" s="57">
        <f>'Raw Potentiostat'!K65</f>
        <v>-3.7834159999999999</v>
      </c>
      <c r="C13" s="59">
        <f t="shared" si="0"/>
        <v>-3.7834159999999999</v>
      </c>
      <c r="D13" s="59" t="e">
        <f t="shared" si="3"/>
        <v>#DIV/0!</v>
      </c>
      <c r="E13" s="59" t="e">
        <f t="shared" si="1"/>
        <v>#DIV/0!</v>
      </c>
      <c r="F13" s="59" t="e">
        <f t="shared" si="2"/>
        <v>#DIV/0!</v>
      </c>
      <c r="I13" s="44" t="s">
        <v>116</v>
      </c>
      <c r="J13" s="45" t="e">
        <f>AVERAGE(B603:B4503)</f>
        <v>#REF!</v>
      </c>
      <c r="K13" s="46" t="s">
        <v>140</v>
      </c>
      <c r="L13" s="47"/>
    </row>
    <row r="14" spans="1:12" x14ac:dyDescent="0.35">
      <c r="A14" s="57">
        <f>'Raw Potentiostat'!H66/60</f>
        <v>8.4366664535385327E-2</v>
      </c>
      <c r="B14" s="57">
        <f>'Raw Potentiostat'!K66</f>
        <v>-3.764478</v>
      </c>
      <c r="C14" s="59">
        <f t="shared" si="0"/>
        <v>-3.764478</v>
      </c>
      <c r="D14" s="59" t="e">
        <f t="shared" si="3"/>
        <v>#DIV/0!</v>
      </c>
      <c r="E14" s="59" t="e">
        <f t="shared" si="1"/>
        <v>#DIV/0!</v>
      </c>
      <c r="F14" s="59" t="e">
        <f t="shared" si="2"/>
        <v>#DIV/0!</v>
      </c>
      <c r="I14" s="44" t="s">
        <v>118</v>
      </c>
      <c r="J14" s="48" t="e">
        <f>AVERAGE(C604:C4504)</f>
        <v>#REF!</v>
      </c>
      <c r="K14" s="49" t="s">
        <v>140</v>
      </c>
      <c r="L14" s="50"/>
    </row>
    <row r="15" spans="1:12" x14ac:dyDescent="0.35">
      <c r="A15" s="57">
        <f>'Raw Potentiostat'!H67/60</f>
        <v>0.10103333078101651</v>
      </c>
      <c r="B15" s="57">
        <f>'Raw Potentiostat'!K67</f>
        <v>-3.5427078999999999</v>
      </c>
      <c r="C15" s="59">
        <f t="shared" si="0"/>
        <v>-3.5427078999999999</v>
      </c>
      <c r="D15" s="59" t="e">
        <f t="shared" si="3"/>
        <v>#DIV/0!</v>
      </c>
      <c r="E15" s="59" t="e">
        <f t="shared" si="1"/>
        <v>#DIV/0!</v>
      </c>
      <c r="F15" s="59" t="e">
        <f t="shared" si="2"/>
        <v>#DIV/0!</v>
      </c>
      <c r="I15" s="112" t="s">
        <v>121</v>
      </c>
      <c r="J15" s="113" t="e">
        <f>AVERAGE(D605:D4505)</f>
        <v>#DIV/0!</v>
      </c>
      <c r="K15" s="114" t="s">
        <v>141</v>
      </c>
      <c r="L15" s="115"/>
    </row>
    <row r="16" spans="1:12" x14ac:dyDescent="0.35">
      <c r="A16" s="57">
        <f>'Raw Potentiostat'!H68/60</f>
        <v>0.11769999702664784</v>
      </c>
      <c r="B16" s="57">
        <f>'Raw Potentiostat'!K68</f>
        <v>-4.5700908</v>
      </c>
      <c r="C16" s="59">
        <f t="shared" si="0"/>
        <v>-4.5700908</v>
      </c>
      <c r="D16" s="59" t="e">
        <f t="shared" si="3"/>
        <v>#DIV/0!</v>
      </c>
      <c r="E16" s="59" t="e">
        <f t="shared" si="1"/>
        <v>#DIV/0!</v>
      </c>
      <c r="F16" s="59" t="e">
        <f t="shared" si="2"/>
        <v>#DIV/0!</v>
      </c>
      <c r="I16" s="44" t="s">
        <v>122</v>
      </c>
      <c r="J16" s="51" t="e">
        <f>AVERAGE(E606:E4506)</f>
        <v>#DIV/0!</v>
      </c>
      <c r="K16" s="49" t="s">
        <v>160</v>
      </c>
      <c r="L16" s="50"/>
    </row>
    <row r="17" spans="1:12" x14ac:dyDescent="0.35">
      <c r="A17" s="57">
        <f>'Raw Potentiostat'!H69/60</f>
        <v>0.13436666327227917</v>
      </c>
      <c r="B17" s="57">
        <f>'Raw Potentiostat'!K69</f>
        <v>-4.3358983999999996</v>
      </c>
      <c r="C17" s="59">
        <f t="shared" si="0"/>
        <v>-4.3358983999999996</v>
      </c>
      <c r="D17" s="59" t="e">
        <f t="shared" si="3"/>
        <v>#DIV/0!</v>
      </c>
      <c r="E17" s="59" t="e">
        <f t="shared" si="1"/>
        <v>#DIV/0!</v>
      </c>
      <c r="F17" s="59" t="e">
        <f t="shared" si="2"/>
        <v>#DIV/0!</v>
      </c>
      <c r="I17" s="44" t="s">
        <v>124</v>
      </c>
      <c r="J17" s="52" t="e">
        <f>AVERAGE(F607:F4507)</f>
        <v>#DIV/0!</v>
      </c>
      <c r="K17" s="53" t="s">
        <v>161</v>
      </c>
      <c r="L17" s="54"/>
    </row>
    <row r="18" spans="1:12" x14ac:dyDescent="0.35">
      <c r="A18" s="57">
        <f>'Raw Potentiostat'!H70/60</f>
        <v>0.15103332951791032</v>
      </c>
      <c r="B18" s="57">
        <f>'Raw Potentiostat'!K70</f>
        <v>-4.3525881999999996</v>
      </c>
      <c r="C18" s="59">
        <f t="shared" si="0"/>
        <v>-4.3525881999999996</v>
      </c>
      <c r="D18" s="59" t="e">
        <f t="shared" si="3"/>
        <v>#DIV/0!</v>
      </c>
      <c r="E18" s="59" t="e">
        <f t="shared" si="1"/>
        <v>#DIV/0!</v>
      </c>
      <c r="F18" s="59" t="e">
        <f t="shared" si="2"/>
        <v>#DIV/0!</v>
      </c>
    </row>
    <row r="19" spans="1:12" x14ac:dyDescent="0.35">
      <c r="A19" s="57">
        <f>'Raw Potentiostat'!H71/60</f>
        <v>0.16769999576354166</v>
      </c>
      <c r="B19" s="57">
        <f>'Raw Potentiostat'!K71</f>
        <v>-4.1175956999999999</v>
      </c>
      <c r="C19" s="59">
        <f t="shared" si="0"/>
        <v>-4.1175956999999999</v>
      </c>
      <c r="D19" s="59" t="e">
        <f t="shared" si="3"/>
        <v>#DIV/0!</v>
      </c>
      <c r="E19" s="59" t="e">
        <f t="shared" si="1"/>
        <v>#DIV/0!</v>
      </c>
      <c r="F19" s="59" t="e">
        <f t="shared" si="2"/>
        <v>#DIV/0!</v>
      </c>
      <c r="I19" s="131" t="s">
        <v>171</v>
      </c>
      <c r="J19" s="132"/>
      <c r="K19" s="132"/>
      <c r="L19" s="133"/>
    </row>
    <row r="20" spans="1:12" x14ac:dyDescent="0.35">
      <c r="A20" s="57">
        <f>'Raw Potentiostat'!H72/60</f>
        <v>0.18436666200917168</v>
      </c>
      <c r="B20" s="57">
        <f>'Raw Potentiostat'!K72</f>
        <v>-3.8437741000000001</v>
      </c>
      <c r="C20" s="59">
        <f t="shared" si="0"/>
        <v>-3.8437741000000001</v>
      </c>
      <c r="D20" s="59" t="e">
        <f t="shared" si="3"/>
        <v>#DIV/0!</v>
      </c>
      <c r="E20" s="59" t="e">
        <f t="shared" si="1"/>
        <v>#DIV/0!</v>
      </c>
      <c r="F20" s="59" t="e">
        <f t="shared" si="2"/>
        <v>#DIV/0!</v>
      </c>
      <c r="I20" s="44" t="s">
        <v>116</v>
      </c>
      <c r="J20" s="45" t="e">
        <f>(AVERAGE(B610:B4510)*J7)/1000</f>
        <v>#REF!</v>
      </c>
      <c r="K20" s="46" t="s">
        <v>114</v>
      </c>
      <c r="L20" s="47"/>
    </row>
    <row r="21" spans="1:12" x14ac:dyDescent="0.35">
      <c r="A21" s="57">
        <f>'Raw Potentiostat'!H73/60</f>
        <v>0.20103332825480333</v>
      </c>
      <c r="B21" s="57">
        <f>'Raw Potentiostat'!K73</f>
        <v>-4.0934372000000003</v>
      </c>
      <c r="C21" s="59">
        <f t="shared" si="0"/>
        <v>-4.0934372000000003</v>
      </c>
      <c r="D21" s="59" t="e">
        <f t="shared" si="3"/>
        <v>#DIV/0!</v>
      </c>
      <c r="E21" s="59" t="e">
        <f t="shared" si="1"/>
        <v>#DIV/0!</v>
      </c>
      <c r="F21" s="59" t="e">
        <f t="shared" si="2"/>
        <v>#DIV/0!</v>
      </c>
      <c r="I21" s="44" t="s">
        <v>118</v>
      </c>
      <c r="J21" s="48" t="e">
        <f>(AVERAGE(C611:C4511)*J7)/1000</f>
        <v>#REF!</v>
      </c>
      <c r="K21" s="49" t="s">
        <v>114</v>
      </c>
      <c r="L21" s="50"/>
    </row>
    <row r="22" spans="1:12" x14ac:dyDescent="0.35">
      <c r="A22" s="57">
        <f>'Raw Potentiostat'!H74/60</f>
        <v>0.21769999450043501</v>
      </c>
      <c r="B22" s="57">
        <f>'Raw Potentiostat'!K74</f>
        <v>-4.0727463000000004</v>
      </c>
      <c r="C22" s="59">
        <f t="shared" si="0"/>
        <v>-4.0727463000000004</v>
      </c>
      <c r="D22" s="59" t="e">
        <f t="shared" si="3"/>
        <v>#DIV/0!</v>
      </c>
      <c r="E22" s="59" t="e">
        <f t="shared" si="1"/>
        <v>#DIV/0!</v>
      </c>
      <c r="F22" s="59" t="e">
        <f t="shared" si="2"/>
        <v>#DIV/0!</v>
      </c>
      <c r="I22" s="44" t="s">
        <v>121</v>
      </c>
      <c r="J22" s="48" t="e">
        <f>(AVERAGE(D612:D4512)*J7)/1000</f>
        <v>#DIV/0!</v>
      </c>
      <c r="K22" s="49" t="s">
        <v>172</v>
      </c>
      <c r="L22" s="50"/>
    </row>
    <row r="23" spans="1:12" x14ac:dyDescent="0.35">
      <c r="A23" s="57">
        <f>'Raw Potentiostat'!H75/60</f>
        <v>0.23436666074606669</v>
      </c>
      <c r="B23" s="57">
        <f>'Raw Potentiostat'!K75</f>
        <v>-3.6936414000000002</v>
      </c>
      <c r="C23" s="59">
        <f t="shared" si="0"/>
        <v>-3.6936414000000002</v>
      </c>
      <c r="D23" s="59" t="e">
        <f t="shared" si="3"/>
        <v>#DIV/0!</v>
      </c>
      <c r="E23" s="59" t="e">
        <f t="shared" si="1"/>
        <v>#DIV/0!</v>
      </c>
      <c r="F23" s="59" t="e">
        <f t="shared" si="2"/>
        <v>#DIV/0!</v>
      </c>
      <c r="I23" s="44" t="s">
        <v>122</v>
      </c>
      <c r="J23" s="51" t="e">
        <f>(AVERAGE(E613:E4513)*J7)/1000</f>
        <v>#DIV/0!</v>
      </c>
      <c r="K23" s="49" t="s">
        <v>173</v>
      </c>
      <c r="L23" s="50"/>
    </row>
    <row r="24" spans="1:12" x14ac:dyDescent="0.35">
      <c r="A24" s="57">
        <f>'Raw Potentiostat'!H76/60</f>
        <v>0.25103332699169667</v>
      </c>
      <c r="B24" s="57">
        <f>'Raw Potentiostat'!K76</f>
        <v>-3.7317841</v>
      </c>
      <c r="C24" s="59">
        <f t="shared" si="0"/>
        <v>-3.7317841</v>
      </c>
      <c r="D24" s="59" t="e">
        <f t="shared" si="3"/>
        <v>#DIV/0!</v>
      </c>
      <c r="E24" s="59" t="e">
        <f t="shared" si="1"/>
        <v>#DIV/0!</v>
      </c>
      <c r="F24" s="59" t="e">
        <f t="shared" si="2"/>
        <v>#DIV/0!</v>
      </c>
      <c r="I24" s="44" t="s">
        <v>124</v>
      </c>
      <c r="J24" s="52" t="e">
        <f>(AVERAGE(F614:F4514)*J7)/1000</f>
        <v>#DIV/0!</v>
      </c>
      <c r="K24" s="53" t="s">
        <v>174</v>
      </c>
      <c r="L24" s="54"/>
    </row>
    <row r="25" spans="1:12" x14ac:dyDescent="0.35">
      <c r="A25" s="57">
        <f>'Raw Potentiostat'!H77/60</f>
        <v>0.26769999323732835</v>
      </c>
      <c r="B25" s="57">
        <f>'Raw Potentiostat'!K77</f>
        <v>-4.0204287000000001</v>
      </c>
      <c r="C25" s="59">
        <f t="shared" si="0"/>
        <v>-4.0204287000000001</v>
      </c>
      <c r="D25" s="59" t="e">
        <f t="shared" si="3"/>
        <v>#DIV/0!</v>
      </c>
      <c r="E25" s="59" t="e">
        <f t="shared" si="1"/>
        <v>#DIV/0!</v>
      </c>
      <c r="F25" s="59" t="e">
        <f t="shared" si="2"/>
        <v>#DIV/0!</v>
      </c>
    </row>
    <row r="26" spans="1:12" x14ac:dyDescent="0.35">
      <c r="A26" s="57">
        <f>'Raw Potentiostat'!H78/60</f>
        <v>0.28436665948296003</v>
      </c>
      <c r="B26" s="57">
        <f>'Raw Potentiostat'!K78</f>
        <v>-3.9359117000000001</v>
      </c>
      <c r="C26" s="59">
        <f t="shared" si="0"/>
        <v>-3.9359117000000001</v>
      </c>
      <c r="D26" s="59" t="e">
        <f t="shared" si="3"/>
        <v>#DIV/0!</v>
      </c>
      <c r="E26" s="59" t="e">
        <f t="shared" si="1"/>
        <v>#DIV/0!</v>
      </c>
      <c r="F26" s="59" t="e">
        <f t="shared" si="2"/>
        <v>#DIV/0!</v>
      </c>
    </row>
    <row r="27" spans="1:12" x14ac:dyDescent="0.35">
      <c r="A27" s="57">
        <f>'Raw Potentiostat'!H79/60</f>
        <v>0.30103332572859171</v>
      </c>
      <c r="B27" s="57">
        <f>'Raw Potentiostat'!K79</f>
        <v>-3.6175457999999998</v>
      </c>
      <c r="C27" s="59">
        <f t="shared" si="0"/>
        <v>-3.6175457999999998</v>
      </c>
      <c r="D27" s="59" t="e">
        <f t="shared" si="3"/>
        <v>#DIV/0!</v>
      </c>
      <c r="E27" s="59" t="e">
        <f t="shared" si="1"/>
        <v>#DIV/0!</v>
      </c>
      <c r="F27" s="59" t="e">
        <f t="shared" si="2"/>
        <v>#DIV/0!</v>
      </c>
    </row>
    <row r="28" spans="1:12" x14ac:dyDescent="0.35">
      <c r="A28" s="57">
        <f>'Raw Potentiostat'!H80/60</f>
        <v>0.31769999197422172</v>
      </c>
      <c r="B28" s="57">
        <f>'Raw Potentiostat'!K80</f>
        <v>-3.7350612000000001</v>
      </c>
      <c r="C28" s="59">
        <f t="shared" si="0"/>
        <v>-3.7350612000000001</v>
      </c>
      <c r="D28" s="59" t="e">
        <f t="shared" si="3"/>
        <v>#DIV/0!</v>
      </c>
      <c r="E28" s="59" t="e">
        <f t="shared" si="1"/>
        <v>#DIV/0!</v>
      </c>
      <c r="F28" s="59" t="e">
        <f t="shared" si="2"/>
        <v>#DIV/0!</v>
      </c>
    </row>
    <row r="29" spans="1:12" x14ac:dyDescent="0.35">
      <c r="A29" s="57">
        <f>'Raw Potentiostat'!H81/60</f>
        <v>0.33436665821985329</v>
      </c>
      <c r="B29" s="57">
        <f>'Raw Potentiostat'!K81</f>
        <v>-3.8036120000000002</v>
      </c>
      <c r="C29" s="59">
        <f t="shared" si="0"/>
        <v>-3.8036120000000002</v>
      </c>
      <c r="D29" s="59" t="e">
        <f t="shared" si="3"/>
        <v>#DIV/0!</v>
      </c>
      <c r="E29" s="59" t="e">
        <f t="shared" si="1"/>
        <v>#DIV/0!</v>
      </c>
      <c r="F29" s="59" t="e">
        <f t="shared" si="2"/>
        <v>#DIV/0!</v>
      </c>
    </row>
    <row r="30" spans="1:12" x14ac:dyDescent="0.35">
      <c r="A30" s="57">
        <f>'Raw Potentiostat'!H82/60</f>
        <v>0.35103332446548496</v>
      </c>
      <c r="B30" s="57">
        <f>'Raw Potentiostat'!K82</f>
        <v>-3.8010587999999998</v>
      </c>
      <c r="C30" s="59">
        <f t="shared" si="0"/>
        <v>-3.8010587999999998</v>
      </c>
      <c r="D30" s="59" t="e">
        <f t="shared" si="3"/>
        <v>#DIV/0!</v>
      </c>
      <c r="E30" s="59" t="e">
        <f t="shared" si="1"/>
        <v>#DIV/0!</v>
      </c>
      <c r="F30" s="59" t="e">
        <f t="shared" si="2"/>
        <v>#DIV/0!</v>
      </c>
    </row>
    <row r="31" spans="1:12" x14ac:dyDescent="0.35">
      <c r="A31" s="57">
        <f>'Raw Potentiostat'!H83/60</f>
        <v>0.36769999071111664</v>
      </c>
      <c r="B31" s="57">
        <f>'Raw Potentiostat'!K83</f>
        <v>-3.8908339000000001</v>
      </c>
      <c r="C31" s="59">
        <f t="shared" si="0"/>
        <v>-3.8908339000000001</v>
      </c>
      <c r="D31" s="59" t="e">
        <f t="shared" si="3"/>
        <v>#DIV/0!</v>
      </c>
      <c r="E31" s="59" t="e">
        <f t="shared" si="1"/>
        <v>#DIV/0!</v>
      </c>
      <c r="F31" s="59" t="e">
        <f t="shared" si="2"/>
        <v>#DIV/0!</v>
      </c>
    </row>
    <row r="32" spans="1:12" x14ac:dyDescent="0.35">
      <c r="A32" s="57">
        <f>'Raw Potentiostat'!H84/60</f>
        <v>0.38436665695674666</v>
      </c>
      <c r="B32" s="57">
        <f>'Raw Potentiostat'!K84</f>
        <v>-3.7429109</v>
      </c>
      <c r="C32" s="59">
        <f t="shared" si="0"/>
        <v>-3.7429109</v>
      </c>
      <c r="D32" s="59" t="e">
        <f t="shared" si="3"/>
        <v>#DIV/0!</v>
      </c>
      <c r="E32" s="59" t="e">
        <f t="shared" si="1"/>
        <v>#DIV/0!</v>
      </c>
      <c r="F32" s="59" t="e">
        <f t="shared" si="2"/>
        <v>#DIV/0!</v>
      </c>
    </row>
    <row r="33" spans="1:6" x14ac:dyDescent="0.35">
      <c r="A33" s="57">
        <f>'Raw Potentiostat'!H85/60</f>
        <v>0.40103332320237833</v>
      </c>
      <c r="B33" s="57">
        <f>'Raw Potentiostat'!K85</f>
        <v>-3.7335753</v>
      </c>
      <c r="C33" s="59">
        <f t="shared" si="0"/>
        <v>-3.7335753</v>
      </c>
      <c r="D33" s="59" t="e">
        <f t="shared" si="3"/>
        <v>#DIV/0!</v>
      </c>
      <c r="E33" s="59" t="e">
        <f t="shared" si="1"/>
        <v>#DIV/0!</v>
      </c>
      <c r="F33" s="59" t="e">
        <f t="shared" si="2"/>
        <v>#DIV/0!</v>
      </c>
    </row>
    <row r="34" spans="1:6" x14ac:dyDescent="0.35">
      <c r="A34" s="57">
        <f>'Raw Potentiostat'!H86/60</f>
        <v>0.41769998944800996</v>
      </c>
      <c r="B34" s="57">
        <f>'Raw Potentiostat'!K86</f>
        <v>-3.7656214000000001</v>
      </c>
      <c r="C34" s="59">
        <f t="shared" si="0"/>
        <v>-3.7656214000000001</v>
      </c>
      <c r="D34" s="59" t="e">
        <f t="shared" si="3"/>
        <v>#DIV/0!</v>
      </c>
      <c r="E34" s="59" t="e">
        <f t="shared" si="1"/>
        <v>#DIV/0!</v>
      </c>
      <c r="F34" s="59" t="e">
        <f t="shared" si="2"/>
        <v>#DIV/0!</v>
      </c>
    </row>
    <row r="35" spans="1:6" x14ac:dyDescent="0.35">
      <c r="A35" s="57">
        <f>'Raw Potentiostat'!H87/60</f>
        <v>0.43436665569364163</v>
      </c>
      <c r="B35" s="57">
        <f>'Raw Potentiostat'!K87</f>
        <v>-3.6444101</v>
      </c>
      <c r="C35" s="59">
        <f t="shared" si="0"/>
        <v>-3.6444101</v>
      </c>
      <c r="D35" s="59" t="e">
        <f t="shared" si="3"/>
        <v>#DIV/0!</v>
      </c>
      <c r="E35" s="59" t="e">
        <f t="shared" si="1"/>
        <v>#DIV/0!</v>
      </c>
      <c r="F35" s="59" t="e">
        <f t="shared" si="2"/>
        <v>#DIV/0!</v>
      </c>
    </row>
    <row r="36" spans="1:6" x14ac:dyDescent="0.35">
      <c r="A36" s="57">
        <f>'Raw Potentiostat'!H88/60</f>
        <v>0.45103332193927165</v>
      </c>
      <c r="B36" s="57">
        <f>'Raw Potentiostat'!K88</f>
        <v>-3.5759734999999999</v>
      </c>
      <c r="C36" s="59">
        <f t="shared" si="0"/>
        <v>-3.5759734999999999</v>
      </c>
      <c r="D36" s="59" t="e">
        <f t="shared" si="3"/>
        <v>#DIV/0!</v>
      </c>
      <c r="E36" s="59" t="e">
        <f t="shared" si="1"/>
        <v>#DIV/0!</v>
      </c>
      <c r="F36" s="59" t="e">
        <f t="shared" si="2"/>
        <v>#DIV/0!</v>
      </c>
    </row>
    <row r="37" spans="1:6" x14ac:dyDescent="0.35">
      <c r="A37" s="57">
        <f>'Raw Potentiostat'!H89/60</f>
        <v>0.46769998818490333</v>
      </c>
      <c r="B37" s="57">
        <f>'Raw Potentiostat'!K89</f>
        <v>-3.5699532</v>
      </c>
      <c r="C37" s="59">
        <f t="shared" si="0"/>
        <v>-3.5699532</v>
      </c>
      <c r="D37" s="59" t="e">
        <f t="shared" si="3"/>
        <v>#DIV/0!</v>
      </c>
      <c r="E37" s="59" t="e">
        <f t="shared" si="1"/>
        <v>#DIV/0!</v>
      </c>
      <c r="F37" s="59" t="e">
        <f t="shared" si="2"/>
        <v>#DIV/0!</v>
      </c>
    </row>
    <row r="38" spans="1:6" x14ac:dyDescent="0.35">
      <c r="A38" s="57">
        <f>'Raw Potentiostat'!H90/60</f>
        <v>0.484366654430535</v>
      </c>
      <c r="B38" s="57">
        <f>'Raw Potentiostat'!K90</f>
        <v>-3.7604771000000001</v>
      </c>
      <c r="C38" s="59">
        <f t="shared" si="0"/>
        <v>-3.7604771000000001</v>
      </c>
      <c r="D38" s="59" t="e">
        <f t="shared" si="3"/>
        <v>#DIV/0!</v>
      </c>
      <c r="E38" s="59" t="e">
        <f t="shared" si="1"/>
        <v>#DIV/0!</v>
      </c>
      <c r="F38" s="59" t="e">
        <f t="shared" si="2"/>
        <v>#DIV/0!</v>
      </c>
    </row>
    <row r="39" spans="1:6" x14ac:dyDescent="0.35">
      <c r="A39" s="57">
        <f>'Raw Potentiostat'!H91/60</f>
        <v>0.50103332067616668</v>
      </c>
      <c r="B39" s="57">
        <f>'Raw Potentiostat'!K91</f>
        <v>-3.7213816999999998</v>
      </c>
      <c r="C39" s="59">
        <f t="shared" si="0"/>
        <v>-3.7213816999999998</v>
      </c>
      <c r="D39" s="59" t="e">
        <f t="shared" si="3"/>
        <v>#DIV/0!</v>
      </c>
      <c r="E39" s="59" t="e">
        <f t="shared" si="1"/>
        <v>#DIV/0!</v>
      </c>
      <c r="F39" s="59" t="e">
        <f t="shared" si="2"/>
        <v>#DIV/0!</v>
      </c>
    </row>
    <row r="40" spans="1:6" x14ac:dyDescent="0.35">
      <c r="A40" s="57">
        <f>'Raw Potentiostat'!H92/60</f>
        <v>0.51769998692179664</v>
      </c>
      <c r="B40" s="57">
        <f>'Raw Potentiostat'!K92</f>
        <v>-3.5303239999999998</v>
      </c>
      <c r="C40" s="59">
        <f t="shared" si="0"/>
        <v>-3.5303239999999998</v>
      </c>
      <c r="D40" s="59" t="e">
        <f t="shared" si="3"/>
        <v>#DIV/0!</v>
      </c>
      <c r="E40" s="59" t="e">
        <f t="shared" si="1"/>
        <v>#DIV/0!</v>
      </c>
      <c r="F40" s="59" t="e">
        <f t="shared" si="2"/>
        <v>#DIV/0!</v>
      </c>
    </row>
    <row r="41" spans="1:6" x14ac:dyDescent="0.35">
      <c r="A41" s="57">
        <f>'Raw Potentiostat'!H93/60</f>
        <v>0.53436665316742826</v>
      </c>
      <c r="B41" s="57">
        <f>'Raw Potentiostat'!K93</f>
        <v>-3.6301967999999998</v>
      </c>
      <c r="C41" s="59">
        <f t="shared" si="0"/>
        <v>-3.6301967999999998</v>
      </c>
      <c r="D41" s="59" t="e">
        <f t="shared" si="3"/>
        <v>#DIV/0!</v>
      </c>
      <c r="E41" s="59" t="e">
        <f t="shared" si="1"/>
        <v>#DIV/0!</v>
      </c>
      <c r="F41" s="59" t="e">
        <f t="shared" si="2"/>
        <v>#DIV/0!</v>
      </c>
    </row>
    <row r="42" spans="1:6" x14ac:dyDescent="0.35">
      <c r="A42" s="57">
        <f>'Raw Potentiostat'!H94/60</f>
        <v>0.55103331941306</v>
      </c>
      <c r="B42" s="57">
        <f>'Raw Potentiostat'!K94</f>
        <v>-3.6705117</v>
      </c>
      <c r="C42" s="59">
        <f t="shared" si="0"/>
        <v>-3.6705117</v>
      </c>
      <c r="D42" s="59" t="e">
        <f t="shared" si="3"/>
        <v>#DIV/0!</v>
      </c>
      <c r="E42" s="59" t="e">
        <f t="shared" si="1"/>
        <v>#DIV/0!</v>
      </c>
      <c r="F42" s="59" t="e">
        <f t="shared" si="2"/>
        <v>#DIV/0!</v>
      </c>
    </row>
    <row r="43" spans="1:6" x14ac:dyDescent="0.35">
      <c r="A43" s="57">
        <f>'Raw Potentiostat'!H95/60</f>
        <v>0.56769998565869162</v>
      </c>
      <c r="B43" s="57">
        <f>'Raw Potentiostat'!K95</f>
        <v>-3.5340585999999998</v>
      </c>
      <c r="C43" s="59">
        <f t="shared" si="0"/>
        <v>-3.5340585999999998</v>
      </c>
      <c r="D43" s="59" t="e">
        <f t="shared" si="3"/>
        <v>#DIV/0!</v>
      </c>
      <c r="E43" s="59" t="e">
        <f t="shared" si="1"/>
        <v>#DIV/0!</v>
      </c>
      <c r="F43" s="59" t="e">
        <f t="shared" si="2"/>
        <v>#DIV/0!</v>
      </c>
    </row>
    <row r="44" spans="1:6" x14ac:dyDescent="0.35">
      <c r="A44" s="57">
        <f>'Raw Potentiostat'!H96/60</f>
        <v>0.58436665190432169</v>
      </c>
      <c r="B44" s="57">
        <f>'Raw Potentiostat'!K96</f>
        <v>-3.6973755000000001</v>
      </c>
      <c r="C44" s="59">
        <f t="shared" si="0"/>
        <v>-3.6973755000000001</v>
      </c>
      <c r="D44" s="59" t="e">
        <f t="shared" si="3"/>
        <v>#DIV/0!</v>
      </c>
      <c r="E44" s="59" t="e">
        <f t="shared" si="1"/>
        <v>#DIV/0!</v>
      </c>
      <c r="F44" s="59" t="e">
        <f t="shared" si="2"/>
        <v>#DIV/0!</v>
      </c>
    </row>
    <row r="45" spans="1:6" x14ac:dyDescent="0.35">
      <c r="A45" s="57">
        <f>'Raw Potentiostat'!H97/60</f>
        <v>0.60103331814995331</v>
      </c>
      <c r="B45" s="57">
        <f>'Raw Potentiostat'!K97</f>
        <v>-3.8568823000000001</v>
      </c>
      <c r="C45" s="59">
        <f t="shared" si="0"/>
        <v>-3.8568823000000001</v>
      </c>
      <c r="D45" s="59" t="e">
        <f t="shared" si="3"/>
        <v>#DIV/0!</v>
      </c>
      <c r="E45" s="59" t="e">
        <f t="shared" si="1"/>
        <v>#DIV/0!</v>
      </c>
      <c r="F45" s="59" t="e">
        <f t="shared" si="2"/>
        <v>#DIV/0!</v>
      </c>
    </row>
    <row r="46" spans="1:6" x14ac:dyDescent="0.35">
      <c r="A46" s="57">
        <f>'Raw Potentiostat'!H98/60</f>
        <v>0.61769998439558504</v>
      </c>
      <c r="B46" s="57">
        <f>'Raw Potentiostat'!K98</f>
        <v>-3.735671</v>
      </c>
      <c r="C46" s="59">
        <f t="shared" si="0"/>
        <v>-3.735671</v>
      </c>
      <c r="D46" s="59" t="e">
        <f t="shared" si="3"/>
        <v>#DIV/0!</v>
      </c>
      <c r="E46" s="59" t="e">
        <f t="shared" si="1"/>
        <v>#DIV/0!</v>
      </c>
      <c r="F46" s="59" t="e">
        <f t="shared" si="2"/>
        <v>#DIV/0!</v>
      </c>
    </row>
    <row r="47" spans="1:6" x14ac:dyDescent="0.35">
      <c r="A47" s="57">
        <f>'Raw Potentiostat'!H99/60</f>
        <v>0.63436665064121667</v>
      </c>
      <c r="B47" s="57">
        <f>'Raw Potentiostat'!K99</f>
        <v>-3.8731911000000001</v>
      </c>
      <c r="C47" s="59">
        <f t="shared" si="0"/>
        <v>-3.8731911000000001</v>
      </c>
      <c r="D47" s="59" t="e">
        <f t="shared" si="3"/>
        <v>#DIV/0!</v>
      </c>
      <c r="E47" s="59" t="e">
        <f t="shared" si="1"/>
        <v>#DIV/0!</v>
      </c>
      <c r="F47" s="59" t="e">
        <f t="shared" si="2"/>
        <v>#DIV/0!</v>
      </c>
    </row>
    <row r="48" spans="1:6" x14ac:dyDescent="0.35">
      <c r="A48" s="57">
        <f>'Raw Potentiostat'!H100/60</f>
        <v>0.65103331688684674</v>
      </c>
      <c r="B48" s="57">
        <f>'Raw Potentiostat'!K100</f>
        <v>-4.0640206000000001</v>
      </c>
      <c r="C48" s="59">
        <f t="shared" si="0"/>
        <v>-4.0640206000000001</v>
      </c>
      <c r="D48" s="59" t="e">
        <f t="shared" si="3"/>
        <v>#DIV/0!</v>
      </c>
      <c r="E48" s="59" t="e">
        <f t="shared" si="1"/>
        <v>#DIV/0!</v>
      </c>
      <c r="F48" s="59" t="e">
        <f t="shared" si="2"/>
        <v>#DIV/0!</v>
      </c>
    </row>
    <row r="49" spans="1:36" x14ac:dyDescent="0.35">
      <c r="A49" s="57">
        <f>'Raw Potentiostat'!H101/60</f>
        <v>0.66769998313247825</v>
      </c>
      <c r="B49" s="57">
        <f>'Raw Potentiostat'!K101</f>
        <v>-4.0222192000000003</v>
      </c>
      <c r="C49" s="59">
        <f t="shared" si="0"/>
        <v>-4.0222192000000003</v>
      </c>
      <c r="D49" s="59" t="e">
        <f t="shared" si="3"/>
        <v>#DIV/0!</v>
      </c>
      <c r="E49" s="59" t="e">
        <f t="shared" si="1"/>
        <v>#DIV/0!</v>
      </c>
      <c r="F49" s="59" t="e">
        <f t="shared" si="2"/>
        <v>#DIV/0!</v>
      </c>
    </row>
    <row r="50" spans="1:36" x14ac:dyDescent="0.35">
      <c r="A50" s="57">
        <f>'Raw Potentiostat'!H102/60</f>
        <v>0.68436664937810998</v>
      </c>
      <c r="B50" s="57">
        <f>'Raw Potentiostat'!K102</f>
        <v>-3.5554730999999999</v>
      </c>
      <c r="C50" s="59">
        <f t="shared" si="0"/>
        <v>-3.5554730999999999</v>
      </c>
      <c r="D50" s="59" t="e">
        <f t="shared" si="3"/>
        <v>#DIV/0!</v>
      </c>
      <c r="E50" s="59" t="e">
        <f t="shared" si="1"/>
        <v>#DIV/0!</v>
      </c>
      <c r="F50" s="59" t="e">
        <f t="shared" si="2"/>
        <v>#DIV/0!</v>
      </c>
    </row>
    <row r="51" spans="1:36" x14ac:dyDescent="0.35">
      <c r="A51" s="57">
        <f>'Raw Potentiostat'!H103/60</f>
        <v>0.7010333156237416</v>
      </c>
      <c r="B51" s="57">
        <f>'Raw Potentiostat'!K103</f>
        <v>-3.593235</v>
      </c>
      <c r="C51" s="59">
        <f t="shared" si="0"/>
        <v>-3.593235</v>
      </c>
      <c r="D51" s="59" t="e">
        <f t="shared" si="3"/>
        <v>#DIV/0!</v>
      </c>
      <c r="E51" s="59" t="e">
        <f t="shared" si="1"/>
        <v>#DIV/0!</v>
      </c>
      <c r="F51" s="59" t="e">
        <f t="shared" si="2"/>
        <v>#DIV/0!</v>
      </c>
    </row>
    <row r="52" spans="1:36" x14ac:dyDescent="0.35">
      <c r="A52" s="57">
        <f>'Raw Potentiostat'!H104/60</f>
        <v>0.71769998186937167</v>
      </c>
      <c r="B52" s="57">
        <f>'Raw Potentiostat'!K104</f>
        <v>-3.7077403000000002</v>
      </c>
      <c r="C52" s="59">
        <f t="shared" si="0"/>
        <v>-3.7077403000000002</v>
      </c>
      <c r="D52" s="59" t="e">
        <f t="shared" si="3"/>
        <v>#DIV/0!</v>
      </c>
      <c r="E52" s="59" t="e">
        <f t="shared" si="1"/>
        <v>#DIV/0!</v>
      </c>
      <c r="F52" s="59" t="e">
        <f t="shared" si="2"/>
        <v>#DIV/0!</v>
      </c>
    </row>
    <row r="53" spans="1:36" x14ac:dyDescent="0.35">
      <c r="A53" s="57">
        <f>'Raw Potentiostat'!H105/60</f>
        <v>0.7343666481150033</v>
      </c>
      <c r="B53" s="57">
        <f>'Raw Potentiostat'!K105</f>
        <v>-3.7368522</v>
      </c>
      <c r="C53" s="59">
        <f t="shared" si="0"/>
        <v>-3.7368522</v>
      </c>
      <c r="D53" s="59" t="e">
        <f t="shared" si="3"/>
        <v>#DIV/0!</v>
      </c>
      <c r="E53" s="59" t="e">
        <f t="shared" si="1"/>
        <v>#DIV/0!</v>
      </c>
      <c r="F53" s="59" t="e">
        <f t="shared" si="2"/>
        <v>#DIV/0!</v>
      </c>
    </row>
    <row r="54" spans="1:36" x14ac:dyDescent="0.35">
      <c r="A54" s="57">
        <f>'Raw Potentiostat'!H106/60</f>
        <v>0.75103331436063503</v>
      </c>
      <c r="B54" s="57">
        <f>'Raw Potentiostat'!K106</f>
        <v>-3.5959786999999999</v>
      </c>
      <c r="C54" s="59">
        <f t="shared" si="0"/>
        <v>-3.5959786999999999</v>
      </c>
      <c r="D54" s="59" t="e">
        <f t="shared" si="3"/>
        <v>#DIV/0!</v>
      </c>
      <c r="E54" s="59" t="e">
        <f t="shared" si="1"/>
        <v>#DIV/0!</v>
      </c>
      <c r="F54" s="59" t="e">
        <f t="shared" si="2"/>
        <v>#DIV/0!</v>
      </c>
    </row>
    <row r="55" spans="1:36" ht="15" customHeight="1" x14ac:dyDescent="0.35">
      <c r="A55" s="57">
        <f>'Raw Potentiostat'!H107/60</f>
        <v>0.76769998060626665</v>
      </c>
      <c r="B55" s="57">
        <f>'Raw Potentiostat'!K107</f>
        <v>-3.4946196</v>
      </c>
      <c r="C55" s="59">
        <f t="shared" si="0"/>
        <v>-3.4946196</v>
      </c>
      <c r="D55" s="59" t="e">
        <f t="shared" si="3"/>
        <v>#DIV/0!</v>
      </c>
      <c r="E55" s="59" t="e">
        <f t="shared" si="1"/>
        <v>#DIV/0!</v>
      </c>
      <c r="F55" s="59" t="e">
        <f t="shared" si="2"/>
        <v>#DIV/0!</v>
      </c>
      <c r="Z55" s="134" t="str">
        <f>'Raw Potentiostat'!$B$14</f>
        <v>File : MTCO2RR072_L99_cubes_15ug_1h_-1_10RHE_02_CA_C01.mpr</v>
      </c>
      <c r="AA55" s="134"/>
      <c r="AB55" s="134"/>
      <c r="AC55" s="134"/>
      <c r="AD55" s="134"/>
      <c r="AE55" s="134"/>
      <c r="AF55" s="134"/>
      <c r="AG55" s="134"/>
      <c r="AH55" s="134"/>
      <c r="AI55" s="134"/>
      <c r="AJ55" s="134"/>
    </row>
    <row r="56" spans="1:36" ht="15" customHeight="1" x14ac:dyDescent="0.35">
      <c r="A56" s="57">
        <f>'Raw Potentiostat'!H108/60</f>
        <v>0.78436664685189672</v>
      </c>
      <c r="B56" s="57">
        <f>'Raw Potentiostat'!K108</f>
        <v>-3.5096712000000001</v>
      </c>
      <c r="C56" s="59">
        <f t="shared" si="0"/>
        <v>-3.5096712000000001</v>
      </c>
      <c r="D56" s="59" t="e">
        <f t="shared" si="3"/>
        <v>#DIV/0!</v>
      </c>
      <c r="E56" s="59" t="e">
        <f t="shared" si="1"/>
        <v>#DIV/0!</v>
      </c>
      <c r="F56" s="59" t="e">
        <f t="shared" si="2"/>
        <v>#DIV/0!</v>
      </c>
      <c r="Z56" s="134"/>
      <c r="AA56" s="134"/>
      <c r="AB56" s="134"/>
      <c r="AC56" s="134"/>
      <c r="AD56" s="134"/>
      <c r="AE56" s="134"/>
      <c r="AF56" s="134"/>
      <c r="AG56" s="134"/>
      <c r="AH56" s="134"/>
      <c r="AI56" s="134"/>
      <c r="AJ56" s="134"/>
    </row>
    <row r="57" spans="1:36" ht="15" customHeight="1" x14ac:dyDescent="0.35">
      <c r="A57" s="57">
        <f>'Raw Potentiostat'!H109/60</f>
        <v>0.80103331309752834</v>
      </c>
      <c r="B57" s="57">
        <f>'Raw Potentiostat'!K109</f>
        <v>-3.6948986000000001</v>
      </c>
      <c r="C57" s="59">
        <f t="shared" si="0"/>
        <v>-3.6948986000000001</v>
      </c>
      <c r="D57" s="59" t="e">
        <f t="shared" si="3"/>
        <v>#DIV/0!</v>
      </c>
      <c r="E57" s="59" t="e">
        <f t="shared" si="1"/>
        <v>#DIV/0!</v>
      </c>
      <c r="F57" s="59" t="e">
        <f t="shared" si="2"/>
        <v>#DIV/0!</v>
      </c>
      <c r="Z57" s="134"/>
      <c r="AA57" s="134"/>
      <c r="AB57" s="134"/>
      <c r="AC57" s="134"/>
      <c r="AD57" s="134"/>
      <c r="AE57" s="134"/>
      <c r="AF57" s="134"/>
      <c r="AG57" s="134"/>
      <c r="AH57" s="134"/>
      <c r="AI57" s="134"/>
      <c r="AJ57" s="134"/>
    </row>
    <row r="58" spans="1:36" ht="15" customHeight="1" x14ac:dyDescent="0.35">
      <c r="A58" s="57">
        <f>'Raw Potentiostat'!H110/60</f>
        <v>0.81769997934316008</v>
      </c>
      <c r="B58" s="57">
        <f>'Raw Potentiostat'!K110</f>
        <v>-3.5538728000000002</v>
      </c>
      <c r="C58" s="59">
        <f t="shared" si="0"/>
        <v>-3.5538728000000002</v>
      </c>
      <c r="D58" s="59" t="e">
        <f t="shared" si="3"/>
        <v>#DIV/0!</v>
      </c>
      <c r="E58" s="59" t="e">
        <f t="shared" si="1"/>
        <v>#DIV/0!</v>
      </c>
      <c r="F58" s="59" t="e">
        <f t="shared" si="2"/>
        <v>#DIV/0!</v>
      </c>
      <c r="Z58" s="134"/>
      <c r="AA58" s="134"/>
      <c r="AB58" s="134"/>
      <c r="AC58" s="134"/>
      <c r="AD58" s="134"/>
      <c r="AE58" s="134"/>
      <c r="AF58" s="134"/>
      <c r="AG58" s="134"/>
      <c r="AH58" s="134"/>
      <c r="AI58" s="134"/>
      <c r="AJ58" s="134"/>
    </row>
    <row r="59" spans="1:36" ht="15" customHeight="1" x14ac:dyDescent="0.35">
      <c r="A59" s="57">
        <f>'Raw Potentiostat'!H111/60</f>
        <v>0.8343666455887917</v>
      </c>
      <c r="B59" s="57">
        <f>'Raw Potentiostat'!K111</f>
        <v>-3.8271223999999999</v>
      </c>
      <c r="C59" s="59">
        <f t="shared" si="0"/>
        <v>-3.8271223999999999</v>
      </c>
      <c r="D59" s="59" t="e">
        <f t="shared" si="3"/>
        <v>#DIV/0!</v>
      </c>
      <c r="E59" s="59" t="e">
        <f t="shared" si="1"/>
        <v>#DIV/0!</v>
      </c>
      <c r="F59" s="59" t="e">
        <f t="shared" si="2"/>
        <v>#DIV/0!</v>
      </c>
      <c r="Z59" s="134"/>
      <c r="AA59" s="134"/>
      <c r="AB59" s="134"/>
      <c r="AC59" s="134"/>
      <c r="AD59" s="134"/>
      <c r="AE59" s="134"/>
      <c r="AF59" s="134"/>
      <c r="AG59" s="134"/>
      <c r="AH59" s="134"/>
      <c r="AI59" s="134"/>
      <c r="AJ59" s="134"/>
    </row>
    <row r="60" spans="1:36" ht="15" customHeight="1" x14ac:dyDescent="0.35">
      <c r="A60" s="57">
        <f>'Raw Potentiostat'!H112/60</f>
        <v>0.85103331183442177</v>
      </c>
      <c r="B60" s="57">
        <f>'Raw Potentiostat'!K112</f>
        <v>-3.8916336999999999</v>
      </c>
      <c r="C60" s="59">
        <f t="shared" si="0"/>
        <v>-3.8916336999999999</v>
      </c>
      <c r="D60" s="59" t="e">
        <f t="shared" si="3"/>
        <v>#DIV/0!</v>
      </c>
      <c r="E60" s="59" t="e">
        <f t="shared" si="1"/>
        <v>#DIV/0!</v>
      </c>
      <c r="F60" s="59" t="e">
        <f t="shared" si="2"/>
        <v>#DIV/0!</v>
      </c>
      <c r="Z60" s="134"/>
      <c r="AA60" s="134"/>
      <c r="AB60" s="134"/>
      <c r="AC60" s="134"/>
      <c r="AD60" s="134"/>
      <c r="AE60" s="134"/>
      <c r="AF60" s="134"/>
      <c r="AG60" s="134"/>
      <c r="AH60" s="134"/>
      <c r="AI60" s="134"/>
      <c r="AJ60" s="134"/>
    </row>
    <row r="61" spans="1:36" ht="15" customHeight="1" x14ac:dyDescent="0.35">
      <c r="A61" s="57">
        <f>'Raw Potentiostat'!H113/60</f>
        <v>0.86769997808005328</v>
      </c>
      <c r="B61" s="57">
        <f>'Raw Potentiostat'!K113</f>
        <v>-3.9394556999999999</v>
      </c>
      <c r="C61" s="59">
        <f t="shared" si="0"/>
        <v>-3.9394556999999999</v>
      </c>
      <c r="D61" s="59" t="e">
        <f t="shared" si="3"/>
        <v>#DIV/0!</v>
      </c>
      <c r="E61" s="59" t="e">
        <f t="shared" si="1"/>
        <v>#DIV/0!</v>
      </c>
      <c r="F61" s="59" t="e">
        <f t="shared" si="2"/>
        <v>#DIV/0!</v>
      </c>
      <c r="Z61" s="134"/>
      <c r="AA61" s="134"/>
      <c r="AB61" s="134"/>
      <c r="AC61" s="134"/>
      <c r="AD61" s="134"/>
      <c r="AE61" s="134"/>
      <c r="AF61" s="134"/>
      <c r="AG61" s="134"/>
      <c r="AH61" s="134"/>
      <c r="AI61" s="134"/>
      <c r="AJ61" s="134"/>
    </row>
    <row r="62" spans="1:36" x14ac:dyDescent="0.35">
      <c r="A62" s="57">
        <f>'Raw Potentiostat'!H114/60</f>
        <v>0.88436664432568501</v>
      </c>
      <c r="B62" s="57">
        <f>'Raw Potentiostat'!K114</f>
        <v>-3.4473316999999999</v>
      </c>
      <c r="C62" s="59">
        <f t="shared" si="0"/>
        <v>-3.4473316999999999</v>
      </c>
      <c r="D62" s="59" t="e">
        <f t="shared" si="3"/>
        <v>#DIV/0!</v>
      </c>
      <c r="E62" s="59" t="e">
        <f t="shared" si="1"/>
        <v>#DIV/0!</v>
      </c>
      <c r="F62" s="59" t="e">
        <f t="shared" si="2"/>
        <v>#DIV/0!</v>
      </c>
    </row>
    <row r="63" spans="1:36" x14ac:dyDescent="0.35">
      <c r="A63" s="57">
        <f>'Raw Potentiostat'!H115/60</f>
        <v>0.90103331057131664</v>
      </c>
      <c r="B63" s="57">
        <f>'Raw Potentiostat'!K115</f>
        <v>-3.4544952000000002</v>
      </c>
      <c r="C63" s="59">
        <f t="shared" si="0"/>
        <v>-3.4544952000000002</v>
      </c>
      <c r="D63" s="59" t="e">
        <f t="shared" si="3"/>
        <v>#DIV/0!</v>
      </c>
      <c r="E63" s="59" t="e">
        <f t="shared" si="1"/>
        <v>#DIV/0!</v>
      </c>
      <c r="F63" s="59" t="e">
        <f t="shared" si="2"/>
        <v>#DIV/0!</v>
      </c>
    </row>
    <row r="64" spans="1:36" x14ac:dyDescent="0.35">
      <c r="A64" s="57">
        <f>'Raw Potentiostat'!H116/60</f>
        <v>0.91769997681694659</v>
      </c>
      <c r="B64" s="57">
        <f>'Raw Potentiostat'!K116</f>
        <v>-3.4225636000000002</v>
      </c>
      <c r="C64" s="59">
        <f t="shared" si="0"/>
        <v>-3.4225636000000002</v>
      </c>
      <c r="D64" s="59" t="e">
        <f t="shared" si="3"/>
        <v>#DIV/0!</v>
      </c>
      <c r="E64" s="59" t="e">
        <f t="shared" si="1"/>
        <v>#DIV/0!</v>
      </c>
      <c r="F64" s="59" t="e">
        <f t="shared" si="2"/>
        <v>#DIV/0!</v>
      </c>
    </row>
    <row r="65" spans="1:6" x14ac:dyDescent="0.35">
      <c r="A65" s="57">
        <f>'Raw Potentiostat'!H117/60</f>
        <v>0.93436664306257833</v>
      </c>
      <c r="B65" s="57">
        <f>'Raw Potentiostat'!K117</f>
        <v>-4.1267028000000003</v>
      </c>
      <c r="C65" s="59">
        <f t="shared" si="0"/>
        <v>-4.1267028000000003</v>
      </c>
      <c r="D65" s="59" t="e">
        <f t="shared" si="3"/>
        <v>#DIV/0!</v>
      </c>
      <c r="E65" s="59" t="e">
        <f t="shared" si="1"/>
        <v>#DIV/0!</v>
      </c>
      <c r="F65" s="59" t="e">
        <f t="shared" si="2"/>
        <v>#DIV/0!</v>
      </c>
    </row>
    <row r="66" spans="1:6" x14ac:dyDescent="0.35">
      <c r="A66" s="57">
        <f>'Raw Potentiostat'!H118/60</f>
        <v>0.95103330930820995</v>
      </c>
      <c r="B66" s="57">
        <f>'Raw Potentiostat'!K118</f>
        <v>-4.3001560999999997</v>
      </c>
      <c r="C66" s="59">
        <f t="shared" si="0"/>
        <v>-4.3001560999999997</v>
      </c>
      <c r="D66" s="59" t="e">
        <f t="shared" si="3"/>
        <v>#DIV/0!</v>
      </c>
      <c r="E66" s="59" t="e">
        <f t="shared" si="1"/>
        <v>#DIV/0!</v>
      </c>
      <c r="F66" s="59" t="e">
        <f t="shared" si="2"/>
        <v>#DIV/0!</v>
      </c>
    </row>
    <row r="67" spans="1:6" x14ac:dyDescent="0.35">
      <c r="A67" s="57">
        <f>'Raw Potentiostat'!H119/60</f>
        <v>0.96769997555384168</v>
      </c>
      <c r="B67" s="57">
        <f>'Raw Potentiostat'!K119</f>
        <v>-3.9266903000000002</v>
      </c>
      <c r="C67" s="59">
        <f t="shared" ref="C67:C130" si="4">B67-$J$3</f>
        <v>-3.9266903000000002</v>
      </c>
      <c r="D67" s="59" t="e">
        <f t="shared" si="3"/>
        <v>#DIV/0!</v>
      </c>
      <c r="E67" s="59" t="e">
        <f t="shared" ref="E67:E130" si="5">D67/$J$5</f>
        <v>#DIV/0!</v>
      </c>
      <c r="F67" s="59" t="e">
        <f t="shared" ref="F67:F130" si="6">D67/$J$6</f>
        <v>#DIV/0!</v>
      </c>
    </row>
    <row r="68" spans="1:6" x14ac:dyDescent="0.35">
      <c r="A68" s="57">
        <f>'Raw Potentiostat'!H120/60</f>
        <v>0.98436664179947164</v>
      </c>
      <c r="B68" s="57">
        <f>'Raw Potentiostat'!K120</f>
        <v>-3.7597914000000001</v>
      </c>
      <c r="C68" s="59">
        <f t="shared" si="4"/>
        <v>-3.7597914000000001</v>
      </c>
      <c r="D68" s="59" t="e">
        <f t="shared" ref="D68:D131" si="7">B68/$J$4</f>
        <v>#DIV/0!</v>
      </c>
      <c r="E68" s="59" t="e">
        <f t="shared" si="5"/>
        <v>#DIV/0!</v>
      </c>
      <c r="F68" s="59" t="e">
        <f t="shared" si="6"/>
        <v>#DIV/0!</v>
      </c>
    </row>
    <row r="69" spans="1:6" x14ac:dyDescent="0.35">
      <c r="A69" s="57">
        <f>'Raw Potentiostat'!H121/60</f>
        <v>1.0010333080451033</v>
      </c>
      <c r="B69" s="57">
        <f>'Raw Potentiostat'!K121</f>
        <v>-3.7294980999999998</v>
      </c>
      <c r="C69" s="59">
        <f t="shared" si="4"/>
        <v>-3.7294980999999998</v>
      </c>
      <c r="D69" s="59" t="e">
        <f t="shared" si="7"/>
        <v>#DIV/0!</v>
      </c>
      <c r="E69" s="59" t="e">
        <f t="shared" si="5"/>
        <v>#DIV/0!</v>
      </c>
      <c r="F69" s="59" t="e">
        <f t="shared" si="6"/>
        <v>#DIV/0!</v>
      </c>
    </row>
    <row r="70" spans="1:6" x14ac:dyDescent="0.35">
      <c r="A70" s="57">
        <f>'Raw Potentiostat'!H122/60</f>
        <v>1.0176999742907349</v>
      </c>
      <c r="B70" s="57">
        <f>'Raw Potentiostat'!K122</f>
        <v>-3.8288753</v>
      </c>
      <c r="C70" s="59">
        <f t="shared" si="4"/>
        <v>-3.8288753</v>
      </c>
      <c r="D70" s="59" t="e">
        <f t="shared" si="7"/>
        <v>#DIV/0!</v>
      </c>
      <c r="E70" s="59" t="e">
        <f t="shared" si="5"/>
        <v>#DIV/0!</v>
      </c>
      <c r="F70" s="59" t="e">
        <f t="shared" si="6"/>
        <v>#DIV/0!</v>
      </c>
    </row>
    <row r="71" spans="1:6" x14ac:dyDescent="0.35">
      <c r="A71" s="57">
        <f>'Raw Potentiostat'!H123/60</f>
        <v>1.0343666405363667</v>
      </c>
      <c r="B71" s="57">
        <f>'Raw Potentiostat'!K123</f>
        <v>-4.0474066999999998</v>
      </c>
      <c r="C71" s="59">
        <f t="shared" si="4"/>
        <v>-4.0474066999999998</v>
      </c>
      <c r="D71" s="59" t="e">
        <f t="shared" si="7"/>
        <v>#DIV/0!</v>
      </c>
      <c r="E71" s="59" t="e">
        <f t="shared" si="5"/>
        <v>#DIV/0!</v>
      </c>
      <c r="F71" s="59" t="e">
        <f t="shared" si="6"/>
        <v>#DIV/0!</v>
      </c>
    </row>
    <row r="72" spans="1:6" x14ac:dyDescent="0.35">
      <c r="A72" s="57">
        <f>'Raw Potentiostat'!H124/60</f>
        <v>1.0510333067819966</v>
      </c>
      <c r="B72" s="57">
        <f>'Raw Potentiostat'!K124</f>
        <v>-3.9030273000000002</v>
      </c>
      <c r="C72" s="59">
        <f t="shared" si="4"/>
        <v>-3.9030273000000002</v>
      </c>
      <c r="D72" s="59" t="e">
        <f t="shared" si="7"/>
        <v>#DIV/0!</v>
      </c>
      <c r="E72" s="59" t="e">
        <f t="shared" si="5"/>
        <v>#DIV/0!</v>
      </c>
      <c r="F72" s="59" t="e">
        <f t="shared" si="6"/>
        <v>#DIV/0!</v>
      </c>
    </row>
    <row r="73" spans="1:6" x14ac:dyDescent="0.35">
      <c r="A73" s="57">
        <f>'Raw Potentiostat'!H125/60</f>
        <v>1.0676999730276284</v>
      </c>
      <c r="B73" s="57">
        <f>'Raw Potentiostat'!K125</f>
        <v>-3.8597020999999998</v>
      </c>
      <c r="C73" s="59">
        <f t="shared" si="4"/>
        <v>-3.8597020999999998</v>
      </c>
      <c r="D73" s="59" t="e">
        <f t="shared" si="7"/>
        <v>#DIV/0!</v>
      </c>
      <c r="E73" s="59" t="e">
        <f t="shared" si="5"/>
        <v>#DIV/0!</v>
      </c>
      <c r="F73" s="59" t="e">
        <f t="shared" si="6"/>
        <v>#DIV/0!</v>
      </c>
    </row>
    <row r="74" spans="1:6" x14ac:dyDescent="0.35">
      <c r="A74" s="57">
        <f>'Raw Potentiostat'!H126/60</f>
        <v>1.08436663927326</v>
      </c>
      <c r="B74" s="57">
        <f>'Raw Potentiostat'!K126</f>
        <v>-3.6185749</v>
      </c>
      <c r="C74" s="59">
        <f t="shared" si="4"/>
        <v>-3.6185749</v>
      </c>
      <c r="D74" s="59" t="e">
        <f t="shared" si="7"/>
        <v>#DIV/0!</v>
      </c>
      <c r="E74" s="59" t="e">
        <f t="shared" si="5"/>
        <v>#DIV/0!</v>
      </c>
      <c r="F74" s="59" t="e">
        <f t="shared" si="6"/>
        <v>#DIV/0!</v>
      </c>
    </row>
    <row r="75" spans="1:6" x14ac:dyDescent="0.35">
      <c r="A75" s="57">
        <f>'Raw Potentiostat'!H127/60</f>
        <v>1.1010333055188917</v>
      </c>
      <c r="B75" s="57">
        <f>'Raw Potentiostat'!K127</f>
        <v>-3.8330289999999998</v>
      </c>
      <c r="C75" s="59">
        <f t="shared" si="4"/>
        <v>-3.8330289999999998</v>
      </c>
      <c r="D75" s="59" t="e">
        <f t="shared" si="7"/>
        <v>#DIV/0!</v>
      </c>
      <c r="E75" s="59" t="e">
        <f t="shared" si="5"/>
        <v>#DIV/0!</v>
      </c>
      <c r="F75" s="59" t="e">
        <f t="shared" si="6"/>
        <v>#DIV/0!</v>
      </c>
    </row>
    <row r="76" spans="1:6" x14ac:dyDescent="0.35">
      <c r="A76" s="57">
        <f>'Raw Potentiostat'!H128/60</f>
        <v>1.1176999717645217</v>
      </c>
      <c r="B76" s="57">
        <f>'Raw Potentiostat'!K128</f>
        <v>-3.6137353999999999</v>
      </c>
      <c r="C76" s="59">
        <f t="shared" si="4"/>
        <v>-3.6137353999999999</v>
      </c>
      <c r="D76" s="59" t="e">
        <f t="shared" si="7"/>
        <v>#DIV/0!</v>
      </c>
      <c r="E76" s="59" t="e">
        <f t="shared" si="5"/>
        <v>#DIV/0!</v>
      </c>
      <c r="F76" s="59" t="e">
        <f t="shared" si="6"/>
        <v>#DIV/0!</v>
      </c>
    </row>
    <row r="77" spans="1:6" x14ac:dyDescent="0.35">
      <c r="A77" s="57">
        <f>'Raw Potentiostat'!H129/60</f>
        <v>1.1343666380101534</v>
      </c>
      <c r="B77" s="57">
        <f>'Raw Potentiostat'!K129</f>
        <v>-3.7280880999999999</v>
      </c>
      <c r="C77" s="59">
        <f t="shared" si="4"/>
        <v>-3.7280880999999999</v>
      </c>
      <c r="D77" s="59" t="e">
        <f t="shared" si="7"/>
        <v>#DIV/0!</v>
      </c>
      <c r="E77" s="59" t="e">
        <f t="shared" si="5"/>
        <v>#DIV/0!</v>
      </c>
      <c r="F77" s="59" t="e">
        <f t="shared" si="6"/>
        <v>#DIV/0!</v>
      </c>
    </row>
    <row r="78" spans="1:6" x14ac:dyDescent="0.35">
      <c r="A78" s="57">
        <f>'Raw Potentiostat'!H130/60</f>
        <v>1.1510333042557852</v>
      </c>
      <c r="B78" s="57">
        <f>'Raw Potentiostat'!K130</f>
        <v>-3.7291550999999998</v>
      </c>
      <c r="C78" s="59">
        <f t="shared" si="4"/>
        <v>-3.7291550999999998</v>
      </c>
      <c r="D78" s="59" t="e">
        <f t="shared" si="7"/>
        <v>#DIV/0!</v>
      </c>
      <c r="E78" s="59" t="e">
        <f t="shared" si="5"/>
        <v>#DIV/0!</v>
      </c>
      <c r="F78" s="59" t="e">
        <f t="shared" si="6"/>
        <v>#DIV/0!</v>
      </c>
    </row>
    <row r="79" spans="1:6" x14ac:dyDescent="0.35">
      <c r="A79" s="57">
        <f>'Raw Potentiostat'!H131/60</f>
        <v>1.1676999705014166</v>
      </c>
      <c r="B79" s="57">
        <f>'Raw Potentiostat'!K131</f>
        <v>-3.5144722000000002</v>
      </c>
      <c r="C79" s="59">
        <f t="shared" si="4"/>
        <v>-3.5144722000000002</v>
      </c>
      <c r="D79" s="59" t="e">
        <f t="shared" si="7"/>
        <v>#DIV/0!</v>
      </c>
      <c r="E79" s="59" t="e">
        <f t="shared" si="5"/>
        <v>#DIV/0!</v>
      </c>
      <c r="F79" s="59" t="e">
        <f t="shared" si="6"/>
        <v>#DIV/0!</v>
      </c>
    </row>
    <row r="80" spans="1:6" x14ac:dyDescent="0.35">
      <c r="A80" s="57">
        <f>'Raw Potentiostat'!H132/60</f>
        <v>1.1843666367470467</v>
      </c>
      <c r="B80" s="57">
        <f>'Raw Potentiostat'!K132</f>
        <v>-3.6563747000000002</v>
      </c>
      <c r="C80" s="59">
        <f t="shared" si="4"/>
        <v>-3.6563747000000002</v>
      </c>
      <c r="D80" s="59" t="e">
        <f t="shared" si="7"/>
        <v>#DIV/0!</v>
      </c>
      <c r="E80" s="59" t="e">
        <f t="shared" si="5"/>
        <v>#DIV/0!</v>
      </c>
      <c r="F80" s="59" t="e">
        <f t="shared" si="6"/>
        <v>#DIV/0!</v>
      </c>
    </row>
    <row r="81" spans="1:6" x14ac:dyDescent="0.35">
      <c r="A81" s="57">
        <f>'Raw Potentiostat'!H133/60</f>
        <v>1.2010333029926783</v>
      </c>
      <c r="B81" s="57">
        <f>'Raw Potentiostat'!K133</f>
        <v>-3.5946449999999999</v>
      </c>
      <c r="C81" s="59">
        <f t="shared" si="4"/>
        <v>-3.5946449999999999</v>
      </c>
      <c r="D81" s="59" t="e">
        <f t="shared" si="7"/>
        <v>#DIV/0!</v>
      </c>
      <c r="E81" s="59" t="e">
        <f t="shared" si="5"/>
        <v>#DIV/0!</v>
      </c>
      <c r="F81" s="59" t="e">
        <f t="shared" si="6"/>
        <v>#DIV/0!</v>
      </c>
    </row>
    <row r="82" spans="1:6" x14ac:dyDescent="0.35">
      <c r="A82" s="57">
        <f>'Raw Potentiostat'!H134/60</f>
        <v>1.2176999692383101</v>
      </c>
      <c r="B82" s="57">
        <f>'Raw Potentiostat'!K134</f>
        <v>-3.6435716</v>
      </c>
      <c r="C82" s="59">
        <f t="shared" si="4"/>
        <v>-3.6435716</v>
      </c>
      <c r="D82" s="59" t="e">
        <f t="shared" si="7"/>
        <v>#DIV/0!</v>
      </c>
      <c r="E82" s="59" t="e">
        <f t="shared" si="5"/>
        <v>#DIV/0!</v>
      </c>
      <c r="F82" s="59" t="e">
        <f t="shared" si="6"/>
        <v>#DIV/0!</v>
      </c>
    </row>
    <row r="83" spans="1:6" x14ac:dyDescent="0.35">
      <c r="A83" s="57">
        <f>'Raw Potentiostat'!H135/60</f>
        <v>1.2343666354839415</v>
      </c>
      <c r="B83" s="57">
        <f>'Raw Potentiostat'!K135</f>
        <v>-3.5207213999999998</v>
      </c>
      <c r="C83" s="59">
        <f t="shared" si="4"/>
        <v>-3.5207213999999998</v>
      </c>
      <c r="D83" s="59" t="e">
        <f t="shared" si="7"/>
        <v>#DIV/0!</v>
      </c>
      <c r="E83" s="59" t="e">
        <f t="shared" si="5"/>
        <v>#DIV/0!</v>
      </c>
      <c r="F83" s="59" t="e">
        <f t="shared" si="6"/>
        <v>#DIV/0!</v>
      </c>
    </row>
    <row r="84" spans="1:6" x14ac:dyDescent="0.35">
      <c r="A84" s="57">
        <f>'Raw Potentiostat'!H136/60</f>
        <v>1.2510333017295716</v>
      </c>
      <c r="B84" s="57">
        <f>'Raw Potentiostat'!K136</f>
        <v>-3.8864898999999999</v>
      </c>
      <c r="C84" s="59">
        <f t="shared" si="4"/>
        <v>-3.8864898999999999</v>
      </c>
      <c r="D84" s="59" t="e">
        <f t="shared" si="7"/>
        <v>#DIV/0!</v>
      </c>
      <c r="E84" s="59" t="e">
        <f t="shared" si="5"/>
        <v>#DIV/0!</v>
      </c>
      <c r="F84" s="59" t="e">
        <f t="shared" si="6"/>
        <v>#DIV/0!</v>
      </c>
    </row>
    <row r="85" spans="1:6" x14ac:dyDescent="0.35">
      <c r="A85" s="57">
        <f>'Raw Potentiostat'!H137/60</f>
        <v>1.2676999679752035</v>
      </c>
      <c r="B85" s="57">
        <f>'Raw Potentiostat'!K137</f>
        <v>-3.6814859000000002</v>
      </c>
      <c r="C85" s="59">
        <f t="shared" si="4"/>
        <v>-3.6814859000000002</v>
      </c>
      <c r="D85" s="59" t="e">
        <f t="shared" si="7"/>
        <v>#DIV/0!</v>
      </c>
      <c r="E85" s="59" t="e">
        <f t="shared" si="5"/>
        <v>#DIV/0!</v>
      </c>
      <c r="F85" s="59" t="e">
        <f t="shared" si="6"/>
        <v>#DIV/0!</v>
      </c>
    </row>
    <row r="86" spans="1:6" x14ac:dyDescent="0.35">
      <c r="A86" s="57">
        <f>'Raw Potentiostat'!H138/60</f>
        <v>1.2843666342208349</v>
      </c>
      <c r="B86" s="57">
        <f>'Raw Potentiostat'!K138</f>
        <v>-3.4461887</v>
      </c>
      <c r="C86" s="59">
        <f t="shared" si="4"/>
        <v>-3.4461887</v>
      </c>
      <c r="D86" s="59" t="e">
        <f t="shared" si="7"/>
        <v>#DIV/0!</v>
      </c>
      <c r="E86" s="59" t="e">
        <f t="shared" si="5"/>
        <v>#DIV/0!</v>
      </c>
      <c r="F86" s="59" t="e">
        <f t="shared" si="6"/>
        <v>#DIV/0!</v>
      </c>
    </row>
    <row r="87" spans="1:6" x14ac:dyDescent="0.35">
      <c r="A87" s="57">
        <f>'Raw Potentiostat'!H139/60</f>
        <v>1.3010333004664667</v>
      </c>
      <c r="B87" s="57">
        <f>'Raw Potentiostat'!K139</f>
        <v>-3.5371446999999998</v>
      </c>
      <c r="C87" s="59">
        <f t="shared" si="4"/>
        <v>-3.5371446999999998</v>
      </c>
      <c r="D87" s="59" t="e">
        <f t="shared" si="7"/>
        <v>#DIV/0!</v>
      </c>
      <c r="E87" s="59" t="e">
        <f t="shared" si="5"/>
        <v>#DIV/0!</v>
      </c>
      <c r="F87" s="59" t="e">
        <f t="shared" si="6"/>
        <v>#DIV/0!</v>
      </c>
    </row>
    <row r="88" spans="1:6" x14ac:dyDescent="0.35">
      <c r="A88" s="57">
        <f>'Raw Potentiostat'!H140/60</f>
        <v>1.3176999667120968</v>
      </c>
      <c r="B88" s="57">
        <f>'Raw Potentiostat'!K140</f>
        <v>-4.2843803999999999</v>
      </c>
      <c r="C88" s="59">
        <f t="shared" si="4"/>
        <v>-4.2843803999999999</v>
      </c>
      <c r="D88" s="59" t="e">
        <f t="shared" si="7"/>
        <v>#DIV/0!</v>
      </c>
      <c r="E88" s="59" t="e">
        <f t="shared" si="5"/>
        <v>#DIV/0!</v>
      </c>
      <c r="F88" s="59" t="e">
        <f t="shared" si="6"/>
        <v>#DIV/0!</v>
      </c>
    </row>
    <row r="89" spans="1:6" x14ac:dyDescent="0.35">
      <c r="A89" s="57">
        <f>'Raw Potentiostat'!H141/60</f>
        <v>1.3343666329577284</v>
      </c>
      <c r="B89" s="57">
        <f>'Raw Potentiostat'!K141</f>
        <v>-4.1290655000000003</v>
      </c>
      <c r="C89" s="59">
        <f t="shared" si="4"/>
        <v>-4.1290655000000003</v>
      </c>
      <c r="D89" s="59" t="e">
        <f t="shared" si="7"/>
        <v>#DIV/0!</v>
      </c>
      <c r="E89" s="59" t="e">
        <f t="shared" si="5"/>
        <v>#DIV/0!</v>
      </c>
      <c r="F89" s="59" t="e">
        <f t="shared" si="6"/>
        <v>#DIV/0!</v>
      </c>
    </row>
    <row r="90" spans="1:6" x14ac:dyDescent="0.35">
      <c r="A90" s="57">
        <f>'Raw Potentiostat'!H142/60</f>
        <v>1.3510332992033598</v>
      </c>
      <c r="B90" s="57">
        <f>'Raw Potentiostat'!K142</f>
        <v>-4.1549763999999998</v>
      </c>
      <c r="C90" s="59">
        <f t="shared" si="4"/>
        <v>-4.1549763999999998</v>
      </c>
      <c r="D90" s="59" t="e">
        <f t="shared" si="7"/>
        <v>#DIV/0!</v>
      </c>
      <c r="E90" s="59" t="e">
        <f t="shared" si="5"/>
        <v>#DIV/0!</v>
      </c>
      <c r="F90" s="59" t="e">
        <f t="shared" si="6"/>
        <v>#DIV/0!</v>
      </c>
    </row>
    <row r="91" spans="1:6" x14ac:dyDescent="0.35">
      <c r="A91" s="57">
        <f>'Raw Potentiostat'!H143/60</f>
        <v>1.3676999654489916</v>
      </c>
      <c r="B91" s="57">
        <f>'Raw Potentiostat'!K143</f>
        <v>-4.0766330000000002</v>
      </c>
      <c r="C91" s="59">
        <f t="shared" si="4"/>
        <v>-4.0766330000000002</v>
      </c>
      <c r="D91" s="59" t="e">
        <f t="shared" si="7"/>
        <v>#DIV/0!</v>
      </c>
      <c r="E91" s="59" t="e">
        <f t="shared" si="5"/>
        <v>#DIV/0!</v>
      </c>
      <c r="F91" s="59" t="e">
        <f t="shared" si="6"/>
        <v>#DIV/0!</v>
      </c>
    </row>
    <row r="92" spans="1:6" x14ac:dyDescent="0.35">
      <c r="A92" s="57">
        <f>'Raw Potentiostat'!H144/60</f>
        <v>1.3843666316946217</v>
      </c>
      <c r="B92" s="57">
        <f>'Raw Potentiostat'!K144</f>
        <v>-4.0306787000000002</v>
      </c>
      <c r="C92" s="59">
        <f t="shared" si="4"/>
        <v>-4.0306787000000002</v>
      </c>
      <c r="D92" s="59" t="e">
        <f t="shared" si="7"/>
        <v>#DIV/0!</v>
      </c>
      <c r="E92" s="59" t="e">
        <f t="shared" si="5"/>
        <v>#DIV/0!</v>
      </c>
      <c r="F92" s="59" t="e">
        <f t="shared" si="6"/>
        <v>#DIV/0!</v>
      </c>
    </row>
    <row r="93" spans="1:6" x14ac:dyDescent="0.35">
      <c r="A93" s="57">
        <f>'Raw Potentiostat'!H145/60</f>
        <v>1.4010332979402533</v>
      </c>
      <c r="B93" s="57">
        <f>'Raw Potentiostat'!K145</f>
        <v>-4.2133149999999997</v>
      </c>
      <c r="C93" s="59">
        <f t="shared" si="4"/>
        <v>-4.2133149999999997</v>
      </c>
      <c r="D93" s="59" t="e">
        <f t="shared" si="7"/>
        <v>#DIV/0!</v>
      </c>
      <c r="E93" s="59" t="e">
        <f t="shared" si="5"/>
        <v>#DIV/0!</v>
      </c>
      <c r="F93" s="59" t="e">
        <f t="shared" si="6"/>
        <v>#DIV/0!</v>
      </c>
    </row>
    <row r="94" spans="1:6" x14ac:dyDescent="0.35">
      <c r="A94" s="57">
        <f>'Raw Potentiostat'!H146/60</f>
        <v>1.417699964185885</v>
      </c>
      <c r="B94" s="57">
        <f>'Raw Potentiostat'!K146</f>
        <v>-3.9933741</v>
      </c>
      <c r="C94" s="59">
        <f t="shared" si="4"/>
        <v>-3.9933741</v>
      </c>
      <c r="D94" s="59" t="e">
        <f t="shared" si="7"/>
        <v>#DIV/0!</v>
      </c>
      <c r="E94" s="59" t="e">
        <f t="shared" si="5"/>
        <v>#DIV/0!</v>
      </c>
      <c r="F94" s="59" t="e">
        <f t="shared" si="6"/>
        <v>#DIV/0!</v>
      </c>
    </row>
    <row r="95" spans="1:6" x14ac:dyDescent="0.35">
      <c r="A95" s="57">
        <f>'Raw Potentiostat'!H147/60</f>
        <v>1.4343666304315166</v>
      </c>
      <c r="B95" s="57">
        <f>'Raw Potentiostat'!K147</f>
        <v>-3.9779030999999998</v>
      </c>
      <c r="C95" s="59">
        <f t="shared" si="4"/>
        <v>-3.9779030999999998</v>
      </c>
      <c r="D95" s="59" t="e">
        <f t="shared" si="7"/>
        <v>#DIV/0!</v>
      </c>
      <c r="E95" s="59" t="e">
        <f t="shared" si="5"/>
        <v>#DIV/0!</v>
      </c>
      <c r="F95" s="59" t="e">
        <f t="shared" si="6"/>
        <v>#DIV/0!</v>
      </c>
    </row>
    <row r="96" spans="1:6" x14ac:dyDescent="0.35">
      <c r="A96" s="57">
        <f>'Raw Potentiostat'!H148/60</f>
        <v>1.4510332966771466</v>
      </c>
      <c r="B96" s="57">
        <f>'Raw Potentiostat'!K148</f>
        <v>-3.7976293999999999</v>
      </c>
      <c r="C96" s="59">
        <f t="shared" si="4"/>
        <v>-3.7976293999999999</v>
      </c>
      <c r="D96" s="59" t="e">
        <f t="shared" si="7"/>
        <v>#DIV/0!</v>
      </c>
      <c r="E96" s="59" t="e">
        <f t="shared" si="5"/>
        <v>#DIV/0!</v>
      </c>
      <c r="F96" s="59" t="e">
        <f t="shared" si="6"/>
        <v>#DIV/0!</v>
      </c>
    </row>
    <row r="97" spans="1:6" x14ac:dyDescent="0.35">
      <c r="A97" s="57">
        <f>'Raw Potentiostat'!H149/60</f>
        <v>1.4676999629227785</v>
      </c>
      <c r="B97" s="57">
        <f>'Raw Potentiostat'!K149</f>
        <v>-4.0040817000000004</v>
      </c>
      <c r="C97" s="59">
        <f t="shared" si="4"/>
        <v>-4.0040817000000004</v>
      </c>
      <c r="D97" s="59" t="e">
        <f t="shared" si="7"/>
        <v>#DIV/0!</v>
      </c>
      <c r="E97" s="59" t="e">
        <f t="shared" si="5"/>
        <v>#DIV/0!</v>
      </c>
      <c r="F97" s="59" t="e">
        <f t="shared" si="6"/>
        <v>#DIV/0!</v>
      </c>
    </row>
    <row r="98" spans="1:6" x14ac:dyDescent="0.35">
      <c r="A98" s="57">
        <f>'Raw Potentiostat'!H150/60</f>
        <v>1.4843666291684099</v>
      </c>
      <c r="B98" s="57">
        <f>'Raw Potentiostat'!K150</f>
        <v>-3.8609214000000001</v>
      </c>
      <c r="C98" s="59">
        <f t="shared" si="4"/>
        <v>-3.8609214000000001</v>
      </c>
      <c r="D98" s="59" t="e">
        <f t="shared" si="7"/>
        <v>#DIV/0!</v>
      </c>
      <c r="E98" s="59" t="e">
        <f t="shared" si="5"/>
        <v>#DIV/0!</v>
      </c>
      <c r="F98" s="59" t="e">
        <f t="shared" si="6"/>
        <v>#DIV/0!</v>
      </c>
    </row>
    <row r="99" spans="1:6" x14ac:dyDescent="0.35">
      <c r="A99" s="57">
        <f>'Raw Potentiostat'!H151/60</f>
        <v>1.5010332954140417</v>
      </c>
      <c r="B99" s="57">
        <f>'Raw Potentiostat'!K151</f>
        <v>-3.8935776</v>
      </c>
      <c r="C99" s="59">
        <f t="shared" si="4"/>
        <v>-3.8935776</v>
      </c>
      <c r="D99" s="59" t="e">
        <f t="shared" si="7"/>
        <v>#DIV/0!</v>
      </c>
      <c r="E99" s="59" t="e">
        <f t="shared" si="5"/>
        <v>#DIV/0!</v>
      </c>
      <c r="F99" s="59" t="e">
        <f t="shared" si="6"/>
        <v>#DIV/0!</v>
      </c>
    </row>
    <row r="100" spans="1:6" x14ac:dyDescent="0.35">
      <c r="A100" s="57">
        <f>'Raw Potentiostat'!H152/60</f>
        <v>1.5176999616596718</v>
      </c>
      <c r="B100" s="57">
        <f>'Raw Potentiostat'!K152</f>
        <v>-3.7300314999999999</v>
      </c>
      <c r="C100" s="59">
        <f t="shared" si="4"/>
        <v>-3.7300314999999999</v>
      </c>
      <c r="D100" s="59" t="e">
        <f t="shared" si="7"/>
        <v>#DIV/0!</v>
      </c>
      <c r="E100" s="59" t="e">
        <f t="shared" si="5"/>
        <v>#DIV/0!</v>
      </c>
      <c r="F100" s="59" t="e">
        <f t="shared" si="6"/>
        <v>#DIV/0!</v>
      </c>
    </row>
    <row r="101" spans="1:6" x14ac:dyDescent="0.35">
      <c r="A101" s="57">
        <f>'Raw Potentiostat'!H153/60</f>
        <v>1.5343666279053034</v>
      </c>
      <c r="B101" s="57">
        <f>'Raw Potentiostat'!K153</f>
        <v>-4.0272870000000003</v>
      </c>
      <c r="C101" s="59">
        <f t="shared" si="4"/>
        <v>-4.0272870000000003</v>
      </c>
      <c r="D101" s="59" t="e">
        <f t="shared" si="7"/>
        <v>#DIV/0!</v>
      </c>
      <c r="E101" s="59" t="e">
        <f t="shared" si="5"/>
        <v>#DIV/0!</v>
      </c>
      <c r="F101" s="59" t="e">
        <f t="shared" si="6"/>
        <v>#DIV/0!</v>
      </c>
    </row>
    <row r="102" spans="1:6" x14ac:dyDescent="0.35">
      <c r="A102" s="57">
        <f>'Raw Potentiostat'!H154/60</f>
        <v>1.5510332941509348</v>
      </c>
      <c r="B102" s="57">
        <f>'Raw Potentiostat'!K154</f>
        <v>-3.6959276000000001</v>
      </c>
      <c r="C102" s="59">
        <f t="shared" si="4"/>
        <v>-3.6959276000000001</v>
      </c>
      <c r="D102" s="59" t="e">
        <f t="shared" si="7"/>
        <v>#DIV/0!</v>
      </c>
      <c r="E102" s="59" t="e">
        <f t="shared" si="5"/>
        <v>#DIV/0!</v>
      </c>
      <c r="F102" s="59" t="e">
        <f t="shared" si="6"/>
        <v>#DIV/0!</v>
      </c>
    </row>
    <row r="103" spans="1:6" x14ac:dyDescent="0.35">
      <c r="A103" s="57">
        <f>'Raw Potentiostat'!H155/60</f>
        <v>1.5676999603965667</v>
      </c>
      <c r="B103" s="57">
        <f>'Raw Potentiostat'!K155</f>
        <v>-3.6442573</v>
      </c>
      <c r="C103" s="59">
        <f t="shared" si="4"/>
        <v>-3.6442573</v>
      </c>
      <c r="D103" s="59" t="e">
        <f t="shared" si="7"/>
        <v>#DIV/0!</v>
      </c>
      <c r="E103" s="59" t="e">
        <f t="shared" si="5"/>
        <v>#DIV/0!</v>
      </c>
      <c r="F103" s="59" t="e">
        <f t="shared" si="6"/>
        <v>#DIV/0!</v>
      </c>
    </row>
    <row r="104" spans="1:6" x14ac:dyDescent="0.35">
      <c r="A104" s="57">
        <f>'Raw Potentiostat'!H156/60</f>
        <v>1.5843666266421967</v>
      </c>
      <c r="B104" s="57">
        <f>'Raw Potentiostat'!K156</f>
        <v>-3.5616840999999999</v>
      </c>
      <c r="C104" s="59">
        <f t="shared" si="4"/>
        <v>-3.5616840999999999</v>
      </c>
      <c r="D104" s="59" t="e">
        <f t="shared" si="7"/>
        <v>#DIV/0!</v>
      </c>
      <c r="E104" s="59" t="e">
        <f t="shared" si="5"/>
        <v>#DIV/0!</v>
      </c>
      <c r="F104" s="59" t="e">
        <f t="shared" si="6"/>
        <v>#DIV/0!</v>
      </c>
    </row>
    <row r="105" spans="1:6" x14ac:dyDescent="0.35">
      <c r="A105" s="57">
        <f>'Raw Potentiostat'!H157/60</f>
        <v>1.6010332928878281</v>
      </c>
      <c r="B105" s="57">
        <f>'Raw Potentiostat'!K157</f>
        <v>-3.6902118000000002</v>
      </c>
      <c r="C105" s="59">
        <f t="shared" si="4"/>
        <v>-3.6902118000000002</v>
      </c>
      <c r="D105" s="59" t="e">
        <f t="shared" si="7"/>
        <v>#DIV/0!</v>
      </c>
      <c r="E105" s="59" t="e">
        <f t="shared" si="5"/>
        <v>#DIV/0!</v>
      </c>
      <c r="F105" s="59" t="e">
        <f t="shared" si="6"/>
        <v>#DIV/0!</v>
      </c>
    </row>
    <row r="106" spans="1:6" x14ac:dyDescent="0.35">
      <c r="A106" s="57">
        <f>'Raw Potentiostat'!H158/60</f>
        <v>1.61769995913346</v>
      </c>
      <c r="B106" s="57">
        <f>'Raw Potentiostat'!K158</f>
        <v>-3.8203778000000002</v>
      </c>
      <c r="C106" s="59">
        <f t="shared" si="4"/>
        <v>-3.8203778000000002</v>
      </c>
      <c r="D106" s="59" t="e">
        <f t="shared" si="7"/>
        <v>#DIV/0!</v>
      </c>
      <c r="E106" s="59" t="e">
        <f t="shared" si="5"/>
        <v>#DIV/0!</v>
      </c>
      <c r="F106" s="59" t="e">
        <f t="shared" si="6"/>
        <v>#DIV/0!</v>
      </c>
    </row>
    <row r="107" spans="1:6" x14ac:dyDescent="0.35">
      <c r="A107" s="57">
        <f>'Raw Potentiostat'!H159/60</f>
        <v>1.6343666253790916</v>
      </c>
      <c r="B107" s="57">
        <f>'Raw Potentiostat'!K159</f>
        <v>-3.7549901000000001</v>
      </c>
      <c r="C107" s="59">
        <f t="shared" si="4"/>
        <v>-3.7549901000000001</v>
      </c>
      <c r="D107" s="59" t="e">
        <f t="shared" si="7"/>
        <v>#DIV/0!</v>
      </c>
      <c r="E107" s="59" t="e">
        <f t="shared" si="5"/>
        <v>#DIV/0!</v>
      </c>
      <c r="F107" s="59" t="e">
        <f t="shared" si="6"/>
        <v>#DIV/0!</v>
      </c>
    </row>
    <row r="108" spans="1:6" x14ac:dyDescent="0.35">
      <c r="A108" s="57">
        <f>'Raw Potentiostat'!H160/60</f>
        <v>1.6510332916247217</v>
      </c>
      <c r="B108" s="57">
        <f>'Raw Potentiostat'!K160</f>
        <v>-3.7358232</v>
      </c>
      <c r="C108" s="59">
        <f t="shared" si="4"/>
        <v>-3.7358232</v>
      </c>
      <c r="D108" s="59" t="e">
        <f t="shared" si="7"/>
        <v>#DIV/0!</v>
      </c>
      <c r="E108" s="59" t="e">
        <f t="shared" si="5"/>
        <v>#DIV/0!</v>
      </c>
      <c r="F108" s="59" t="e">
        <f t="shared" si="6"/>
        <v>#DIV/0!</v>
      </c>
    </row>
    <row r="109" spans="1:6" x14ac:dyDescent="0.35">
      <c r="A109" s="57">
        <f>'Raw Potentiostat'!H161/60</f>
        <v>1.66769995787035</v>
      </c>
      <c r="B109" s="57">
        <f>'Raw Potentiostat'!K161</f>
        <v>-3.7463403</v>
      </c>
      <c r="C109" s="59">
        <f t="shared" si="4"/>
        <v>-3.7463403</v>
      </c>
      <c r="D109" s="59" t="e">
        <f t="shared" si="7"/>
        <v>#DIV/0!</v>
      </c>
      <c r="E109" s="59" t="e">
        <f t="shared" si="5"/>
        <v>#DIV/0!</v>
      </c>
      <c r="F109" s="59" t="e">
        <f t="shared" si="6"/>
        <v>#DIV/0!</v>
      </c>
    </row>
    <row r="110" spans="1:6" x14ac:dyDescent="0.35">
      <c r="A110" s="57">
        <f>'Raw Potentiostat'!H162/60</f>
        <v>1.6843666241159834</v>
      </c>
      <c r="B110" s="57">
        <f>'Raw Potentiostat'!K162</f>
        <v>-4.3227525</v>
      </c>
      <c r="C110" s="59">
        <f t="shared" si="4"/>
        <v>-4.3227525</v>
      </c>
      <c r="D110" s="59" t="e">
        <f t="shared" si="7"/>
        <v>#DIV/0!</v>
      </c>
      <c r="E110" s="59" t="e">
        <f t="shared" si="5"/>
        <v>#DIV/0!</v>
      </c>
      <c r="F110" s="59" t="e">
        <f t="shared" si="6"/>
        <v>#DIV/0!</v>
      </c>
    </row>
    <row r="111" spans="1:6" x14ac:dyDescent="0.35">
      <c r="A111" s="57">
        <f>'Raw Potentiostat'!H163/60</f>
        <v>1.7010332903616168</v>
      </c>
      <c r="B111" s="57">
        <f>'Raw Potentiostat'!K163</f>
        <v>-4.3753365999999998</v>
      </c>
      <c r="C111" s="59">
        <f t="shared" si="4"/>
        <v>-4.3753365999999998</v>
      </c>
      <c r="D111" s="59" t="e">
        <f t="shared" si="7"/>
        <v>#DIV/0!</v>
      </c>
      <c r="E111" s="59" t="e">
        <f t="shared" si="5"/>
        <v>#DIV/0!</v>
      </c>
      <c r="F111" s="59" t="e">
        <f t="shared" si="6"/>
        <v>#DIV/0!</v>
      </c>
    </row>
    <row r="112" spans="1:6" x14ac:dyDescent="0.35">
      <c r="A112" s="57">
        <f>'Raw Potentiostat'!H164/60</f>
        <v>1.7176999566072333</v>
      </c>
      <c r="B112" s="57">
        <f>'Raw Potentiostat'!K164</f>
        <v>-4.6766315000000001</v>
      </c>
      <c r="C112" s="59">
        <f t="shared" si="4"/>
        <v>-4.6766315000000001</v>
      </c>
      <c r="D112" s="59" t="e">
        <f t="shared" si="7"/>
        <v>#DIV/0!</v>
      </c>
      <c r="E112" s="59" t="e">
        <f t="shared" si="5"/>
        <v>#DIV/0!</v>
      </c>
      <c r="F112" s="59" t="e">
        <f t="shared" si="6"/>
        <v>#DIV/0!</v>
      </c>
    </row>
    <row r="113" spans="1:6" x14ac:dyDescent="0.35">
      <c r="A113" s="57">
        <f>'Raw Potentiostat'!H165/60</f>
        <v>1.7343666228528667</v>
      </c>
      <c r="B113" s="57">
        <f>'Raw Potentiostat'!K165</f>
        <v>-4.3756418000000004</v>
      </c>
      <c r="C113" s="59">
        <f t="shared" si="4"/>
        <v>-4.3756418000000004</v>
      </c>
      <c r="D113" s="59" t="e">
        <f t="shared" si="7"/>
        <v>#DIV/0!</v>
      </c>
      <c r="E113" s="59" t="e">
        <f t="shared" si="5"/>
        <v>#DIV/0!</v>
      </c>
      <c r="F113" s="59" t="e">
        <f t="shared" si="6"/>
        <v>#DIV/0!</v>
      </c>
    </row>
    <row r="114" spans="1:6" x14ac:dyDescent="0.35">
      <c r="A114" s="57">
        <f>'Raw Potentiostat'!H166/60</f>
        <v>1.7510332890985001</v>
      </c>
      <c r="B114" s="57">
        <f>'Raw Potentiostat'!K166</f>
        <v>-4.2708912000000003</v>
      </c>
      <c r="C114" s="59">
        <f t="shared" si="4"/>
        <v>-4.2708912000000003</v>
      </c>
      <c r="D114" s="59" t="e">
        <f t="shared" si="7"/>
        <v>#DIV/0!</v>
      </c>
      <c r="E114" s="59" t="e">
        <f t="shared" si="5"/>
        <v>#DIV/0!</v>
      </c>
      <c r="F114" s="59" t="e">
        <f t="shared" si="6"/>
        <v>#DIV/0!</v>
      </c>
    </row>
    <row r="115" spans="1:6" x14ac:dyDescent="0.35">
      <c r="A115" s="57">
        <f>'Raw Potentiostat'!H167/60</f>
        <v>1.7676999553441335</v>
      </c>
      <c r="B115" s="57">
        <f>'Raw Potentiostat'!K167</f>
        <v>-4.3540745000000003</v>
      </c>
      <c r="C115" s="59">
        <f t="shared" si="4"/>
        <v>-4.3540745000000003</v>
      </c>
      <c r="D115" s="59" t="e">
        <f t="shared" si="7"/>
        <v>#DIV/0!</v>
      </c>
      <c r="E115" s="59" t="e">
        <f t="shared" si="5"/>
        <v>#DIV/0!</v>
      </c>
      <c r="F115" s="59" t="e">
        <f t="shared" si="6"/>
        <v>#DIV/0!</v>
      </c>
    </row>
    <row r="116" spans="1:6" x14ac:dyDescent="0.35">
      <c r="A116" s="57">
        <f>'Raw Potentiostat'!H168/60</f>
        <v>1.7843666215897669</v>
      </c>
      <c r="B116" s="57">
        <f>'Raw Potentiostat'!K168</f>
        <v>-4.0157413000000002</v>
      </c>
      <c r="C116" s="59">
        <f t="shared" si="4"/>
        <v>-4.0157413000000002</v>
      </c>
      <c r="D116" s="59" t="e">
        <f t="shared" si="7"/>
        <v>#DIV/0!</v>
      </c>
      <c r="E116" s="59" t="e">
        <f t="shared" si="5"/>
        <v>#DIV/0!</v>
      </c>
      <c r="F116" s="59" t="e">
        <f t="shared" si="6"/>
        <v>#DIV/0!</v>
      </c>
    </row>
    <row r="117" spans="1:6" x14ac:dyDescent="0.35">
      <c r="A117" s="57">
        <f>'Raw Potentiostat'!H169/60</f>
        <v>1.8010332878353998</v>
      </c>
      <c r="B117" s="57">
        <f>'Raw Potentiostat'!K169</f>
        <v>-4.0392903999999996</v>
      </c>
      <c r="C117" s="59">
        <f t="shared" si="4"/>
        <v>-4.0392903999999996</v>
      </c>
      <c r="D117" s="59" t="e">
        <f t="shared" si="7"/>
        <v>#DIV/0!</v>
      </c>
      <c r="E117" s="59" t="e">
        <f t="shared" si="5"/>
        <v>#DIV/0!</v>
      </c>
      <c r="F117" s="59" t="e">
        <f t="shared" si="6"/>
        <v>#DIV/0!</v>
      </c>
    </row>
    <row r="118" spans="1:6" x14ac:dyDescent="0.35">
      <c r="A118" s="57">
        <f>'Raw Potentiostat'!H170/60</f>
        <v>1.8176999540810332</v>
      </c>
      <c r="B118" s="57">
        <f>'Raw Potentiostat'!K170</f>
        <v>-4.2951645999999997</v>
      </c>
      <c r="C118" s="59">
        <f t="shared" si="4"/>
        <v>-4.2951645999999997</v>
      </c>
      <c r="D118" s="59" t="e">
        <f t="shared" si="7"/>
        <v>#DIV/0!</v>
      </c>
      <c r="E118" s="59" t="e">
        <f t="shared" si="5"/>
        <v>#DIV/0!</v>
      </c>
      <c r="F118" s="59" t="e">
        <f t="shared" si="6"/>
        <v>#DIV/0!</v>
      </c>
    </row>
    <row r="119" spans="1:6" x14ac:dyDescent="0.35">
      <c r="A119" s="57">
        <f>'Raw Potentiostat'!H171/60</f>
        <v>1.8343666203266666</v>
      </c>
      <c r="B119" s="57">
        <f>'Raw Potentiostat'!K171</f>
        <v>-3.8206064999999998</v>
      </c>
      <c r="C119" s="59">
        <f t="shared" si="4"/>
        <v>-3.8206064999999998</v>
      </c>
      <c r="D119" s="59" t="e">
        <f t="shared" si="7"/>
        <v>#DIV/0!</v>
      </c>
      <c r="E119" s="59" t="e">
        <f t="shared" si="5"/>
        <v>#DIV/0!</v>
      </c>
      <c r="F119" s="59" t="e">
        <f t="shared" si="6"/>
        <v>#DIV/0!</v>
      </c>
    </row>
    <row r="120" spans="1:6" x14ac:dyDescent="0.35">
      <c r="A120" s="57">
        <f>'Raw Potentiostat'!H172/60</f>
        <v>1.8510332865722832</v>
      </c>
      <c r="B120" s="57">
        <f>'Raw Potentiostat'!K172</f>
        <v>-3.9200602</v>
      </c>
      <c r="C120" s="59">
        <f t="shared" si="4"/>
        <v>-3.9200602</v>
      </c>
      <c r="D120" s="59" t="e">
        <f t="shared" si="7"/>
        <v>#DIV/0!</v>
      </c>
      <c r="E120" s="59" t="e">
        <f t="shared" si="5"/>
        <v>#DIV/0!</v>
      </c>
      <c r="F120" s="59" t="e">
        <f t="shared" si="6"/>
        <v>#DIV/0!</v>
      </c>
    </row>
    <row r="121" spans="1:6" x14ac:dyDescent="0.35">
      <c r="A121" s="57">
        <f>'Raw Potentiostat'!H173/60</f>
        <v>1.8676999528179166</v>
      </c>
      <c r="B121" s="57">
        <f>'Raw Potentiostat'!K173</f>
        <v>-4.0926752000000004</v>
      </c>
      <c r="C121" s="59">
        <f t="shared" si="4"/>
        <v>-4.0926752000000004</v>
      </c>
      <c r="D121" s="59" t="e">
        <f t="shared" si="7"/>
        <v>#DIV/0!</v>
      </c>
      <c r="E121" s="59" t="e">
        <f t="shared" si="5"/>
        <v>#DIV/0!</v>
      </c>
      <c r="F121" s="59" t="e">
        <f t="shared" si="6"/>
        <v>#DIV/0!</v>
      </c>
    </row>
    <row r="122" spans="1:6" x14ac:dyDescent="0.35">
      <c r="A122" s="57">
        <f>'Raw Potentiostat'!H174/60</f>
        <v>1.88436661906355</v>
      </c>
      <c r="B122" s="57">
        <f>'Raw Potentiostat'!K174</f>
        <v>-3.8617596999999999</v>
      </c>
      <c r="C122" s="59">
        <f t="shared" si="4"/>
        <v>-3.8617596999999999</v>
      </c>
      <c r="D122" s="59" t="e">
        <f t="shared" si="7"/>
        <v>#DIV/0!</v>
      </c>
      <c r="E122" s="59" t="e">
        <f t="shared" si="5"/>
        <v>#DIV/0!</v>
      </c>
      <c r="F122" s="59" t="e">
        <f t="shared" si="6"/>
        <v>#DIV/0!</v>
      </c>
    </row>
    <row r="123" spans="1:6" x14ac:dyDescent="0.35">
      <c r="A123" s="57">
        <f>'Raw Potentiostat'!H175/60</f>
        <v>1.9010332853091834</v>
      </c>
      <c r="B123" s="57">
        <f>'Raw Potentiostat'!K175</f>
        <v>-3.8435457</v>
      </c>
      <c r="C123" s="59">
        <f t="shared" si="4"/>
        <v>-3.8435457</v>
      </c>
      <c r="D123" s="59" t="e">
        <f t="shared" si="7"/>
        <v>#DIV/0!</v>
      </c>
      <c r="E123" s="59" t="e">
        <f t="shared" si="5"/>
        <v>#DIV/0!</v>
      </c>
      <c r="F123" s="59" t="e">
        <f t="shared" si="6"/>
        <v>#DIV/0!</v>
      </c>
    </row>
    <row r="124" spans="1:6" x14ac:dyDescent="0.35">
      <c r="A124" s="57">
        <f>'Raw Potentiostat'!H176/60</f>
        <v>1.9176999515548165</v>
      </c>
      <c r="B124" s="57">
        <f>'Raw Potentiostat'!K176</f>
        <v>-4.0112452999999997</v>
      </c>
      <c r="C124" s="59">
        <f t="shared" si="4"/>
        <v>-4.0112452999999997</v>
      </c>
      <c r="D124" s="59" t="e">
        <f t="shared" si="7"/>
        <v>#DIV/0!</v>
      </c>
      <c r="E124" s="59" t="e">
        <f t="shared" si="5"/>
        <v>#DIV/0!</v>
      </c>
      <c r="F124" s="59" t="e">
        <f t="shared" si="6"/>
        <v>#DIV/0!</v>
      </c>
    </row>
    <row r="125" spans="1:6" x14ac:dyDescent="0.35">
      <c r="A125" s="57">
        <f>'Raw Potentiostat'!H177/60</f>
        <v>1.9343666178004499</v>
      </c>
      <c r="B125" s="57">
        <f>'Raw Potentiostat'!K177</f>
        <v>-3.7766719000000002</v>
      </c>
      <c r="C125" s="59">
        <f t="shared" si="4"/>
        <v>-3.7766719000000002</v>
      </c>
      <c r="D125" s="59" t="e">
        <f t="shared" si="7"/>
        <v>#DIV/0!</v>
      </c>
      <c r="E125" s="59" t="e">
        <f t="shared" si="5"/>
        <v>#DIV/0!</v>
      </c>
      <c r="F125" s="59" t="e">
        <f t="shared" si="6"/>
        <v>#DIV/0!</v>
      </c>
    </row>
    <row r="126" spans="1:6" x14ac:dyDescent="0.35">
      <c r="A126" s="57">
        <f>'Raw Potentiostat'!H178/60</f>
        <v>1.9510332840460833</v>
      </c>
      <c r="B126" s="57">
        <f>'Raw Potentiostat'!K178</f>
        <v>-3.7672976999999999</v>
      </c>
      <c r="C126" s="59">
        <f t="shared" si="4"/>
        <v>-3.7672976999999999</v>
      </c>
      <c r="D126" s="59" t="e">
        <f t="shared" si="7"/>
        <v>#DIV/0!</v>
      </c>
      <c r="E126" s="59" t="e">
        <f t="shared" si="5"/>
        <v>#DIV/0!</v>
      </c>
      <c r="F126" s="59" t="e">
        <f t="shared" si="6"/>
        <v>#DIV/0!</v>
      </c>
    </row>
    <row r="127" spans="1:6" x14ac:dyDescent="0.35">
      <c r="A127" s="57">
        <f>'Raw Potentiostat'!H179/60</f>
        <v>1.9676999502917167</v>
      </c>
      <c r="B127" s="57">
        <f>'Raw Potentiostat'!K179</f>
        <v>-3.5518147999999998</v>
      </c>
      <c r="C127" s="59">
        <f t="shared" si="4"/>
        <v>-3.5518147999999998</v>
      </c>
      <c r="D127" s="59" t="e">
        <f t="shared" si="7"/>
        <v>#DIV/0!</v>
      </c>
      <c r="E127" s="59" t="e">
        <f t="shared" si="5"/>
        <v>#DIV/0!</v>
      </c>
      <c r="F127" s="59" t="e">
        <f t="shared" si="6"/>
        <v>#DIV/0!</v>
      </c>
    </row>
    <row r="128" spans="1:6" x14ac:dyDescent="0.35">
      <c r="A128" s="57">
        <f>'Raw Potentiostat'!H180/60</f>
        <v>1.9843666165373333</v>
      </c>
      <c r="B128" s="57">
        <f>'Raw Potentiostat'!K180</f>
        <v>-3.9642998999999999</v>
      </c>
      <c r="C128" s="59">
        <f t="shared" si="4"/>
        <v>-3.9642998999999999</v>
      </c>
      <c r="D128" s="59" t="e">
        <f t="shared" si="7"/>
        <v>#DIV/0!</v>
      </c>
      <c r="E128" s="59" t="e">
        <f t="shared" si="5"/>
        <v>#DIV/0!</v>
      </c>
      <c r="F128" s="59" t="e">
        <f t="shared" si="6"/>
        <v>#DIV/0!</v>
      </c>
    </row>
    <row r="129" spans="1:6" x14ac:dyDescent="0.35">
      <c r="A129" s="57">
        <f>'Raw Potentiostat'!H181/60</f>
        <v>2.0010332827829669</v>
      </c>
      <c r="B129" s="57">
        <f>'Raw Potentiostat'!K181</f>
        <v>-3.8042976999999998</v>
      </c>
      <c r="C129" s="59">
        <f t="shared" si="4"/>
        <v>-3.8042976999999998</v>
      </c>
      <c r="D129" s="59" t="e">
        <f t="shared" si="7"/>
        <v>#DIV/0!</v>
      </c>
      <c r="E129" s="59" t="e">
        <f t="shared" si="5"/>
        <v>#DIV/0!</v>
      </c>
      <c r="F129" s="59" t="e">
        <f t="shared" si="6"/>
        <v>#DIV/0!</v>
      </c>
    </row>
    <row r="130" spans="1:6" x14ac:dyDescent="0.35">
      <c r="A130" s="57">
        <f>'Raw Potentiostat'!H182/60</f>
        <v>2.0176999490286001</v>
      </c>
      <c r="B130" s="57">
        <f>'Raw Potentiostat'!K182</f>
        <v>-3.6386178</v>
      </c>
      <c r="C130" s="59">
        <f t="shared" si="4"/>
        <v>-3.6386178</v>
      </c>
      <c r="D130" s="59" t="e">
        <f t="shared" si="7"/>
        <v>#DIV/0!</v>
      </c>
      <c r="E130" s="59" t="e">
        <f t="shared" si="5"/>
        <v>#DIV/0!</v>
      </c>
      <c r="F130" s="59" t="e">
        <f t="shared" si="6"/>
        <v>#DIV/0!</v>
      </c>
    </row>
    <row r="131" spans="1:6" x14ac:dyDescent="0.35">
      <c r="A131" s="57">
        <f>'Raw Potentiostat'!H183/60</f>
        <v>2.0343666152742332</v>
      </c>
      <c r="B131" s="57">
        <f>'Raw Potentiostat'!K183</f>
        <v>-3.8884332000000001</v>
      </c>
      <c r="C131" s="59">
        <f t="shared" ref="C131:C194" si="8">B131-$J$3</f>
        <v>-3.8884332000000001</v>
      </c>
      <c r="D131" s="59" t="e">
        <f t="shared" si="7"/>
        <v>#DIV/0!</v>
      </c>
      <c r="E131" s="59" t="e">
        <f t="shared" ref="E131:E194" si="9">D131/$J$5</f>
        <v>#DIV/0!</v>
      </c>
      <c r="F131" s="59" t="e">
        <f t="shared" ref="F131:F194" si="10">D131/$J$6</f>
        <v>#DIV/0!</v>
      </c>
    </row>
    <row r="132" spans="1:6" x14ac:dyDescent="0.35">
      <c r="A132" s="57">
        <f>'Raw Potentiostat'!H184/60</f>
        <v>2.0510332815198664</v>
      </c>
      <c r="B132" s="57">
        <f>'Raw Potentiostat'!K184</f>
        <v>-3.9689866999999999</v>
      </c>
      <c r="C132" s="59">
        <f t="shared" si="8"/>
        <v>-3.9689866999999999</v>
      </c>
      <c r="D132" s="59" t="e">
        <f t="shared" ref="D132:D195" si="11">B132/$J$4</f>
        <v>#DIV/0!</v>
      </c>
      <c r="E132" s="59" t="e">
        <f t="shared" si="9"/>
        <v>#DIV/0!</v>
      </c>
      <c r="F132" s="59" t="e">
        <f t="shared" si="10"/>
        <v>#DIV/0!</v>
      </c>
    </row>
    <row r="133" spans="1:6" x14ac:dyDescent="0.35">
      <c r="A133" s="57">
        <f>'Raw Potentiostat'!H185/60</f>
        <v>2.0676999477655</v>
      </c>
      <c r="B133" s="57">
        <f>'Raw Potentiostat'!K185</f>
        <v>-3.7183712</v>
      </c>
      <c r="C133" s="59">
        <f t="shared" si="8"/>
        <v>-3.7183712</v>
      </c>
      <c r="D133" s="59" t="e">
        <f t="shared" si="11"/>
        <v>#DIV/0!</v>
      </c>
      <c r="E133" s="59" t="e">
        <f t="shared" si="9"/>
        <v>#DIV/0!</v>
      </c>
      <c r="F133" s="59" t="e">
        <f t="shared" si="10"/>
        <v>#DIV/0!</v>
      </c>
    </row>
    <row r="134" spans="1:6" x14ac:dyDescent="0.35">
      <c r="A134" s="57">
        <f>'Raw Potentiostat'!H186/60</f>
        <v>2.0843666140111332</v>
      </c>
      <c r="B134" s="57">
        <f>'Raw Potentiostat'!K186</f>
        <v>-4.5320621000000001</v>
      </c>
      <c r="C134" s="59">
        <f t="shared" si="8"/>
        <v>-4.5320621000000001</v>
      </c>
      <c r="D134" s="59" t="e">
        <f t="shared" si="11"/>
        <v>#DIV/0!</v>
      </c>
      <c r="E134" s="59" t="e">
        <f t="shared" si="9"/>
        <v>#DIV/0!</v>
      </c>
      <c r="F134" s="59" t="e">
        <f t="shared" si="10"/>
        <v>#DIV/0!</v>
      </c>
    </row>
    <row r="135" spans="1:6" x14ac:dyDescent="0.35">
      <c r="A135" s="57">
        <f>'Raw Potentiostat'!H187/60</f>
        <v>2.1010332802567668</v>
      </c>
      <c r="B135" s="57">
        <f>'Raw Potentiostat'!K187</f>
        <v>-4.3364320000000003</v>
      </c>
      <c r="C135" s="59">
        <f t="shared" si="8"/>
        <v>-4.3364320000000003</v>
      </c>
      <c r="D135" s="59" t="e">
        <f t="shared" si="11"/>
        <v>#DIV/0!</v>
      </c>
      <c r="E135" s="59" t="e">
        <f t="shared" si="9"/>
        <v>#DIV/0!</v>
      </c>
      <c r="F135" s="59" t="e">
        <f t="shared" si="10"/>
        <v>#DIV/0!</v>
      </c>
    </row>
    <row r="136" spans="1:6" x14ac:dyDescent="0.35">
      <c r="A136" s="57">
        <f>'Raw Potentiostat'!H188/60</f>
        <v>2.1176999465023831</v>
      </c>
      <c r="B136" s="57">
        <f>'Raw Potentiostat'!K188</f>
        <v>-4.2403693000000002</v>
      </c>
      <c r="C136" s="59">
        <f t="shared" si="8"/>
        <v>-4.2403693000000002</v>
      </c>
      <c r="D136" s="59" t="e">
        <f t="shared" si="11"/>
        <v>#DIV/0!</v>
      </c>
      <c r="E136" s="59" t="e">
        <f t="shared" si="9"/>
        <v>#DIV/0!</v>
      </c>
      <c r="F136" s="59" t="e">
        <f t="shared" si="10"/>
        <v>#DIV/0!</v>
      </c>
    </row>
    <row r="137" spans="1:6" x14ac:dyDescent="0.35">
      <c r="A137" s="57">
        <f>'Raw Potentiostat'!H189/60</f>
        <v>2.1343666127480168</v>
      </c>
      <c r="B137" s="57">
        <f>'Raw Potentiostat'!K189</f>
        <v>-4.3948083000000002</v>
      </c>
      <c r="C137" s="59">
        <f t="shared" si="8"/>
        <v>-4.3948083000000002</v>
      </c>
      <c r="D137" s="59" t="e">
        <f t="shared" si="11"/>
        <v>#DIV/0!</v>
      </c>
      <c r="E137" s="59" t="e">
        <f t="shared" si="9"/>
        <v>#DIV/0!</v>
      </c>
      <c r="F137" s="59" t="e">
        <f t="shared" si="10"/>
        <v>#DIV/0!</v>
      </c>
    </row>
    <row r="138" spans="1:6" x14ac:dyDescent="0.35">
      <c r="A138" s="57">
        <f>'Raw Potentiostat'!H190/60</f>
        <v>2.1510332789936499</v>
      </c>
      <c r="B138" s="57">
        <f>'Raw Potentiostat'!K190</f>
        <v>-4.4443064000000003</v>
      </c>
      <c r="C138" s="59">
        <f t="shared" si="8"/>
        <v>-4.4443064000000003</v>
      </c>
      <c r="D138" s="59" t="e">
        <f t="shared" si="11"/>
        <v>#DIV/0!</v>
      </c>
      <c r="E138" s="59" t="e">
        <f t="shared" si="9"/>
        <v>#DIV/0!</v>
      </c>
      <c r="F138" s="59" t="e">
        <f t="shared" si="10"/>
        <v>#DIV/0!</v>
      </c>
    </row>
    <row r="139" spans="1:6" x14ac:dyDescent="0.35">
      <c r="A139" s="57">
        <f>'Raw Potentiostat'!H191/60</f>
        <v>2.1676999452392836</v>
      </c>
      <c r="B139" s="57">
        <f>'Raw Potentiostat'!K191</f>
        <v>-4.0488166999999997</v>
      </c>
      <c r="C139" s="59">
        <f t="shared" si="8"/>
        <v>-4.0488166999999997</v>
      </c>
      <c r="D139" s="59" t="e">
        <f t="shared" si="11"/>
        <v>#DIV/0!</v>
      </c>
      <c r="E139" s="59" t="e">
        <f t="shared" si="9"/>
        <v>#DIV/0!</v>
      </c>
      <c r="F139" s="59" t="e">
        <f t="shared" si="10"/>
        <v>#DIV/0!</v>
      </c>
    </row>
    <row r="140" spans="1:6" x14ac:dyDescent="0.35">
      <c r="A140" s="57">
        <f>'Raw Potentiostat'!H192/60</f>
        <v>2.1843666114849167</v>
      </c>
      <c r="B140" s="57">
        <f>'Raw Potentiostat'!K192</f>
        <v>-4.1272745000000004</v>
      </c>
      <c r="C140" s="59">
        <f t="shared" si="8"/>
        <v>-4.1272745000000004</v>
      </c>
      <c r="D140" s="59" t="e">
        <f t="shared" si="11"/>
        <v>#DIV/0!</v>
      </c>
      <c r="E140" s="59" t="e">
        <f t="shared" si="9"/>
        <v>#DIV/0!</v>
      </c>
      <c r="F140" s="59" t="e">
        <f t="shared" si="10"/>
        <v>#DIV/0!</v>
      </c>
    </row>
    <row r="141" spans="1:6" x14ac:dyDescent="0.35">
      <c r="A141" s="57">
        <f>'Raw Potentiostat'!H193/60</f>
        <v>2.2010332777305504</v>
      </c>
      <c r="B141" s="57">
        <f>'Raw Potentiostat'!K193</f>
        <v>-3.8330289999999998</v>
      </c>
      <c r="C141" s="59">
        <f t="shared" si="8"/>
        <v>-3.8330289999999998</v>
      </c>
      <c r="D141" s="59" t="e">
        <f t="shared" si="11"/>
        <v>#DIV/0!</v>
      </c>
      <c r="E141" s="59" t="e">
        <f t="shared" si="9"/>
        <v>#DIV/0!</v>
      </c>
      <c r="F141" s="59" t="e">
        <f t="shared" si="10"/>
        <v>#DIV/0!</v>
      </c>
    </row>
    <row r="142" spans="1:6" x14ac:dyDescent="0.35">
      <c r="A142" s="57">
        <f>'Raw Potentiostat'!H194/60</f>
        <v>2.2176999439761835</v>
      </c>
      <c r="B142" s="57">
        <f>'Raw Potentiostat'!K194</f>
        <v>-3.9300818</v>
      </c>
      <c r="C142" s="59">
        <f t="shared" si="8"/>
        <v>-3.9300818</v>
      </c>
      <c r="D142" s="59" t="e">
        <f t="shared" si="11"/>
        <v>#DIV/0!</v>
      </c>
      <c r="E142" s="59" t="e">
        <f t="shared" si="9"/>
        <v>#DIV/0!</v>
      </c>
      <c r="F142" s="59" t="e">
        <f t="shared" si="10"/>
        <v>#DIV/0!</v>
      </c>
    </row>
    <row r="143" spans="1:6" x14ac:dyDescent="0.35">
      <c r="A143" s="57">
        <f>'Raw Potentiostat'!H195/60</f>
        <v>2.2343666102218167</v>
      </c>
      <c r="B143" s="57">
        <f>'Raw Potentiostat'!K195</f>
        <v>-4.2432651999999997</v>
      </c>
      <c r="C143" s="59">
        <f t="shared" si="8"/>
        <v>-4.2432651999999997</v>
      </c>
      <c r="D143" s="59" t="e">
        <f t="shared" si="11"/>
        <v>#DIV/0!</v>
      </c>
      <c r="E143" s="59" t="e">
        <f t="shared" si="9"/>
        <v>#DIV/0!</v>
      </c>
      <c r="F143" s="59" t="e">
        <f t="shared" si="10"/>
        <v>#DIV/0!</v>
      </c>
    </row>
    <row r="144" spans="1:6" x14ac:dyDescent="0.35">
      <c r="A144" s="57">
        <f>'Raw Potentiostat'!H196/60</f>
        <v>2.251033276467433</v>
      </c>
      <c r="B144" s="57">
        <f>'Raw Potentiostat'!K196</f>
        <v>-4.2498959999999997</v>
      </c>
      <c r="C144" s="59">
        <f t="shared" si="8"/>
        <v>-4.2498959999999997</v>
      </c>
      <c r="D144" s="59" t="e">
        <f t="shared" si="11"/>
        <v>#DIV/0!</v>
      </c>
      <c r="E144" s="59" t="e">
        <f t="shared" si="9"/>
        <v>#DIV/0!</v>
      </c>
      <c r="F144" s="59" t="e">
        <f t="shared" si="10"/>
        <v>#DIV/0!</v>
      </c>
    </row>
    <row r="145" spans="1:6" x14ac:dyDescent="0.35">
      <c r="A145" s="57">
        <f>'Raw Potentiostat'!H197/60</f>
        <v>2.2676999427130666</v>
      </c>
      <c r="B145" s="57">
        <f>'Raw Potentiostat'!K197</f>
        <v>-4.1610737000000002</v>
      </c>
      <c r="C145" s="59">
        <f t="shared" si="8"/>
        <v>-4.1610737000000002</v>
      </c>
      <c r="D145" s="59" t="e">
        <f t="shared" si="11"/>
        <v>#DIV/0!</v>
      </c>
      <c r="E145" s="59" t="e">
        <f t="shared" si="9"/>
        <v>#DIV/0!</v>
      </c>
      <c r="F145" s="59" t="e">
        <f t="shared" si="10"/>
        <v>#DIV/0!</v>
      </c>
    </row>
    <row r="146" spans="1:6" x14ac:dyDescent="0.35">
      <c r="A146" s="57">
        <f>'Raw Potentiostat'!H198/60</f>
        <v>2.2843666089586998</v>
      </c>
      <c r="B146" s="57">
        <f>'Raw Potentiostat'!K198</f>
        <v>-3.9035226999999999</v>
      </c>
      <c r="C146" s="59">
        <f t="shared" si="8"/>
        <v>-3.9035226999999999</v>
      </c>
      <c r="D146" s="59" t="e">
        <f t="shared" si="11"/>
        <v>#DIV/0!</v>
      </c>
      <c r="E146" s="59" t="e">
        <f t="shared" si="9"/>
        <v>#DIV/0!</v>
      </c>
      <c r="F146" s="59" t="e">
        <f t="shared" si="10"/>
        <v>#DIV/0!</v>
      </c>
    </row>
    <row r="147" spans="1:6" x14ac:dyDescent="0.35">
      <c r="A147" s="57">
        <f>'Raw Potentiostat'!H199/60</f>
        <v>2.3010332752043334</v>
      </c>
      <c r="B147" s="57">
        <f>'Raw Potentiostat'!K199</f>
        <v>-3.9417035999999999</v>
      </c>
      <c r="C147" s="59">
        <f t="shared" si="8"/>
        <v>-3.9417035999999999</v>
      </c>
      <c r="D147" s="59" t="e">
        <f t="shared" si="11"/>
        <v>#DIV/0!</v>
      </c>
      <c r="E147" s="59" t="e">
        <f t="shared" si="9"/>
        <v>#DIV/0!</v>
      </c>
      <c r="F147" s="59" t="e">
        <f t="shared" si="10"/>
        <v>#DIV/0!</v>
      </c>
    </row>
    <row r="148" spans="1:6" x14ac:dyDescent="0.35">
      <c r="A148" s="57">
        <f>'Raw Potentiostat'!H200/60</f>
        <v>2.3176999414499666</v>
      </c>
      <c r="B148" s="57">
        <f>'Raw Potentiostat'!K200</f>
        <v>-3.8047930999999999</v>
      </c>
      <c r="C148" s="59">
        <f t="shared" si="8"/>
        <v>-3.8047930999999999</v>
      </c>
      <c r="D148" s="59" t="e">
        <f t="shared" si="11"/>
        <v>#DIV/0!</v>
      </c>
      <c r="E148" s="59" t="e">
        <f t="shared" si="9"/>
        <v>#DIV/0!</v>
      </c>
      <c r="F148" s="59" t="e">
        <f t="shared" si="10"/>
        <v>#DIV/0!</v>
      </c>
    </row>
    <row r="149" spans="1:6" x14ac:dyDescent="0.35">
      <c r="A149" s="57">
        <f>'Raw Potentiostat'!H201/60</f>
        <v>2.3343666076955998</v>
      </c>
      <c r="B149" s="57">
        <f>'Raw Potentiostat'!K201</f>
        <v>-3.9677292999999998</v>
      </c>
      <c r="C149" s="59">
        <f t="shared" si="8"/>
        <v>-3.9677292999999998</v>
      </c>
      <c r="D149" s="59" t="e">
        <f t="shared" si="11"/>
        <v>#DIV/0!</v>
      </c>
      <c r="E149" s="59" t="e">
        <f t="shared" si="9"/>
        <v>#DIV/0!</v>
      </c>
      <c r="F149" s="59" t="e">
        <f t="shared" si="10"/>
        <v>#DIV/0!</v>
      </c>
    </row>
    <row r="150" spans="1:6" x14ac:dyDescent="0.35">
      <c r="A150" s="57">
        <f>'Raw Potentiostat'!H202/60</f>
        <v>2.3510332739412334</v>
      </c>
      <c r="B150" s="57">
        <f>'Raw Potentiostat'!K202</f>
        <v>-3.7800250000000002</v>
      </c>
      <c r="C150" s="59">
        <f t="shared" si="8"/>
        <v>-3.7800250000000002</v>
      </c>
      <c r="D150" s="59" t="e">
        <f t="shared" si="11"/>
        <v>#DIV/0!</v>
      </c>
      <c r="E150" s="59" t="e">
        <f t="shared" si="9"/>
        <v>#DIV/0!</v>
      </c>
      <c r="F150" s="59" t="e">
        <f t="shared" si="10"/>
        <v>#DIV/0!</v>
      </c>
    </row>
    <row r="151" spans="1:6" x14ac:dyDescent="0.35">
      <c r="A151" s="57">
        <f>'Raw Potentiostat'!H203/60</f>
        <v>2.3676999401868666</v>
      </c>
      <c r="B151" s="57">
        <f>'Raw Potentiostat'!K203</f>
        <v>-4.0216478999999996</v>
      </c>
      <c r="C151" s="59">
        <f t="shared" si="8"/>
        <v>-4.0216478999999996</v>
      </c>
      <c r="D151" s="59" t="e">
        <f t="shared" si="11"/>
        <v>#DIV/0!</v>
      </c>
      <c r="E151" s="59" t="e">
        <f t="shared" si="9"/>
        <v>#DIV/0!</v>
      </c>
      <c r="F151" s="59" t="e">
        <f t="shared" si="10"/>
        <v>#DIV/0!</v>
      </c>
    </row>
    <row r="152" spans="1:6" x14ac:dyDescent="0.35">
      <c r="A152" s="57">
        <f>'Raw Potentiostat'!H204/60</f>
        <v>2.3843666064324833</v>
      </c>
      <c r="B152" s="57">
        <f>'Raw Potentiostat'!K204</f>
        <v>-3.9006647999999999</v>
      </c>
      <c r="C152" s="59">
        <f t="shared" si="8"/>
        <v>-3.9006647999999999</v>
      </c>
      <c r="D152" s="59" t="e">
        <f t="shared" si="11"/>
        <v>#DIV/0!</v>
      </c>
      <c r="E152" s="59" t="e">
        <f t="shared" si="9"/>
        <v>#DIV/0!</v>
      </c>
      <c r="F152" s="59" t="e">
        <f t="shared" si="10"/>
        <v>#DIV/0!</v>
      </c>
    </row>
    <row r="153" spans="1:6" x14ac:dyDescent="0.35">
      <c r="A153" s="57">
        <f>'Raw Potentiostat'!H205/60</f>
        <v>2.4010332726781169</v>
      </c>
      <c r="B153" s="57">
        <f>'Raw Potentiostat'!K205</f>
        <v>-4.0109786999999999</v>
      </c>
      <c r="C153" s="59">
        <f t="shared" si="8"/>
        <v>-4.0109786999999999</v>
      </c>
      <c r="D153" s="59" t="e">
        <f t="shared" si="11"/>
        <v>#DIV/0!</v>
      </c>
      <c r="E153" s="59" t="e">
        <f t="shared" si="9"/>
        <v>#DIV/0!</v>
      </c>
      <c r="F153" s="59" t="e">
        <f t="shared" si="10"/>
        <v>#DIV/0!</v>
      </c>
    </row>
    <row r="154" spans="1:6" x14ac:dyDescent="0.35">
      <c r="A154" s="57">
        <f>'Raw Potentiostat'!H206/60</f>
        <v>2.4176999389237497</v>
      </c>
      <c r="B154" s="57">
        <f>'Raw Potentiostat'!K206</f>
        <v>-3.7561711999999998</v>
      </c>
      <c r="C154" s="59">
        <f t="shared" si="8"/>
        <v>-3.7561711999999998</v>
      </c>
      <c r="D154" s="59" t="e">
        <f t="shared" si="11"/>
        <v>#DIV/0!</v>
      </c>
      <c r="E154" s="59" t="e">
        <f t="shared" si="9"/>
        <v>#DIV/0!</v>
      </c>
      <c r="F154" s="59" t="e">
        <f t="shared" si="10"/>
        <v>#DIV/0!</v>
      </c>
    </row>
    <row r="155" spans="1:6" x14ac:dyDescent="0.35">
      <c r="A155" s="57">
        <f>'Raw Potentiostat'!H207/60</f>
        <v>2.4343666051693833</v>
      </c>
      <c r="B155" s="57">
        <f>'Raw Potentiostat'!K207</f>
        <v>-4.1362667000000002</v>
      </c>
      <c r="C155" s="59">
        <f t="shared" si="8"/>
        <v>-4.1362667000000002</v>
      </c>
      <c r="D155" s="59" t="e">
        <f t="shared" si="11"/>
        <v>#DIV/0!</v>
      </c>
      <c r="E155" s="59" t="e">
        <f t="shared" si="9"/>
        <v>#DIV/0!</v>
      </c>
      <c r="F155" s="59" t="e">
        <f t="shared" si="10"/>
        <v>#DIV/0!</v>
      </c>
    </row>
    <row r="156" spans="1:6" x14ac:dyDescent="0.35">
      <c r="A156" s="57">
        <f>'Raw Potentiostat'!H208/60</f>
        <v>2.4510332714150165</v>
      </c>
      <c r="B156" s="57">
        <f>'Raw Potentiostat'!K208</f>
        <v>-4.0982003000000002</v>
      </c>
      <c r="C156" s="59">
        <f t="shared" si="8"/>
        <v>-4.0982003000000002</v>
      </c>
      <c r="D156" s="59" t="e">
        <f t="shared" si="11"/>
        <v>#DIV/0!</v>
      </c>
      <c r="E156" s="59" t="e">
        <f t="shared" si="9"/>
        <v>#DIV/0!</v>
      </c>
      <c r="F156" s="59" t="e">
        <f t="shared" si="10"/>
        <v>#DIV/0!</v>
      </c>
    </row>
    <row r="157" spans="1:6" x14ac:dyDescent="0.35">
      <c r="A157" s="57">
        <f>'Raw Potentiostat'!H209/60</f>
        <v>2.4676999376606497</v>
      </c>
      <c r="B157" s="57">
        <f>'Raw Potentiostat'!K209</f>
        <v>-4.1571102</v>
      </c>
      <c r="C157" s="59">
        <f t="shared" si="8"/>
        <v>-4.1571102</v>
      </c>
      <c r="D157" s="59" t="e">
        <f t="shared" si="11"/>
        <v>#DIV/0!</v>
      </c>
      <c r="E157" s="59" t="e">
        <f t="shared" si="9"/>
        <v>#DIV/0!</v>
      </c>
      <c r="F157" s="59" t="e">
        <f t="shared" si="10"/>
        <v>#DIV/0!</v>
      </c>
    </row>
    <row r="158" spans="1:6" x14ac:dyDescent="0.35">
      <c r="A158" s="57">
        <f>'Raw Potentiostat'!H210/60</f>
        <v>2.4843666039062833</v>
      </c>
      <c r="B158" s="57">
        <f>'Raw Potentiostat'!K210</f>
        <v>-4.2513436999999996</v>
      </c>
      <c r="C158" s="59">
        <f t="shared" si="8"/>
        <v>-4.2513436999999996</v>
      </c>
      <c r="D158" s="59" t="e">
        <f t="shared" si="11"/>
        <v>#DIV/0!</v>
      </c>
      <c r="E158" s="59" t="e">
        <f t="shared" si="9"/>
        <v>#DIV/0!</v>
      </c>
      <c r="F158" s="59" t="e">
        <f t="shared" si="10"/>
        <v>#DIV/0!</v>
      </c>
    </row>
    <row r="159" spans="1:6" x14ac:dyDescent="0.35">
      <c r="A159" s="57">
        <f>'Raw Potentiostat'!H211/60</f>
        <v>2.5010332701519165</v>
      </c>
      <c r="B159" s="57">
        <f>'Raw Potentiostat'!K211</f>
        <v>-4.0067868000000004</v>
      </c>
      <c r="C159" s="59">
        <f t="shared" si="8"/>
        <v>-4.0067868000000004</v>
      </c>
      <c r="D159" s="59" t="e">
        <f t="shared" si="11"/>
        <v>#DIV/0!</v>
      </c>
      <c r="E159" s="59" t="e">
        <f t="shared" si="9"/>
        <v>#DIV/0!</v>
      </c>
      <c r="F159" s="59" t="e">
        <f t="shared" si="10"/>
        <v>#DIV/0!</v>
      </c>
    </row>
    <row r="160" spans="1:6" x14ac:dyDescent="0.35">
      <c r="A160" s="57">
        <f>'Raw Potentiostat'!H212/60</f>
        <v>2.5176999363975332</v>
      </c>
      <c r="B160" s="57">
        <f>'Raw Potentiostat'!K212</f>
        <v>-4.2474569999999998</v>
      </c>
      <c r="C160" s="59">
        <f t="shared" si="8"/>
        <v>-4.2474569999999998</v>
      </c>
      <c r="D160" s="59" t="e">
        <f t="shared" si="11"/>
        <v>#DIV/0!</v>
      </c>
      <c r="E160" s="59" t="e">
        <f t="shared" si="9"/>
        <v>#DIV/0!</v>
      </c>
      <c r="F160" s="59" t="e">
        <f t="shared" si="10"/>
        <v>#DIV/0!</v>
      </c>
    </row>
    <row r="161" spans="1:6" x14ac:dyDescent="0.35">
      <c r="A161" s="57">
        <f>'Raw Potentiostat'!H213/60</f>
        <v>2.5343666026431668</v>
      </c>
      <c r="B161" s="57">
        <f>'Raw Potentiostat'!K213</f>
        <v>-4.0772047000000002</v>
      </c>
      <c r="C161" s="59">
        <f t="shared" si="8"/>
        <v>-4.0772047000000002</v>
      </c>
      <c r="D161" s="59" t="e">
        <f t="shared" si="11"/>
        <v>#DIV/0!</v>
      </c>
      <c r="E161" s="59" t="e">
        <f t="shared" si="9"/>
        <v>#DIV/0!</v>
      </c>
      <c r="F161" s="59" t="e">
        <f t="shared" si="10"/>
        <v>#DIV/0!</v>
      </c>
    </row>
    <row r="162" spans="1:6" x14ac:dyDescent="0.35">
      <c r="A162" s="57">
        <f>'Raw Potentiostat'!H214/60</f>
        <v>2.5510332688888</v>
      </c>
      <c r="B162" s="57">
        <f>'Raw Potentiostat'!K214</f>
        <v>-3.6886112999999998</v>
      </c>
      <c r="C162" s="59">
        <f t="shared" si="8"/>
        <v>-3.6886112999999998</v>
      </c>
      <c r="D162" s="59" t="e">
        <f t="shared" si="11"/>
        <v>#DIV/0!</v>
      </c>
      <c r="E162" s="59" t="e">
        <f t="shared" si="9"/>
        <v>#DIV/0!</v>
      </c>
      <c r="F162" s="59" t="e">
        <f t="shared" si="10"/>
        <v>#DIV/0!</v>
      </c>
    </row>
    <row r="163" spans="1:6" x14ac:dyDescent="0.35">
      <c r="A163" s="57">
        <f>'Raw Potentiostat'!H215/60</f>
        <v>2.5676999351344336</v>
      </c>
      <c r="B163" s="57">
        <f>'Raw Potentiostat'!K215</f>
        <v>-4.1528048999999996</v>
      </c>
      <c r="C163" s="59">
        <f t="shared" si="8"/>
        <v>-4.1528048999999996</v>
      </c>
      <c r="D163" s="59" t="e">
        <f t="shared" si="11"/>
        <v>#DIV/0!</v>
      </c>
      <c r="E163" s="59" t="e">
        <f t="shared" si="9"/>
        <v>#DIV/0!</v>
      </c>
      <c r="F163" s="59" t="e">
        <f t="shared" si="10"/>
        <v>#DIV/0!</v>
      </c>
    </row>
    <row r="164" spans="1:6" x14ac:dyDescent="0.35">
      <c r="A164" s="57">
        <f>'Raw Potentiostat'!H216/60</f>
        <v>2.5843666013800668</v>
      </c>
      <c r="B164" s="57">
        <f>'Raw Potentiostat'!K216</f>
        <v>-4.2243656999999999</v>
      </c>
      <c r="C164" s="59">
        <f t="shared" si="8"/>
        <v>-4.2243656999999999</v>
      </c>
      <c r="D164" s="59" t="e">
        <f t="shared" si="11"/>
        <v>#DIV/0!</v>
      </c>
      <c r="E164" s="59" t="e">
        <f t="shared" si="9"/>
        <v>#DIV/0!</v>
      </c>
      <c r="F164" s="59" t="e">
        <f t="shared" si="10"/>
        <v>#DIV/0!</v>
      </c>
    </row>
    <row r="165" spans="1:6" x14ac:dyDescent="0.35">
      <c r="A165" s="57">
        <f>'Raw Potentiostat'!H217/60</f>
        <v>2.6010332676257</v>
      </c>
      <c r="B165" s="57">
        <f>'Raw Potentiostat'!K217</f>
        <v>-3.9091241000000001</v>
      </c>
      <c r="C165" s="59">
        <f t="shared" si="8"/>
        <v>-3.9091241000000001</v>
      </c>
      <c r="D165" s="59" t="e">
        <f t="shared" si="11"/>
        <v>#DIV/0!</v>
      </c>
      <c r="E165" s="59" t="e">
        <f t="shared" si="9"/>
        <v>#DIV/0!</v>
      </c>
      <c r="F165" s="59" t="e">
        <f t="shared" si="10"/>
        <v>#DIV/0!</v>
      </c>
    </row>
    <row r="166" spans="1:6" x14ac:dyDescent="0.35">
      <c r="A166" s="57">
        <f>'Raw Potentiostat'!H218/60</f>
        <v>2.6176999338713336</v>
      </c>
      <c r="B166" s="57">
        <f>'Raw Potentiostat'!K218</f>
        <v>-3.6834292</v>
      </c>
      <c r="C166" s="59">
        <f t="shared" si="8"/>
        <v>-3.6834292</v>
      </c>
      <c r="D166" s="59" t="e">
        <f t="shared" si="11"/>
        <v>#DIV/0!</v>
      </c>
      <c r="E166" s="59" t="e">
        <f t="shared" si="9"/>
        <v>#DIV/0!</v>
      </c>
      <c r="F166" s="59" t="e">
        <f t="shared" si="10"/>
        <v>#DIV/0!</v>
      </c>
    </row>
    <row r="167" spans="1:6" x14ac:dyDescent="0.35">
      <c r="A167" s="57">
        <f>'Raw Potentiostat'!H219/60</f>
        <v>2.6343666001169668</v>
      </c>
      <c r="B167" s="57">
        <f>'Raw Potentiostat'!K219</f>
        <v>-4.0578094</v>
      </c>
      <c r="C167" s="59">
        <f t="shared" si="8"/>
        <v>-4.0578094</v>
      </c>
      <c r="D167" s="59" t="e">
        <f t="shared" si="11"/>
        <v>#DIV/0!</v>
      </c>
      <c r="E167" s="59" t="e">
        <f t="shared" si="9"/>
        <v>#DIV/0!</v>
      </c>
      <c r="F167" s="59" t="e">
        <f t="shared" si="10"/>
        <v>#DIV/0!</v>
      </c>
    </row>
    <row r="168" spans="1:6" x14ac:dyDescent="0.35">
      <c r="A168" s="57">
        <f>'Raw Potentiostat'!H220/60</f>
        <v>2.6510332663625831</v>
      </c>
      <c r="B168" s="57">
        <f>'Raw Potentiostat'!K220</f>
        <v>-3.7592196000000002</v>
      </c>
      <c r="C168" s="59">
        <f t="shared" si="8"/>
        <v>-3.7592196000000002</v>
      </c>
      <c r="D168" s="59" t="e">
        <f t="shared" si="11"/>
        <v>#DIV/0!</v>
      </c>
      <c r="E168" s="59" t="e">
        <f t="shared" si="9"/>
        <v>#DIV/0!</v>
      </c>
      <c r="F168" s="59" t="e">
        <f t="shared" si="10"/>
        <v>#DIV/0!</v>
      </c>
    </row>
    <row r="169" spans="1:6" x14ac:dyDescent="0.35">
      <c r="A169" s="57">
        <f>'Raw Potentiostat'!H221/60</f>
        <v>2.6676999326082167</v>
      </c>
      <c r="B169" s="57">
        <f>'Raw Potentiostat'!K221</f>
        <v>-3.9936788000000001</v>
      </c>
      <c r="C169" s="59">
        <f t="shared" si="8"/>
        <v>-3.9936788000000001</v>
      </c>
      <c r="D169" s="59" t="e">
        <f t="shared" si="11"/>
        <v>#DIV/0!</v>
      </c>
      <c r="E169" s="59" t="e">
        <f t="shared" si="9"/>
        <v>#DIV/0!</v>
      </c>
      <c r="F169" s="59" t="e">
        <f t="shared" si="10"/>
        <v>#DIV/0!</v>
      </c>
    </row>
    <row r="170" spans="1:6" x14ac:dyDescent="0.35">
      <c r="A170" s="57">
        <f>'Raw Potentiostat'!H222/60</f>
        <v>2.6843665988538499</v>
      </c>
      <c r="B170" s="57">
        <f>'Raw Potentiostat'!K222</f>
        <v>-3.7847499999999998</v>
      </c>
      <c r="C170" s="59">
        <f t="shared" si="8"/>
        <v>-3.7847499999999998</v>
      </c>
      <c r="D170" s="59" t="e">
        <f t="shared" si="11"/>
        <v>#DIV/0!</v>
      </c>
      <c r="E170" s="59" t="e">
        <f t="shared" si="9"/>
        <v>#DIV/0!</v>
      </c>
      <c r="F170" s="59" t="e">
        <f t="shared" si="10"/>
        <v>#DIV/0!</v>
      </c>
    </row>
    <row r="171" spans="1:6" x14ac:dyDescent="0.35">
      <c r="A171" s="57">
        <f>'Raw Potentiostat'!H223/60</f>
        <v>2.7010332650994835</v>
      </c>
      <c r="B171" s="57">
        <f>'Raw Potentiostat'!K223</f>
        <v>-3.8203778000000002</v>
      </c>
      <c r="C171" s="59">
        <f t="shared" si="8"/>
        <v>-3.8203778000000002</v>
      </c>
      <c r="D171" s="59" t="e">
        <f t="shared" si="11"/>
        <v>#DIV/0!</v>
      </c>
      <c r="E171" s="59" t="e">
        <f t="shared" si="9"/>
        <v>#DIV/0!</v>
      </c>
      <c r="F171" s="59" t="e">
        <f t="shared" si="10"/>
        <v>#DIV/0!</v>
      </c>
    </row>
    <row r="172" spans="1:6" x14ac:dyDescent="0.35">
      <c r="A172" s="57">
        <f>'Raw Potentiostat'!H224/60</f>
        <v>2.7176999313451167</v>
      </c>
      <c r="B172" s="57">
        <f>'Raw Potentiostat'!K224</f>
        <v>-3.7576190999999999</v>
      </c>
      <c r="C172" s="59">
        <f t="shared" si="8"/>
        <v>-3.7576190999999999</v>
      </c>
      <c r="D172" s="59" t="e">
        <f t="shared" si="11"/>
        <v>#DIV/0!</v>
      </c>
      <c r="E172" s="59" t="e">
        <f t="shared" si="9"/>
        <v>#DIV/0!</v>
      </c>
      <c r="F172" s="59" t="e">
        <f t="shared" si="10"/>
        <v>#DIV/0!</v>
      </c>
    </row>
    <row r="173" spans="1:6" x14ac:dyDescent="0.35">
      <c r="A173" s="57">
        <f>'Raw Potentiostat'!H225/60</f>
        <v>2.7343665975907498</v>
      </c>
      <c r="B173" s="57">
        <f>'Raw Potentiostat'!K225</f>
        <v>-3.6292822</v>
      </c>
      <c r="C173" s="59">
        <f t="shared" si="8"/>
        <v>-3.6292822</v>
      </c>
      <c r="D173" s="59" t="e">
        <f t="shared" si="11"/>
        <v>#DIV/0!</v>
      </c>
      <c r="E173" s="59" t="e">
        <f t="shared" si="9"/>
        <v>#DIV/0!</v>
      </c>
      <c r="F173" s="59" t="e">
        <f t="shared" si="10"/>
        <v>#DIV/0!</v>
      </c>
    </row>
    <row r="174" spans="1:6" x14ac:dyDescent="0.35">
      <c r="A174" s="57">
        <f>'Raw Potentiostat'!H226/60</f>
        <v>2.7510332638363835</v>
      </c>
      <c r="B174" s="57">
        <f>'Raw Potentiostat'!K226</f>
        <v>-4.1538333999999999</v>
      </c>
      <c r="C174" s="59">
        <f t="shared" si="8"/>
        <v>-4.1538333999999999</v>
      </c>
      <c r="D174" s="59" t="e">
        <f t="shared" si="11"/>
        <v>#DIV/0!</v>
      </c>
      <c r="E174" s="59" t="e">
        <f t="shared" si="9"/>
        <v>#DIV/0!</v>
      </c>
      <c r="F174" s="59" t="e">
        <f t="shared" si="10"/>
        <v>#DIV/0!</v>
      </c>
    </row>
    <row r="175" spans="1:6" x14ac:dyDescent="0.35">
      <c r="A175" s="57">
        <f>'Raw Potentiostat'!H227/60</f>
        <v>2.7676999300820166</v>
      </c>
      <c r="B175" s="57">
        <f>'Raw Potentiostat'!K227</f>
        <v>-4.4530324999999999</v>
      </c>
      <c r="C175" s="59">
        <f t="shared" si="8"/>
        <v>-4.4530324999999999</v>
      </c>
      <c r="D175" s="59" t="e">
        <f t="shared" si="11"/>
        <v>#DIV/0!</v>
      </c>
      <c r="E175" s="59" t="e">
        <f t="shared" si="9"/>
        <v>#DIV/0!</v>
      </c>
      <c r="F175" s="59" t="e">
        <f t="shared" si="10"/>
        <v>#DIV/0!</v>
      </c>
    </row>
    <row r="176" spans="1:6" x14ac:dyDescent="0.35">
      <c r="A176" s="57">
        <f>'Raw Potentiostat'!H228/60</f>
        <v>2.7843665963276334</v>
      </c>
      <c r="B176" s="57">
        <f>'Raw Potentiostat'!K228</f>
        <v>-4.2976793999999998</v>
      </c>
      <c r="C176" s="59">
        <f t="shared" si="8"/>
        <v>-4.2976793999999998</v>
      </c>
      <c r="D176" s="59" t="e">
        <f t="shared" si="11"/>
        <v>#DIV/0!</v>
      </c>
      <c r="E176" s="59" t="e">
        <f t="shared" si="9"/>
        <v>#DIV/0!</v>
      </c>
      <c r="F176" s="59" t="e">
        <f t="shared" si="10"/>
        <v>#DIV/0!</v>
      </c>
    </row>
    <row r="177" spans="1:6" x14ac:dyDescent="0.35">
      <c r="A177" s="57">
        <f>'Raw Potentiostat'!H229/60</f>
        <v>2.801033262573267</v>
      </c>
      <c r="B177" s="57">
        <f>'Raw Potentiostat'!K229</f>
        <v>-4.2857523000000004</v>
      </c>
      <c r="C177" s="59">
        <f t="shared" si="8"/>
        <v>-4.2857523000000004</v>
      </c>
      <c r="D177" s="59" t="e">
        <f t="shared" si="11"/>
        <v>#DIV/0!</v>
      </c>
      <c r="E177" s="59" t="e">
        <f t="shared" si="9"/>
        <v>#DIV/0!</v>
      </c>
      <c r="F177" s="59" t="e">
        <f t="shared" si="10"/>
        <v>#DIV/0!</v>
      </c>
    </row>
    <row r="178" spans="1:6" x14ac:dyDescent="0.35">
      <c r="A178" s="57">
        <f>'Raw Potentiostat'!H230/60</f>
        <v>2.8176999288188997</v>
      </c>
      <c r="B178" s="57">
        <f>'Raw Potentiostat'!K230</f>
        <v>-4.1235398999999999</v>
      </c>
      <c r="C178" s="59">
        <f t="shared" si="8"/>
        <v>-4.1235398999999999</v>
      </c>
      <c r="D178" s="59" t="e">
        <f t="shared" si="11"/>
        <v>#DIV/0!</v>
      </c>
      <c r="E178" s="59" t="e">
        <f t="shared" si="9"/>
        <v>#DIV/0!</v>
      </c>
      <c r="F178" s="59" t="e">
        <f t="shared" si="10"/>
        <v>#DIV/0!</v>
      </c>
    </row>
    <row r="179" spans="1:6" x14ac:dyDescent="0.35">
      <c r="A179" s="57">
        <f>'Raw Potentiostat'!H231/60</f>
        <v>2.8343665950645329</v>
      </c>
      <c r="B179" s="57">
        <f>'Raw Potentiostat'!K231</f>
        <v>-4.1199197999999999</v>
      </c>
      <c r="C179" s="59">
        <f t="shared" si="8"/>
        <v>-4.1199197999999999</v>
      </c>
      <c r="D179" s="59" t="e">
        <f t="shared" si="11"/>
        <v>#DIV/0!</v>
      </c>
      <c r="E179" s="59" t="e">
        <f t="shared" si="9"/>
        <v>#DIV/0!</v>
      </c>
      <c r="F179" s="59" t="e">
        <f t="shared" si="10"/>
        <v>#DIV/0!</v>
      </c>
    </row>
    <row r="180" spans="1:6" x14ac:dyDescent="0.35">
      <c r="A180" s="57">
        <f>'Raw Potentiostat'!H232/60</f>
        <v>2.8510332613101665</v>
      </c>
      <c r="B180" s="57">
        <f>'Raw Potentiostat'!K232</f>
        <v>-4.2412076000000001</v>
      </c>
      <c r="C180" s="59">
        <f t="shared" si="8"/>
        <v>-4.2412076000000001</v>
      </c>
      <c r="D180" s="59" t="e">
        <f t="shared" si="11"/>
        <v>#DIV/0!</v>
      </c>
      <c r="E180" s="59" t="e">
        <f t="shared" si="9"/>
        <v>#DIV/0!</v>
      </c>
      <c r="F180" s="59" t="e">
        <f t="shared" si="10"/>
        <v>#DIV/0!</v>
      </c>
    </row>
    <row r="181" spans="1:6" x14ac:dyDescent="0.35">
      <c r="A181" s="57">
        <f>'Raw Potentiostat'!H233/60</f>
        <v>2.8676999275557997</v>
      </c>
      <c r="B181" s="57">
        <f>'Raw Potentiostat'!K233</f>
        <v>-4.0809006999999999</v>
      </c>
      <c r="C181" s="59">
        <f t="shared" si="8"/>
        <v>-4.0809006999999999</v>
      </c>
      <c r="D181" s="59" t="e">
        <f t="shared" si="11"/>
        <v>#DIV/0!</v>
      </c>
      <c r="E181" s="59" t="e">
        <f t="shared" si="9"/>
        <v>#DIV/0!</v>
      </c>
      <c r="F181" s="59" t="e">
        <f t="shared" si="10"/>
        <v>#DIV/0!</v>
      </c>
    </row>
    <row r="182" spans="1:6" x14ac:dyDescent="0.35">
      <c r="A182" s="57">
        <f>'Raw Potentiostat'!H234/60</f>
        <v>2.8843665938014333</v>
      </c>
      <c r="B182" s="57">
        <f>'Raw Potentiostat'!K234</f>
        <v>-4.0841016999999997</v>
      </c>
      <c r="C182" s="59">
        <f t="shared" si="8"/>
        <v>-4.0841016999999997</v>
      </c>
      <c r="D182" s="59" t="e">
        <f t="shared" si="11"/>
        <v>#DIV/0!</v>
      </c>
      <c r="E182" s="59" t="e">
        <f t="shared" si="9"/>
        <v>#DIV/0!</v>
      </c>
      <c r="F182" s="59" t="e">
        <f t="shared" si="10"/>
        <v>#DIV/0!</v>
      </c>
    </row>
    <row r="183" spans="1:6" x14ac:dyDescent="0.35">
      <c r="A183" s="57">
        <f>'Raw Potentiostat'!H235/60</f>
        <v>2.9010332600470665</v>
      </c>
      <c r="B183" s="57">
        <f>'Raw Potentiostat'!K235</f>
        <v>-4.1539478000000001</v>
      </c>
      <c r="C183" s="59">
        <f t="shared" si="8"/>
        <v>-4.1539478000000001</v>
      </c>
      <c r="D183" s="59" t="e">
        <f t="shared" si="11"/>
        <v>#DIV/0!</v>
      </c>
      <c r="E183" s="59" t="e">
        <f t="shared" si="9"/>
        <v>#DIV/0!</v>
      </c>
      <c r="F183" s="59" t="e">
        <f t="shared" si="10"/>
        <v>#DIV/0!</v>
      </c>
    </row>
    <row r="184" spans="1:6" x14ac:dyDescent="0.35">
      <c r="A184" s="57">
        <f>'Raw Potentiostat'!H236/60</f>
        <v>2.9176999262926833</v>
      </c>
      <c r="B184" s="57">
        <f>'Raw Potentiostat'!K236</f>
        <v>-4.0623440999999998</v>
      </c>
      <c r="C184" s="59">
        <f t="shared" si="8"/>
        <v>-4.0623440999999998</v>
      </c>
      <c r="D184" s="59" t="e">
        <f t="shared" si="11"/>
        <v>#DIV/0!</v>
      </c>
      <c r="E184" s="59" t="e">
        <f t="shared" si="9"/>
        <v>#DIV/0!</v>
      </c>
      <c r="F184" s="59" t="e">
        <f t="shared" si="10"/>
        <v>#DIV/0!</v>
      </c>
    </row>
    <row r="185" spans="1:6" x14ac:dyDescent="0.35">
      <c r="A185" s="57">
        <f>'Raw Potentiostat'!H237/60</f>
        <v>2.9343665925383169</v>
      </c>
      <c r="B185" s="57">
        <f>'Raw Potentiostat'!K237</f>
        <v>-4.0688977</v>
      </c>
      <c r="C185" s="59">
        <f t="shared" si="8"/>
        <v>-4.0688977</v>
      </c>
      <c r="D185" s="59" t="e">
        <f t="shared" si="11"/>
        <v>#DIV/0!</v>
      </c>
      <c r="E185" s="59" t="e">
        <f t="shared" si="9"/>
        <v>#DIV/0!</v>
      </c>
      <c r="F185" s="59" t="e">
        <f t="shared" si="10"/>
        <v>#DIV/0!</v>
      </c>
    </row>
    <row r="186" spans="1:6" x14ac:dyDescent="0.35">
      <c r="A186" s="57">
        <f>'Raw Potentiostat'!H238/60</f>
        <v>2.9510332587839501</v>
      </c>
      <c r="B186" s="57">
        <f>'Raw Potentiostat'!K238</f>
        <v>-4.0491213999999998</v>
      </c>
      <c r="C186" s="59">
        <f t="shared" si="8"/>
        <v>-4.0491213999999998</v>
      </c>
      <c r="D186" s="59" t="e">
        <f t="shared" si="11"/>
        <v>#DIV/0!</v>
      </c>
      <c r="E186" s="59" t="e">
        <f t="shared" si="9"/>
        <v>#DIV/0!</v>
      </c>
      <c r="F186" s="59" t="e">
        <f t="shared" si="10"/>
        <v>#DIV/0!</v>
      </c>
    </row>
    <row r="187" spans="1:6" x14ac:dyDescent="0.35">
      <c r="A187" s="57">
        <f>'Raw Potentiostat'!H239/60</f>
        <v>2.9676999250295832</v>
      </c>
      <c r="B187" s="57">
        <f>'Raw Potentiostat'!K239</f>
        <v>-3.8267796000000001</v>
      </c>
      <c r="C187" s="59">
        <f t="shared" si="8"/>
        <v>-3.8267796000000001</v>
      </c>
      <c r="D187" s="59" t="e">
        <f t="shared" si="11"/>
        <v>#DIV/0!</v>
      </c>
      <c r="E187" s="59" t="e">
        <f t="shared" si="9"/>
        <v>#DIV/0!</v>
      </c>
      <c r="F187" s="59" t="e">
        <f t="shared" si="10"/>
        <v>#DIV/0!</v>
      </c>
    </row>
    <row r="188" spans="1:6" x14ac:dyDescent="0.35">
      <c r="A188" s="57">
        <f>'Raw Potentiostat'!H240/60</f>
        <v>2.9843665912752169</v>
      </c>
      <c r="B188" s="57">
        <f>'Raw Potentiostat'!K240</f>
        <v>-3.9570981999999999</v>
      </c>
      <c r="C188" s="59">
        <f t="shared" si="8"/>
        <v>-3.9570981999999999</v>
      </c>
      <c r="D188" s="59" t="e">
        <f t="shared" si="11"/>
        <v>#DIV/0!</v>
      </c>
      <c r="E188" s="59" t="e">
        <f t="shared" si="9"/>
        <v>#DIV/0!</v>
      </c>
      <c r="F188" s="59" t="e">
        <f t="shared" si="10"/>
        <v>#DIV/0!</v>
      </c>
    </row>
    <row r="189" spans="1:6" x14ac:dyDescent="0.35">
      <c r="A189" s="57">
        <f>'Raw Potentiostat'!H241/60</f>
        <v>3.00103325752085</v>
      </c>
      <c r="B189" s="57">
        <f>'Raw Potentiostat'!K241</f>
        <v>-4.1776489999999997</v>
      </c>
      <c r="C189" s="59">
        <f t="shared" si="8"/>
        <v>-4.1776489999999997</v>
      </c>
      <c r="D189" s="59" t="e">
        <f t="shared" si="11"/>
        <v>#DIV/0!</v>
      </c>
      <c r="E189" s="59" t="e">
        <f t="shared" si="9"/>
        <v>#DIV/0!</v>
      </c>
      <c r="F189" s="59" t="e">
        <f t="shared" si="10"/>
        <v>#DIV/0!</v>
      </c>
    </row>
    <row r="190" spans="1:6" x14ac:dyDescent="0.35">
      <c r="A190" s="57">
        <f>'Raw Potentiostat'!H242/60</f>
        <v>3.0176999237664837</v>
      </c>
      <c r="B190" s="57">
        <f>'Raw Potentiostat'!K242</f>
        <v>-4.6931310000000002</v>
      </c>
      <c r="C190" s="59">
        <f t="shared" si="8"/>
        <v>-4.6931310000000002</v>
      </c>
      <c r="D190" s="59" t="e">
        <f t="shared" si="11"/>
        <v>#DIV/0!</v>
      </c>
      <c r="E190" s="59" t="e">
        <f t="shared" si="9"/>
        <v>#DIV/0!</v>
      </c>
      <c r="F190" s="59" t="e">
        <f t="shared" si="10"/>
        <v>#DIV/0!</v>
      </c>
    </row>
    <row r="191" spans="1:6" x14ac:dyDescent="0.35">
      <c r="A191" s="57">
        <f>'Raw Potentiostat'!H243/60</f>
        <v>3.0343665900121168</v>
      </c>
      <c r="B191" s="57">
        <f>'Raw Potentiostat'!K243</f>
        <v>-4.6203127000000004</v>
      </c>
      <c r="C191" s="59">
        <f t="shared" si="8"/>
        <v>-4.6203127000000004</v>
      </c>
      <c r="D191" s="59" t="e">
        <f t="shared" si="11"/>
        <v>#DIV/0!</v>
      </c>
      <c r="E191" s="59" t="e">
        <f t="shared" si="9"/>
        <v>#DIV/0!</v>
      </c>
      <c r="F191" s="59" t="e">
        <f t="shared" si="10"/>
        <v>#DIV/0!</v>
      </c>
    </row>
    <row r="192" spans="1:6" x14ac:dyDescent="0.35">
      <c r="A192" s="57">
        <f>'Raw Potentiostat'!H244/60</f>
        <v>3.0510332562577331</v>
      </c>
      <c r="B192" s="57">
        <f>'Raw Potentiostat'!K244</f>
        <v>-4.2868576000000003</v>
      </c>
      <c r="C192" s="59">
        <f t="shared" si="8"/>
        <v>-4.2868576000000003</v>
      </c>
      <c r="D192" s="59" t="e">
        <f t="shared" si="11"/>
        <v>#DIV/0!</v>
      </c>
      <c r="E192" s="59" t="e">
        <f t="shared" si="9"/>
        <v>#DIV/0!</v>
      </c>
      <c r="F192" s="59" t="e">
        <f t="shared" si="10"/>
        <v>#DIV/0!</v>
      </c>
    </row>
    <row r="193" spans="1:6" x14ac:dyDescent="0.35">
      <c r="A193" s="57">
        <f>'Raw Potentiostat'!H245/60</f>
        <v>3.0676999225033668</v>
      </c>
      <c r="B193" s="57">
        <f>'Raw Potentiostat'!K245</f>
        <v>-4.3067484</v>
      </c>
      <c r="C193" s="59">
        <f t="shared" si="8"/>
        <v>-4.3067484</v>
      </c>
      <c r="D193" s="59" t="e">
        <f t="shared" si="11"/>
        <v>#DIV/0!</v>
      </c>
      <c r="E193" s="59" t="e">
        <f t="shared" si="9"/>
        <v>#DIV/0!</v>
      </c>
      <c r="F193" s="59" t="e">
        <f t="shared" si="10"/>
        <v>#DIV/0!</v>
      </c>
    </row>
    <row r="194" spans="1:6" x14ac:dyDescent="0.35">
      <c r="A194" s="57">
        <f>'Raw Potentiostat'!H246/60</f>
        <v>3.0843665887489999</v>
      </c>
      <c r="B194" s="57">
        <f>'Raw Potentiostat'!K246</f>
        <v>-4.2701674000000001</v>
      </c>
      <c r="C194" s="59">
        <f t="shared" si="8"/>
        <v>-4.2701674000000001</v>
      </c>
      <c r="D194" s="59" t="e">
        <f t="shared" si="11"/>
        <v>#DIV/0!</v>
      </c>
      <c r="E194" s="59" t="e">
        <f t="shared" si="9"/>
        <v>#DIV/0!</v>
      </c>
      <c r="F194" s="59" t="e">
        <f t="shared" si="10"/>
        <v>#DIV/0!</v>
      </c>
    </row>
    <row r="195" spans="1:6" x14ac:dyDescent="0.35">
      <c r="A195" s="57">
        <f>'Raw Potentiostat'!H247/60</f>
        <v>3.1010332549946331</v>
      </c>
      <c r="B195" s="57">
        <f>'Raw Potentiostat'!K247</f>
        <v>-4.3924079000000003</v>
      </c>
      <c r="C195" s="59">
        <f t="shared" ref="C195:C258" si="12">B195-$J$3</f>
        <v>-4.3924079000000003</v>
      </c>
      <c r="D195" s="59" t="e">
        <f t="shared" si="11"/>
        <v>#DIV/0!</v>
      </c>
      <c r="E195" s="59" t="e">
        <f t="shared" ref="E195:E258" si="13">D195/$J$5</f>
        <v>#DIV/0!</v>
      </c>
      <c r="F195" s="59" t="e">
        <f t="shared" ref="F195:F258" si="14">D195/$J$6</f>
        <v>#DIV/0!</v>
      </c>
    </row>
    <row r="196" spans="1:6" x14ac:dyDescent="0.35">
      <c r="A196" s="57">
        <f>'Raw Potentiostat'!H248/60</f>
        <v>3.1176999212402667</v>
      </c>
      <c r="B196" s="57">
        <f>'Raw Potentiostat'!K248</f>
        <v>-4.2079043</v>
      </c>
      <c r="C196" s="59">
        <f t="shared" si="12"/>
        <v>-4.2079043</v>
      </c>
      <c r="D196" s="59" t="e">
        <f t="shared" ref="D196:D259" si="15">B196/$J$4</f>
        <v>#DIV/0!</v>
      </c>
      <c r="E196" s="59" t="e">
        <f t="shared" si="13"/>
        <v>#DIV/0!</v>
      </c>
      <c r="F196" s="59" t="e">
        <f t="shared" si="14"/>
        <v>#DIV/0!</v>
      </c>
    </row>
    <row r="197" spans="1:6" x14ac:dyDescent="0.35">
      <c r="A197" s="57">
        <f>'Raw Potentiostat'!H249/60</f>
        <v>3.1343665874858999</v>
      </c>
      <c r="B197" s="57">
        <f>'Raw Potentiostat'!K249</f>
        <v>-4.0623054999999999</v>
      </c>
      <c r="C197" s="59">
        <f t="shared" si="12"/>
        <v>-4.0623054999999999</v>
      </c>
      <c r="D197" s="59" t="e">
        <f t="shared" si="15"/>
        <v>#DIV/0!</v>
      </c>
      <c r="E197" s="59" t="e">
        <f t="shared" si="13"/>
        <v>#DIV/0!</v>
      </c>
      <c r="F197" s="59" t="e">
        <f t="shared" si="14"/>
        <v>#DIV/0!</v>
      </c>
    </row>
    <row r="198" spans="1:6" x14ac:dyDescent="0.35">
      <c r="A198" s="57">
        <f>'Raw Potentiostat'!H250/60</f>
        <v>3.1510332537315335</v>
      </c>
      <c r="B198" s="57">
        <f>'Raw Potentiostat'!K250</f>
        <v>-4.3784236999999999</v>
      </c>
      <c r="C198" s="59">
        <f t="shared" si="12"/>
        <v>-4.3784236999999999</v>
      </c>
      <c r="D198" s="59" t="e">
        <f t="shared" si="15"/>
        <v>#DIV/0!</v>
      </c>
      <c r="E198" s="59" t="e">
        <f t="shared" si="13"/>
        <v>#DIV/0!</v>
      </c>
      <c r="F198" s="59" t="e">
        <f t="shared" si="14"/>
        <v>#DIV/0!</v>
      </c>
    </row>
    <row r="199" spans="1:6" x14ac:dyDescent="0.35">
      <c r="A199" s="57">
        <f>'Raw Potentiostat'!H251/60</f>
        <v>3.1676999199771667</v>
      </c>
      <c r="B199" s="57">
        <f>'Raw Potentiostat'!K251</f>
        <v>-4.1764292999999997</v>
      </c>
      <c r="C199" s="59">
        <f t="shared" si="12"/>
        <v>-4.1764292999999997</v>
      </c>
      <c r="D199" s="59" t="e">
        <f t="shared" si="15"/>
        <v>#DIV/0!</v>
      </c>
      <c r="E199" s="59" t="e">
        <f t="shared" si="13"/>
        <v>#DIV/0!</v>
      </c>
      <c r="F199" s="59" t="e">
        <f t="shared" si="14"/>
        <v>#DIV/0!</v>
      </c>
    </row>
    <row r="200" spans="1:6" x14ac:dyDescent="0.35">
      <c r="A200" s="57">
        <f>'Raw Potentiostat'!H252/60</f>
        <v>3.1843665862227835</v>
      </c>
      <c r="B200" s="57">
        <f>'Raw Potentiostat'!K252</f>
        <v>-4.1739148999999998</v>
      </c>
      <c r="C200" s="59">
        <f t="shared" si="12"/>
        <v>-4.1739148999999998</v>
      </c>
      <c r="D200" s="59" t="e">
        <f t="shared" si="15"/>
        <v>#DIV/0!</v>
      </c>
      <c r="E200" s="59" t="e">
        <f t="shared" si="13"/>
        <v>#DIV/0!</v>
      </c>
      <c r="F200" s="59" t="e">
        <f t="shared" si="14"/>
        <v>#DIV/0!</v>
      </c>
    </row>
    <row r="201" spans="1:6" x14ac:dyDescent="0.35">
      <c r="A201" s="57">
        <f>'Raw Potentiostat'!H253/60</f>
        <v>3.2010332524684171</v>
      </c>
      <c r="B201" s="57">
        <f>'Raw Potentiostat'!K253</f>
        <v>-4.2623557999999999</v>
      </c>
      <c r="C201" s="59">
        <f t="shared" si="12"/>
        <v>-4.2623557999999999</v>
      </c>
      <c r="D201" s="59" t="e">
        <f t="shared" si="15"/>
        <v>#DIV/0!</v>
      </c>
      <c r="E201" s="59" t="e">
        <f t="shared" si="13"/>
        <v>#DIV/0!</v>
      </c>
      <c r="F201" s="59" t="e">
        <f t="shared" si="14"/>
        <v>#DIV/0!</v>
      </c>
    </row>
    <row r="202" spans="1:6" x14ac:dyDescent="0.35">
      <c r="A202" s="57">
        <f>'Raw Potentiostat'!H254/60</f>
        <v>3.2176999187140498</v>
      </c>
      <c r="B202" s="57">
        <f>'Raw Potentiostat'!K254</f>
        <v>-3.8819172000000002</v>
      </c>
      <c r="C202" s="59">
        <f t="shared" si="12"/>
        <v>-3.8819172000000002</v>
      </c>
      <c r="D202" s="59" t="e">
        <f t="shared" si="15"/>
        <v>#DIV/0!</v>
      </c>
      <c r="E202" s="59" t="e">
        <f t="shared" si="13"/>
        <v>#DIV/0!</v>
      </c>
      <c r="F202" s="59" t="e">
        <f t="shared" si="14"/>
        <v>#DIV/0!</v>
      </c>
    </row>
    <row r="203" spans="1:6" x14ac:dyDescent="0.35">
      <c r="A203" s="57">
        <f>'Raw Potentiostat'!H255/60</f>
        <v>3.234366584959683</v>
      </c>
      <c r="B203" s="57">
        <f>'Raw Potentiostat'!K255</f>
        <v>-4.0413480000000002</v>
      </c>
      <c r="C203" s="59">
        <f t="shared" si="12"/>
        <v>-4.0413480000000002</v>
      </c>
      <c r="D203" s="59" t="e">
        <f t="shared" si="15"/>
        <v>#DIV/0!</v>
      </c>
      <c r="E203" s="59" t="e">
        <f t="shared" si="13"/>
        <v>#DIV/0!</v>
      </c>
      <c r="F203" s="59" t="e">
        <f t="shared" si="14"/>
        <v>#DIV/0!</v>
      </c>
    </row>
    <row r="204" spans="1:6" x14ac:dyDescent="0.35">
      <c r="A204" s="57">
        <f>'Raw Potentiostat'!H256/60</f>
        <v>3.2510332512053166</v>
      </c>
      <c r="B204" s="57">
        <f>'Raw Potentiostat'!K256</f>
        <v>-4.1168336999999999</v>
      </c>
      <c r="C204" s="59">
        <f t="shared" si="12"/>
        <v>-4.1168336999999999</v>
      </c>
      <c r="D204" s="59" t="e">
        <f t="shared" si="15"/>
        <v>#DIV/0!</v>
      </c>
      <c r="E204" s="59" t="e">
        <f t="shared" si="13"/>
        <v>#DIV/0!</v>
      </c>
      <c r="F204" s="59" t="e">
        <f t="shared" si="14"/>
        <v>#DIV/0!</v>
      </c>
    </row>
    <row r="205" spans="1:6" x14ac:dyDescent="0.35">
      <c r="A205" s="57">
        <f>'Raw Potentiostat'!H257/60</f>
        <v>3.2676999174509498</v>
      </c>
      <c r="B205" s="57">
        <f>'Raw Potentiostat'!K257</f>
        <v>-3.9473052000000002</v>
      </c>
      <c r="C205" s="59">
        <f t="shared" si="12"/>
        <v>-3.9473052000000002</v>
      </c>
      <c r="D205" s="59" t="e">
        <f t="shared" si="15"/>
        <v>#DIV/0!</v>
      </c>
      <c r="E205" s="59" t="e">
        <f t="shared" si="13"/>
        <v>#DIV/0!</v>
      </c>
      <c r="F205" s="59" t="e">
        <f t="shared" si="14"/>
        <v>#DIV/0!</v>
      </c>
    </row>
    <row r="206" spans="1:6" x14ac:dyDescent="0.35">
      <c r="A206" s="57">
        <f>'Raw Potentiostat'!H258/60</f>
        <v>3.2843665836965834</v>
      </c>
      <c r="B206" s="57">
        <f>'Raw Potentiostat'!K258</f>
        <v>-4.0300688999999998</v>
      </c>
      <c r="C206" s="59">
        <f t="shared" si="12"/>
        <v>-4.0300688999999998</v>
      </c>
      <c r="D206" s="59" t="e">
        <f t="shared" si="15"/>
        <v>#DIV/0!</v>
      </c>
      <c r="E206" s="59" t="e">
        <f t="shared" si="13"/>
        <v>#DIV/0!</v>
      </c>
      <c r="F206" s="59" t="e">
        <f t="shared" si="14"/>
        <v>#DIV/0!</v>
      </c>
    </row>
    <row r="207" spans="1:6" x14ac:dyDescent="0.35">
      <c r="A207" s="57">
        <f>'Raw Potentiostat'!H259/60</f>
        <v>3.3010332499422166</v>
      </c>
      <c r="B207" s="57">
        <f>'Raw Potentiostat'!K259</f>
        <v>-4.0773567999999996</v>
      </c>
      <c r="C207" s="59">
        <f t="shared" si="12"/>
        <v>-4.0773567999999996</v>
      </c>
      <c r="D207" s="59" t="e">
        <f t="shared" si="15"/>
        <v>#DIV/0!</v>
      </c>
      <c r="E207" s="59" t="e">
        <f t="shared" si="13"/>
        <v>#DIV/0!</v>
      </c>
      <c r="F207" s="59" t="e">
        <f t="shared" si="14"/>
        <v>#DIV/0!</v>
      </c>
    </row>
    <row r="208" spans="1:6" x14ac:dyDescent="0.35">
      <c r="A208" s="57">
        <f>'Raw Potentiostat'!H260/60</f>
        <v>3.3176999161878333</v>
      </c>
      <c r="B208" s="57">
        <f>'Raw Potentiostat'!K260</f>
        <v>-3.8243027000000001</v>
      </c>
      <c r="C208" s="59">
        <f t="shared" si="12"/>
        <v>-3.8243027000000001</v>
      </c>
      <c r="D208" s="59" t="e">
        <f t="shared" si="15"/>
        <v>#DIV/0!</v>
      </c>
      <c r="E208" s="59" t="e">
        <f t="shared" si="13"/>
        <v>#DIV/0!</v>
      </c>
      <c r="F208" s="59" t="e">
        <f t="shared" si="14"/>
        <v>#DIV/0!</v>
      </c>
    </row>
    <row r="209" spans="1:6" x14ac:dyDescent="0.35">
      <c r="A209" s="57">
        <f>'Raw Potentiostat'!H261/60</f>
        <v>3.334366582433467</v>
      </c>
      <c r="B209" s="57">
        <f>'Raw Potentiostat'!K261</f>
        <v>-3.7695080999999999</v>
      </c>
      <c r="C209" s="59">
        <f t="shared" si="12"/>
        <v>-3.7695080999999999</v>
      </c>
      <c r="D209" s="59" t="e">
        <f t="shared" si="15"/>
        <v>#DIV/0!</v>
      </c>
      <c r="E209" s="59" t="e">
        <f t="shared" si="13"/>
        <v>#DIV/0!</v>
      </c>
      <c r="F209" s="59" t="e">
        <f t="shared" si="14"/>
        <v>#DIV/0!</v>
      </c>
    </row>
    <row r="210" spans="1:6" x14ac:dyDescent="0.35">
      <c r="A210" s="57">
        <f>'Raw Potentiostat'!H262/60</f>
        <v>3.3510332486791001</v>
      </c>
      <c r="B210" s="57">
        <f>'Raw Potentiostat'!K262</f>
        <v>-3.9120963</v>
      </c>
      <c r="C210" s="59">
        <f t="shared" si="12"/>
        <v>-3.9120963</v>
      </c>
      <c r="D210" s="59" t="e">
        <f t="shared" si="15"/>
        <v>#DIV/0!</v>
      </c>
      <c r="E210" s="59" t="e">
        <f t="shared" si="13"/>
        <v>#DIV/0!</v>
      </c>
      <c r="F210" s="59" t="e">
        <f t="shared" si="14"/>
        <v>#DIV/0!</v>
      </c>
    </row>
    <row r="211" spans="1:6" x14ac:dyDescent="0.35">
      <c r="A211" s="57">
        <f>'Raw Potentiostat'!H263/60</f>
        <v>3.3676999149247333</v>
      </c>
      <c r="B211" s="57">
        <f>'Raw Potentiostat'!K263</f>
        <v>-3.7210766999999998</v>
      </c>
      <c r="C211" s="59">
        <f t="shared" si="12"/>
        <v>-3.7210766999999998</v>
      </c>
      <c r="D211" s="59" t="e">
        <f t="shared" si="15"/>
        <v>#DIV/0!</v>
      </c>
      <c r="E211" s="59" t="e">
        <f t="shared" si="13"/>
        <v>#DIV/0!</v>
      </c>
      <c r="F211" s="59" t="e">
        <f t="shared" si="14"/>
        <v>#DIV/0!</v>
      </c>
    </row>
    <row r="212" spans="1:6" x14ac:dyDescent="0.35">
      <c r="A212" s="57">
        <f>'Raw Potentiostat'!H264/60</f>
        <v>3.3843665811703669</v>
      </c>
      <c r="B212" s="57">
        <f>'Raw Potentiostat'!K264</f>
        <v>-4.2863997999999999</v>
      </c>
      <c r="C212" s="59">
        <f t="shared" si="12"/>
        <v>-4.2863997999999999</v>
      </c>
      <c r="D212" s="59" t="e">
        <f t="shared" si="15"/>
        <v>#DIV/0!</v>
      </c>
      <c r="E212" s="59" t="e">
        <f t="shared" si="13"/>
        <v>#DIV/0!</v>
      </c>
      <c r="F212" s="59" t="e">
        <f t="shared" si="14"/>
        <v>#DIV/0!</v>
      </c>
    </row>
    <row r="213" spans="1:6" x14ac:dyDescent="0.35">
      <c r="A213" s="57">
        <f>'Raw Potentiostat'!H265/60</f>
        <v>3.4010332474160001</v>
      </c>
      <c r="B213" s="57">
        <f>'Raw Potentiostat'!K265</f>
        <v>-4.2815989999999999</v>
      </c>
      <c r="C213" s="59">
        <f t="shared" si="12"/>
        <v>-4.2815989999999999</v>
      </c>
      <c r="D213" s="59" t="e">
        <f t="shared" si="15"/>
        <v>#DIV/0!</v>
      </c>
      <c r="E213" s="59" t="e">
        <f t="shared" si="13"/>
        <v>#DIV/0!</v>
      </c>
      <c r="F213" s="59" t="e">
        <f t="shared" si="14"/>
        <v>#DIV/0!</v>
      </c>
    </row>
    <row r="214" spans="1:6" x14ac:dyDescent="0.35">
      <c r="A214" s="57">
        <f>'Raw Potentiostat'!H266/60</f>
        <v>3.4176999136616333</v>
      </c>
      <c r="B214" s="57">
        <f>'Raw Potentiostat'!K266</f>
        <v>-4.3377657000000003</v>
      </c>
      <c r="C214" s="59">
        <f t="shared" si="12"/>
        <v>-4.3377657000000003</v>
      </c>
      <c r="D214" s="59" t="e">
        <f t="shared" si="15"/>
        <v>#DIV/0!</v>
      </c>
      <c r="E214" s="59" t="e">
        <f t="shared" si="13"/>
        <v>#DIV/0!</v>
      </c>
      <c r="F214" s="59" t="e">
        <f t="shared" si="14"/>
        <v>#DIV/0!</v>
      </c>
    </row>
    <row r="215" spans="1:6" x14ac:dyDescent="0.35">
      <c r="A215" s="57">
        <f>'Raw Potentiostat'!H267/60</f>
        <v>3.4343665799072669</v>
      </c>
      <c r="B215" s="57">
        <f>'Raw Potentiostat'!K267</f>
        <v>-4.2959642000000002</v>
      </c>
      <c r="C215" s="59">
        <f t="shared" si="12"/>
        <v>-4.2959642000000002</v>
      </c>
      <c r="D215" s="59" t="e">
        <f t="shared" si="15"/>
        <v>#DIV/0!</v>
      </c>
      <c r="E215" s="59" t="e">
        <f t="shared" si="13"/>
        <v>#DIV/0!</v>
      </c>
      <c r="F215" s="59" t="e">
        <f t="shared" si="14"/>
        <v>#DIV/0!</v>
      </c>
    </row>
    <row r="216" spans="1:6" x14ac:dyDescent="0.35">
      <c r="A216" s="57">
        <f>'Raw Potentiostat'!H268/60</f>
        <v>3.4510332461528832</v>
      </c>
      <c r="B216" s="57">
        <f>'Raw Potentiostat'!K268</f>
        <v>-4.2497052999999996</v>
      </c>
      <c r="C216" s="59">
        <f t="shared" si="12"/>
        <v>-4.2497052999999996</v>
      </c>
      <c r="D216" s="59" t="e">
        <f t="shared" si="15"/>
        <v>#DIV/0!</v>
      </c>
      <c r="E216" s="59" t="e">
        <f t="shared" si="13"/>
        <v>#DIV/0!</v>
      </c>
      <c r="F216" s="59" t="e">
        <f t="shared" si="14"/>
        <v>#DIV/0!</v>
      </c>
    </row>
    <row r="217" spans="1:6" x14ac:dyDescent="0.35">
      <c r="A217" s="57">
        <f>'Raw Potentiostat'!H269/60</f>
        <v>3.4676999123985164</v>
      </c>
      <c r="B217" s="57">
        <f>'Raw Potentiostat'!K269</f>
        <v>-4.3892832000000004</v>
      </c>
      <c r="C217" s="59">
        <f t="shared" si="12"/>
        <v>-4.3892832000000004</v>
      </c>
      <c r="D217" s="59" t="e">
        <f t="shared" si="15"/>
        <v>#DIV/0!</v>
      </c>
      <c r="E217" s="59" t="e">
        <f t="shared" si="13"/>
        <v>#DIV/0!</v>
      </c>
      <c r="F217" s="59" t="e">
        <f t="shared" si="14"/>
        <v>#DIV/0!</v>
      </c>
    </row>
    <row r="218" spans="1:6" x14ac:dyDescent="0.35">
      <c r="A218" s="57">
        <f>'Raw Potentiostat'!H270/60</f>
        <v>3.48436657864415</v>
      </c>
      <c r="B218" s="57">
        <f>'Raw Potentiostat'!K270</f>
        <v>-4.0748420000000003</v>
      </c>
      <c r="C218" s="59">
        <f t="shared" si="12"/>
        <v>-4.0748420000000003</v>
      </c>
      <c r="D218" s="59" t="e">
        <f t="shared" si="15"/>
        <v>#DIV/0!</v>
      </c>
      <c r="E218" s="59" t="e">
        <f t="shared" si="13"/>
        <v>#DIV/0!</v>
      </c>
      <c r="F218" s="59" t="e">
        <f t="shared" si="14"/>
        <v>#DIV/0!</v>
      </c>
    </row>
    <row r="219" spans="1:6" x14ac:dyDescent="0.35">
      <c r="A219" s="57">
        <f>'Raw Potentiostat'!H271/60</f>
        <v>3.5010332448897832</v>
      </c>
      <c r="B219" s="57">
        <f>'Raw Potentiostat'!K271</f>
        <v>-3.9945933999999998</v>
      </c>
      <c r="C219" s="59">
        <f t="shared" si="12"/>
        <v>-3.9945933999999998</v>
      </c>
      <c r="D219" s="59" t="e">
        <f t="shared" si="15"/>
        <v>#DIV/0!</v>
      </c>
      <c r="E219" s="59" t="e">
        <f t="shared" si="13"/>
        <v>#DIV/0!</v>
      </c>
      <c r="F219" s="59" t="e">
        <f t="shared" si="14"/>
        <v>#DIV/0!</v>
      </c>
    </row>
    <row r="220" spans="1:6" x14ac:dyDescent="0.35">
      <c r="A220" s="57">
        <f>'Raw Potentiostat'!H272/60</f>
        <v>3.5176999111354168</v>
      </c>
      <c r="B220" s="57">
        <f>'Raw Potentiostat'!K272</f>
        <v>-4.4632826000000003</v>
      </c>
      <c r="C220" s="59">
        <f t="shared" si="12"/>
        <v>-4.4632826000000003</v>
      </c>
      <c r="D220" s="59" t="e">
        <f t="shared" si="15"/>
        <v>#DIV/0!</v>
      </c>
      <c r="E220" s="59" t="e">
        <f t="shared" si="13"/>
        <v>#DIV/0!</v>
      </c>
      <c r="F220" s="59" t="e">
        <f t="shared" si="14"/>
        <v>#DIV/0!</v>
      </c>
    </row>
    <row r="221" spans="1:6" x14ac:dyDescent="0.35">
      <c r="A221" s="57">
        <f>'Raw Potentiostat'!H273/60</f>
        <v>3.53436657738105</v>
      </c>
      <c r="B221" s="57">
        <f>'Raw Potentiostat'!K273</f>
        <v>-4.1426686999999998</v>
      </c>
      <c r="C221" s="59">
        <f t="shared" si="12"/>
        <v>-4.1426686999999998</v>
      </c>
      <c r="D221" s="59" t="e">
        <f t="shared" si="15"/>
        <v>#DIV/0!</v>
      </c>
      <c r="E221" s="59" t="e">
        <f t="shared" si="13"/>
        <v>#DIV/0!</v>
      </c>
      <c r="F221" s="59" t="e">
        <f t="shared" si="14"/>
        <v>#DIV/0!</v>
      </c>
    </row>
    <row r="222" spans="1:6" x14ac:dyDescent="0.35">
      <c r="A222" s="57">
        <f>'Raw Potentiostat'!H274/60</f>
        <v>3.5510332436266832</v>
      </c>
      <c r="B222" s="57">
        <f>'Raw Potentiostat'!K274</f>
        <v>-4.0459589999999999</v>
      </c>
      <c r="C222" s="59">
        <f t="shared" si="12"/>
        <v>-4.0459589999999999</v>
      </c>
      <c r="D222" s="59" t="e">
        <f t="shared" si="15"/>
        <v>#DIV/0!</v>
      </c>
      <c r="E222" s="59" t="e">
        <f t="shared" si="13"/>
        <v>#DIV/0!</v>
      </c>
      <c r="F222" s="59" t="e">
        <f t="shared" si="14"/>
        <v>#DIV/0!</v>
      </c>
    </row>
    <row r="223" spans="1:6" x14ac:dyDescent="0.35">
      <c r="A223" s="57">
        <f>'Raw Potentiostat'!H275/60</f>
        <v>3.5676999098723168</v>
      </c>
      <c r="B223" s="57">
        <f>'Raw Potentiostat'!K275</f>
        <v>-4.3581133000000003</v>
      </c>
      <c r="C223" s="59">
        <f t="shared" si="12"/>
        <v>-4.3581133000000003</v>
      </c>
      <c r="D223" s="59" t="e">
        <f t="shared" si="15"/>
        <v>#DIV/0!</v>
      </c>
      <c r="E223" s="59" t="e">
        <f t="shared" si="13"/>
        <v>#DIV/0!</v>
      </c>
      <c r="F223" s="59" t="e">
        <f t="shared" si="14"/>
        <v>#DIV/0!</v>
      </c>
    </row>
    <row r="224" spans="1:6" x14ac:dyDescent="0.35">
      <c r="A224" s="57">
        <f>'Raw Potentiostat'!H276/60</f>
        <v>3.5843665761179335</v>
      </c>
      <c r="B224" s="57">
        <f>'Raw Potentiostat'!K276</f>
        <v>-3.9053898</v>
      </c>
      <c r="C224" s="59">
        <f t="shared" si="12"/>
        <v>-3.9053898</v>
      </c>
      <c r="D224" s="59" t="e">
        <f t="shared" si="15"/>
        <v>#DIV/0!</v>
      </c>
      <c r="E224" s="59" t="e">
        <f t="shared" si="13"/>
        <v>#DIV/0!</v>
      </c>
      <c r="F224" s="59" t="e">
        <f t="shared" si="14"/>
        <v>#DIV/0!</v>
      </c>
    </row>
    <row r="225" spans="1:6" x14ac:dyDescent="0.35">
      <c r="A225" s="57">
        <f>'Raw Potentiostat'!H277/60</f>
        <v>3.6010332423635663</v>
      </c>
      <c r="B225" s="57">
        <f>'Raw Potentiostat'!K277</f>
        <v>-3.830209</v>
      </c>
      <c r="C225" s="59">
        <f t="shared" si="12"/>
        <v>-3.830209</v>
      </c>
      <c r="D225" s="59" t="e">
        <f t="shared" si="15"/>
        <v>#DIV/0!</v>
      </c>
      <c r="E225" s="59" t="e">
        <f t="shared" si="13"/>
        <v>#DIV/0!</v>
      </c>
      <c r="F225" s="59" t="e">
        <f t="shared" si="14"/>
        <v>#DIV/0!</v>
      </c>
    </row>
    <row r="226" spans="1:6" x14ac:dyDescent="0.35">
      <c r="A226" s="57">
        <f>'Raw Potentiostat'!H278/60</f>
        <v>3.6176999086091999</v>
      </c>
      <c r="B226" s="57">
        <f>'Raw Potentiostat'!K278</f>
        <v>-3.7014146000000001</v>
      </c>
      <c r="C226" s="59">
        <f t="shared" si="12"/>
        <v>-3.7014146000000001</v>
      </c>
      <c r="D226" s="59" t="e">
        <f t="shared" si="15"/>
        <v>#DIV/0!</v>
      </c>
      <c r="E226" s="59" t="e">
        <f t="shared" si="13"/>
        <v>#DIV/0!</v>
      </c>
      <c r="F226" s="59" t="e">
        <f t="shared" si="14"/>
        <v>#DIV/0!</v>
      </c>
    </row>
    <row r="227" spans="1:6" x14ac:dyDescent="0.35">
      <c r="A227" s="57">
        <f>'Raw Potentiostat'!H279/60</f>
        <v>3.6343665748548331</v>
      </c>
      <c r="B227" s="57">
        <f>'Raw Potentiostat'!K279</f>
        <v>-3.7297262999999998</v>
      </c>
      <c r="C227" s="59">
        <f t="shared" si="12"/>
        <v>-3.7297262999999998</v>
      </c>
      <c r="D227" s="59" t="e">
        <f t="shared" si="15"/>
        <v>#DIV/0!</v>
      </c>
      <c r="E227" s="59" t="e">
        <f t="shared" si="13"/>
        <v>#DIV/0!</v>
      </c>
      <c r="F227" s="59" t="e">
        <f t="shared" si="14"/>
        <v>#DIV/0!</v>
      </c>
    </row>
    <row r="228" spans="1:6" x14ac:dyDescent="0.35">
      <c r="A228" s="57">
        <f>'Raw Potentiostat'!H280/60</f>
        <v>3.6510332411004667</v>
      </c>
      <c r="B228" s="57">
        <f>'Raw Potentiostat'!K280</f>
        <v>-4.1792873999999998</v>
      </c>
      <c r="C228" s="59">
        <f t="shared" si="12"/>
        <v>-4.1792873999999998</v>
      </c>
      <c r="D228" s="59" t="e">
        <f t="shared" si="15"/>
        <v>#DIV/0!</v>
      </c>
      <c r="E228" s="59" t="e">
        <f t="shared" si="13"/>
        <v>#DIV/0!</v>
      </c>
      <c r="F228" s="59" t="e">
        <f t="shared" si="14"/>
        <v>#DIV/0!</v>
      </c>
    </row>
    <row r="229" spans="1:6" x14ac:dyDescent="0.35">
      <c r="A229" s="57">
        <f>'Raw Potentiostat'!H281/60</f>
        <v>3.6676999073460999</v>
      </c>
      <c r="B229" s="57">
        <f>'Raw Potentiostat'!K281</f>
        <v>-4.2044367999999999</v>
      </c>
      <c r="C229" s="59">
        <f t="shared" si="12"/>
        <v>-4.2044367999999999</v>
      </c>
      <c r="D229" s="59" t="e">
        <f t="shared" si="15"/>
        <v>#DIV/0!</v>
      </c>
      <c r="E229" s="59" t="e">
        <f t="shared" si="13"/>
        <v>#DIV/0!</v>
      </c>
      <c r="F229" s="59" t="e">
        <f t="shared" si="14"/>
        <v>#DIV/0!</v>
      </c>
    </row>
    <row r="230" spans="1:6" x14ac:dyDescent="0.35">
      <c r="A230" s="57">
        <f>'Raw Potentiostat'!H282/60</f>
        <v>3.684366573591733</v>
      </c>
      <c r="B230" s="57">
        <f>'Raw Potentiostat'!K282</f>
        <v>-3.7252684</v>
      </c>
      <c r="C230" s="59">
        <f t="shared" si="12"/>
        <v>-3.7252684</v>
      </c>
      <c r="D230" s="59" t="e">
        <f t="shared" si="15"/>
        <v>#DIV/0!</v>
      </c>
      <c r="E230" s="59" t="e">
        <f t="shared" si="13"/>
        <v>#DIV/0!</v>
      </c>
      <c r="F230" s="59" t="e">
        <f t="shared" si="14"/>
        <v>#DIV/0!</v>
      </c>
    </row>
    <row r="231" spans="1:6" x14ac:dyDescent="0.35">
      <c r="A231" s="57">
        <f>'Raw Potentiostat'!H283/60</f>
        <v>3.7010332398373667</v>
      </c>
      <c r="B231" s="57">
        <f>'Raw Potentiostat'!K283</f>
        <v>-3.8744488000000001</v>
      </c>
      <c r="C231" s="59">
        <f t="shared" si="12"/>
        <v>-3.8744488000000001</v>
      </c>
      <c r="D231" s="59" t="e">
        <f t="shared" si="15"/>
        <v>#DIV/0!</v>
      </c>
      <c r="E231" s="59" t="e">
        <f t="shared" si="13"/>
        <v>#DIV/0!</v>
      </c>
      <c r="F231" s="59" t="e">
        <f t="shared" si="14"/>
        <v>#DIV/0!</v>
      </c>
    </row>
    <row r="232" spans="1:6" x14ac:dyDescent="0.35">
      <c r="A232" s="57">
        <f>'Raw Potentiostat'!H284/60</f>
        <v>3.7176999060829834</v>
      </c>
      <c r="B232" s="57">
        <f>'Raw Potentiostat'!K284</f>
        <v>-3.8627126000000001</v>
      </c>
      <c r="C232" s="59">
        <f t="shared" si="12"/>
        <v>-3.8627126000000001</v>
      </c>
      <c r="D232" s="59" t="e">
        <f t="shared" si="15"/>
        <v>#DIV/0!</v>
      </c>
      <c r="E232" s="59" t="e">
        <f t="shared" si="13"/>
        <v>#DIV/0!</v>
      </c>
      <c r="F232" s="59" t="e">
        <f t="shared" si="14"/>
        <v>#DIV/0!</v>
      </c>
    </row>
    <row r="233" spans="1:6" x14ac:dyDescent="0.35">
      <c r="A233" s="57">
        <f>'Raw Potentiostat'!H285/60</f>
        <v>3.7343665723286166</v>
      </c>
      <c r="B233" s="57">
        <f>'Raw Potentiostat'!K285</f>
        <v>-4.3033948000000004</v>
      </c>
      <c r="C233" s="59">
        <f t="shared" si="12"/>
        <v>-4.3033948000000004</v>
      </c>
      <c r="D233" s="59" t="e">
        <f t="shared" si="15"/>
        <v>#DIV/0!</v>
      </c>
      <c r="E233" s="59" t="e">
        <f t="shared" si="13"/>
        <v>#DIV/0!</v>
      </c>
      <c r="F233" s="59" t="e">
        <f t="shared" si="14"/>
        <v>#DIV/0!</v>
      </c>
    </row>
    <row r="234" spans="1:6" x14ac:dyDescent="0.35">
      <c r="A234" s="57">
        <f>'Raw Potentiostat'!H286/60</f>
        <v>3.7510332385742502</v>
      </c>
      <c r="B234" s="57">
        <f>'Raw Potentiostat'!K286</f>
        <v>-4.1877846999999999</v>
      </c>
      <c r="C234" s="59">
        <f t="shared" si="12"/>
        <v>-4.1877846999999999</v>
      </c>
      <c r="D234" s="59" t="e">
        <f t="shared" si="15"/>
        <v>#DIV/0!</v>
      </c>
      <c r="E234" s="59" t="e">
        <f t="shared" si="13"/>
        <v>#DIV/0!</v>
      </c>
      <c r="F234" s="59" t="e">
        <f t="shared" si="14"/>
        <v>#DIV/0!</v>
      </c>
    </row>
    <row r="235" spans="1:6" x14ac:dyDescent="0.35">
      <c r="A235" s="57">
        <f>'Raw Potentiostat'!H287/60</f>
        <v>3.7676999048198834</v>
      </c>
      <c r="B235" s="57">
        <f>'Raw Potentiostat'!K287</f>
        <v>-4.2641087000000004</v>
      </c>
      <c r="C235" s="59">
        <f t="shared" si="12"/>
        <v>-4.2641087000000004</v>
      </c>
      <c r="D235" s="59" t="e">
        <f t="shared" si="15"/>
        <v>#DIV/0!</v>
      </c>
      <c r="E235" s="59" t="e">
        <f t="shared" si="13"/>
        <v>#DIV/0!</v>
      </c>
      <c r="F235" s="59" t="e">
        <f t="shared" si="14"/>
        <v>#DIV/0!</v>
      </c>
    </row>
    <row r="236" spans="1:6" x14ac:dyDescent="0.35">
      <c r="A236" s="57">
        <f>'Raw Potentiostat'!H288/60</f>
        <v>3.784366571065517</v>
      </c>
      <c r="B236" s="57">
        <f>'Raw Potentiostat'!K288</f>
        <v>-4.3570085000000001</v>
      </c>
      <c r="C236" s="59">
        <f t="shared" si="12"/>
        <v>-4.3570085000000001</v>
      </c>
      <c r="D236" s="59" t="e">
        <f t="shared" si="15"/>
        <v>#DIV/0!</v>
      </c>
      <c r="E236" s="59" t="e">
        <f t="shared" si="13"/>
        <v>#DIV/0!</v>
      </c>
      <c r="F236" s="59" t="e">
        <f t="shared" si="14"/>
        <v>#DIV/0!</v>
      </c>
    </row>
    <row r="237" spans="1:6" x14ac:dyDescent="0.35">
      <c r="A237" s="57">
        <f>'Raw Potentiostat'!H289/60</f>
        <v>3.8010332373111502</v>
      </c>
      <c r="B237" s="57">
        <f>'Raw Potentiostat'!K289</f>
        <v>-4.2982506999999996</v>
      </c>
      <c r="C237" s="59">
        <f t="shared" si="12"/>
        <v>-4.2982506999999996</v>
      </c>
      <c r="D237" s="59" t="e">
        <f t="shared" si="15"/>
        <v>#DIV/0!</v>
      </c>
      <c r="E237" s="59" t="e">
        <f t="shared" si="13"/>
        <v>#DIV/0!</v>
      </c>
      <c r="F237" s="59" t="e">
        <f t="shared" si="14"/>
        <v>#DIV/0!</v>
      </c>
    </row>
    <row r="238" spans="1:6" x14ac:dyDescent="0.35">
      <c r="A238" s="57">
        <f>'Raw Potentiostat'!H290/60</f>
        <v>3.8176999035567833</v>
      </c>
      <c r="B238" s="57">
        <f>'Raw Potentiostat'!K290</f>
        <v>-4.0178751999999998</v>
      </c>
      <c r="C238" s="59">
        <f t="shared" si="12"/>
        <v>-4.0178751999999998</v>
      </c>
      <c r="D238" s="59" t="e">
        <f t="shared" si="15"/>
        <v>#DIV/0!</v>
      </c>
      <c r="E238" s="59" t="e">
        <f t="shared" si="13"/>
        <v>#DIV/0!</v>
      </c>
      <c r="F238" s="59" t="e">
        <f t="shared" si="14"/>
        <v>#DIV/0!</v>
      </c>
    </row>
    <row r="239" spans="1:6" x14ac:dyDescent="0.35">
      <c r="A239" s="57">
        <f>'Raw Potentiostat'!H291/60</f>
        <v>3.834366569802417</v>
      </c>
      <c r="B239" s="57">
        <f>'Raw Potentiostat'!K291</f>
        <v>-3.9630044</v>
      </c>
      <c r="C239" s="59">
        <f t="shared" si="12"/>
        <v>-3.9630044</v>
      </c>
      <c r="D239" s="59" t="e">
        <f t="shared" si="15"/>
        <v>#DIV/0!</v>
      </c>
      <c r="E239" s="59" t="e">
        <f t="shared" si="13"/>
        <v>#DIV/0!</v>
      </c>
      <c r="F239" s="59" t="e">
        <f t="shared" si="14"/>
        <v>#DIV/0!</v>
      </c>
    </row>
    <row r="240" spans="1:6" x14ac:dyDescent="0.35">
      <c r="A240" s="57">
        <f>'Raw Potentiostat'!H292/60</f>
        <v>3.8510332360480333</v>
      </c>
      <c r="B240" s="57">
        <f>'Raw Potentiostat'!K292</f>
        <v>-3.9498966000000002</v>
      </c>
      <c r="C240" s="59">
        <f t="shared" si="12"/>
        <v>-3.9498966000000002</v>
      </c>
      <c r="D240" s="59" t="e">
        <f t="shared" si="15"/>
        <v>#DIV/0!</v>
      </c>
      <c r="E240" s="59" t="e">
        <f t="shared" si="13"/>
        <v>#DIV/0!</v>
      </c>
      <c r="F240" s="59" t="e">
        <f t="shared" si="14"/>
        <v>#DIV/0!</v>
      </c>
    </row>
    <row r="241" spans="1:6" x14ac:dyDescent="0.35">
      <c r="A241" s="57">
        <f>'Raw Potentiostat'!H293/60</f>
        <v>3.8676999022936664</v>
      </c>
      <c r="B241" s="57">
        <f>'Raw Potentiostat'!K293</f>
        <v>-3.9261572</v>
      </c>
      <c r="C241" s="59">
        <f t="shared" si="12"/>
        <v>-3.9261572</v>
      </c>
      <c r="D241" s="59" t="e">
        <f t="shared" si="15"/>
        <v>#DIV/0!</v>
      </c>
      <c r="E241" s="59" t="e">
        <f t="shared" si="13"/>
        <v>#DIV/0!</v>
      </c>
      <c r="F241" s="59" t="e">
        <f t="shared" si="14"/>
        <v>#DIV/0!</v>
      </c>
    </row>
    <row r="242" spans="1:6" x14ac:dyDescent="0.35">
      <c r="A242" s="57">
        <f>'Raw Potentiostat'!H294/60</f>
        <v>3.8843665685393001</v>
      </c>
      <c r="B242" s="57">
        <f>'Raw Potentiostat'!K294</f>
        <v>-4.0435962999999999</v>
      </c>
      <c r="C242" s="59">
        <f t="shared" si="12"/>
        <v>-4.0435962999999999</v>
      </c>
      <c r="D242" s="59" t="e">
        <f t="shared" si="15"/>
        <v>#DIV/0!</v>
      </c>
      <c r="E242" s="59" t="e">
        <f t="shared" si="13"/>
        <v>#DIV/0!</v>
      </c>
      <c r="F242" s="59" t="e">
        <f t="shared" si="14"/>
        <v>#DIV/0!</v>
      </c>
    </row>
    <row r="243" spans="1:6" x14ac:dyDescent="0.35">
      <c r="A243" s="57">
        <f>'Raw Potentiostat'!H295/60</f>
        <v>3.9010332347849332</v>
      </c>
      <c r="B243" s="57">
        <f>'Raw Potentiostat'!K295</f>
        <v>-4.2530960999999996</v>
      </c>
      <c r="C243" s="59">
        <f t="shared" si="12"/>
        <v>-4.2530960999999996</v>
      </c>
      <c r="D243" s="59" t="e">
        <f t="shared" si="15"/>
        <v>#DIV/0!</v>
      </c>
      <c r="E243" s="59" t="e">
        <f t="shared" si="13"/>
        <v>#DIV/0!</v>
      </c>
      <c r="F243" s="59" t="e">
        <f t="shared" si="14"/>
        <v>#DIV/0!</v>
      </c>
    </row>
    <row r="244" spans="1:6" x14ac:dyDescent="0.35">
      <c r="A244" s="57">
        <f>'Raw Potentiostat'!H296/60</f>
        <v>3.9176999010305669</v>
      </c>
      <c r="B244" s="57">
        <f>'Raw Potentiostat'!K296</f>
        <v>-3.9471145000000001</v>
      </c>
      <c r="C244" s="59">
        <f t="shared" si="12"/>
        <v>-3.9471145000000001</v>
      </c>
      <c r="D244" s="59" t="e">
        <f t="shared" si="15"/>
        <v>#DIV/0!</v>
      </c>
      <c r="E244" s="59" t="e">
        <f t="shared" si="13"/>
        <v>#DIV/0!</v>
      </c>
      <c r="F244" s="59" t="e">
        <f t="shared" si="14"/>
        <v>#DIV/0!</v>
      </c>
    </row>
    <row r="245" spans="1:6" x14ac:dyDescent="0.35">
      <c r="A245" s="57">
        <f>'Raw Potentiostat'!H297/60</f>
        <v>3.9343665672762</v>
      </c>
      <c r="B245" s="57">
        <f>'Raw Potentiostat'!K297</f>
        <v>-3.9351878</v>
      </c>
      <c r="C245" s="59">
        <f t="shared" si="12"/>
        <v>-3.9351878</v>
      </c>
      <c r="D245" s="59" t="e">
        <f t="shared" si="15"/>
        <v>#DIV/0!</v>
      </c>
      <c r="E245" s="59" t="e">
        <f t="shared" si="13"/>
        <v>#DIV/0!</v>
      </c>
      <c r="F245" s="59" t="e">
        <f t="shared" si="14"/>
        <v>#DIV/0!</v>
      </c>
    </row>
    <row r="246" spans="1:6" x14ac:dyDescent="0.35">
      <c r="A246" s="57">
        <f>'Raw Potentiostat'!H298/60</f>
        <v>3.9510332335218332</v>
      </c>
      <c r="B246" s="57">
        <f>'Raw Potentiostat'!K298</f>
        <v>-4.4861078000000001</v>
      </c>
      <c r="C246" s="59">
        <f t="shared" si="12"/>
        <v>-4.4861078000000001</v>
      </c>
      <c r="D246" s="59" t="e">
        <f t="shared" si="15"/>
        <v>#DIV/0!</v>
      </c>
      <c r="E246" s="59" t="e">
        <f t="shared" si="13"/>
        <v>#DIV/0!</v>
      </c>
      <c r="F246" s="59" t="e">
        <f t="shared" si="14"/>
        <v>#DIV/0!</v>
      </c>
    </row>
    <row r="247" spans="1:6" x14ac:dyDescent="0.35">
      <c r="A247" s="57">
        <f>'Raw Potentiostat'!H299/60</f>
        <v>3.9676998997674668</v>
      </c>
      <c r="B247" s="57">
        <f>'Raw Potentiostat'!K299</f>
        <v>-4.0658111999999997</v>
      </c>
      <c r="C247" s="59">
        <f t="shared" si="12"/>
        <v>-4.0658111999999997</v>
      </c>
      <c r="D247" s="59" t="e">
        <f t="shared" si="15"/>
        <v>#DIV/0!</v>
      </c>
      <c r="E247" s="59" t="e">
        <f t="shared" si="13"/>
        <v>#DIV/0!</v>
      </c>
      <c r="F247" s="59" t="e">
        <f t="shared" si="14"/>
        <v>#DIV/0!</v>
      </c>
    </row>
    <row r="248" spans="1:6" x14ac:dyDescent="0.35">
      <c r="A248" s="57">
        <f>'Raw Potentiostat'!H300/60</f>
        <v>3.9843665660130836</v>
      </c>
      <c r="B248" s="57">
        <f>'Raw Potentiostat'!K300</f>
        <v>-4.5947060999999998</v>
      </c>
      <c r="C248" s="59">
        <f t="shared" si="12"/>
        <v>-4.5947060999999998</v>
      </c>
      <c r="D248" s="59" t="e">
        <f t="shared" si="15"/>
        <v>#DIV/0!</v>
      </c>
      <c r="E248" s="59" t="e">
        <f t="shared" si="13"/>
        <v>#DIV/0!</v>
      </c>
      <c r="F248" s="59" t="e">
        <f t="shared" si="14"/>
        <v>#DIV/0!</v>
      </c>
    </row>
    <row r="249" spans="1:6" x14ac:dyDescent="0.35">
      <c r="A249" s="57">
        <f>'Raw Potentiostat'!H301/60</f>
        <v>4.0010332322587168</v>
      </c>
      <c r="B249" s="57">
        <f>'Raw Potentiostat'!K301</f>
        <v>-4.6771649999999996</v>
      </c>
      <c r="C249" s="59">
        <f t="shared" si="12"/>
        <v>-4.6771649999999996</v>
      </c>
      <c r="D249" s="59" t="e">
        <f t="shared" si="15"/>
        <v>#DIV/0!</v>
      </c>
      <c r="E249" s="59" t="e">
        <f t="shared" si="13"/>
        <v>#DIV/0!</v>
      </c>
      <c r="F249" s="59" t="e">
        <f t="shared" si="14"/>
        <v>#DIV/0!</v>
      </c>
    </row>
    <row r="250" spans="1:6" x14ac:dyDescent="0.35">
      <c r="A250" s="57">
        <f>'Raw Potentiostat'!H302/60</f>
        <v>4.0176998985043504</v>
      </c>
      <c r="B250" s="57">
        <f>'Raw Potentiostat'!K302</f>
        <v>-4.2652897999999997</v>
      </c>
      <c r="C250" s="59">
        <f t="shared" si="12"/>
        <v>-4.2652897999999997</v>
      </c>
      <c r="D250" s="59" t="e">
        <f t="shared" si="15"/>
        <v>#DIV/0!</v>
      </c>
      <c r="E250" s="59" t="e">
        <f t="shared" si="13"/>
        <v>#DIV/0!</v>
      </c>
      <c r="F250" s="59" t="e">
        <f t="shared" si="14"/>
        <v>#DIV/0!</v>
      </c>
    </row>
    <row r="251" spans="1:6" x14ac:dyDescent="0.35">
      <c r="A251" s="57">
        <f>'Raw Potentiostat'!H303/60</f>
        <v>4.0343665647499831</v>
      </c>
      <c r="B251" s="57">
        <f>'Raw Potentiostat'!K303</f>
        <v>-4.0972476000000002</v>
      </c>
      <c r="C251" s="59">
        <f t="shared" si="12"/>
        <v>-4.0972476000000002</v>
      </c>
      <c r="D251" s="59" t="e">
        <f t="shared" si="15"/>
        <v>#DIV/0!</v>
      </c>
      <c r="E251" s="59" t="e">
        <f t="shared" si="13"/>
        <v>#DIV/0!</v>
      </c>
      <c r="F251" s="59" t="e">
        <f t="shared" si="14"/>
        <v>#DIV/0!</v>
      </c>
    </row>
    <row r="252" spans="1:6" x14ac:dyDescent="0.35">
      <c r="A252" s="57">
        <f>'Raw Potentiostat'!H304/60</f>
        <v>4.0510332309956167</v>
      </c>
      <c r="B252" s="57">
        <f>'Raw Potentiostat'!K304</f>
        <v>-4.1713614000000003</v>
      </c>
      <c r="C252" s="59">
        <f t="shared" si="12"/>
        <v>-4.1713614000000003</v>
      </c>
      <c r="D252" s="59" t="e">
        <f t="shared" si="15"/>
        <v>#DIV/0!</v>
      </c>
      <c r="E252" s="59" t="e">
        <f t="shared" si="13"/>
        <v>#DIV/0!</v>
      </c>
      <c r="F252" s="59" t="e">
        <f t="shared" si="14"/>
        <v>#DIV/0!</v>
      </c>
    </row>
    <row r="253" spans="1:6" x14ac:dyDescent="0.35">
      <c r="A253" s="57">
        <f>'Raw Potentiostat'!H305/60</f>
        <v>4.0676998972412504</v>
      </c>
      <c r="B253" s="57">
        <f>'Raw Potentiostat'!K305</f>
        <v>-4.2341967</v>
      </c>
      <c r="C253" s="59">
        <f t="shared" si="12"/>
        <v>-4.2341967</v>
      </c>
      <c r="D253" s="59" t="e">
        <f t="shared" si="15"/>
        <v>#DIV/0!</v>
      </c>
      <c r="E253" s="59" t="e">
        <f t="shared" si="13"/>
        <v>#DIV/0!</v>
      </c>
      <c r="F253" s="59" t="e">
        <f t="shared" si="14"/>
        <v>#DIV/0!</v>
      </c>
    </row>
    <row r="254" spans="1:6" x14ac:dyDescent="0.35">
      <c r="A254" s="57">
        <f>'Raw Potentiostat'!H306/60</f>
        <v>4.0843665634868831</v>
      </c>
      <c r="B254" s="57">
        <f>'Raw Potentiostat'!K306</f>
        <v>-4.0236672999999996</v>
      </c>
      <c r="C254" s="59">
        <f t="shared" si="12"/>
        <v>-4.0236672999999996</v>
      </c>
      <c r="D254" s="59" t="e">
        <f t="shared" si="15"/>
        <v>#DIV/0!</v>
      </c>
      <c r="E254" s="59" t="e">
        <f t="shared" si="13"/>
        <v>#DIV/0!</v>
      </c>
      <c r="F254" s="59" t="e">
        <f t="shared" si="14"/>
        <v>#DIV/0!</v>
      </c>
    </row>
    <row r="255" spans="1:6" x14ac:dyDescent="0.35">
      <c r="A255" s="57">
        <f>'Raw Potentiostat'!H307/60</f>
        <v>4.1010332297325167</v>
      </c>
      <c r="B255" s="57">
        <f>'Raw Potentiostat'!K307</f>
        <v>-4.0656590000000001</v>
      </c>
      <c r="C255" s="59">
        <f t="shared" si="12"/>
        <v>-4.0656590000000001</v>
      </c>
      <c r="D255" s="59" t="e">
        <f t="shared" si="15"/>
        <v>#DIV/0!</v>
      </c>
      <c r="E255" s="59" t="e">
        <f t="shared" si="13"/>
        <v>#DIV/0!</v>
      </c>
      <c r="F255" s="59" t="e">
        <f t="shared" si="14"/>
        <v>#DIV/0!</v>
      </c>
    </row>
    <row r="256" spans="1:6" x14ac:dyDescent="0.35">
      <c r="A256" s="57">
        <f>'Raw Potentiostat'!H308/60</f>
        <v>4.1176998959781335</v>
      </c>
      <c r="B256" s="57">
        <f>'Raw Potentiostat'!K308</f>
        <v>-4.0915698999999996</v>
      </c>
      <c r="C256" s="59">
        <f t="shared" si="12"/>
        <v>-4.0915698999999996</v>
      </c>
      <c r="D256" s="59" t="e">
        <f t="shared" si="15"/>
        <v>#DIV/0!</v>
      </c>
      <c r="E256" s="59" t="e">
        <f t="shared" si="13"/>
        <v>#DIV/0!</v>
      </c>
      <c r="F256" s="59" t="e">
        <f t="shared" si="14"/>
        <v>#DIV/0!</v>
      </c>
    </row>
    <row r="257" spans="1:6" x14ac:dyDescent="0.35">
      <c r="A257" s="57">
        <f>'Raw Potentiostat'!H309/60</f>
        <v>4.1343665622237662</v>
      </c>
      <c r="B257" s="57">
        <f>'Raw Potentiostat'!K309</f>
        <v>-4.0127310999999999</v>
      </c>
      <c r="C257" s="59">
        <f t="shared" si="12"/>
        <v>-4.0127310999999999</v>
      </c>
      <c r="D257" s="59" t="e">
        <f t="shared" si="15"/>
        <v>#DIV/0!</v>
      </c>
      <c r="E257" s="59" t="e">
        <f t="shared" si="13"/>
        <v>#DIV/0!</v>
      </c>
      <c r="F257" s="59" t="e">
        <f t="shared" si="14"/>
        <v>#DIV/0!</v>
      </c>
    </row>
    <row r="258" spans="1:6" x14ac:dyDescent="0.35">
      <c r="A258" s="57">
        <f>'Raw Potentiostat'!H310/60</f>
        <v>4.1510332284693998</v>
      </c>
      <c r="B258" s="57">
        <f>'Raw Potentiostat'!K310</f>
        <v>-4.1427449999999997</v>
      </c>
      <c r="C258" s="59">
        <f t="shared" si="12"/>
        <v>-4.1427449999999997</v>
      </c>
      <c r="D258" s="59" t="e">
        <f t="shared" si="15"/>
        <v>#DIV/0!</v>
      </c>
      <c r="E258" s="59" t="e">
        <f t="shared" si="13"/>
        <v>#DIV/0!</v>
      </c>
      <c r="F258" s="59" t="e">
        <f t="shared" si="14"/>
        <v>#DIV/0!</v>
      </c>
    </row>
    <row r="259" spans="1:6" x14ac:dyDescent="0.35">
      <c r="A259" s="57">
        <f>'Raw Potentiostat'!H311/60</f>
        <v>4.1676998947150334</v>
      </c>
      <c r="B259" s="57">
        <f>'Raw Potentiostat'!K311</f>
        <v>-4.0198568999999997</v>
      </c>
      <c r="C259" s="59">
        <f t="shared" ref="C259:C322" si="16">B259-$J$3</f>
        <v>-4.0198568999999997</v>
      </c>
      <c r="D259" s="59" t="e">
        <f t="shared" si="15"/>
        <v>#DIV/0!</v>
      </c>
      <c r="E259" s="59" t="e">
        <f t="shared" ref="E259:E322" si="17">D259/$J$5</f>
        <v>#DIV/0!</v>
      </c>
      <c r="F259" s="59" t="e">
        <f t="shared" ref="F259:F322" si="18">D259/$J$6</f>
        <v>#DIV/0!</v>
      </c>
    </row>
    <row r="260" spans="1:6" x14ac:dyDescent="0.35">
      <c r="A260" s="57">
        <f>'Raw Potentiostat'!H312/60</f>
        <v>4.1843665609606662</v>
      </c>
      <c r="B260" s="57">
        <f>'Raw Potentiostat'!K312</f>
        <v>-3.9751596</v>
      </c>
      <c r="C260" s="59">
        <f t="shared" si="16"/>
        <v>-3.9751596</v>
      </c>
      <c r="D260" s="59" t="e">
        <f t="shared" ref="D260:D323" si="19">B260/$J$4</f>
        <v>#DIV/0!</v>
      </c>
      <c r="E260" s="59" t="e">
        <f t="shared" si="17"/>
        <v>#DIV/0!</v>
      </c>
      <c r="F260" s="59" t="e">
        <f t="shared" si="18"/>
        <v>#DIV/0!</v>
      </c>
    </row>
    <row r="261" spans="1:6" x14ac:dyDescent="0.35">
      <c r="A261" s="57">
        <f>'Raw Potentiostat'!H313/60</f>
        <v>4.2010332272062998</v>
      </c>
      <c r="B261" s="57">
        <f>'Raw Potentiostat'!K313</f>
        <v>-3.9334731000000001</v>
      </c>
      <c r="C261" s="59">
        <f t="shared" si="16"/>
        <v>-3.9334731000000001</v>
      </c>
      <c r="D261" s="59" t="e">
        <f t="shared" si="19"/>
        <v>#DIV/0!</v>
      </c>
      <c r="E261" s="59" t="e">
        <f t="shared" si="17"/>
        <v>#DIV/0!</v>
      </c>
      <c r="F261" s="59" t="e">
        <f t="shared" si="18"/>
        <v>#DIV/0!</v>
      </c>
    </row>
    <row r="262" spans="1:6" x14ac:dyDescent="0.35">
      <c r="A262" s="57">
        <f>'Raw Potentiostat'!H314/60</f>
        <v>4.2176998934519334</v>
      </c>
      <c r="B262" s="57">
        <f>'Raw Potentiostat'!K314</f>
        <v>-4.6922544999999998</v>
      </c>
      <c r="C262" s="59">
        <f t="shared" si="16"/>
        <v>-4.6922544999999998</v>
      </c>
      <c r="D262" s="59" t="e">
        <f t="shared" si="19"/>
        <v>#DIV/0!</v>
      </c>
      <c r="E262" s="59" t="e">
        <f t="shared" si="17"/>
        <v>#DIV/0!</v>
      </c>
      <c r="F262" s="59" t="e">
        <f t="shared" si="18"/>
        <v>#DIV/0!</v>
      </c>
    </row>
    <row r="263" spans="1:6" x14ac:dyDescent="0.35">
      <c r="A263" s="57">
        <f>'Raw Potentiostat'!H315/60</f>
        <v>4.234366559697567</v>
      </c>
      <c r="B263" s="57">
        <f>'Raw Potentiostat'!K315</f>
        <v>-4.9017929999999996</v>
      </c>
      <c r="C263" s="59">
        <f t="shared" si="16"/>
        <v>-4.9017929999999996</v>
      </c>
      <c r="D263" s="59" t="e">
        <f t="shared" si="19"/>
        <v>#DIV/0!</v>
      </c>
      <c r="E263" s="59" t="e">
        <f t="shared" si="17"/>
        <v>#DIV/0!</v>
      </c>
      <c r="F263" s="59" t="e">
        <f t="shared" si="18"/>
        <v>#DIV/0!</v>
      </c>
    </row>
    <row r="264" spans="1:6" x14ac:dyDescent="0.35">
      <c r="A264" s="57">
        <f>'Raw Potentiostat'!H316/60</f>
        <v>4.2510332259431838</v>
      </c>
      <c r="B264" s="57">
        <f>'Raw Potentiostat'!K316</f>
        <v>-4.4421724999999999</v>
      </c>
      <c r="C264" s="59">
        <f t="shared" si="16"/>
        <v>-4.4421724999999999</v>
      </c>
      <c r="D264" s="59" t="e">
        <f t="shared" si="19"/>
        <v>#DIV/0!</v>
      </c>
      <c r="E264" s="59" t="e">
        <f t="shared" si="17"/>
        <v>#DIV/0!</v>
      </c>
      <c r="F264" s="59" t="e">
        <f t="shared" si="18"/>
        <v>#DIV/0!</v>
      </c>
    </row>
    <row r="265" spans="1:6" x14ac:dyDescent="0.35">
      <c r="A265" s="57">
        <f>'Raw Potentiostat'!H317/60</f>
        <v>4.2676998921888165</v>
      </c>
      <c r="B265" s="57">
        <f>'Raw Potentiostat'!K317</f>
        <v>-4.6748028000000001</v>
      </c>
      <c r="C265" s="59">
        <f t="shared" si="16"/>
        <v>-4.6748028000000001</v>
      </c>
      <c r="D265" s="59" t="e">
        <f t="shared" si="19"/>
        <v>#DIV/0!</v>
      </c>
      <c r="E265" s="59" t="e">
        <f t="shared" si="17"/>
        <v>#DIV/0!</v>
      </c>
      <c r="F265" s="59" t="e">
        <f t="shared" si="18"/>
        <v>#DIV/0!</v>
      </c>
    </row>
    <row r="266" spans="1:6" x14ac:dyDescent="0.35">
      <c r="A266" s="57">
        <f>'Raw Potentiostat'!H318/60</f>
        <v>4.2843665584344501</v>
      </c>
      <c r="B266" s="57">
        <f>'Raw Potentiostat'!K318</f>
        <v>-4.1539096999999998</v>
      </c>
      <c r="C266" s="59">
        <f t="shared" si="16"/>
        <v>-4.1539096999999998</v>
      </c>
      <c r="D266" s="59" t="e">
        <f t="shared" si="19"/>
        <v>#DIV/0!</v>
      </c>
      <c r="E266" s="59" t="e">
        <f t="shared" si="17"/>
        <v>#DIV/0!</v>
      </c>
      <c r="F266" s="59" t="e">
        <f t="shared" si="18"/>
        <v>#DIV/0!</v>
      </c>
    </row>
    <row r="267" spans="1:6" x14ac:dyDescent="0.35">
      <c r="A267" s="57">
        <f>'Raw Potentiostat'!H319/60</f>
        <v>4.3010332246800829</v>
      </c>
      <c r="B267" s="57">
        <f>'Raw Potentiostat'!K319</f>
        <v>-4.3731647000000002</v>
      </c>
      <c r="C267" s="59">
        <f t="shared" si="16"/>
        <v>-4.3731647000000002</v>
      </c>
      <c r="D267" s="59" t="e">
        <f t="shared" si="19"/>
        <v>#DIV/0!</v>
      </c>
      <c r="E267" s="59" t="e">
        <f t="shared" si="17"/>
        <v>#DIV/0!</v>
      </c>
      <c r="F267" s="59" t="e">
        <f t="shared" si="18"/>
        <v>#DIV/0!</v>
      </c>
    </row>
    <row r="268" spans="1:6" x14ac:dyDescent="0.35">
      <c r="A268" s="57">
        <f>'Raw Potentiostat'!H320/60</f>
        <v>4.3176998909257174</v>
      </c>
      <c r="B268" s="57">
        <f>'Raw Potentiostat'!K320</f>
        <v>-4.2191830000000001</v>
      </c>
      <c r="C268" s="59">
        <f t="shared" si="16"/>
        <v>-4.2191830000000001</v>
      </c>
      <c r="D268" s="59" t="e">
        <f t="shared" si="19"/>
        <v>#DIV/0!</v>
      </c>
      <c r="E268" s="59" t="e">
        <f t="shared" si="17"/>
        <v>#DIV/0!</v>
      </c>
      <c r="F268" s="59" t="e">
        <f t="shared" si="18"/>
        <v>#DIV/0!</v>
      </c>
    </row>
    <row r="269" spans="1:6" x14ac:dyDescent="0.35">
      <c r="A269" s="57">
        <f>'Raw Potentiostat'!H321/60</f>
        <v>4.3343665571713501</v>
      </c>
      <c r="B269" s="57">
        <f>'Raw Potentiostat'!K321</f>
        <v>-3.8788687999999998</v>
      </c>
      <c r="C269" s="59">
        <f t="shared" si="16"/>
        <v>-3.8788687999999998</v>
      </c>
      <c r="D269" s="59" t="e">
        <f t="shared" si="19"/>
        <v>#DIV/0!</v>
      </c>
      <c r="E269" s="59" t="e">
        <f t="shared" si="17"/>
        <v>#DIV/0!</v>
      </c>
      <c r="F269" s="59" t="e">
        <f t="shared" si="18"/>
        <v>#DIV/0!</v>
      </c>
    </row>
    <row r="270" spans="1:6" x14ac:dyDescent="0.35">
      <c r="A270" s="57">
        <f>'Raw Potentiostat'!H322/60</f>
        <v>4.3510332234169828</v>
      </c>
      <c r="B270" s="57">
        <f>'Raw Potentiostat'!K322</f>
        <v>-3.8947202999999999</v>
      </c>
      <c r="C270" s="59">
        <f t="shared" si="16"/>
        <v>-3.8947202999999999</v>
      </c>
      <c r="D270" s="59" t="e">
        <f t="shared" si="19"/>
        <v>#DIV/0!</v>
      </c>
      <c r="E270" s="59" t="e">
        <f t="shared" si="17"/>
        <v>#DIV/0!</v>
      </c>
      <c r="F270" s="59" t="e">
        <f t="shared" si="18"/>
        <v>#DIV/0!</v>
      </c>
    </row>
    <row r="271" spans="1:6" x14ac:dyDescent="0.35">
      <c r="A271" s="57">
        <f>'Raw Potentiostat'!H323/60</f>
        <v>4.3676998896626165</v>
      </c>
      <c r="B271" s="57">
        <f>'Raw Potentiostat'!K323</f>
        <v>-4.1896519999999997</v>
      </c>
      <c r="C271" s="59">
        <f t="shared" si="16"/>
        <v>-4.1896519999999997</v>
      </c>
      <c r="D271" s="59" t="e">
        <f t="shared" si="19"/>
        <v>#DIV/0!</v>
      </c>
      <c r="E271" s="59" t="e">
        <f t="shared" si="17"/>
        <v>#DIV/0!</v>
      </c>
      <c r="F271" s="59" t="e">
        <f t="shared" si="18"/>
        <v>#DIV/0!</v>
      </c>
    </row>
    <row r="272" spans="1:6" x14ac:dyDescent="0.35">
      <c r="A272" s="57">
        <f>'Raw Potentiostat'!H324/60</f>
        <v>4.3843665559082332</v>
      </c>
      <c r="B272" s="57">
        <f>'Raw Potentiostat'!K324</f>
        <v>-4.2283663999999996</v>
      </c>
      <c r="C272" s="59">
        <f t="shared" si="16"/>
        <v>-4.2283663999999996</v>
      </c>
      <c r="D272" s="59" t="e">
        <f t="shared" si="19"/>
        <v>#DIV/0!</v>
      </c>
      <c r="E272" s="59" t="e">
        <f t="shared" si="17"/>
        <v>#DIV/0!</v>
      </c>
      <c r="F272" s="59" t="e">
        <f t="shared" si="18"/>
        <v>#DIV/0!</v>
      </c>
    </row>
    <row r="273" spans="1:6" x14ac:dyDescent="0.35">
      <c r="A273" s="57">
        <f>'Raw Potentiostat'!H325/60</f>
        <v>4.4010332221538668</v>
      </c>
      <c r="B273" s="57">
        <f>'Raw Potentiostat'!K325</f>
        <v>-3.9413988999999998</v>
      </c>
      <c r="C273" s="59">
        <f t="shared" si="16"/>
        <v>-3.9413988999999998</v>
      </c>
      <c r="D273" s="59" t="e">
        <f t="shared" si="19"/>
        <v>#DIV/0!</v>
      </c>
      <c r="E273" s="59" t="e">
        <f t="shared" si="17"/>
        <v>#DIV/0!</v>
      </c>
      <c r="F273" s="59" t="e">
        <f t="shared" si="18"/>
        <v>#DIV/0!</v>
      </c>
    </row>
    <row r="274" spans="1:6" x14ac:dyDescent="0.35">
      <c r="A274" s="57">
        <f>'Raw Potentiostat'!H326/60</f>
        <v>4.4176998883994996</v>
      </c>
      <c r="B274" s="57">
        <f>'Raw Potentiostat'!K326</f>
        <v>-4.0456538000000002</v>
      </c>
      <c r="C274" s="59">
        <f t="shared" si="16"/>
        <v>-4.0456538000000002</v>
      </c>
      <c r="D274" s="59" t="e">
        <f t="shared" si="19"/>
        <v>#DIV/0!</v>
      </c>
      <c r="E274" s="59" t="e">
        <f t="shared" si="17"/>
        <v>#DIV/0!</v>
      </c>
      <c r="F274" s="59" t="e">
        <f t="shared" si="18"/>
        <v>#DIV/0!</v>
      </c>
    </row>
    <row r="275" spans="1:6" x14ac:dyDescent="0.35">
      <c r="A275" s="57">
        <f>'Raw Potentiostat'!H327/60</f>
        <v>4.4343665546451332</v>
      </c>
      <c r="B275" s="57">
        <f>'Raw Potentiostat'!K327</f>
        <v>-3.8315427</v>
      </c>
      <c r="C275" s="59">
        <f t="shared" si="16"/>
        <v>-3.8315427</v>
      </c>
      <c r="D275" s="59" t="e">
        <f t="shared" si="19"/>
        <v>#DIV/0!</v>
      </c>
      <c r="E275" s="59" t="e">
        <f t="shared" si="17"/>
        <v>#DIV/0!</v>
      </c>
      <c r="F275" s="59" t="e">
        <f t="shared" si="18"/>
        <v>#DIV/0!</v>
      </c>
    </row>
    <row r="276" spans="1:6" x14ac:dyDescent="0.35">
      <c r="A276" s="57">
        <f>'Raw Potentiostat'!H328/60</f>
        <v>4.4510332208907668</v>
      </c>
      <c r="B276" s="57">
        <f>'Raw Potentiostat'!K328</f>
        <v>-3.9508488000000002</v>
      </c>
      <c r="C276" s="59">
        <f t="shared" si="16"/>
        <v>-3.9508488000000002</v>
      </c>
      <c r="D276" s="59" t="e">
        <f t="shared" si="19"/>
        <v>#DIV/0!</v>
      </c>
      <c r="E276" s="59" t="e">
        <f t="shared" si="17"/>
        <v>#DIV/0!</v>
      </c>
      <c r="F276" s="59" t="e">
        <f t="shared" si="18"/>
        <v>#DIV/0!</v>
      </c>
    </row>
    <row r="277" spans="1:6" x14ac:dyDescent="0.35">
      <c r="A277" s="57">
        <f>'Raw Potentiostat'!H329/60</f>
        <v>4.4676998871364004</v>
      </c>
      <c r="B277" s="57">
        <f>'Raw Potentiostat'!K329</f>
        <v>-4.4848885999999997</v>
      </c>
      <c r="C277" s="59">
        <f t="shared" si="16"/>
        <v>-4.4848885999999997</v>
      </c>
      <c r="D277" s="59" t="e">
        <f t="shared" si="19"/>
        <v>#DIV/0!</v>
      </c>
      <c r="E277" s="59" t="e">
        <f t="shared" si="17"/>
        <v>#DIV/0!</v>
      </c>
      <c r="F277" s="59" t="e">
        <f t="shared" si="18"/>
        <v>#DIV/0!</v>
      </c>
    </row>
    <row r="278" spans="1:6" x14ac:dyDescent="0.35">
      <c r="A278" s="57">
        <f>'Raw Potentiostat'!H330/60</f>
        <v>4.4843665533820332</v>
      </c>
      <c r="B278" s="57">
        <f>'Raw Potentiostat'!K330</f>
        <v>-4.0021763000000004</v>
      </c>
      <c r="C278" s="59">
        <f t="shared" si="16"/>
        <v>-4.0021763000000004</v>
      </c>
      <c r="D278" s="59" t="e">
        <f t="shared" si="19"/>
        <v>#DIV/0!</v>
      </c>
      <c r="E278" s="59" t="e">
        <f t="shared" si="17"/>
        <v>#DIV/0!</v>
      </c>
      <c r="F278" s="59" t="e">
        <f t="shared" si="18"/>
        <v>#DIV/0!</v>
      </c>
    </row>
    <row r="279" spans="1:6" x14ac:dyDescent="0.35">
      <c r="A279" s="57">
        <f>'Raw Potentiostat'!H331/60</f>
        <v>4.5010332196276668</v>
      </c>
      <c r="B279" s="57">
        <f>'Raw Potentiostat'!K331</f>
        <v>-4.3565129999999996</v>
      </c>
      <c r="C279" s="59">
        <f t="shared" si="16"/>
        <v>-4.3565129999999996</v>
      </c>
      <c r="D279" s="59" t="e">
        <f t="shared" si="19"/>
        <v>#DIV/0!</v>
      </c>
      <c r="E279" s="59" t="e">
        <f t="shared" si="17"/>
        <v>#DIV/0!</v>
      </c>
      <c r="F279" s="59" t="e">
        <f t="shared" si="18"/>
        <v>#DIV/0!</v>
      </c>
    </row>
    <row r="280" spans="1:6" x14ac:dyDescent="0.35">
      <c r="A280" s="57">
        <f>'Raw Potentiostat'!H332/60</f>
        <v>4.5176998858732835</v>
      </c>
      <c r="B280" s="57">
        <f>'Raw Potentiostat'!K332</f>
        <v>-4.2699008000000003</v>
      </c>
      <c r="C280" s="59">
        <f t="shared" si="16"/>
        <v>-4.2699008000000003</v>
      </c>
      <c r="D280" s="59" t="e">
        <f t="shared" si="19"/>
        <v>#DIV/0!</v>
      </c>
      <c r="E280" s="59" t="e">
        <f t="shared" si="17"/>
        <v>#DIV/0!</v>
      </c>
      <c r="F280" s="59" t="e">
        <f t="shared" si="18"/>
        <v>#DIV/0!</v>
      </c>
    </row>
    <row r="281" spans="1:6" x14ac:dyDescent="0.35">
      <c r="A281" s="57">
        <f>'Raw Potentiostat'!H333/60</f>
        <v>4.5343665521189163</v>
      </c>
      <c r="B281" s="57">
        <f>'Raw Potentiostat'!K333</f>
        <v>-4.1239971999999998</v>
      </c>
      <c r="C281" s="59">
        <f t="shared" si="16"/>
        <v>-4.1239971999999998</v>
      </c>
      <c r="D281" s="59" t="e">
        <f t="shared" si="19"/>
        <v>#DIV/0!</v>
      </c>
      <c r="E281" s="59" t="e">
        <f t="shared" si="17"/>
        <v>#DIV/0!</v>
      </c>
      <c r="F281" s="59" t="e">
        <f t="shared" si="18"/>
        <v>#DIV/0!</v>
      </c>
    </row>
    <row r="282" spans="1:6" x14ac:dyDescent="0.35">
      <c r="A282" s="57">
        <f>'Raw Potentiostat'!H334/60</f>
        <v>4.5510332183645499</v>
      </c>
      <c r="B282" s="57">
        <f>'Raw Potentiostat'!K334</f>
        <v>-4.2787408999999998</v>
      </c>
      <c r="C282" s="59">
        <f t="shared" si="16"/>
        <v>-4.2787408999999998</v>
      </c>
      <c r="D282" s="59" t="e">
        <f t="shared" si="19"/>
        <v>#DIV/0!</v>
      </c>
      <c r="E282" s="59" t="e">
        <f t="shared" si="17"/>
        <v>#DIV/0!</v>
      </c>
      <c r="F282" s="59" t="e">
        <f t="shared" si="18"/>
        <v>#DIV/0!</v>
      </c>
    </row>
    <row r="283" spans="1:6" x14ac:dyDescent="0.35">
      <c r="A283" s="57">
        <f>'Raw Potentiostat'!H335/60</f>
        <v>4.5676998846101826</v>
      </c>
      <c r="B283" s="57">
        <f>'Raw Potentiostat'!K335</f>
        <v>-4.0849399999999996</v>
      </c>
      <c r="C283" s="59">
        <f t="shared" si="16"/>
        <v>-4.0849399999999996</v>
      </c>
      <c r="D283" s="59" t="e">
        <f t="shared" si="19"/>
        <v>#DIV/0!</v>
      </c>
      <c r="E283" s="59" t="e">
        <f t="shared" si="17"/>
        <v>#DIV/0!</v>
      </c>
      <c r="F283" s="59" t="e">
        <f t="shared" si="18"/>
        <v>#DIV/0!</v>
      </c>
    </row>
    <row r="284" spans="1:6" x14ac:dyDescent="0.35">
      <c r="A284" s="57">
        <f>'Raw Potentiostat'!H336/60</f>
        <v>4.5843665508558171</v>
      </c>
      <c r="B284" s="57">
        <f>'Raw Potentiostat'!K336</f>
        <v>-4.6306772</v>
      </c>
      <c r="C284" s="59">
        <f t="shared" si="16"/>
        <v>-4.6306772</v>
      </c>
      <c r="D284" s="59" t="e">
        <f t="shared" si="19"/>
        <v>#DIV/0!</v>
      </c>
      <c r="E284" s="59" t="e">
        <f t="shared" si="17"/>
        <v>#DIV/0!</v>
      </c>
      <c r="F284" s="59" t="e">
        <f t="shared" si="18"/>
        <v>#DIV/0!</v>
      </c>
    </row>
    <row r="285" spans="1:6" x14ac:dyDescent="0.35">
      <c r="A285" s="57">
        <f>'Raw Potentiostat'!H337/60</f>
        <v>4.6010332171014499</v>
      </c>
      <c r="B285" s="57">
        <f>'Raw Potentiostat'!K337</f>
        <v>-4.0775475999999999</v>
      </c>
      <c r="C285" s="59">
        <f t="shared" si="16"/>
        <v>-4.0775475999999999</v>
      </c>
      <c r="D285" s="59" t="e">
        <f t="shared" si="19"/>
        <v>#DIV/0!</v>
      </c>
      <c r="E285" s="59" t="e">
        <f t="shared" si="17"/>
        <v>#DIV/0!</v>
      </c>
      <c r="F285" s="59" t="e">
        <f t="shared" si="18"/>
        <v>#DIV/0!</v>
      </c>
    </row>
    <row r="286" spans="1:6" x14ac:dyDescent="0.35">
      <c r="A286" s="57">
        <f>'Raw Potentiostat'!H338/60</f>
        <v>4.6176998833470835</v>
      </c>
      <c r="B286" s="57">
        <f>'Raw Potentiostat'!K338</f>
        <v>-4.0323171999999996</v>
      </c>
      <c r="C286" s="59">
        <f t="shared" si="16"/>
        <v>-4.0323171999999996</v>
      </c>
      <c r="D286" s="59" t="e">
        <f t="shared" si="19"/>
        <v>#DIV/0!</v>
      </c>
      <c r="E286" s="59" t="e">
        <f t="shared" si="17"/>
        <v>#DIV/0!</v>
      </c>
      <c r="F286" s="59" t="e">
        <f t="shared" si="18"/>
        <v>#DIV/0!</v>
      </c>
    </row>
    <row r="287" spans="1:6" x14ac:dyDescent="0.35">
      <c r="A287" s="57">
        <f>'Raw Potentiostat'!H339/60</f>
        <v>4.6343665495927162</v>
      </c>
      <c r="B287" s="57">
        <f>'Raw Potentiostat'!K339</f>
        <v>-4.0490450999999998</v>
      </c>
      <c r="C287" s="59">
        <f t="shared" si="16"/>
        <v>-4.0490450999999998</v>
      </c>
      <c r="D287" s="59" t="e">
        <f t="shared" si="19"/>
        <v>#DIV/0!</v>
      </c>
      <c r="E287" s="59" t="e">
        <f t="shared" si="17"/>
        <v>#DIV/0!</v>
      </c>
      <c r="F287" s="59" t="e">
        <f t="shared" si="18"/>
        <v>#DIV/0!</v>
      </c>
    </row>
    <row r="288" spans="1:6" x14ac:dyDescent="0.35">
      <c r="A288" s="57">
        <f>'Raw Potentiostat'!H340/60</f>
        <v>4.6510332158383338</v>
      </c>
      <c r="B288" s="57">
        <f>'Raw Potentiostat'!K340</f>
        <v>-3.8947587000000001</v>
      </c>
      <c r="C288" s="59">
        <f t="shared" si="16"/>
        <v>-3.8947587000000001</v>
      </c>
      <c r="D288" s="59" t="e">
        <f t="shared" si="19"/>
        <v>#DIV/0!</v>
      </c>
      <c r="E288" s="59" t="e">
        <f t="shared" si="17"/>
        <v>#DIV/0!</v>
      </c>
      <c r="F288" s="59" t="e">
        <f t="shared" si="18"/>
        <v>#DIV/0!</v>
      </c>
    </row>
    <row r="289" spans="1:6" x14ac:dyDescent="0.35">
      <c r="A289" s="57">
        <f>'Raw Potentiostat'!H341/60</f>
        <v>4.6676998820839666</v>
      </c>
      <c r="B289" s="57">
        <f>'Raw Potentiostat'!K341</f>
        <v>-3.8576446</v>
      </c>
      <c r="C289" s="59">
        <f t="shared" si="16"/>
        <v>-3.8576446</v>
      </c>
      <c r="D289" s="59" t="e">
        <f t="shared" si="19"/>
        <v>#DIV/0!</v>
      </c>
      <c r="E289" s="59" t="e">
        <f t="shared" si="17"/>
        <v>#DIV/0!</v>
      </c>
      <c r="F289" s="59" t="e">
        <f t="shared" si="18"/>
        <v>#DIV/0!</v>
      </c>
    </row>
    <row r="290" spans="1:6" x14ac:dyDescent="0.35">
      <c r="A290" s="57">
        <f>'Raw Potentiostat'!H342/60</f>
        <v>4.6843665483296002</v>
      </c>
      <c r="B290" s="57">
        <f>'Raw Potentiostat'!K342</f>
        <v>-4.2088184000000002</v>
      </c>
      <c r="C290" s="59">
        <f t="shared" si="16"/>
        <v>-4.2088184000000002</v>
      </c>
      <c r="D290" s="59" t="e">
        <f t="shared" si="19"/>
        <v>#DIV/0!</v>
      </c>
      <c r="E290" s="59" t="e">
        <f t="shared" si="17"/>
        <v>#DIV/0!</v>
      </c>
      <c r="F290" s="59" t="e">
        <f t="shared" si="18"/>
        <v>#DIV/0!</v>
      </c>
    </row>
    <row r="291" spans="1:6" x14ac:dyDescent="0.35">
      <c r="A291" s="57">
        <f>'Raw Potentiostat'!H343/60</f>
        <v>4.7010332145752329</v>
      </c>
      <c r="B291" s="57">
        <f>'Raw Potentiostat'!K343</f>
        <v>-3.9930308000000001</v>
      </c>
      <c r="C291" s="59">
        <f t="shared" si="16"/>
        <v>-3.9930308000000001</v>
      </c>
      <c r="D291" s="59" t="e">
        <f t="shared" si="19"/>
        <v>#DIV/0!</v>
      </c>
      <c r="E291" s="59" t="e">
        <f t="shared" si="17"/>
        <v>#DIV/0!</v>
      </c>
      <c r="F291" s="59" t="e">
        <f t="shared" si="18"/>
        <v>#DIV/0!</v>
      </c>
    </row>
    <row r="292" spans="1:6" x14ac:dyDescent="0.35">
      <c r="A292" s="57">
        <f>'Raw Potentiostat'!H344/60</f>
        <v>4.7176998808208674</v>
      </c>
      <c r="B292" s="57">
        <f>'Raw Potentiostat'!K344</f>
        <v>-3.7891319000000001</v>
      </c>
      <c r="C292" s="59">
        <f t="shared" si="16"/>
        <v>-3.7891319000000001</v>
      </c>
      <c r="D292" s="59" t="e">
        <f t="shared" si="19"/>
        <v>#DIV/0!</v>
      </c>
      <c r="E292" s="59" t="e">
        <f t="shared" si="17"/>
        <v>#DIV/0!</v>
      </c>
      <c r="F292" s="59" t="e">
        <f t="shared" si="18"/>
        <v>#DIV/0!</v>
      </c>
    </row>
    <row r="293" spans="1:6" x14ac:dyDescent="0.35">
      <c r="A293" s="57">
        <f>'Raw Potentiostat'!H345/60</f>
        <v>4.7343665470665002</v>
      </c>
      <c r="B293" s="57">
        <f>'Raw Potentiostat'!K345</f>
        <v>-4.2838092000000003</v>
      </c>
      <c r="C293" s="59">
        <f t="shared" si="16"/>
        <v>-4.2838092000000003</v>
      </c>
      <c r="D293" s="59" t="e">
        <f t="shared" si="19"/>
        <v>#DIV/0!</v>
      </c>
      <c r="E293" s="59" t="e">
        <f t="shared" si="17"/>
        <v>#DIV/0!</v>
      </c>
      <c r="F293" s="59" t="e">
        <f t="shared" si="18"/>
        <v>#DIV/0!</v>
      </c>
    </row>
    <row r="294" spans="1:6" x14ac:dyDescent="0.35">
      <c r="A294" s="57">
        <f>'Raw Potentiostat'!H346/60</f>
        <v>4.7510332133121329</v>
      </c>
      <c r="B294" s="57">
        <f>'Raw Potentiostat'!K346</f>
        <v>-4.0220288999999996</v>
      </c>
      <c r="C294" s="59">
        <f t="shared" si="16"/>
        <v>-4.0220288999999996</v>
      </c>
      <c r="D294" s="59" t="e">
        <f t="shared" si="19"/>
        <v>#DIV/0!</v>
      </c>
      <c r="E294" s="59" t="e">
        <f t="shared" si="17"/>
        <v>#DIV/0!</v>
      </c>
      <c r="F294" s="59" t="e">
        <f t="shared" si="18"/>
        <v>#DIV/0!</v>
      </c>
    </row>
    <row r="295" spans="1:6" x14ac:dyDescent="0.35">
      <c r="A295" s="57">
        <f>'Raw Potentiostat'!H347/60</f>
        <v>4.7676998795577665</v>
      </c>
      <c r="B295" s="57">
        <f>'Raw Potentiostat'!K347</f>
        <v>-3.883213</v>
      </c>
      <c r="C295" s="59">
        <f t="shared" si="16"/>
        <v>-3.883213</v>
      </c>
      <c r="D295" s="59" t="e">
        <f t="shared" si="19"/>
        <v>#DIV/0!</v>
      </c>
      <c r="E295" s="59" t="e">
        <f t="shared" si="17"/>
        <v>#DIV/0!</v>
      </c>
      <c r="F295" s="59" t="e">
        <f t="shared" si="18"/>
        <v>#DIV/0!</v>
      </c>
    </row>
    <row r="296" spans="1:6" x14ac:dyDescent="0.35">
      <c r="A296" s="57">
        <f>'Raw Potentiostat'!H348/60</f>
        <v>4.7843665458033833</v>
      </c>
      <c r="B296" s="57">
        <f>'Raw Potentiostat'!K348</f>
        <v>-4.3691253999999997</v>
      </c>
      <c r="C296" s="59">
        <f t="shared" si="16"/>
        <v>-4.3691253999999997</v>
      </c>
      <c r="D296" s="59" t="e">
        <f t="shared" si="19"/>
        <v>#DIV/0!</v>
      </c>
      <c r="E296" s="59" t="e">
        <f t="shared" si="17"/>
        <v>#DIV/0!</v>
      </c>
      <c r="F296" s="59" t="e">
        <f t="shared" si="18"/>
        <v>#DIV/0!</v>
      </c>
    </row>
    <row r="297" spans="1:6" x14ac:dyDescent="0.35">
      <c r="A297" s="57">
        <f>'Raw Potentiostat'!H349/60</f>
        <v>4.8010332120490169</v>
      </c>
      <c r="B297" s="57">
        <f>'Raw Potentiostat'!K349</f>
        <v>-4.3832626000000001</v>
      </c>
      <c r="C297" s="59">
        <f t="shared" si="16"/>
        <v>-4.3832626000000001</v>
      </c>
      <c r="D297" s="59" t="e">
        <f t="shared" si="19"/>
        <v>#DIV/0!</v>
      </c>
      <c r="E297" s="59" t="e">
        <f t="shared" si="17"/>
        <v>#DIV/0!</v>
      </c>
      <c r="F297" s="59" t="e">
        <f t="shared" si="18"/>
        <v>#DIV/0!</v>
      </c>
    </row>
    <row r="298" spans="1:6" x14ac:dyDescent="0.35">
      <c r="A298" s="57">
        <f>'Raw Potentiostat'!H350/60</f>
        <v>4.8176998782946496</v>
      </c>
      <c r="B298" s="57">
        <f>'Raw Potentiostat'!K350</f>
        <v>-4.2841139000000004</v>
      </c>
      <c r="C298" s="59">
        <f t="shared" si="16"/>
        <v>-4.2841139000000004</v>
      </c>
      <c r="D298" s="59" t="e">
        <f t="shared" si="19"/>
        <v>#DIV/0!</v>
      </c>
      <c r="E298" s="59" t="e">
        <f t="shared" si="17"/>
        <v>#DIV/0!</v>
      </c>
      <c r="F298" s="59" t="e">
        <f t="shared" si="18"/>
        <v>#DIV/0!</v>
      </c>
    </row>
    <row r="299" spans="1:6" x14ac:dyDescent="0.35">
      <c r="A299" s="57">
        <f>'Raw Potentiostat'!H351/60</f>
        <v>4.8343665445402833</v>
      </c>
      <c r="B299" s="57">
        <f>'Raw Potentiostat'!K351</f>
        <v>-4.0906558000000004</v>
      </c>
      <c r="C299" s="59">
        <f t="shared" si="16"/>
        <v>-4.0906558000000004</v>
      </c>
      <c r="D299" s="59" t="e">
        <f t="shared" si="19"/>
        <v>#DIV/0!</v>
      </c>
      <c r="E299" s="59" t="e">
        <f t="shared" si="17"/>
        <v>#DIV/0!</v>
      </c>
      <c r="F299" s="59" t="e">
        <f t="shared" si="18"/>
        <v>#DIV/0!</v>
      </c>
    </row>
    <row r="300" spans="1:6" x14ac:dyDescent="0.35">
      <c r="A300" s="57">
        <f>'Raw Potentiostat'!H352/60</f>
        <v>4.8510332107859169</v>
      </c>
      <c r="B300" s="57">
        <f>'Raw Potentiostat'!K352</f>
        <v>-4.3662676999999999</v>
      </c>
      <c r="C300" s="59">
        <f t="shared" si="16"/>
        <v>-4.3662676999999999</v>
      </c>
      <c r="D300" s="59" t="e">
        <f t="shared" si="19"/>
        <v>#DIV/0!</v>
      </c>
      <c r="E300" s="59" t="e">
        <f t="shared" si="17"/>
        <v>#DIV/0!</v>
      </c>
      <c r="F300" s="59" t="e">
        <f t="shared" si="18"/>
        <v>#DIV/0!</v>
      </c>
    </row>
    <row r="301" spans="1:6" x14ac:dyDescent="0.35">
      <c r="A301" s="57">
        <f>'Raw Potentiostat'!H353/60</f>
        <v>4.8676998770315505</v>
      </c>
      <c r="B301" s="57">
        <f>'Raw Potentiostat'!K353</f>
        <v>-4.3480920999999997</v>
      </c>
      <c r="C301" s="59">
        <f t="shared" si="16"/>
        <v>-4.3480920999999997</v>
      </c>
      <c r="D301" s="59" t="e">
        <f t="shared" si="19"/>
        <v>#DIV/0!</v>
      </c>
      <c r="E301" s="59" t="e">
        <f t="shared" si="17"/>
        <v>#DIV/0!</v>
      </c>
      <c r="F301" s="59" t="e">
        <f t="shared" si="18"/>
        <v>#DIV/0!</v>
      </c>
    </row>
    <row r="302" spans="1:6" x14ac:dyDescent="0.35">
      <c r="A302" s="57">
        <f>'Raw Potentiostat'!H354/60</f>
        <v>4.8843665432771832</v>
      </c>
      <c r="B302" s="57">
        <f>'Raw Potentiostat'!K354</f>
        <v>-4.1584439</v>
      </c>
      <c r="C302" s="59">
        <f t="shared" si="16"/>
        <v>-4.1584439</v>
      </c>
      <c r="D302" s="59" t="e">
        <f t="shared" si="19"/>
        <v>#DIV/0!</v>
      </c>
      <c r="E302" s="59" t="e">
        <f t="shared" si="17"/>
        <v>#DIV/0!</v>
      </c>
      <c r="F302" s="59" t="e">
        <f t="shared" si="18"/>
        <v>#DIV/0!</v>
      </c>
    </row>
    <row r="303" spans="1:6" x14ac:dyDescent="0.35">
      <c r="A303" s="57">
        <f>'Raw Potentiostat'!H355/60</f>
        <v>4.9010332095228168</v>
      </c>
      <c r="B303" s="57">
        <f>'Raw Potentiostat'!K355</f>
        <v>-4.4009814</v>
      </c>
      <c r="C303" s="59">
        <f t="shared" si="16"/>
        <v>-4.4009814</v>
      </c>
      <c r="D303" s="59" t="e">
        <f t="shared" si="19"/>
        <v>#DIV/0!</v>
      </c>
      <c r="E303" s="59" t="e">
        <f t="shared" si="17"/>
        <v>#DIV/0!</v>
      </c>
      <c r="F303" s="59" t="e">
        <f t="shared" si="18"/>
        <v>#DIV/0!</v>
      </c>
    </row>
    <row r="304" spans="1:6" x14ac:dyDescent="0.35">
      <c r="A304" s="57">
        <f>'Raw Potentiostat'!H356/60</f>
        <v>4.9176998757684336</v>
      </c>
      <c r="B304" s="57">
        <f>'Raw Potentiostat'!K356</f>
        <v>-4.3901595999999996</v>
      </c>
      <c r="C304" s="59">
        <f t="shared" si="16"/>
        <v>-4.3901595999999996</v>
      </c>
      <c r="D304" s="59" t="e">
        <f t="shared" si="19"/>
        <v>#DIV/0!</v>
      </c>
      <c r="E304" s="59" t="e">
        <f t="shared" si="17"/>
        <v>#DIV/0!</v>
      </c>
      <c r="F304" s="59" t="e">
        <f t="shared" si="18"/>
        <v>#DIV/0!</v>
      </c>
    </row>
    <row r="305" spans="1:6" x14ac:dyDescent="0.35">
      <c r="A305" s="57">
        <f>'Raw Potentiostat'!H357/60</f>
        <v>4.9343665420140663</v>
      </c>
      <c r="B305" s="57">
        <f>'Raw Potentiostat'!K357</f>
        <v>-4.3397088000000004</v>
      </c>
      <c r="C305" s="59">
        <f t="shared" si="16"/>
        <v>-4.3397088000000004</v>
      </c>
      <c r="D305" s="59" t="e">
        <f t="shared" si="19"/>
        <v>#DIV/0!</v>
      </c>
      <c r="E305" s="59" t="e">
        <f t="shared" si="17"/>
        <v>#DIV/0!</v>
      </c>
      <c r="F305" s="59" t="e">
        <f t="shared" si="18"/>
        <v>#DIV/0!</v>
      </c>
    </row>
    <row r="306" spans="1:6" x14ac:dyDescent="0.35">
      <c r="A306" s="57">
        <f>'Raw Potentiostat'!H358/60</f>
        <v>4.9510332082596999</v>
      </c>
      <c r="B306" s="57">
        <f>'Raw Potentiostat'!K358</f>
        <v>-4.0657348999999998</v>
      </c>
      <c r="C306" s="59">
        <f t="shared" si="16"/>
        <v>-4.0657348999999998</v>
      </c>
      <c r="D306" s="59" t="e">
        <f t="shared" si="19"/>
        <v>#DIV/0!</v>
      </c>
      <c r="E306" s="59" t="e">
        <f t="shared" si="17"/>
        <v>#DIV/0!</v>
      </c>
      <c r="F306" s="59" t="e">
        <f t="shared" si="18"/>
        <v>#DIV/0!</v>
      </c>
    </row>
    <row r="307" spans="1:6" x14ac:dyDescent="0.35">
      <c r="A307" s="57">
        <f>'Raw Potentiostat'!H359/60</f>
        <v>4.9676998745053327</v>
      </c>
      <c r="B307" s="57">
        <f>'Raw Potentiostat'!K359</f>
        <v>-4.1512804000000001</v>
      </c>
      <c r="C307" s="59">
        <f t="shared" si="16"/>
        <v>-4.1512804000000001</v>
      </c>
      <c r="D307" s="59" t="e">
        <f t="shared" si="19"/>
        <v>#DIV/0!</v>
      </c>
      <c r="E307" s="59" t="e">
        <f t="shared" si="17"/>
        <v>#DIV/0!</v>
      </c>
      <c r="F307" s="59" t="e">
        <f t="shared" si="18"/>
        <v>#DIV/0!</v>
      </c>
    </row>
    <row r="308" spans="1:6" x14ac:dyDescent="0.35">
      <c r="A308" s="57">
        <f>'Raw Potentiostat'!H360/60</f>
        <v>4.9843665407509672</v>
      </c>
      <c r="B308" s="57">
        <f>'Raw Potentiostat'!K360</f>
        <v>-4.3275155999999999</v>
      </c>
      <c r="C308" s="59">
        <f t="shared" si="16"/>
        <v>-4.3275155999999999</v>
      </c>
      <c r="D308" s="59" t="e">
        <f t="shared" si="19"/>
        <v>#DIV/0!</v>
      </c>
      <c r="E308" s="59" t="e">
        <f t="shared" si="17"/>
        <v>#DIV/0!</v>
      </c>
      <c r="F308" s="59" t="e">
        <f t="shared" si="18"/>
        <v>#DIV/0!</v>
      </c>
    </row>
    <row r="309" spans="1:6" x14ac:dyDescent="0.35">
      <c r="A309" s="57">
        <f>'Raw Potentiostat'!H361/60</f>
        <v>5.0010332069965999</v>
      </c>
      <c r="B309" s="57">
        <f>'Raw Potentiostat'!K361</f>
        <v>-3.9819422000000002</v>
      </c>
      <c r="C309" s="59">
        <f t="shared" si="16"/>
        <v>-3.9819422000000002</v>
      </c>
      <c r="D309" s="59" t="e">
        <f t="shared" si="19"/>
        <v>#DIV/0!</v>
      </c>
      <c r="E309" s="59" t="e">
        <f t="shared" si="17"/>
        <v>#DIV/0!</v>
      </c>
      <c r="F309" s="59" t="e">
        <f t="shared" si="18"/>
        <v>#DIV/0!</v>
      </c>
    </row>
    <row r="310" spans="1:6" x14ac:dyDescent="0.35">
      <c r="A310" s="57">
        <f>'Raw Potentiostat'!H362/60</f>
        <v>5.0176998732422335</v>
      </c>
      <c r="B310" s="57">
        <f>'Raw Potentiostat'!K362</f>
        <v>-4.0609340999999999</v>
      </c>
      <c r="C310" s="59">
        <f t="shared" si="16"/>
        <v>-4.0609340999999999</v>
      </c>
      <c r="D310" s="59" t="e">
        <f t="shared" si="19"/>
        <v>#DIV/0!</v>
      </c>
      <c r="E310" s="59" t="e">
        <f t="shared" si="17"/>
        <v>#DIV/0!</v>
      </c>
      <c r="F310" s="59" t="e">
        <f t="shared" si="18"/>
        <v>#DIV/0!</v>
      </c>
    </row>
    <row r="311" spans="1:6" x14ac:dyDescent="0.35">
      <c r="A311" s="57">
        <f>'Raw Potentiostat'!H363/60</f>
        <v>5.0343665394878663</v>
      </c>
      <c r="B311" s="57">
        <f>'Raw Potentiostat'!K363</f>
        <v>-3.8187015</v>
      </c>
      <c r="C311" s="59">
        <f t="shared" si="16"/>
        <v>-3.8187015</v>
      </c>
      <c r="D311" s="59" t="e">
        <f t="shared" si="19"/>
        <v>#DIV/0!</v>
      </c>
      <c r="E311" s="59" t="e">
        <f t="shared" si="17"/>
        <v>#DIV/0!</v>
      </c>
      <c r="F311" s="59" t="e">
        <f t="shared" si="18"/>
        <v>#DIV/0!</v>
      </c>
    </row>
    <row r="312" spans="1:6" x14ac:dyDescent="0.35">
      <c r="A312" s="57">
        <f>'Raw Potentiostat'!H364/60</f>
        <v>5.0510332057334839</v>
      </c>
      <c r="B312" s="57">
        <f>'Raw Potentiostat'!K364</f>
        <v>-4.7427434999999996</v>
      </c>
      <c r="C312" s="59">
        <f t="shared" si="16"/>
        <v>-4.7427434999999996</v>
      </c>
      <c r="D312" s="59" t="e">
        <f t="shared" si="19"/>
        <v>#DIV/0!</v>
      </c>
      <c r="E312" s="59" t="e">
        <f t="shared" si="17"/>
        <v>#DIV/0!</v>
      </c>
      <c r="F312" s="59" t="e">
        <f t="shared" si="18"/>
        <v>#DIV/0!</v>
      </c>
    </row>
    <row r="313" spans="1:6" x14ac:dyDescent="0.35">
      <c r="A313" s="57">
        <f>'Raw Potentiostat'!H365/60</f>
        <v>5.0676998719791166</v>
      </c>
      <c r="B313" s="57">
        <f>'Raw Potentiostat'!K365</f>
        <v>-4.6445856000000001</v>
      </c>
      <c r="C313" s="59">
        <f t="shared" si="16"/>
        <v>-4.6445856000000001</v>
      </c>
      <c r="D313" s="59" t="e">
        <f t="shared" si="19"/>
        <v>#DIV/0!</v>
      </c>
      <c r="E313" s="59" t="e">
        <f t="shared" si="17"/>
        <v>#DIV/0!</v>
      </c>
      <c r="F313" s="59" t="e">
        <f t="shared" si="18"/>
        <v>#DIV/0!</v>
      </c>
    </row>
    <row r="314" spans="1:6" x14ac:dyDescent="0.35">
      <c r="A314" s="57">
        <f>'Raw Potentiostat'!H366/60</f>
        <v>5.0843665382247503</v>
      </c>
      <c r="B314" s="57">
        <f>'Raw Potentiostat'!K366</f>
        <v>-4.2664708999999998</v>
      </c>
      <c r="C314" s="59">
        <f t="shared" si="16"/>
        <v>-4.2664708999999998</v>
      </c>
      <c r="D314" s="59" t="e">
        <f t="shared" si="19"/>
        <v>#DIV/0!</v>
      </c>
      <c r="E314" s="59" t="e">
        <f t="shared" si="17"/>
        <v>#DIV/0!</v>
      </c>
      <c r="F314" s="59" t="e">
        <f t="shared" si="18"/>
        <v>#DIV/0!</v>
      </c>
    </row>
    <row r="315" spans="1:6" x14ac:dyDescent="0.35">
      <c r="A315" s="57">
        <f>'Raw Potentiostat'!H367/60</f>
        <v>5.101033204470383</v>
      </c>
      <c r="B315" s="57">
        <f>'Raw Potentiostat'!K367</f>
        <v>-4.1784109999999997</v>
      </c>
      <c r="C315" s="59">
        <f t="shared" si="16"/>
        <v>-4.1784109999999997</v>
      </c>
      <c r="D315" s="59" t="e">
        <f t="shared" si="19"/>
        <v>#DIV/0!</v>
      </c>
      <c r="E315" s="59" t="e">
        <f t="shared" si="17"/>
        <v>#DIV/0!</v>
      </c>
      <c r="F315" s="59" t="e">
        <f t="shared" si="18"/>
        <v>#DIV/0!</v>
      </c>
    </row>
    <row r="316" spans="1:6" x14ac:dyDescent="0.35">
      <c r="A316" s="57">
        <f>'Raw Potentiostat'!H368/60</f>
        <v>5.1176998707160175</v>
      </c>
      <c r="B316" s="57">
        <f>'Raw Potentiostat'!K368</f>
        <v>-4.5378537000000003</v>
      </c>
      <c r="C316" s="59">
        <f t="shared" si="16"/>
        <v>-4.5378537000000003</v>
      </c>
      <c r="D316" s="59" t="e">
        <f t="shared" si="19"/>
        <v>#DIV/0!</v>
      </c>
      <c r="E316" s="59" t="e">
        <f t="shared" si="17"/>
        <v>#DIV/0!</v>
      </c>
      <c r="F316" s="59" t="e">
        <f t="shared" si="18"/>
        <v>#DIV/0!</v>
      </c>
    </row>
    <row r="317" spans="1:6" x14ac:dyDescent="0.35">
      <c r="A317" s="57">
        <f>'Raw Potentiostat'!H369/60</f>
        <v>5.1343665369616502</v>
      </c>
      <c r="B317" s="57">
        <f>'Raw Potentiostat'!K369</f>
        <v>-4.3787284</v>
      </c>
      <c r="C317" s="59">
        <f t="shared" si="16"/>
        <v>-4.3787284</v>
      </c>
      <c r="D317" s="59" t="e">
        <f t="shared" si="19"/>
        <v>#DIV/0!</v>
      </c>
      <c r="E317" s="59" t="e">
        <f t="shared" si="17"/>
        <v>#DIV/0!</v>
      </c>
      <c r="F317" s="59" t="e">
        <f t="shared" si="18"/>
        <v>#DIV/0!</v>
      </c>
    </row>
    <row r="318" spans="1:6" x14ac:dyDescent="0.35">
      <c r="A318" s="57">
        <f>'Raw Potentiostat'!H370/60</f>
        <v>5.151033203207283</v>
      </c>
      <c r="B318" s="57">
        <f>'Raw Potentiostat'!K370</f>
        <v>-4.0776237999999996</v>
      </c>
      <c r="C318" s="59">
        <f t="shared" si="16"/>
        <v>-4.0776237999999996</v>
      </c>
      <c r="D318" s="59" t="e">
        <f t="shared" si="19"/>
        <v>#DIV/0!</v>
      </c>
      <c r="E318" s="59" t="e">
        <f t="shared" si="17"/>
        <v>#DIV/0!</v>
      </c>
      <c r="F318" s="59" t="e">
        <f t="shared" si="18"/>
        <v>#DIV/0!</v>
      </c>
    </row>
    <row r="319" spans="1:6" x14ac:dyDescent="0.35">
      <c r="A319" s="57">
        <f>'Raw Potentiostat'!H371/60</f>
        <v>5.1676998694529166</v>
      </c>
      <c r="B319" s="57">
        <f>'Raw Potentiostat'!K371</f>
        <v>-4.1359624999999998</v>
      </c>
      <c r="C319" s="59">
        <f t="shared" si="16"/>
        <v>-4.1359624999999998</v>
      </c>
      <c r="D319" s="59" t="e">
        <f t="shared" si="19"/>
        <v>#DIV/0!</v>
      </c>
      <c r="E319" s="59" t="e">
        <f t="shared" si="17"/>
        <v>#DIV/0!</v>
      </c>
      <c r="F319" s="59" t="e">
        <f t="shared" si="18"/>
        <v>#DIV/0!</v>
      </c>
    </row>
    <row r="320" spans="1:6" x14ac:dyDescent="0.35">
      <c r="A320" s="57">
        <f>'Raw Potentiostat'!H372/60</f>
        <v>5.1843665356985333</v>
      </c>
      <c r="B320" s="57">
        <f>'Raw Potentiostat'!K372</f>
        <v>-3.7865791</v>
      </c>
      <c r="C320" s="59">
        <f t="shared" si="16"/>
        <v>-3.7865791</v>
      </c>
      <c r="D320" s="59" t="e">
        <f t="shared" si="19"/>
        <v>#DIV/0!</v>
      </c>
      <c r="E320" s="59" t="e">
        <f t="shared" si="17"/>
        <v>#DIV/0!</v>
      </c>
      <c r="F320" s="59" t="e">
        <f t="shared" si="18"/>
        <v>#DIV/0!</v>
      </c>
    </row>
    <row r="321" spans="1:6" x14ac:dyDescent="0.35">
      <c r="A321" s="57">
        <f>'Raw Potentiostat'!H373/60</f>
        <v>5.201033201944167</v>
      </c>
      <c r="B321" s="57">
        <f>'Raw Potentiostat'!K373</f>
        <v>-4.2108002000000004</v>
      </c>
      <c r="C321" s="59">
        <f t="shared" si="16"/>
        <v>-4.2108002000000004</v>
      </c>
      <c r="D321" s="59" t="e">
        <f t="shared" si="19"/>
        <v>#DIV/0!</v>
      </c>
      <c r="E321" s="59" t="e">
        <f t="shared" si="17"/>
        <v>#DIV/0!</v>
      </c>
      <c r="F321" s="59" t="e">
        <f t="shared" si="18"/>
        <v>#DIV/0!</v>
      </c>
    </row>
    <row r="322" spans="1:6" x14ac:dyDescent="0.35">
      <c r="A322" s="57">
        <f>'Raw Potentiostat'!H374/60</f>
        <v>5.2176998681897997</v>
      </c>
      <c r="B322" s="57">
        <f>'Raw Potentiostat'!K374</f>
        <v>-3.7387573999999999</v>
      </c>
      <c r="C322" s="59">
        <f t="shared" si="16"/>
        <v>-3.7387573999999999</v>
      </c>
      <c r="D322" s="59" t="e">
        <f t="shared" si="19"/>
        <v>#DIV/0!</v>
      </c>
      <c r="E322" s="59" t="e">
        <f t="shared" si="17"/>
        <v>#DIV/0!</v>
      </c>
      <c r="F322" s="59" t="e">
        <f t="shared" si="18"/>
        <v>#DIV/0!</v>
      </c>
    </row>
    <row r="323" spans="1:6" x14ac:dyDescent="0.35">
      <c r="A323" s="57">
        <f>'Raw Potentiostat'!H375/60</f>
        <v>5.2343665344354333</v>
      </c>
      <c r="B323" s="57">
        <f>'Raw Potentiostat'!K375</f>
        <v>-3.9296625000000001</v>
      </c>
      <c r="C323" s="59">
        <f t="shared" ref="C323:C386" si="20">B323-$J$3</f>
        <v>-3.9296625000000001</v>
      </c>
      <c r="D323" s="59" t="e">
        <f t="shared" si="19"/>
        <v>#DIV/0!</v>
      </c>
      <c r="E323" s="59" t="e">
        <f t="shared" ref="E323:E386" si="21">D323/$J$5</f>
        <v>#DIV/0!</v>
      </c>
      <c r="F323" s="59" t="e">
        <f t="shared" ref="F323:F386" si="22">D323/$J$6</f>
        <v>#DIV/0!</v>
      </c>
    </row>
    <row r="324" spans="1:6" x14ac:dyDescent="0.35">
      <c r="A324" s="57">
        <f>'Raw Potentiostat'!H376/60</f>
        <v>5.2510332006810669</v>
      </c>
      <c r="B324" s="57">
        <f>'Raw Potentiostat'!K376</f>
        <v>-4.3564366999999997</v>
      </c>
      <c r="C324" s="59">
        <f t="shared" si="20"/>
        <v>-4.3564366999999997</v>
      </c>
      <c r="D324" s="59" t="e">
        <f t="shared" ref="D324:D387" si="23">B324/$J$4</f>
        <v>#DIV/0!</v>
      </c>
      <c r="E324" s="59" t="e">
        <f t="shared" si="21"/>
        <v>#DIV/0!</v>
      </c>
      <c r="F324" s="59" t="e">
        <f t="shared" si="22"/>
        <v>#DIV/0!</v>
      </c>
    </row>
    <row r="325" spans="1:6" x14ac:dyDescent="0.35">
      <c r="A325" s="57">
        <f>'Raw Potentiostat'!H377/60</f>
        <v>5.2676998669267006</v>
      </c>
      <c r="B325" s="57">
        <f>'Raw Potentiostat'!K377</f>
        <v>-4.1800116999999997</v>
      </c>
      <c r="C325" s="59">
        <f t="shared" si="20"/>
        <v>-4.1800116999999997</v>
      </c>
      <c r="D325" s="59" t="e">
        <f t="shared" si="23"/>
        <v>#DIV/0!</v>
      </c>
      <c r="E325" s="59" t="e">
        <f t="shared" si="21"/>
        <v>#DIV/0!</v>
      </c>
      <c r="F325" s="59" t="e">
        <f t="shared" si="22"/>
        <v>#DIV/0!</v>
      </c>
    </row>
    <row r="326" spans="1:6" x14ac:dyDescent="0.35">
      <c r="A326" s="57">
        <f>'Raw Potentiostat'!H378/60</f>
        <v>5.2843665331723333</v>
      </c>
      <c r="B326" s="57">
        <f>'Raw Potentiostat'!K378</f>
        <v>-3.9073329000000001</v>
      </c>
      <c r="C326" s="59">
        <f t="shared" si="20"/>
        <v>-3.9073329000000001</v>
      </c>
      <c r="D326" s="59" t="e">
        <f t="shared" si="23"/>
        <v>#DIV/0!</v>
      </c>
      <c r="E326" s="59" t="e">
        <f t="shared" si="21"/>
        <v>#DIV/0!</v>
      </c>
      <c r="F326" s="59" t="e">
        <f t="shared" si="22"/>
        <v>#DIV/0!</v>
      </c>
    </row>
    <row r="327" spans="1:6" x14ac:dyDescent="0.35">
      <c r="A327" s="57">
        <f>'Raw Potentiostat'!H379/60</f>
        <v>5.3010331994179669</v>
      </c>
      <c r="B327" s="57">
        <f>'Raw Potentiostat'!K379</f>
        <v>-3.6561843999999999</v>
      </c>
      <c r="C327" s="59">
        <f t="shared" si="20"/>
        <v>-3.6561843999999999</v>
      </c>
      <c r="D327" s="59" t="e">
        <f t="shared" si="23"/>
        <v>#DIV/0!</v>
      </c>
      <c r="E327" s="59" t="e">
        <f t="shared" si="21"/>
        <v>#DIV/0!</v>
      </c>
      <c r="F327" s="59" t="e">
        <f t="shared" si="22"/>
        <v>#DIV/0!</v>
      </c>
    </row>
    <row r="328" spans="1:6" x14ac:dyDescent="0.35">
      <c r="A328" s="57">
        <f>'Raw Potentiostat'!H380/60</f>
        <v>5.3176998656635837</v>
      </c>
      <c r="B328" s="57">
        <f>'Raw Potentiostat'!K380</f>
        <v>-4.280303</v>
      </c>
      <c r="C328" s="59">
        <f t="shared" si="20"/>
        <v>-4.280303</v>
      </c>
      <c r="D328" s="59" t="e">
        <f t="shared" si="23"/>
        <v>#DIV/0!</v>
      </c>
      <c r="E328" s="59" t="e">
        <f t="shared" si="21"/>
        <v>#DIV/0!</v>
      </c>
      <c r="F328" s="59" t="e">
        <f t="shared" si="22"/>
        <v>#DIV/0!</v>
      </c>
    </row>
    <row r="329" spans="1:6" x14ac:dyDescent="0.35">
      <c r="A329" s="57">
        <f>'Raw Potentiostat'!H381/60</f>
        <v>5.3343665319092164</v>
      </c>
      <c r="B329" s="57">
        <f>'Raw Potentiostat'!K381</f>
        <v>-4.5322522999999997</v>
      </c>
      <c r="C329" s="59">
        <f t="shared" si="20"/>
        <v>-4.5322522999999997</v>
      </c>
      <c r="D329" s="59" t="e">
        <f t="shared" si="23"/>
        <v>#DIV/0!</v>
      </c>
      <c r="E329" s="59" t="e">
        <f t="shared" si="21"/>
        <v>#DIV/0!</v>
      </c>
      <c r="F329" s="59" t="e">
        <f t="shared" si="22"/>
        <v>#DIV/0!</v>
      </c>
    </row>
    <row r="330" spans="1:6" x14ac:dyDescent="0.35">
      <c r="A330" s="57">
        <f>'Raw Potentiostat'!H382/60</f>
        <v>5.35103319815485</v>
      </c>
      <c r="B330" s="57">
        <f>'Raw Potentiostat'!K382</f>
        <v>-4.3977423</v>
      </c>
      <c r="C330" s="59">
        <f t="shared" si="20"/>
        <v>-4.3977423</v>
      </c>
      <c r="D330" s="59" t="e">
        <f t="shared" si="23"/>
        <v>#DIV/0!</v>
      </c>
      <c r="E330" s="59" t="e">
        <f t="shared" si="21"/>
        <v>#DIV/0!</v>
      </c>
      <c r="F330" s="59" t="e">
        <f t="shared" si="22"/>
        <v>#DIV/0!</v>
      </c>
    </row>
    <row r="331" spans="1:6" x14ac:dyDescent="0.35">
      <c r="A331" s="57">
        <f>'Raw Potentiostat'!H383/60</f>
        <v>5.3676998644004827</v>
      </c>
      <c r="B331" s="57">
        <f>'Raw Potentiostat'!K383</f>
        <v>-4.1277318000000003</v>
      </c>
      <c r="C331" s="59">
        <f t="shared" si="20"/>
        <v>-4.1277318000000003</v>
      </c>
      <c r="D331" s="59" t="e">
        <f t="shared" si="23"/>
        <v>#DIV/0!</v>
      </c>
      <c r="E331" s="59" t="e">
        <f t="shared" si="21"/>
        <v>#DIV/0!</v>
      </c>
      <c r="F331" s="59" t="e">
        <f t="shared" si="22"/>
        <v>#DIV/0!</v>
      </c>
    </row>
    <row r="332" spans="1:6" x14ac:dyDescent="0.35">
      <c r="A332" s="57">
        <f>'Raw Potentiostat'!H384/60</f>
        <v>5.3843665306461173</v>
      </c>
      <c r="B332" s="57">
        <f>'Raw Potentiostat'!K384</f>
        <v>-4.2295097999999998</v>
      </c>
      <c r="C332" s="59">
        <f t="shared" si="20"/>
        <v>-4.2295097999999998</v>
      </c>
      <c r="D332" s="59" t="e">
        <f t="shared" si="23"/>
        <v>#DIV/0!</v>
      </c>
      <c r="E332" s="59" t="e">
        <f t="shared" si="21"/>
        <v>#DIV/0!</v>
      </c>
      <c r="F332" s="59" t="e">
        <f t="shared" si="22"/>
        <v>#DIV/0!</v>
      </c>
    </row>
    <row r="333" spans="1:6" x14ac:dyDescent="0.35">
      <c r="A333" s="57">
        <f>'Raw Potentiostat'!H385/60</f>
        <v>5.40103319689175</v>
      </c>
      <c r="B333" s="57">
        <f>'Raw Potentiostat'!K385</f>
        <v>-4.6165403999999999</v>
      </c>
      <c r="C333" s="59">
        <f t="shared" si="20"/>
        <v>-4.6165403999999999</v>
      </c>
      <c r="D333" s="59" t="e">
        <f t="shared" si="23"/>
        <v>#DIV/0!</v>
      </c>
      <c r="E333" s="59" t="e">
        <f t="shared" si="21"/>
        <v>#DIV/0!</v>
      </c>
      <c r="F333" s="59" t="e">
        <f t="shared" si="22"/>
        <v>#DIV/0!</v>
      </c>
    </row>
    <row r="334" spans="1:6" x14ac:dyDescent="0.35">
      <c r="A334" s="57">
        <f>'Raw Potentiostat'!H386/60</f>
        <v>5.4176998631373836</v>
      </c>
      <c r="B334" s="57">
        <f>'Raw Potentiostat'!K386</f>
        <v>-4.1532998000000001</v>
      </c>
      <c r="C334" s="59">
        <f t="shared" si="20"/>
        <v>-4.1532998000000001</v>
      </c>
      <c r="D334" s="59" t="e">
        <f t="shared" si="23"/>
        <v>#DIV/0!</v>
      </c>
      <c r="E334" s="59" t="e">
        <f t="shared" si="21"/>
        <v>#DIV/0!</v>
      </c>
      <c r="F334" s="59" t="e">
        <f t="shared" si="22"/>
        <v>#DIV/0!</v>
      </c>
    </row>
    <row r="335" spans="1:6" x14ac:dyDescent="0.35">
      <c r="A335" s="57">
        <f>'Raw Potentiostat'!H387/60</f>
        <v>5.4343665293830163</v>
      </c>
      <c r="B335" s="57">
        <f>'Raw Potentiostat'!K387</f>
        <v>-4.4004859999999999</v>
      </c>
      <c r="C335" s="59">
        <f t="shared" si="20"/>
        <v>-4.4004859999999999</v>
      </c>
      <c r="D335" s="59" t="e">
        <f t="shared" si="23"/>
        <v>#DIV/0!</v>
      </c>
      <c r="E335" s="59" t="e">
        <f t="shared" si="21"/>
        <v>#DIV/0!</v>
      </c>
      <c r="F335" s="59" t="e">
        <f t="shared" si="22"/>
        <v>#DIV/0!</v>
      </c>
    </row>
    <row r="336" spans="1:6" x14ac:dyDescent="0.35">
      <c r="A336" s="57">
        <f>'Raw Potentiostat'!H388/60</f>
        <v>5.451033195628634</v>
      </c>
      <c r="B336" s="57">
        <f>'Raw Potentiostat'!K388</f>
        <v>-4.1951394000000004</v>
      </c>
      <c r="C336" s="59">
        <f t="shared" si="20"/>
        <v>-4.1951394000000004</v>
      </c>
      <c r="D336" s="59" t="e">
        <f t="shared" si="23"/>
        <v>#DIV/0!</v>
      </c>
      <c r="E336" s="59" t="e">
        <f t="shared" si="21"/>
        <v>#DIV/0!</v>
      </c>
      <c r="F336" s="59" t="e">
        <f t="shared" si="22"/>
        <v>#DIV/0!</v>
      </c>
    </row>
    <row r="337" spans="1:6" x14ac:dyDescent="0.35">
      <c r="A337" s="57">
        <f>'Raw Potentiostat'!H389/60</f>
        <v>5.4676998618742667</v>
      </c>
      <c r="B337" s="57">
        <f>'Raw Potentiostat'!K389</f>
        <v>-4.0219908000000002</v>
      </c>
      <c r="C337" s="59">
        <f t="shared" si="20"/>
        <v>-4.0219908000000002</v>
      </c>
      <c r="D337" s="59" t="e">
        <f t="shared" si="23"/>
        <v>#DIV/0!</v>
      </c>
      <c r="E337" s="59" t="e">
        <f t="shared" si="21"/>
        <v>#DIV/0!</v>
      </c>
      <c r="F337" s="59" t="e">
        <f t="shared" si="22"/>
        <v>#DIV/0!</v>
      </c>
    </row>
    <row r="338" spans="1:6" x14ac:dyDescent="0.35">
      <c r="A338" s="57">
        <f>'Raw Potentiostat'!H390/60</f>
        <v>5.4843665281199003</v>
      </c>
      <c r="B338" s="57">
        <f>'Raw Potentiostat'!K390</f>
        <v>-3.9362165999999998</v>
      </c>
      <c r="C338" s="59">
        <f t="shared" si="20"/>
        <v>-3.9362165999999998</v>
      </c>
      <c r="D338" s="59" t="e">
        <f t="shared" si="23"/>
        <v>#DIV/0!</v>
      </c>
      <c r="E338" s="59" t="e">
        <f t="shared" si="21"/>
        <v>#DIV/0!</v>
      </c>
      <c r="F338" s="59" t="e">
        <f t="shared" si="22"/>
        <v>#DIV/0!</v>
      </c>
    </row>
    <row r="339" spans="1:6" x14ac:dyDescent="0.35">
      <c r="A339" s="57">
        <f>'Raw Potentiostat'!H391/60</f>
        <v>5.5010331943655331</v>
      </c>
      <c r="B339" s="57">
        <f>'Raw Potentiostat'!K391</f>
        <v>-4.2651377000000004</v>
      </c>
      <c r="C339" s="59">
        <f t="shared" si="20"/>
        <v>-4.2651377000000004</v>
      </c>
      <c r="D339" s="59" t="e">
        <f t="shared" si="23"/>
        <v>#DIV/0!</v>
      </c>
      <c r="E339" s="59" t="e">
        <f t="shared" si="21"/>
        <v>#DIV/0!</v>
      </c>
      <c r="F339" s="59" t="e">
        <f t="shared" si="22"/>
        <v>#DIV/0!</v>
      </c>
    </row>
    <row r="340" spans="1:6" x14ac:dyDescent="0.35">
      <c r="A340" s="57">
        <f>'Raw Potentiostat'!H392/60</f>
        <v>5.5176998606111658</v>
      </c>
      <c r="B340" s="57">
        <f>'Raw Potentiostat'!K392</f>
        <v>-4.0130739000000002</v>
      </c>
      <c r="C340" s="59">
        <f t="shared" si="20"/>
        <v>-4.0130739000000002</v>
      </c>
      <c r="D340" s="59" t="e">
        <f t="shared" si="23"/>
        <v>#DIV/0!</v>
      </c>
      <c r="E340" s="59" t="e">
        <f t="shared" si="21"/>
        <v>#DIV/0!</v>
      </c>
      <c r="F340" s="59" t="e">
        <f t="shared" si="22"/>
        <v>#DIV/0!</v>
      </c>
    </row>
    <row r="341" spans="1:6" x14ac:dyDescent="0.35">
      <c r="A341" s="57">
        <f>'Raw Potentiostat'!H393/60</f>
        <v>5.5343665268568003</v>
      </c>
      <c r="B341" s="57">
        <f>'Raw Potentiostat'!K393</f>
        <v>-3.7602484</v>
      </c>
      <c r="C341" s="59">
        <f t="shared" si="20"/>
        <v>-3.7602484</v>
      </c>
      <c r="D341" s="59" t="e">
        <f t="shared" si="23"/>
        <v>#DIV/0!</v>
      </c>
      <c r="E341" s="59" t="e">
        <f t="shared" si="21"/>
        <v>#DIV/0!</v>
      </c>
      <c r="F341" s="59" t="e">
        <f t="shared" si="22"/>
        <v>#DIV/0!</v>
      </c>
    </row>
    <row r="342" spans="1:6" x14ac:dyDescent="0.35">
      <c r="A342" s="57">
        <f>'Raw Potentiostat'!H394/60</f>
        <v>5.551033193102433</v>
      </c>
      <c r="B342" s="57">
        <f>'Raw Potentiostat'!K394</f>
        <v>-4.1174054</v>
      </c>
      <c r="C342" s="59">
        <f t="shared" si="20"/>
        <v>-4.1174054</v>
      </c>
      <c r="D342" s="59" t="e">
        <f t="shared" si="23"/>
        <v>#DIV/0!</v>
      </c>
      <c r="E342" s="59" t="e">
        <f t="shared" si="21"/>
        <v>#DIV/0!</v>
      </c>
      <c r="F342" s="59" t="e">
        <f t="shared" si="22"/>
        <v>#DIV/0!</v>
      </c>
    </row>
    <row r="343" spans="1:6" x14ac:dyDescent="0.35">
      <c r="A343" s="57">
        <f>'Raw Potentiostat'!H395/60</f>
        <v>5.5676998593480667</v>
      </c>
      <c r="B343" s="57">
        <f>'Raw Potentiostat'!K395</f>
        <v>-3.9640713000000001</v>
      </c>
      <c r="C343" s="59">
        <f t="shared" si="20"/>
        <v>-3.9640713000000001</v>
      </c>
      <c r="D343" s="59" t="e">
        <f t="shared" si="23"/>
        <v>#DIV/0!</v>
      </c>
      <c r="E343" s="59" t="e">
        <f t="shared" si="21"/>
        <v>#DIV/0!</v>
      </c>
      <c r="F343" s="59" t="e">
        <f t="shared" si="22"/>
        <v>#DIV/0!</v>
      </c>
    </row>
    <row r="344" spans="1:6" x14ac:dyDescent="0.35">
      <c r="A344" s="57">
        <f>'Raw Potentiostat'!H396/60</f>
        <v>5.5843665255936834</v>
      </c>
      <c r="B344" s="57">
        <f>'Raw Potentiostat'!K396</f>
        <v>-3.8066982999999999</v>
      </c>
      <c r="C344" s="59">
        <f t="shared" si="20"/>
        <v>-3.8066982999999999</v>
      </c>
      <c r="D344" s="59" t="e">
        <f t="shared" si="23"/>
        <v>#DIV/0!</v>
      </c>
      <c r="E344" s="59" t="e">
        <f t="shared" si="21"/>
        <v>#DIV/0!</v>
      </c>
      <c r="F344" s="59" t="e">
        <f t="shared" si="22"/>
        <v>#DIV/0!</v>
      </c>
    </row>
    <row r="345" spans="1:6" x14ac:dyDescent="0.35">
      <c r="A345" s="57">
        <f>'Raw Potentiostat'!H397/60</f>
        <v>5.601033191839317</v>
      </c>
      <c r="B345" s="57">
        <f>'Raw Potentiostat'!K397</f>
        <v>-4.5626601999999998</v>
      </c>
      <c r="C345" s="59">
        <f t="shared" si="20"/>
        <v>-4.5626601999999998</v>
      </c>
      <c r="D345" s="59" t="e">
        <f t="shared" si="23"/>
        <v>#DIV/0!</v>
      </c>
      <c r="E345" s="59" t="e">
        <f t="shared" si="21"/>
        <v>#DIV/0!</v>
      </c>
      <c r="F345" s="59" t="e">
        <f t="shared" si="22"/>
        <v>#DIV/0!</v>
      </c>
    </row>
    <row r="346" spans="1:6" x14ac:dyDescent="0.35">
      <c r="A346" s="57">
        <f>'Raw Potentiostat'!H398/60</f>
        <v>5.6176998580849498</v>
      </c>
      <c r="B346" s="57">
        <f>'Raw Potentiostat'!K398</f>
        <v>-4.5296611999999996</v>
      </c>
      <c r="C346" s="59">
        <f t="shared" si="20"/>
        <v>-4.5296611999999996</v>
      </c>
      <c r="D346" s="59" t="e">
        <f t="shared" si="23"/>
        <v>#DIV/0!</v>
      </c>
      <c r="E346" s="59" t="e">
        <f t="shared" si="21"/>
        <v>#DIV/0!</v>
      </c>
      <c r="F346" s="59" t="e">
        <f t="shared" si="22"/>
        <v>#DIV/0!</v>
      </c>
    </row>
    <row r="347" spans="1:6" x14ac:dyDescent="0.35">
      <c r="A347" s="57">
        <f>'Raw Potentiostat'!H399/60</f>
        <v>5.6343665243305834</v>
      </c>
      <c r="B347" s="57">
        <f>'Raw Potentiostat'!K399</f>
        <v>-4.5522957000000002</v>
      </c>
      <c r="C347" s="59">
        <f t="shared" si="20"/>
        <v>-4.5522957000000002</v>
      </c>
      <c r="D347" s="59" t="e">
        <f t="shared" si="23"/>
        <v>#DIV/0!</v>
      </c>
      <c r="E347" s="59" t="e">
        <f t="shared" si="21"/>
        <v>#DIV/0!</v>
      </c>
      <c r="F347" s="59" t="e">
        <f t="shared" si="22"/>
        <v>#DIV/0!</v>
      </c>
    </row>
    <row r="348" spans="1:6" x14ac:dyDescent="0.35">
      <c r="A348" s="57">
        <f>'Raw Potentiostat'!H400/60</f>
        <v>5.6510331905762161</v>
      </c>
      <c r="B348" s="57">
        <f>'Raw Potentiostat'!K400</f>
        <v>-4.5203638000000002</v>
      </c>
      <c r="C348" s="59">
        <f t="shared" si="20"/>
        <v>-4.5203638000000002</v>
      </c>
      <c r="D348" s="59" t="e">
        <f t="shared" si="23"/>
        <v>#DIV/0!</v>
      </c>
      <c r="E348" s="59" t="e">
        <f t="shared" si="21"/>
        <v>#DIV/0!</v>
      </c>
      <c r="F348" s="59" t="e">
        <f t="shared" si="22"/>
        <v>#DIV/0!</v>
      </c>
    </row>
    <row r="349" spans="1:6" x14ac:dyDescent="0.35">
      <c r="A349" s="57">
        <f>'Raw Potentiostat'!H401/60</f>
        <v>5.6676998568218506</v>
      </c>
      <c r="B349" s="57">
        <f>'Raw Potentiostat'!K401</f>
        <v>-4.3449292000000002</v>
      </c>
      <c r="C349" s="59">
        <f t="shared" si="20"/>
        <v>-4.3449292000000002</v>
      </c>
      <c r="D349" s="59" t="e">
        <f t="shared" si="23"/>
        <v>#DIV/0!</v>
      </c>
      <c r="E349" s="59" t="e">
        <f t="shared" si="21"/>
        <v>#DIV/0!</v>
      </c>
      <c r="F349" s="59" t="e">
        <f t="shared" si="22"/>
        <v>#DIV/0!</v>
      </c>
    </row>
    <row r="350" spans="1:6" x14ac:dyDescent="0.35">
      <c r="A350" s="57">
        <f>'Raw Potentiostat'!H402/60</f>
        <v>5.6843665230674834</v>
      </c>
      <c r="B350" s="57">
        <f>'Raw Potentiostat'!K402</f>
        <v>-4.4987202000000002</v>
      </c>
      <c r="C350" s="59">
        <f t="shared" si="20"/>
        <v>-4.4987202000000002</v>
      </c>
      <c r="D350" s="59" t="e">
        <f t="shared" si="23"/>
        <v>#DIV/0!</v>
      </c>
      <c r="E350" s="59" t="e">
        <f t="shared" si="21"/>
        <v>#DIV/0!</v>
      </c>
      <c r="F350" s="59" t="e">
        <f t="shared" si="22"/>
        <v>#DIV/0!</v>
      </c>
    </row>
    <row r="351" spans="1:6" x14ac:dyDescent="0.35">
      <c r="A351" s="57">
        <f>'Raw Potentiostat'!H403/60</f>
        <v>5.701033189313117</v>
      </c>
      <c r="B351" s="57">
        <f>'Raw Potentiostat'!K403</f>
        <v>-4.3453102000000001</v>
      </c>
      <c r="C351" s="59">
        <f t="shared" si="20"/>
        <v>-4.3453102000000001</v>
      </c>
      <c r="D351" s="59" t="e">
        <f t="shared" si="23"/>
        <v>#DIV/0!</v>
      </c>
      <c r="E351" s="59" t="e">
        <f t="shared" si="21"/>
        <v>#DIV/0!</v>
      </c>
      <c r="F351" s="59" t="e">
        <f t="shared" si="22"/>
        <v>#DIV/0!</v>
      </c>
    </row>
    <row r="352" spans="1:6" x14ac:dyDescent="0.35">
      <c r="A352" s="57">
        <f>'Raw Potentiostat'!H404/60</f>
        <v>5.7176998555587337</v>
      </c>
      <c r="B352" s="57">
        <f>'Raw Potentiostat'!K404</f>
        <v>-4.1972728000000004</v>
      </c>
      <c r="C352" s="59">
        <f t="shared" si="20"/>
        <v>-4.1972728000000004</v>
      </c>
      <c r="D352" s="59" t="e">
        <f t="shared" si="23"/>
        <v>#DIV/0!</v>
      </c>
      <c r="E352" s="59" t="e">
        <f t="shared" si="21"/>
        <v>#DIV/0!</v>
      </c>
      <c r="F352" s="59" t="e">
        <f t="shared" si="22"/>
        <v>#DIV/0!</v>
      </c>
    </row>
    <row r="353" spans="1:6" x14ac:dyDescent="0.35">
      <c r="A353" s="57">
        <f>'Raw Potentiostat'!H405/60</f>
        <v>5.7343665218043665</v>
      </c>
      <c r="B353" s="57">
        <f>'Raw Potentiostat'!K405</f>
        <v>-4.0541511000000003</v>
      </c>
      <c r="C353" s="59">
        <f t="shared" si="20"/>
        <v>-4.0541511000000003</v>
      </c>
      <c r="D353" s="59" t="e">
        <f t="shared" si="23"/>
        <v>#DIV/0!</v>
      </c>
      <c r="E353" s="59" t="e">
        <f t="shared" si="21"/>
        <v>#DIV/0!</v>
      </c>
      <c r="F353" s="59" t="e">
        <f t="shared" si="22"/>
        <v>#DIV/0!</v>
      </c>
    </row>
    <row r="354" spans="1:6" x14ac:dyDescent="0.35">
      <c r="A354" s="57">
        <f>'Raw Potentiostat'!H406/60</f>
        <v>5.7510331880500001</v>
      </c>
      <c r="B354" s="57">
        <f>'Raw Potentiostat'!K406</f>
        <v>-4.1562343000000004</v>
      </c>
      <c r="C354" s="59">
        <f t="shared" si="20"/>
        <v>-4.1562343000000004</v>
      </c>
      <c r="D354" s="59" t="e">
        <f t="shared" si="23"/>
        <v>#DIV/0!</v>
      </c>
      <c r="E354" s="59" t="e">
        <f t="shared" si="21"/>
        <v>#DIV/0!</v>
      </c>
      <c r="F354" s="59" t="e">
        <f t="shared" si="22"/>
        <v>#DIV/0!</v>
      </c>
    </row>
    <row r="355" spans="1:6" x14ac:dyDescent="0.35">
      <c r="A355" s="57">
        <f>'Raw Potentiostat'!H407/60</f>
        <v>5.7676998542956328</v>
      </c>
      <c r="B355" s="57">
        <f>'Raw Potentiostat'!K407</f>
        <v>-3.9715779000000002</v>
      </c>
      <c r="C355" s="59">
        <f t="shared" si="20"/>
        <v>-3.9715779000000002</v>
      </c>
      <c r="D355" s="59" t="e">
        <f t="shared" si="23"/>
        <v>#DIV/0!</v>
      </c>
      <c r="E355" s="59" t="e">
        <f t="shared" si="21"/>
        <v>#DIV/0!</v>
      </c>
      <c r="F355" s="59" t="e">
        <f t="shared" si="22"/>
        <v>#DIV/0!</v>
      </c>
    </row>
    <row r="356" spans="1:6" x14ac:dyDescent="0.35">
      <c r="A356" s="57">
        <f>'Raw Potentiostat'!H408/60</f>
        <v>5.7843665205412664</v>
      </c>
      <c r="B356" s="57">
        <f>'Raw Potentiostat'!K408</f>
        <v>-4.3417282000000004</v>
      </c>
      <c r="C356" s="59">
        <f t="shared" si="20"/>
        <v>-4.3417282000000004</v>
      </c>
      <c r="D356" s="59" t="e">
        <f t="shared" si="23"/>
        <v>#DIV/0!</v>
      </c>
      <c r="E356" s="59" t="e">
        <f t="shared" si="21"/>
        <v>#DIV/0!</v>
      </c>
      <c r="F356" s="59" t="e">
        <f t="shared" si="22"/>
        <v>#DIV/0!</v>
      </c>
    </row>
    <row r="357" spans="1:6" x14ac:dyDescent="0.35">
      <c r="A357" s="57">
        <f>'Raw Potentiostat'!H409/60</f>
        <v>5.8010331867869001</v>
      </c>
      <c r="B357" s="57">
        <f>'Raw Potentiostat'!K409</f>
        <v>-4.3872251999999996</v>
      </c>
      <c r="C357" s="59">
        <f t="shared" si="20"/>
        <v>-4.3872251999999996</v>
      </c>
      <c r="D357" s="59" t="e">
        <f t="shared" si="23"/>
        <v>#DIV/0!</v>
      </c>
      <c r="E357" s="59" t="e">
        <f t="shared" si="21"/>
        <v>#DIV/0!</v>
      </c>
      <c r="F357" s="59" t="e">
        <f t="shared" si="22"/>
        <v>#DIV/0!</v>
      </c>
    </row>
    <row r="358" spans="1:6" x14ac:dyDescent="0.35">
      <c r="A358" s="57">
        <f>'Raw Potentiostat'!H410/60</f>
        <v>5.8176998530325337</v>
      </c>
      <c r="B358" s="57">
        <f>'Raw Potentiostat'!K410</f>
        <v>-4.1651888000000001</v>
      </c>
      <c r="C358" s="59">
        <f t="shared" si="20"/>
        <v>-4.1651888000000001</v>
      </c>
      <c r="D358" s="59" t="e">
        <f t="shared" si="23"/>
        <v>#DIV/0!</v>
      </c>
      <c r="E358" s="59" t="e">
        <f t="shared" si="21"/>
        <v>#DIV/0!</v>
      </c>
      <c r="F358" s="59" t="e">
        <f t="shared" si="22"/>
        <v>#DIV/0!</v>
      </c>
    </row>
    <row r="359" spans="1:6" x14ac:dyDescent="0.35">
      <c r="A359" s="57">
        <f>'Raw Potentiostat'!H411/60</f>
        <v>5.8343665192781664</v>
      </c>
      <c r="B359" s="57">
        <f>'Raw Potentiostat'!K411</f>
        <v>-4.1147761000000003</v>
      </c>
      <c r="C359" s="59">
        <f t="shared" si="20"/>
        <v>-4.1147761000000003</v>
      </c>
      <c r="D359" s="59" t="e">
        <f t="shared" si="23"/>
        <v>#DIV/0!</v>
      </c>
      <c r="E359" s="59" t="e">
        <f t="shared" si="21"/>
        <v>#DIV/0!</v>
      </c>
      <c r="F359" s="59" t="e">
        <f t="shared" si="22"/>
        <v>#DIV/0!</v>
      </c>
    </row>
    <row r="360" spans="1:6" x14ac:dyDescent="0.35">
      <c r="A360" s="57">
        <f>'Raw Potentiostat'!H412/60</f>
        <v>5.851033185523784</v>
      </c>
      <c r="B360" s="57">
        <f>'Raw Potentiostat'!K412</f>
        <v>-4.1727714999999996</v>
      </c>
      <c r="C360" s="59">
        <f t="shared" si="20"/>
        <v>-4.1727714999999996</v>
      </c>
      <c r="D360" s="59" t="e">
        <f t="shared" si="23"/>
        <v>#DIV/0!</v>
      </c>
      <c r="E360" s="59" t="e">
        <f t="shared" si="21"/>
        <v>#DIV/0!</v>
      </c>
      <c r="F360" s="59" t="e">
        <f t="shared" si="22"/>
        <v>#DIV/0!</v>
      </c>
    </row>
    <row r="361" spans="1:6" x14ac:dyDescent="0.35">
      <c r="A361" s="57">
        <f>'Raw Potentiostat'!H413/60</f>
        <v>5.8676998517694168</v>
      </c>
      <c r="B361" s="57">
        <f>'Raw Potentiostat'!K413</f>
        <v>-4.1548623999999998</v>
      </c>
      <c r="C361" s="59">
        <f t="shared" si="20"/>
        <v>-4.1548623999999998</v>
      </c>
      <c r="D361" s="59" t="e">
        <f t="shared" si="23"/>
        <v>#DIV/0!</v>
      </c>
      <c r="E361" s="59" t="e">
        <f t="shared" si="21"/>
        <v>#DIV/0!</v>
      </c>
      <c r="F361" s="59" t="e">
        <f t="shared" si="22"/>
        <v>#DIV/0!</v>
      </c>
    </row>
    <row r="362" spans="1:6" x14ac:dyDescent="0.35">
      <c r="A362" s="57">
        <f>'Raw Potentiostat'!H414/60</f>
        <v>5.8843665180150504</v>
      </c>
      <c r="B362" s="57">
        <f>'Raw Potentiostat'!K414</f>
        <v>-4.2436084999999997</v>
      </c>
      <c r="C362" s="59">
        <f t="shared" si="20"/>
        <v>-4.2436084999999997</v>
      </c>
      <c r="D362" s="59" t="e">
        <f t="shared" si="23"/>
        <v>#DIV/0!</v>
      </c>
      <c r="E362" s="59" t="e">
        <f t="shared" si="21"/>
        <v>#DIV/0!</v>
      </c>
      <c r="F362" s="59" t="e">
        <f t="shared" si="22"/>
        <v>#DIV/0!</v>
      </c>
    </row>
    <row r="363" spans="1:6" x14ac:dyDescent="0.35">
      <c r="A363" s="57">
        <f>'Raw Potentiostat'!H415/60</f>
        <v>5.9010331842606831</v>
      </c>
      <c r="B363" s="57">
        <f>'Raw Potentiostat'!K415</f>
        <v>-3.8226645000000001</v>
      </c>
      <c r="C363" s="59">
        <f t="shared" si="20"/>
        <v>-3.8226645000000001</v>
      </c>
      <c r="D363" s="59" t="e">
        <f t="shared" si="23"/>
        <v>#DIV/0!</v>
      </c>
      <c r="E363" s="59" t="e">
        <f t="shared" si="21"/>
        <v>#DIV/0!</v>
      </c>
      <c r="F363" s="59" t="e">
        <f t="shared" si="22"/>
        <v>#DIV/0!</v>
      </c>
    </row>
    <row r="364" spans="1:6" x14ac:dyDescent="0.35">
      <c r="A364" s="57">
        <f>'Raw Potentiostat'!H416/60</f>
        <v>5.9176998505063159</v>
      </c>
      <c r="B364" s="57">
        <f>'Raw Potentiostat'!K416</f>
        <v>-3.8920149999999998</v>
      </c>
      <c r="C364" s="59">
        <f t="shared" si="20"/>
        <v>-3.8920149999999998</v>
      </c>
      <c r="D364" s="59" t="e">
        <f t="shared" si="23"/>
        <v>#DIV/0!</v>
      </c>
      <c r="E364" s="59" t="e">
        <f t="shared" si="21"/>
        <v>#DIV/0!</v>
      </c>
      <c r="F364" s="59" t="e">
        <f t="shared" si="22"/>
        <v>#DIV/0!</v>
      </c>
    </row>
    <row r="365" spans="1:6" x14ac:dyDescent="0.35">
      <c r="A365" s="57">
        <f>'Raw Potentiostat'!H417/60</f>
        <v>5.9343665167519504</v>
      </c>
      <c r="B365" s="57">
        <f>'Raw Potentiostat'!K417</f>
        <v>-4.1464410000000003</v>
      </c>
      <c r="C365" s="59">
        <f t="shared" si="20"/>
        <v>-4.1464410000000003</v>
      </c>
      <c r="D365" s="59" t="e">
        <f t="shared" si="23"/>
        <v>#DIV/0!</v>
      </c>
      <c r="E365" s="59" t="e">
        <f t="shared" si="21"/>
        <v>#DIV/0!</v>
      </c>
      <c r="F365" s="59" t="e">
        <f t="shared" si="22"/>
        <v>#DIV/0!</v>
      </c>
    </row>
    <row r="366" spans="1:6" x14ac:dyDescent="0.35">
      <c r="A366" s="57">
        <f>'Raw Potentiostat'!H418/60</f>
        <v>5.9510331829975831</v>
      </c>
      <c r="B366" s="57">
        <f>'Raw Potentiostat'!K418</f>
        <v>-4.1542906999999998</v>
      </c>
      <c r="C366" s="59">
        <f t="shared" si="20"/>
        <v>-4.1542906999999998</v>
      </c>
      <c r="D366" s="59" t="e">
        <f t="shared" si="23"/>
        <v>#DIV/0!</v>
      </c>
      <c r="E366" s="59" t="e">
        <f t="shared" si="21"/>
        <v>#DIV/0!</v>
      </c>
      <c r="F366" s="59" t="e">
        <f t="shared" si="22"/>
        <v>#DIV/0!</v>
      </c>
    </row>
    <row r="367" spans="1:6" x14ac:dyDescent="0.35">
      <c r="A367" s="57">
        <f>'Raw Potentiostat'!H419/60</f>
        <v>5.9676998492432167</v>
      </c>
      <c r="B367" s="57">
        <f>'Raw Potentiostat'!K419</f>
        <v>-3.6966133000000001</v>
      </c>
      <c r="C367" s="59">
        <f t="shared" si="20"/>
        <v>-3.6966133000000001</v>
      </c>
      <c r="D367" s="59" t="e">
        <f t="shared" si="23"/>
        <v>#DIV/0!</v>
      </c>
      <c r="E367" s="59" t="e">
        <f t="shared" si="21"/>
        <v>#DIV/0!</v>
      </c>
      <c r="F367" s="59" t="e">
        <f t="shared" si="22"/>
        <v>#DIV/0!</v>
      </c>
    </row>
    <row r="368" spans="1:6" x14ac:dyDescent="0.35">
      <c r="A368" s="57">
        <f>'Raw Potentiostat'!H420/60</f>
        <v>5.9843665154888335</v>
      </c>
      <c r="B368" s="57">
        <f>'Raw Potentiostat'!K420</f>
        <v>-3.8857658000000002</v>
      </c>
      <c r="C368" s="59">
        <f t="shared" si="20"/>
        <v>-3.8857658000000002</v>
      </c>
      <c r="D368" s="59" t="e">
        <f t="shared" si="23"/>
        <v>#DIV/0!</v>
      </c>
      <c r="E368" s="59" t="e">
        <f t="shared" si="21"/>
        <v>#DIV/0!</v>
      </c>
      <c r="F368" s="59" t="e">
        <f t="shared" si="22"/>
        <v>#DIV/0!</v>
      </c>
    </row>
    <row r="369" spans="1:6" x14ac:dyDescent="0.35">
      <c r="A369" s="57">
        <f>'Raw Potentiostat'!H421/60</f>
        <v>6.0010331817344671</v>
      </c>
      <c r="B369" s="57">
        <f>'Raw Potentiostat'!K421</f>
        <v>-4.7282257000000003</v>
      </c>
      <c r="C369" s="59">
        <f t="shared" si="20"/>
        <v>-4.7282257000000003</v>
      </c>
      <c r="D369" s="59" t="e">
        <f t="shared" si="23"/>
        <v>#DIV/0!</v>
      </c>
      <c r="E369" s="59" t="e">
        <f t="shared" si="21"/>
        <v>#DIV/0!</v>
      </c>
      <c r="F369" s="59" t="e">
        <f t="shared" si="22"/>
        <v>#DIV/0!</v>
      </c>
    </row>
    <row r="370" spans="1:6" x14ac:dyDescent="0.35">
      <c r="A370" s="57">
        <f>'Raw Potentiostat'!H422/60</f>
        <v>6.0176998479800998</v>
      </c>
      <c r="B370" s="57">
        <f>'Raw Potentiostat'!K422</f>
        <v>-4.2737112000000002</v>
      </c>
      <c r="C370" s="59">
        <f t="shared" si="20"/>
        <v>-4.2737112000000002</v>
      </c>
      <c r="D370" s="59" t="e">
        <f t="shared" si="23"/>
        <v>#DIV/0!</v>
      </c>
      <c r="E370" s="59" t="e">
        <f t="shared" si="21"/>
        <v>#DIV/0!</v>
      </c>
      <c r="F370" s="59" t="e">
        <f t="shared" si="22"/>
        <v>#DIV/0!</v>
      </c>
    </row>
    <row r="371" spans="1:6" x14ac:dyDescent="0.35">
      <c r="A371" s="57">
        <f>'Raw Potentiostat'!H423/60</f>
        <v>6.0343665142257334</v>
      </c>
      <c r="B371" s="57">
        <f>'Raw Potentiostat'!K423</f>
        <v>-4.0048431999999998</v>
      </c>
      <c r="C371" s="59">
        <f t="shared" si="20"/>
        <v>-4.0048431999999998</v>
      </c>
      <c r="D371" s="59" t="e">
        <f t="shared" si="23"/>
        <v>#DIV/0!</v>
      </c>
      <c r="E371" s="59" t="e">
        <f t="shared" si="21"/>
        <v>#DIV/0!</v>
      </c>
      <c r="F371" s="59" t="e">
        <f t="shared" si="22"/>
        <v>#DIV/0!</v>
      </c>
    </row>
    <row r="372" spans="1:6" x14ac:dyDescent="0.35">
      <c r="A372" s="57">
        <f>'Raw Potentiostat'!H424/60</f>
        <v>6.0510331804713662</v>
      </c>
      <c r="B372" s="57">
        <f>'Raw Potentiostat'!K424</f>
        <v>-4.3584560999999997</v>
      </c>
      <c r="C372" s="59">
        <f t="shared" si="20"/>
        <v>-4.3584560999999997</v>
      </c>
      <c r="D372" s="59" t="e">
        <f t="shared" si="23"/>
        <v>#DIV/0!</v>
      </c>
      <c r="E372" s="59" t="e">
        <f t="shared" si="21"/>
        <v>#DIV/0!</v>
      </c>
      <c r="F372" s="59" t="e">
        <f t="shared" si="22"/>
        <v>#DIV/0!</v>
      </c>
    </row>
    <row r="373" spans="1:6" x14ac:dyDescent="0.35">
      <c r="A373" s="57">
        <f>'Raw Potentiostat'!H425/60</f>
        <v>6.0676998467170007</v>
      </c>
      <c r="B373" s="57">
        <f>'Raw Potentiostat'!K425</f>
        <v>-4.6751838000000001</v>
      </c>
      <c r="C373" s="59">
        <f t="shared" si="20"/>
        <v>-4.6751838000000001</v>
      </c>
      <c r="D373" s="59" t="e">
        <f t="shared" si="23"/>
        <v>#DIV/0!</v>
      </c>
      <c r="E373" s="59" t="e">
        <f t="shared" si="21"/>
        <v>#DIV/0!</v>
      </c>
      <c r="F373" s="59" t="e">
        <f t="shared" si="22"/>
        <v>#DIV/0!</v>
      </c>
    </row>
    <row r="374" spans="1:6" x14ac:dyDescent="0.35">
      <c r="A374" s="57">
        <f>'Raw Potentiostat'!H426/60</f>
        <v>6.0843665129626334</v>
      </c>
      <c r="B374" s="57">
        <f>'Raw Potentiostat'!K426</f>
        <v>-4.5053124000000002</v>
      </c>
      <c r="C374" s="59">
        <f t="shared" si="20"/>
        <v>-4.5053124000000002</v>
      </c>
      <c r="D374" s="59" t="e">
        <f t="shared" si="23"/>
        <v>#DIV/0!</v>
      </c>
      <c r="E374" s="59" t="e">
        <f t="shared" si="21"/>
        <v>#DIV/0!</v>
      </c>
      <c r="F374" s="59" t="e">
        <f t="shared" si="22"/>
        <v>#DIV/0!</v>
      </c>
    </row>
    <row r="375" spans="1:6" x14ac:dyDescent="0.35">
      <c r="A375" s="57">
        <f>'Raw Potentiostat'!H427/60</f>
        <v>6.101033179208267</v>
      </c>
      <c r="B375" s="57">
        <f>'Raw Potentiostat'!K427</f>
        <v>-4.3316683999999999</v>
      </c>
      <c r="C375" s="59">
        <f t="shared" si="20"/>
        <v>-4.3316683999999999</v>
      </c>
      <c r="D375" s="59" t="e">
        <f t="shared" si="23"/>
        <v>#DIV/0!</v>
      </c>
      <c r="E375" s="59" t="e">
        <f t="shared" si="21"/>
        <v>#DIV/0!</v>
      </c>
      <c r="F375" s="59" t="e">
        <f t="shared" si="22"/>
        <v>#DIV/0!</v>
      </c>
    </row>
    <row r="376" spans="1:6" x14ac:dyDescent="0.35">
      <c r="A376" s="57">
        <f>'Raw Potentiostat'!H428/60</f>
        <v>6.1176998454538838</v>
      </c>
      <c r="B376" s="57">
        <f>'Raw Potentiostat'!K428</f>
        <v>-3.9089336000000001</v>
      </c>
      <c r="C376" s="59">
        <f t="shared" si="20"/>
        <v>-3.9089336000000001</v>
      </c>
      <c r="D376" s="59" t="e">
        <f t="shared" si="23"/>
        <v>#DIV/0!</v>
      </c>
      <c r="E376" s="59" t="e">
        <f t="shared" si="21"/>
        <v>#DIV/0!</v>
      </c>
      <c r="F376" s="59" t="e">
        <f t="shared" si="22"/>
        <v>#DIV/0!</v>
      </c>
    </row>
    <row r="377" spans="1:6" x14ac:dyDescent="0.35">
      <c r="A377" s="57">
        <f>'Raw Potentiostat'!H429/60</f>
        <v>6.1343665116995165</v>
      </c>
      <c r="B377" s="57">
        <f>'Raw Potentiostat'!K429</f>
        <v>-4.245285</v>
      </c>
      <c r="C377" s="59">
        <f t="shared" si="20"/>
        <v>-4.245285</v>
      </c>
      <c r="D377" s="59" t="e">
        <f t="shared" si="23"/>
        <v>#DIV/0!</v>
      </c>
      <c r="E377" s="59" t="e">
        <f t="shared" si="21"/>
        <v>#DIV/0!</v>
      </c>
      <c r="F377" s="59" t="e">
        <f t="shared" si="22"/>
        <v>#DIV/0!</v>
      </c>
    </row>
    <row r="378" spans="1:6" x14ac:dyDescent="0.35">
      <c r="A378" s="57">
        <f>'Raw Potentiostat'!H430/60</f>
        <v>6.1510331779451501</v>
      </c>
      <c r="B378" s="57">
        <f>'Raw Potentiostat'!K430</f>
        <v>-4.0613909000000001</v>
      </c>
      <c r="C378" s="59">
        <f t="shared" si="20"/>
        <v>-4.0613909000000001</v>
      </c>
      <c r="D378" s="59" t="e">
        <f t="shared" si="23"/>
        <v>#DIV/0!</v>
      </c>
      <c r="E378" s="59" t="e">
        <f t="shared" si="21"/>
        <v>#DIV/0!</v>
      </c>
      <c r="F378" s="59" t="e">
        <f t="shared" si="22"/>
        <v>#DIV/0!</v>
      </c>
    </row>
    <row r="379" spans="1:6" x14ac:dyDescent="0.35">
      <c r="A379" s="57">
        <f>'Raw Potentiostat'!H431/60</f>
        <v>6.1676998441907829</v>
      </c>
      <c r="B379" s="57">
        <f>'Raw Potentiostat'!K431</f>
        <v>-4.0752610999999996</v>
      </c>
      <c r="C379" s="59">
        <f t="shared" si="20"/>
        <v>-4.0752610999999996</v>
      </c>
      <c r="D379" s="59" t="e">
        <f t="shared" si="23"/>
        <v>#DIV/0!</v>
      </c>
      <c r="E379" s="59" t="e">
        <f t="shared" si="21"/>
        <v>#DIV/0!</v>
      </c>
      <c r="F379" s="59" t="e">
        <f t="shared" si="22"/>
        <v>#DIV/0!</v>
      </c>
    </row>
    <row r="380" spans="1:6" x14ac:dyDescent="0.35">
      <c r="A380" s="57">
        <f>'Raw Potentiostat'!H432/60</f>
        <v>6.1843665104364165</v>
      </c>
      <c r="B380" s="57">
        <f>'Raw Potentiostat'!K432</f>
        <v>-4.0143317999999999</v>
      </c>
      <c r="C380" s="59">
        <f t="shared" si="20"/>
        <v>-4.0143317999999999</v>
      </c>
      <c r="D380" s="59" t="e">
        <f t="shared" si="23"/>
        <v>#DIV/0!</v>
      </c>
      <c r="E380" s="59" t="e">
        <f t="shared" si="21"/>
        <v>#DIV/0!</v>
      </c>
      <c r="F380" s="59" t="e">
        <f t="shared" si="22"/>
        <v>#DIV/0!</v>
      </c>
    </row>
    <row r="381" spans="1:6" x14ac:dyDescent="0.35">
      <c r="A381" s="57">
        <f>'Raw Potentiostat'!H433/60</f>
        <v>6.2010331766820501</v>
      </c>
      <c r="B381" s="57">
        <f>'Raw Potentiostat'!K433</f>
        <v>-3.9543542999999999</v>
      </c>
      <c r="C381" s="59">
        <f t="shared" si="20"/>
        <v>-3.9543542999999999</v>
      </c>
      <c r="D381" s="59" t="e">
        <f t="shared" si="23"/>
        <v>#DIV/0!</v>
      </c>
      <c r="E381" s="59" t="e">
        <f t="shared" si="21"/>
        <v>#DIV/0!</v>
      </c>
      <c r="F381" s="59" t="e">
        <f t="shared" si="22"/>
        <v>#DIV/0!</v>
      </c>
    </row>
    <row r="382" spans="1:6" x14ac:dyDescent="0.35">
      <c r="A382" s="57">
        <f>'Raw Potentiostat'!H434/60</f>
        <v>6.2176998429276837</v>
      </c>
      <c r="B382" s="57">
        <f>'Raw Potentiostat'!K434</f>
        <v>-4.6008414999999996</v>
      </c>
      <c r="C382" s="59">
        <f t="shared" si="20"/>
        <v>-4.6008414999999996</v>
      </c>
      <c r="D382" s="59" t="e">
        <f t="shared" si="23"/>
        <v>#DIV/0!</v>
      </c>
      <c r="E382" s="59" t="e">
        <f t="shared" si="21"/>
        <v>#DIV/0!</v>
      </c>
      <c r="F382" s="59" t="e">
        <f t="shared" si="22"/>
        <v>#DIV/0!</v>
      </c>
    </row>
    <row r="383" spans="1:6" x14ac:dyDescent="0.35">
      <c r="A383" s="57">
        <f>'Raw Potentiostat'!H435/60</f>
        <v>6.2343665091733165</v>
      </c>
      <c r="B383" s="57">
        <f>'Raw Potentiostat'!K435</f>
        <v>-4.4974626999999998</v>
      </c>
      <c r="C383" s="59">
        <f t="shared" si="20"/>
        <v>-4.4974626999999998</v>
      </c>
      <c r="D383" s="59" t="e">
        <f t="shared" si="23"/>
        <v>#DIV/0!</v>
      </c>
      <c r="E383" s="59" t="e">
        <f t="shared" si="21"/>
        <v>#DIV/0!</v>
      </c>
      <c r="F383" s="59" t="e">
        <f t="shared" si="22"/>
        <v>#DIV/0!</v>
      </c>
    </row>
    <row r="384" spans="1:6" x14ac:dyDescent="0.35">
      <c r="A384" s="57">
        <f>'Raw Potentiostat'!H436/60</f>
        <v>6.2510331754189341</v>
      </c>
      <c r="B384" s="57">
        <f>'Raw Potentiostat'!K436</f>
        <v>-4.1734571000000003</v>
      </c>
      <c r="C384" s="59">
        <f t="shared" si="20"/>
        <v>-4.1734571000000003</v>
      </c>
      <c r="D384" s="59" t="e">
        <f t="shared" si="23"/>
        <v>#DIV/0!</v>
      </c>
      <c r="E384" s="59" t="e">
        <f t="shared" si="21"/>
        <v>#DIV/0!</v>
      </c>
      <c r="F384" s="59" t="e">
        <f t="shared" si="22"/>
        <v>#DIV/0!</v>
      </c>
    </row>
    <row r="385" spans="1:6" x14ac:dyDescent="0.35">
      <c r="A385" s="57">
        <f>'Raw Potentiostat'!H437/60</f>
        <v>6.2676998416645668</v>
      </c>
      <c r="B385" s="57">
        <f>'Raw Potentiostat'!K437</f>
        <v>-4.5890288000000004</v>
      </c>
      <c r="C385" s="59">
        <f t="shared" si="20"/>
        <v>-4.5890288000000004</v>
      </c>
      <c r="D385" s="59" t="e">
        <f t="shared" si="23"/>
        <v>#DIV/0!</v>
      </c>
      <c r="E385" s="59" t="e">
        <f t="shared" si="21"/>
        <v>#DIV/0!</v>
      </c>
      <c r="F385" s="59" t="e">
        <f t="shared" si="22"/>
        <v>#DIV/0!</v>
      </c>
    </row>
    <row r="386" spans="1:6" x14ac:dyDescent="0.35">
      <c r="A386" s="57">
        <f>'Raw Potentiostat'!H438/60</f>
        <v>6.2843665079102005</v>
      </c>
      <c r="B386" s="57">
        <f>'Raw Potentiostat'!K438</f>
        <v>-4.4296740999999997</v>
      </c>
      <c r="C386" s="59">
        <f t="shared" si="20"/>
        <v>-4.4296740999999997</v>
      </c>
      <c r="D386" s="59" t="e">
        <f t="shared" si="23"/>
        <v>#DIV/0!</v>
      </c>
      <c r="E386" s="59" t="e">
        <f t="shared" si="21"/>
        <v>#DIV/0!</v>
      </c>
      <c r="F386" s="59" t="e">
        <f t="shared" si="22"/>
        <v>#DIV/0!</v>
      </c>
    </row>
    <row r="387" spans="1:6" x14ac:dyDescent="0.35">
      <c r="A387" s="57">
        <f>'Raw Potentiostat'!H439/60</f>
        <v>6.3010331741558332</v>
      </c>
      <c r="B387" s="57">
        <f>'Raw Potentiostat'!K439</f>
        <v>-4.2020740999999999</v>
      </c>
      <c r="C387" s="59">
        <f t="shared" ref="C387:C450" si="24">B387-$J$3</f>
        <v>-4.2020740999999999</v>
      </c>
      <c r="D387" s="59" t="e">
        <f t="shared" si="23"/>
        <v>#DIV/0!</v>
      </c>
      <c r="E387" s="59" t="e">
        <f t="shared" ref="E387:E450" si="25">D387/$J$5</f>
        <v>#DIV/0!</v>
      </c>
      <c r="F387" s="59" t="e">
        <f t="shared" ref="F387:F450" si="26">D387/$J$6</f>
        <v>#DIV/0!</v>
      </c>
    </row>
    <row r="388" spans="1:6" x14ac:dyDescent="0.35">
      <c r="A388" s="57">
        <f>'Raw Potentiostat'!H440/60</f>
        <v>6.3176998404014659</v>
      </c>
      <c r="B388" s="57">
        <f>'Raw Potentiostat'!K440</f>
        <v>-4.0482068</v>
      </c>
      <c r="C388" s="59">
        <f t="shared" si="24"/>
        <v>-4.0482068</v>
      </c>
      <c r="D388" s="59" t="e">
        <f t="shared" ref="D388:D451" si="27">B388/$J$4</f>
        <v>#DIV/0!</v>
      </c>
      <c r="E388" s="59" t="e">
        <f t="shared" si="25"/>
        <v>#DIV/0!</v>
      </c>
      <c r="F388" s="59" t="e">
        <f t="shared" si="26"/>
        <v>#DIV/0!</v>
      </c>
    </row>
    <row r="389" spans="1:6" x14ac:dyDescent="0.35">
      <c r="A389" s="57">
        <f>'Raw Potentiostat'!H441/60</f>
        <v>6.3343665066471004</v>
      </c>
      <c r="B389" s="57">
        <f>'Raw Potentiostat'!K441</f>
        <v>-4.3749174999999996</v>
      </c>
      <c r="C389" s="59">
        <f t="shared" si="24"/>
        <v>-4.3749174999999996</v>
      </c>
      <c r="D389" s="59" t="e">
        <f t="shared" si="27"/>
        <v>#DIV/0!</v>
      </c>
      <c r="E389" s="59" t="e">
        <f t="shared" si="25"/>
        <v>#DIV/0!</v>
      </c>
      <c r="F389" s="59" t="e">
        <f t="shared" si="26"/>
        <v>#DIV/0!</v>
      </c>
    </row>
    <row r="390" spans="1:6" x14ac:dyDescent="0.35">
      <c r="A390" s="57">
        <f>'Raw Potentiostat'!H442/60</f>
        <v>6.3510331728927332</v>
      </c>
      <c r="B390" s="57">
        <f>'Raw Potentiostat'!K442</f>
        <v>-4.1036115000000004</v>
      </c>
      <c r="C390" s="59">
        <f t="shared" si="24"/>
        <v>-4.1036115000000004</v>
      </c>
      <c r="D390" s="59" t="e">
        <f t="shared" si="27"/>
        <v>#DIV/0!</v>
      </c>
      <c r="E390" s="59" t="e">
        <f t="shared" si="25"/>
        <v>#DIV/0!</v>
      </c>
      <c r="F390" s="59" t="e">
        <f t="shared" si="26"/>
        <v>#DIV/0!</v>
      </c>
    </row>
    <row r="391" spans="1:6" x14ac:dyDescent="0.35">
      <c r="A391" s="57">
        <f>'Raw Potentiostat'!H443/60</f>
        <v>6.3676998391383668</v>
      </c>
      <c r="B391" s="57">
        <f>'Raw Potentiostat'!K443</f>
        <v>-4.1646552000000003</v>
      </c>
      <c r="C391" s="59">
        <f t="shared" si="24"/>
        <v>-4.1646552000000003</v>
      </c>
      <c r="D391" s="59" t="e">
        <f t="shared" si="27"/>
        <v>#DIV/0!</v>
      </c>
      <c r="E391" s="59" t="e">
        <f t="shared" si="25"/>
        <v>#DIV/0!</v>
      </c>
      <c r="F391" s="59" t="e">
        <f t="shared" si="26"/>
        <v>#DIV/0!</v>
      </c>
    </row>
    <row r="392" spans="1:6" x14ac:dyDescent="0.35">
      <c r="A392" s="57">
        <f>'Raw Potentiostat'!H444/60</f>
        <v>6.3843665053839835</v>
      </c>
      <c r="B392" s="57">
        <f>'Raw Potentiostat'!K444</f>
        <v>-4.0895123</v>
      </c>
      <c r="C392" s="59">
        <f t="shared" si="24"/>
        <v>-4.0895123</v>
      </c>
      <c r="D392" s="59" t="e">
        <f t="shared" si="27"/>
        <v>#DIV/0!</v>
      </c>
      <c r="E392" s="59" t="e">
        <f t="shared" si="25"/>
        <v>#DIV/0!</v>
      </c>
      <c r="F392" s="59" t="e">
        <f t="shared" si="26"/>
        <v>#DIV/0!</v>
      </c>
    </row>
    <row r="393" spans="1:6" x14ac:dyDescent="0.35">
      <c r="A393" s="57">
        <f>'Raw Potentiostat'!H445/60</f>
        <v>6.4010331716296172</v>
      </c>
      <c r="B393" s="57">
        <f>'Raw Potentiostat'!K445</f>
        <v>-4.2679191000000003</v>
      </c>
      <c r="C393" s="59">
        <f t="shared" si="24"/>
        <v>-4.2679191000000003</v>
      </c>
      <c r="D393" s="59" t="e">
        <f t="shared" si="27"/>
        <v>#DIV/0!</v>
      </c>
      <c r="E393" s="59" t="e">
        <f t="shared" si="25"/>
        <v>#DIV/0!</v>
      </c>
      <c r="F393" s="59" t="e">
        <f t="shared" si="26"/>
        <v>#DIV/0!</v>
      </c>
    </row>
    <row r="394" spans="1:6" x14ac:dyDescent="0.35">
      <c r="A394" s="57">
        <f>'Raw Potentiostat'!H446/60</f>
        <v>6.4176998378752499</v>
      </c>
      <c r="B394" s="57">
        <f>'Raw Potentiostat'!K446</f>
        <v>-4.4167570999999999</v>
      </c>
      <c r="C394" s="59">
        <f t="shared" si="24"/>
        <v>-4.4167570999999999</v>
      </c>
      <c r="D394" s="59" t="e">
        <f t="shared" si="27"/>
        <v>#DIV/0!</v>
      </c>
      <c r="E394" s="59" t="e">
        <f t="shared" si="25"/>
        <v>#DIV/0!</v>
      </c>
      <c r="F394" s="59" t="e">
        <f t="shared" si="26"/>
        <v>#DIV/0!</v>
      </c>
    </row>
    <row r="395" spans="1:6" x14ac:dyDescent="0.35">
      <c r="A395" s="57">
        <f>'Raw Potentiostat'!H447/60</f>
        <v>6.4343665041208835</v>
      </c>
      <c r="B395" s="57">
        <f>'Raw Potentiostat'!K447</f>
        <v>-4.6555600000000004</v>
      </c>
      <c r="C395" s="59">
        <f t="shared" si="24"/>
        <v>-4.6555600000000004</v>
      </c>
      <c r="D395" s="59" t="e">
        <f t="shared" si="27"/>
        <v>#DIV/0!</v>
      </c>
      <c r="E395" s="59" t="e">
        <f t="shared" si="25"/>
        <v>#DIV/0!</v>
      </c>
      <c r="F395" s="59" t="e">
        <f t="shared" si="26"/>
        <v>#DIV/0!</v>
      </c>
    </row>
    <row r="396" spans="1:6" x14ac:dyDescent="0.35">
      <c r="A396" s="57">
        <f>'Raw Potentiostat'!H448/60</f>
        <v>6.4510331703665162</v>
      </c>
      <c r="B396" s="57">
        <f>'Raw Potentiostat'!K448</f>
        <v>-4.3447770999999999</v>
      </c>
      <c r="C396" s="59">
        <f t="shared" si="24"/>
        <v>-4.3447770999999999</v>
      </c>
      <c r="D396" s="59" t="e">
        <f t="shared" si="27"/>
        <v>#DIV/0!</v>
      </c>
      <c r="E396" s="59" t="e">
        <f t="shared" si="25"/>
        <v>#DIV/0!</v>
      </c>
      <c r="F396" s="59" t="e">
        <f t="shared" si="26"/>
        <v>#DIV/0!</v>
      </c>
    </row>
    <row r="397" spans="1:6" x14ac:dyDescent="0.35">
      <c r="A397" s="57">
        <f>'Raw Potentiostat'!H449/60</f>
        <v>6.4676998366121508</v>
      </c>
      <c r="B397" s="57">
        <f>'Raw Potentiostat'!K449</f>
        <v>-4.3366604000000004</v>
      </c>
      <c r="C397" s="59">
        <f t="shared" si="24"/>
        <v>-4.3366604000000004</v>
      </c>
      <c r="D397" s="59" t="e">
        <f t="shared" si="27"/>
        <v>#DIV/0!</v>
      </c>
      <c r="E397" s="59" t="e">
        <f t="shared" si="25"/>
        <v>#DIV/0!</v>
      </c>
      <c r="F397" s="59" t="e">
        <f t="shared" si="26"/>
        <v>#DIV/0!</v>
      </c>
    </row>
    <row r="398" spans="1:6" x14ac:dyDescent="0.35">
      <c r="A398" s="57">
        <f>'Raw Potentiostat'!H450/60</f>
        <v>6.4843665028577835</v>
      </c>
      <c r="B398" s="57">
        <f>'Raw Potentiostat'!K450</f>
        <v>-4.4410676999999996</v>
      </c>
      <c r="C398" s="59">
        <f t="shared" si="24"/>
        <v>-4.4410676999999996</v>
      </c>
      <c r="D398" s="59" t="e">
        <f t="shared" si="27"/>
        <v>#DIV/0!</v>
      </c>
      <c r="E398" s="59" t="e">
        <f t="shared" si="25"/>
        <v>#DIV/0!</v>
      </c>
      <c r="F398" s="59" t="e">
        <f t="shared" si="26"/>
        <v>#DIV/0!</v>
      </c>
    </row>
    <row r="399" spans="1:6" x14ac:dyDescent="0.35">
      <c r="A399" s="57">
        <f>'Raw Potentiostat'!H451/60</f>
        <v>6.5010331691034171</v>
      </c>
      <c r="B399" s="57">
        <f>'Raw Potentiostat'!K451</f>
        <v>-4.4833259999999999</v>
      </c>
      <c r="C399" s="59">
        <f t="shared" si="24"/>
        <v>-4.4833259999999999</v>
      </c>
      <c r="D399" s="59" t="e">
        <f t="shared" si="27"/>
        <v>#DIV/0!</v>
      </c>
      <c r="E399" s="59" t="e">
        <f t="shared" si="25"/>
        <v>#DIV/0!</v>
      </c>
      <c r="F399" s="59" t="e">
        <f t="shared" si="26"/>
        <v>#DIV/0!</v>
      </c>
    </row>
    <row r="400" spans="1:6" x14ac:dyDescent="0.35">
      <c r="A400" s="57">
        <f>'Raw Potentiostat'!H452/60</f>
        <v>6.5176998353490339</v>
      </c>
      <c r="B400" s="57">
        <f>'Raw Potentiostat'!K452</f>
        <v>-4.6310582</v>
      </c>
      <c r="C400" s="59">
        <f t="shared" si="24"/>
        <v>-4.6310582</v>
      </c>
      <c r="D400" s="59" t="e">
        <f t="shared" si="27"/>
        <v>#DIV/0!</v>
      </c>
      <c r="E400" s="59" t="e">
        <f t="shared" si="25"/>
        <v>#DIV/0!</v>
      </c>
      <c r="F400" s="59" t="e">
        <f t="shared" si="26"/>
        <v>#DIV/0!</v>
      </c>
    </row>
    <row r="401" spans="1:6" x14ac:dyDescent="0.35">
      <c r="A401" s="57">
        <f>'Raw Potentiostat'!H453/60</f>
        <v>6.5343665015946666</v>
      </c>
      <c r="B401" s="57">
        <f>'Raw Potentiostat'!K453</f>
        <v>-4.4307413000000002</v>
      </c>
      <c r="C401" s="59">
        <f t="shared" si="24"/>
        <v>-4.4307413000000002</v>
      </c>
      <c r="D401" s="59" t="e">
        <f t="shared" si="27"/>
        <v>#DIV/0!</v>
      </c>
      <c r="E401" s="59" t="e">
        <f t="shared" si="25"/>
        <v>#DIV/0!</v>
      </c>
      <c r="F401" s="59" t="e">
        <f t="shared" si="26"/>
        <v>#DIV/0!</v>
      </c>
    </row>
    <row r="402" spans="1:6" x14ac:dyDescent="0.35">
      <c r="A402" s="57">
        <f>'Raw Potentiostat'!H454/60</f>
        <v>6.5510331678403002</v>
      </c>
      <c r="B402" s="57">
        <f>'Raw Potentiostat'!K454</f>
        <v>-4.9677524999999996</v>
      </c>
      <c r="C402" s="59">
        <f t="shared" si="24"/>
        <v>-4.9677524999999996</v>
      </c>
      <c r="D402" s="59" t="e">
        <f t="shared" si="27"/>
        <v>#DIV/0!</v>
      </c>
      <c r="E402" s="59" t="e">
        <f t="shared" si="25"/>
        <v>#DIV/0!</v>
      </c>
      <c r="F402" s="59" t="e">
        <f t="shared" si="26"/>
        <v>#DIV/0!</v>
      </c>
    </row>
    <row r="403" spans="1:6" x14ac:dyDescent="0.35">
      <c r="A403" s="57">
        <f>'Raw Potentiostat'!H455/60</f>
        <v>6.5676998340859329</v>
      </c>
      <c r="B403" s="57">
        <f>'Raw Potentiostat'!K455</f>
        <v>-4.1752862999999998</v>
      </c>
      <c r="C403" s="59">
        <f t="shared" si="24"/>
        <v>-4.1752862999999998</v>
      </c>
      <c r="D403" s="59" t="e">
        <f t="shared" si="27"/>
        <v>#DIV/0!</v>
      </c>
      <c r="E403" s="59" t="e">
        <f t="shared" si="25"/>
        <v>#DIV/0!</v>
      </c>
      <c r="F403" s="59" t="e">
        <f t="shared" si="26"/>
        <v>#DIV/0!</v>
      </c>
    </row>
    <row r="404" spans="1:6" x14ac:dyDescent="0.35">
      <c r="A404" s="57">
        <f>'Raw Potentiostat'!H456/60</f>
        <v>6.5843665003315666</v>
      </c>
      <c r="B404" s="57">
        <f>'Raw Potentiostat'!K456</f>
        <v>-4.3480153000000001</v>
      </c>
      <c r="C404" s="59">
        <f t="shared" si="24"/>
        <v>-4.3480153000000001</v>
      </c>
      <c r="D404" s="59" t="e">
        <f t="shared" si="27"/>
        <v>#DIV/0!</v>
      </c>
      <c r="E404" s="59" t="e">
        <f t="shared" si="25"/>
        <v>#DIV/0!</v>
      </c>
      <c r="F404" s="59" t="e">
        <f t="shared" si="26"/>
        <v>#DIV/0!</v>
      </c>
    </row>
    <row r="405" spans="1:6" x14ac:dyDescent="0.35">
      <c r="A405" s="57">
        <f>'Raw Potentiostat'!H457/60</f>
        <v>6.6010331665771993</v>
      </c>
      <c r="B405" s="57">
        <f>'Raw Potentiostat'!K457</f>
        <v>-4.8920383000000003</v>
      </c>
      <c r="C405" s="59">
        <f t="shared" si="24"/>
        <v>-4.8920383000000003</v>
      </c>
      <c r="D405" s="59" t="e">
        <f t="shared" si="27"/>
        <v>#DIV/0!</v>
      </c>
      <c r="E405" s="59" t="e">
        <f t="shared" si="25"/>
        <v>#DIV/0!</v>
      </c>
      <c r="F405" s="59" t="e">
        <f t="shared" si="26"/>
        <v>#DIV/0!</v>
      </c>
    </row>
    <row r="406" spans="1:6" x14ac:dyDescent="0.35">
      <c r="A406" s="57">
        <f>'Raw Potentiostat'!H458/60</f>
        <v>6.6176998328228338</v>
      </c>
      <c r="B406" s="57">
        <f>'Raw Potentiostat'!K458</f>
        <v>-4.5820173999999998</v>
      </c>
      <c r="C406" s="59">
        <f t="shared" si="24"/>
        <v>-4.5820173999999998</v>
      </c>
      <c r="D406" s="59" t="e">
        <f t="shared" si="27"/>
        <v>#DIV/0!</v>
      </c>
      <c r="E406" s="59" t="e">
        <f t="shared" si="25"/>
        <v>#DIV/0!</v>
      </c>
      <c r="F406" s="59" t="e">
        <f t="shared" si="26"/>
        <v>#DIV/0!</v>
      </c>
    </row>
    <row r="407" spans="1:6" x14ac:dyDescent="0.35">
      <c r="A407" s="57">
        <f>'Raw Potentiostat'!H459/60</f>
        <v>6.6343664990684665</v>
      </c>
      <c r="B407" s="57">
        <f>'Raw Potentiostat'!K459</f>
        <v>-4.3034328999999998</v>
      </c>
      <c r="C407" s="59">
        <f t="shared" si="24"/>
        <v>-4.3034328999999998</v>
      </c>
      <c r="D407" s="59" t="e">
        <f t="shared" si="27"/>
        <v>#DIV/0!</v>
      </c>
      <c r="E407" s="59" t="e">
        <f t="shared" si="25"/>
        <v>#DIV/0!</v>
      </c>
      <c r="F407" s="59" t="e">
        <f t="shared" si="26"/>
        <v>#DIV/0!</v>
      </c>
    </row>
    <row r="408" spans="1:6" x14ac:dyDescent="0.35">
      <c r="A408" s="57">
        <f>'Raw Potentiostat'!H460/60</f>
        <v>6.6510331653140833</v>
      </c>
      <c r="B408" s="57">
        <f>'Raw Potentiostat'!K460</f>
        <v>-3.9021509000000001</v>
      </c>
      <c r="C408" s="59">
        <f t="shared" si="24"/>
        <v>-3.9021509000000001</v>
      </c>
      <c r="D408" s="59" t="e">
        <f t="shared" si="27"/>
        <v>#DIV/0!</v>
      </c>
      <c r="E408" s="59" t="e">
        <f t="shared" si="25"/>
        <v>#DIV/0!</v>
      </c>
      <c r="F408" s="59" t="e">
        <f t="shared" si="26"/>
        <v>#DIV/0!</v>
      </c>
    </row>
    <row r="409" spans="1:6" x14ac:dyDescent="0.35">
      <c r="A409" s="57">
        <f>'Raw Potentiostat'!H461/60</f>
        <v>6.6676998315597169</v>
      </c>
      <c r="B409" s="57">
        <f>'Raw Potentiostat'!K461</f>
        <v>-4.3626094000000002</v>
      </c>
      <c r="C409" s="59">
        <f t="shared" si="24"/>
        <v>-4.3626094000000002</v>
      </c>
      <c r="D409" s="59" t="e">
        <f t="shared" si="27"/>
        <v>#DIV/0!</v>
      </c>
      <c r="E409" s="59" t="e">
        <f t="shared" si="25"/>
        <v>#DIV/0!</v>
      </c>
      <c r="F409" s="59" t="e">
        <f t="shared" si="26"/>
        <v>#DIV/0!</v>
      </c>
    </row>
    <row r="410" spans="1:6" x14ac:dyDescent="0.35">
      <c r="A410" s="57">
        <f>'Raw Potentiostat'!H462/60</f>
        <v>6.6843664978053505</v>
      </c>
      <c r="B410" s="57">
        <f>'Raw Potentiostat'!K462</f>
        <v>-4.3176459999999999</v>
      </c>
      <c r="C410" s="59">
        <f t="shared" si="24"/>
        <v>-4.3176459999999999</v>
      </c>
      <c r="D410" s="59" t="e">
        <f t="shared" si="27"/>
        <v>#DIV/0!</v>
      </c>
      <c r="E410" s="59" t="e">
        <f t="shared" si="25"/>
        <v>#DIV/0!</v>
      </c>
      <c r="F410" s="59" t="e">
        <f t="shared" si="26"/>
        <v>#DIV/0!</v>
      </c>
    </row>
    <row r="411" spans="1:6" x14ac:dyDescent="0.35">
      <c r="A411" s="57">
        <f>'Raw Potentiostat'!H463/60</f>
        <v>6.7010331640509833</v>
      </c>
      <c r="B411" s="57">
        <f>'Raw Potentiostat'!K463</f>
        <v>-4.2324438000000004</v>
      </c>
      <c r="C411" s="59">
        <f t="shared" si="24"/>
        <v>-4.2324438000000004</v>
      </c>
      <c r="D411" s="59" t="e">
        <f t="shared" si="27"/>
        <v>#DIV/0!</v>
      </c>
      <c r="E411" s="59" t="e">
        <f t="shared" si="25"/>
        <v>#DIV/0!</v>
      </c>
      <c r="F411" s="59" t="e">
        <f t="shared" si="26"/>
        <v>#DIV/0!</v>
      </c>
    </row>
    <row r="412" spans="1:6" x14ac:dyDescent="0.35">
      <c r="A412" s="57">
        <f>'Raw Potentiostat'!H464/60</f>
        <v>6.717699830296616</v>
      </c>
      <c r="B412" s="57">
        <f>'Raw Potentiostat'!K464</f>
        <v>-4.7236146999999997</v>
      </c>
      <c r="C412" s="59">
        <f t="shared" si="24"/>
        <v>-4.7236146999999997</v>
      </c>
      <c r="D412" s="59" t="e">
        <f t="shared" si="27"/>
        <v>#DIV/0!</v>
      </c>
      <c r="E412" s="59" t="e">
        <f t="shared" si="25"/>
        <v>#DIV/0!</v>
      </c>
      <c r="F412" s="59" t="e">
        <f t="shared" si="26"/>
        <v>#DIV/0!</v>
      </c>
    </row>
    <row r="413" spans="1:6" x14ac:dyDescent="0.35">
      <c r="A413" s="57">
        <f>'Raw Potentiostat'!H465/60</f>
        <v>6.7343664965422496</v>
      </c>
      <c r="B413" s="57">
        <f>'Raw Potentiostat'!K465</f>
        <v>-4.4627872000000002</v>
      </c>
      <c r="C413" s="59">
        <f t="shared" si="24"/>
        <v>-4.4627872000000002</v>
      </c>
      <c r="D413" s="59" t="e">
        <f t="shared" si="27"/>
        <v>#DIV/0!</v>
      </c>
      <c r="E413" s="59" t="e">
        <f t="shared" si="25"/>
        <v>#DIV/0!</v>
      </c>
      <c r="F413" s="59" t="e">
        <f t="shared" si="26"/>
        <v>#DIV/0!</v>
      </c>
    </row>
    <row r="414" spans="1:6" x14ac:dyDescent="0.35">
      <c r="A414" s="57">
        <f>'Raw Potentiostat'!H466/60</f>
        <v>6.7510331627878832</v>
      </c>
      <c r="B414" s="57">
        <f>'Raw Potentiostat'!K466</f>
        <v>-4.4195766000000001</v>
      </c>
      <c r="C414" s="59">
        <f t="shared" si="24"/>
        <v>-4.4195766000000001</v>
      </c>
      <c r="D414" s="59" t="e">
        <f t="shared" si="27"/>
        <v>#DIV/0!</v>
      </c>
      <c r="E414" s="59" t="e">
        <f t="shared" si="25"/>
        <v>#DIV/0!</v>
      </c>
      <c r="F414" s="59" t="e">
        <f t="shared" si="26"/>
        <v>#DIV/0!</v>
      </c>
    </row>
    <row r="415" spans="1:6" x14ac:dyDescent="0.35">
      <c r="A415" s="57">
        <f>'Raw Potentiostat'!H467/60</f>
        <v>6.7676998290335169</v>
      </c>
      <c r="B415" s="57">
        <f>'Raw Potentiostat'!K467</f>
        <v>-4.8753485999999997</v>
      </c>
      <c r="C415" s="59">
        <f t="shared" si="24"/>
        <v>-4.8753485999999997</v>
      </c>
      <c r="D415" s="59" t="e">
        <f t="shared" si="27"/>
        <v>#DIV/0!</v>
      </c>
      <c r="E415" s="59" t="e">
        <f t="shared" si="25"/>
        <v>#DIV/0!</v>
      </c>
      <c r="F415" s="59" t="e">
        <f t="shared" si="26"/>
        <v>#DIV/0!</v>
      </c>
    </row>
    <row r="416" spans="1:6" x14ac:dyDescent="0.35">
      <c r="A416" s="57">
        <f>'Raw Potentiostat'!H468/60</f>
        <v>6.7843664952791327</v>
      </c>
      <c r="B416" s="57">
        <f>'Raw Potentiostat'!K468</f>
        <v>-4.3402805000000004</v>
      </c>
      <c r="C416" s="59">
        <f t="shared" si="24"/>
        <v>-4.3402805000000004</v>
      </c>
      <c r="D416" s="59" t="e">
        <f t="shared" si="27"/>
        <v>#DIV/0!</v>
      </c>
      <c r="E416" s="59" t="e">
        <f t="shared" si="25"/>
        <v>#DIV/0!</v>
      </c>
      <c r="F416" s="59" t="e">
        <f t="shared" si="26"/>
        <v>#DIV/0!</v>
      </c>
    </row>
    <row r="417" spans="1:6" x14ac:dyDescent="0.35">
      <c r="A417" s="57">
        <f>'Raw Potentiostat'!H469/60</f>
        <v>6.8010331615247672</v>
      </c>
      <c r="B417" s="57">
        <f>'Raw Potentiostat'!K469</f>
        <v>-4.3469104999999999</v>
      </c>
      <c r="C417" s="59">
        <f t="shared" si="24"/>
        <v>-4.3469104999999999</v>
      </c>
      <c r="D417" s="59" t="e">
        <f t="shared" si="27"/>
        <v>#DIV/0!</v>
      </c>
      <c r="E417" s="59" t="e">
        <f t="shared" si="25"/>
        <v>#DIV/0!</v>
      </c>
      <c r="F417" s="59" t="e">
        <f t="shared" si="26"/>
        <v>#DIV/0!</v>
      </c>
    </row>
    <row r="418" spans="1:6" x14ac:dyDescent="0.35">
      <c r="A418" s="57">
        <f>'Raw Potentiostat'!H470/60</f>
        <v>6.8176998277704</v>
      </c>
      <c r="B418" s="57">
        <f>'Raw Potentiostat'!K470</f>
        <v>-4.8646789000000004</v>
      </c>
      <c r="C418" s="59">
        <f t="shared" si="24"/>
        <v>-4.8646789000000004</v>
      </c>
      <c r="D418" s="59" t="e">
        <f t="shared" si="27"/>
        <v>#DIV/0!</v>
      </c>
      <c r="E418" s="59" t="e">
        <f t="shared" si="25"/>
        <v>#DIV/0!</v>
      </c>
      <c r="F418" s="59" t="e">
        <f t="shared" si="26"/>
        <v>#DIV/0!</v>
      </c>
    </row>
    <row r="419" spans="1:6" x14ac:dyDescent="0.35">
      <c r="A419" s="57">
        <f>'Raw Potentiostat'!H471/60</f>
        <v>6.8343664940160336</v>
      </c>
      <c r="B419" s="57">
        <f>'Raw Potentiostat'!K471</f>
        <v>-4.1702947999999997</v>
      </c>
      <c r="C419" s="59">
        <f t="shared" si="24"/>
        <v>-4.1702947999999997</v>
      </c>
      <c r="D419" s="59" t="e">
        <f t="shared" si="27"/>
        <v>#DIV/0!</v>
      </c>
      <c r="E419" s="59" t="e">
        <f t="shared" si="25"/>
        <v>#DIV/0!</v>
      </c>
      <c r="F419" s="59" t="e">
        <f t="shared" si="26"/>
        <v>#DIV/0!</v>
      </c>
    </row>
    <row r="420" spans="1:6" x14ac:dyDescent="0.35">
      <c r="A420" s="57">
        <f>'Raw Potentiostat'!H472/60</f>
        <v>6.8510331602616663</v>
      </c>
      <c r="B420" s="57">
        <f>'Raw Potentiostat'!K472</f>
        <v>-4.4729995999999996</v>
      </c>
      <c r="C420" s="59">
        <f t="shared" si="24"/>
        <v>-4.4729995999999996</v>
      </c>
      <c r="D420" s="59" t="e">
        <f t="shared" si="27"/>
        <v>#DIV/0!</v>
      </c>
      <c r="E420" s="59" t="e">
        <f t="shared" si="25"/>
        <v>#DIV/0!</v>
      </c>
      <c r="F420" s="59" t="e">
        <f t="shared" si="26"/>
        <v>#DIV/0!</v>
      </c>
    </row>
    <row r="421" spans="1:6" x14ac:dyDescent="0.35">
      <c r="A421" s="57">
        <f>'Raw Potentiostat'!H473/60</f>
        <v>6.8676998265072999</v>
      </c>
      <c r="B421" s="57">
        <f>'Raw Potentiostat'!K473</f>
        <v>-4.0189804999999996</v>
      </c>
      <c r="C421" s="59">
        <f t="shared" si="24"/>
        <v>-4.0189804999999996</v>
      </c>
      <c r="D421" s="59" t="e">
        <f t="shared" si="27"/>
        <v>#DIV/0!</v>
      </c>
      <c r="E421" s="59" t="e">
        <f t="shared" si="25"/>
        <v>#DIV/0!</v>
      </c>
      <c r="F421" s="59" t="e">
        <f t="shared" si="26"/>
        <v>#DIV/0!</v>
      </c>
    </row>
    <row r="422" spans="1:6" x14ac:dyDescent="0.35">
      <c r="A422" s="57">
        <f>'Raw Potentiostat'!H474/60</f>
        <v>6.8843664927529336</v>
      </c>
      <c r="B422" s="57">
        <f>'Raw Potentiostat'!K474</f>
        <v>-4.1063552000000003</v>
      </c>
      <c r="C422" s="59">
        <f t="shared" si="24"/>
        <v>-4.1063552000000003</v>
      </c>
      <c r="D422" s="59" t="e">
        <f t="shared" si="27"/>
        <v>#DIV/0!</v>
      </c>
      <c r="E422" s="59" t="e">
        <f t="shared" si="25"/>
        <v>#DIV/0!</v>
      </c>
      <c r="F422" s="59" t="e">
        <f t="shared" si="26"/>
        <v>#DIV/0!</v>
      </c>
    </row>
    <row r="423" spans="1:6" x14ac:dyDescent="0.35">
      <c r="A423" s="57">
        <f>'Raw Potentiostat'!H475/60</f>
        <v>6.9010331589985672</v>
      </c>
      <c r="B423" s="57">
        <f>'Raw Potentiostat'!K475</f>
        <v>-4.0209998999999996</v>
      </c>
      <c r="C423" s="59">
        <f t="shared" si="24"/>
        <v>-4.0209998999999996</v>
      </c>
      <c r="D423" s="59" t="e">
        <f t="shared" si="27"/>
        <v>#DIV/0!</v>
      </c>
      <c r="E423" s="59" t="e">
        <f t="shared" si="25"/>
        <v>#DIV/0!</v>
      </c>
      <c r="F423" s="59" t="e">
        <f t="shared" si="26"/>
        <v>#DIV/0!</v>
      </c>
    </row>
    <row r="424" spans="1:6" x14ac:dyDescent="0.35">
      <c r="A424" s="57">
        <f>'Raw Potentiostat'!H476/60</f>
        <v>6.917699825244183</v>
      </c>
      <c r="B424" s="57">
        <f>'Raw Potentiostat'!K476</f>
        <v>-4.0865020999999997</v>
      </c>
      <c r="C424" s="59">
        <f t="shared" si="24"/>
        <v>-4.0865020999999997</v>
      </c>
      <c r="D424" s="59" t="e">
        <f t="shared" si="27"/>
        <v>#DIV/0!</v>
      </c>
      <c r="E424" s="59" t="e">
        <f t="shared" si="25"/>
        <v>#DIV/0!</v>
      </c>
      <c r="F424" s="59" t="e">
        <f t="shared" si="26"/>
        <v>#DIV/0!</v>
      </c>
    </row>
    <row r="425" spans="1:6" x14ac:dyDescent="0.35">
      <c r="A425" s="57">
        <f>'Raw Potentiostat'!H477/60</f>
        <v>6.9343664914898167</v>
      </c>
      <c r="B425" s="57">
        <f>'Raw Potentiostat'!K477</f>
        <v>-4.2239461</v>
      </c>
      <c r="C425" s="59">
        <f t="shared" si="24"/>
        <v>-4.2239461</v>
      </c>
      <c r="D425" s="59" t="e">
        <f t="shared" si="27"/>
        <v>#DIV/0!</v>
      </c>
      <c r="E425" s="59" t="e">
        <f t="shared" si="25"/>
        <v>#DIV/0!</v>
      </c>
      <c r="F425" s="59" t="e">
        <f t="shared" si="26"/>
        <v>#DIV/0!</v>
      </c>
    </row>
    <row r="426" spans="1:6" x14ac:dyDescent="0.35">
      <c r="A426" s="57">
        <f>'Raw Potentiostat'!H478/60</f>
        <v>6.9510331577354503</v>
      </c>
      <c r="B426" s="57">
        <f>'Raw Potentiostat'!K478</f>
        <v>-3.9354925000000001</v>
      </c>
      <c r="C426" s="59">
        <f t="shared" si="24"/>
        <v>-3.9354925000000001</v>
      </c>
      <c r="D426" s="59" t="e">
        <f t="shared" si="27"/>
        <v>#DIV/0!</v>
      </c>
      <c r="E426" s="59" t="e">
        <f t="shared" si="25"/>
        <v>#DIV/0!</v>
      </c>
      <c r="F426" s="59" t="e">
        <f t="shared" si="26"/>
        <v>#DIV/0!</v>
      </c>
    </row>
    <row r="427" spans="1:6" x14ac:dyDescent="0.35">
      <c r="A427" s="57">
        <f>'Raw Potentiostat'!H479/60</f>
        <v>6.967699823981083</v>
      </c>
      <c r="B427" s="57">
        <f>'Raw Potentiostat'!K479</f>
        <v>-4.3133401999999998</v>
      </c>
      <c r="C427" s="59">
        <f t="shared" si="24"/>
        <v>-4.3133401999999998</v>
      </c>
      <c r="D427" s="59" t="e">
        <f t="shared" si="27"/>
        <v>#DIV/0!</v>
      </c>
      <c r="E427" s="59" t="e">
        <f t="shared" si="25"/>
        <v>#DIV/0!</v>
      </c>
      <c r="F427" s="59" t="e">
        <f t="shared" si="26"/>
        <v>#DIV/0!</v>
      </c>
    </row>
    <row r="428" spans="1:6" x14ac:dyDescent="0.35">
      <c r="A428" s="57">
        <f>'Raw Potentiostat'!H480/60</f>
        <v>6.9843664902267166</v>
      </c>
      <c r="B428" s="57">
        <f>'Raw Potentiostat'!K480</f>
        <v>-4.8053879999999998</v>
      </c>
      <c r="C428" s="59">
        <f t="shared" si="24"/>
        <v>-4.8053879999999998</v>
      </c>
      <c r="D428" s="59" t="e">
        <f t="shared" si="27"/>
        <v>#DIV/0!</v>
      </c>
      <c r="E428" s="59" t="e">
        <f t="shared" si="25"/>
        <v>#DIV/0!</v>
      </c>
      <c r="F428" s="59" t="e">
        <f t="shared" si="26"/>
        <v>#DIV/0!</v>
      </c>
    </row>
    <row r="429" spans="1:6" x14ac:dyDescent="0.35">
      <c r="A429" s="57">
        <f>'Raw Potentiostat'!H481/60</f>
        <v>7.0010331564723494</v>
      </c>
      <c r="B429" s="57">
        <f>'Raw Potentiostat'!K481</f>
        <v>-4.5284038000000004</v>
      </c>
      <c r="C429" s="59">
        <f t="shared" si="24"/>
        <v>-4.5284038000000004</v>
      </c>
      <c r="D429" s="59" t="e">
        <f t="shared" si="27"/>
        <v>#DIV/0!</v>
      </c>
      <c r="E429" s="59" t="e">
        <f t="shared" si="25"/>
        <v>#DIV/0!</v>
      </c>
      <c r="F429" s="59" t="e">
        <f t="shared" si="26"/>
        <v>#DIV/0!</v>
      </c>
    </row>
    <row r="430" spans="1:6" x14ac:dyDescent="0.35">
      <c r="A430" s="57">
        <f>'Raw Potentiostat'!H482/60</f>
        <v>7.0176998227179839</v>
      </c>
      <c r="B430" s="57">
        <f>'Raw Potentiostat'!K482</f>
        <v>-4.5442175999999996</v>
      </c>
      <c r="C430" s="59">
        <f t="shared" si="24"/>
        <v>-4.5442175999999996</v>
      </c>
      <c r="D430" s="59" t="e">
        <f t="shared" si="27"/>
        <v>#DIV/0!</v>
      </c>
      <c r="E430" s="59" t="e">
        <f t="shared" si="25"/>
        <v>#DIV/0!</v>
      </c>
      <c r="F430" s="59" t="e">
        <f t="shared" si="26"/>
        <v>#DIV/0!</v>
      </c>
    </row>
    <row r="431" spans="1:6" x14ac:dyDescent="0.35">
      <c r="A431" s="57">
        <f>'Raw Potentiostat'!H483/60</f>
        <v>7.0343664889636166</v>
      </c>
      <c r="B431" s="57">
        <f>'Raw Potentiostat'!K483</f>
        <v>-4.3299922999999998</v>
      </c>
      <c r="C431" s="59">
        <f t="shared" si="24"/>
        <v>-4.3299922999999998</v>
      </c>
      <c r="D431" s="59" t="e">
        <f t="shared" si="27"/>
        <v>#DIV/0!</v>
      </c>
      <c r="E431" s="59" t="e">
        <f t="shared" si="25"/>
        <v>#DIV/0!</v>
      </c>
      <c r="F431" s="59" t="e">
        <f t="shared" si="26"/>
        <v>#DIV/0!</v>
      </c>
    </row>
    <row r="432" spans="1:6" x14ac:dyDescent="0.35">
      <c r="A432" s="57">
        <f>'Raw Potentiostat'!H484/60</f>
        <v>7.0510331552092333</v>
      </c>
      <c r="B432" s="57">
        <f>'Raw Potentiostat'!K484</f>
        <v>-4.2774834999999998</v>
      </c>
      <c r="C432" s="59">
        <f t="shared" si="24"/>
        <v>-4.2774834999999998</v>
      </c>
      <c r="D432" s="59" t="e">
        <f t="shared" si="27"/>
        <v>#DIV/0!</v>
      </c>
      <c r="E432" s="59" t="e">
        <f t="shared" si="25"/>
        <v>#DIV/0!</v>
      </c>
      <c r="F432" s="59" t="e">
        <f t="shared" si="26"/>
        <v>#DIV/0!</v>
      </c>
    </row>
    <row r="433" spans="1:6" x14ac:dyDescent="0.35">
      <c r="A433" s="57">
        <f>'Raw Potentiostat'!H485/60</f>
        <v>7.067699821454867</v>
      </c>
      <c r="B433" s="57">
        <f>'Raw Potentiostat'!K485</f>
        <v>-4.3924842000000002</v>
      </c>
      <c r="C433" s="59">
        <f t="shared" si="24"/>
        <v>-4.3924842000000002</v>
      </c>
      <c r="D433" s="59" t="e">
        <f t="shared" si="27"/>
        <v>#DIV/0!</v>
      </c>
      <c r="E433" s="59" t="e">
        <f t="shared" si="25"/>
        <v>#DIV/0!</v>
      </c>
      <c r="F433" s="59" t="e">
        <f t="shared" si="26"/>
        <v>#DIV/0!</v>
      </c>
    </row>
    <row r="434" spans="1:6" x14ac:dyDescent="0.35">
      <c r="A434" s="57">
        <f>'Raw Potentiostat'!H486/60</f>
        <v>7.0843664877005006</v>
      </c>
      <c r="B434" s="57">
        <f>'Raw Potentiostat'!K486</f>
        <v>-4.3107109000000001</v>
      </c>
      <c r="C434" s="59">
        <f t="shared" si="24"/>
        <v>-4.3107109000000001</v>
      </c>
      <c r="D434" s="59" t="e">
        <f t="shared" si="27"/>
        <v>#DIV/0!</v>
      </c>
      <c r="E434" s="59" t="e">
        <f t="shared" si="25"/>
        <v>#DIV/0!</v>
      </c>
      <c r="F434" s="59" t="e">
        <f t="shared" si="26"/>
        <v>#DIV/0!</v>
      </c>
    </row>
    <row r="435" spans="1:6" x14ac:dyDescent="0.35">
      <c r="A435" s="57">
        <f>'Raw Potentiostat'!H487/60</f>
        <v>7.1010331539461333</v>
      </c>
      <c r="B435" s="57">
        <f>'Raw Potentiostat'!K487</f>
        <v>-4.3235903000000002</v>
      </c>
      <c r="C435" s="59">
        <f t="shared" si="24"/>
        <v>-4.3235903000000002</v>
      </c>
      <c r="D435" s="59" t="e">
        <f t="shared" si="27"/>
        <v>#DIV/0!</v>
      </c>
      <c r="E435" s="59" t="e">
        <f t="shared" si="25"/>
        <v>#DIV/0!</v>
      </c>
      <c r="F435" s="59" t="e">
        <f t="shared" si="26"/>
        <v>#DIV/0!</v>
      </c>
    </row>
    <row r="436" spans="1:6" x14ac:dyDescent="0.35">
      <c r="A436" s="57">
        <f>'Raw Potentiostat'!H488/60</f>
        <v>7.1176998201917661</v>
      </c>
      <c r="B436" s="57">
        <f>'Raw Potentiostat'!K488</f>
        <v>-4.5159817000000002</v>
      </c>
      <c r="C436" s="59">
        <f t="shared" si="24"/>
        <v>-4.5159817000000002</v>
      </c>
      <c r="D436" s="59" t="e">
        <f t="shared" si="27"/>
        <v>#DIV/0!</v>
      </c>
      <c r="E436" s="59" t="e">
        <f t="shared" si="25"/>
        <v>#DIV/0!</v>
      </c>
      <c r="F436" s="59" t="e">
        <f t="shared" si="26"/>
        <v>#DIV/0!</v>
      </c>
    </row>
    <row r="437" spans="1:6" x14ac:dyDescent="0.35">
      <c r="A437" s="57">
        <f>'Raw Potentiostat'!H489/60</f>
        <v>7.1343664864373997</v>
      </c>
      <c r="B437" s="57">
        <f>'Raw Potentiostat'!K489</f>
        <v>-4.1343240999999997</v>
      </c>
      <c r="C437" s="59">
        <f t="shared" si="24"/>
        <v>-4.1343240999999997</v>
      </c>
      <c r="D437" s="59" t="e">
        <f t="shared" si="27"/>
        <v>#DIV/0!</v>
      </c>
      <c r="E437" s="59" t="e">
        <f t="shared" si="25"/>
        <v>#DIV/0!</v>
      </c>
      <c r="F437" s="59" t="e">
        <f t="shared" si="26"/>
        <v>#DIV/0!</v>
      </c>
    </row>
    <row r="438" spans="1:6" x14ac:dyDescent="0.35">
      <c r="A438" s="57">
        <f>'Raw Potentiostat'!H490/60</f>
        <v>7.1510331526830333</v>
      </c>
      <c r="B438" s="57">
        <f>'Raw Potentiostat'!K490</f>
        <v>-4.1034588999999997</v>
      </c>
      <c r="C438" s="59">
        <f t="shared" si="24"/>
        <v>-4.1034588999999997</v>
      </c>
      <c r="D438" s="59" t="e">
        <f t="shared" si="27"/>
        <v>#DIV/0!</v>
      </c>
      <c r="E438" s="59" t="e">
        <f t="shared" si="25"/>
        <v>#DIV/0!</v>
      </c>
      <c r="F438" s="59" t="e">
        <f t="shared" si="26"/>
        <v>#DIV/0!</v>
      </c>
    </row>
    <row r="439" spans="1:6" x14ac:dyDescent="0.35">
      <c r="A439" s="57">
        <f>'Raw Potentiostat'!H491/60</f>
        <v>7.1676998189286669</v>
      </c>
      <c r="B439" s="57">
        <f>'Raw Potentiostat'!K491</f>
        <v>-4.1577582</v>
      </c>
      <c r="C439" s="59">
        <f t="shared" si="24"/>
        <v>-4.1577582</v>
      </c>
      <c r="D439" s="59" t="e">
        <f t="shared" si="27"/>
        <v>#DIV/0!</v>
      </c>
      <c r="E439" s="59" t="e">
        <f t="shared" si="25"/>
        <v>#DIV/0!</v>
      </c>
      <c r="F439" s="59" t="e">
        <f t="shared" si="26"/>
        <v>#DIV/0!</v>
      </c>
    </row>
    <row r="440" spans="1:6" x14ac:dyDescent="0.35">
      <c r="A440" s="57">
        <f>'Raw Potentiostat'!H492/60</f>
        <v>7.1843664851742828</v>
      </c>
      <c r="B440" s="57">
        <f>'Raw Potentiostat'!K492</f>
        <v>-4.5235643000000003</v>
      </c>
      <c r="C440" s="59">
        <f t="shared" si="24"/>
        <v>-4.5235643000000003</v>
      </c>
      <c r="D440" s="59" t="e">
        <f t="shared" si="27"/>
        <v>#DIV/0!</v>
      </c>
      <c r="E440" s="59" t="e">
        <f t="shared" si="25"/>
        <v>#DIV/0!</v>
      </c>
      <c r="F440" s="59" t="e">
        <f t="shared" si="26"/>
        <v>#DIV/0!</v>
      </c>
    </row>
    <row r="441" spans="1:6" x14ac:dyDescent="0.35">
      <c r="A441" s="57">
        <f>'Raw Potentiostat'!H493/60</f>
        <v>7.2010331514199173</v>
      </c>
      <c r="B441" s="57">
        <f>'Raw Potentiostat'!K493</f>
        <v>-4.0165033000000001</v>
      </c>
      <c r="C441" s="59">
        <f t="shared" si="24"/>
        <v>-4.0165033000000001</v>
      </c>
      <c r="D441" s="59" t="e">
        <f t="shared" si="27"/>
        <v>#DIV/0!</v>
      </c>
      <c r="E441" s="59" t="e">
        <f t="shared" si="25"/>
        <v>#DIV/0!</v>
      </c>
      <c r="F441" s="59" t="e">
        <f t="shared" si="26"/>
        <v>#DIV/0!</v>
      </c>
    </row>
    <row r="442" spans="1:6" x14ac:dyDescent="0.35">
      <c r="A442" s="57">
        <f>'Raw Potentiostat'!H494/60</f>
        <v>7.21769981766555</v>
      </c>
      <c r="B442" s="57">
        <f>'Raw Potentiostat'!K494</f>
        <v>-4.0770140000000001</v>
      </c>
      <c r="C442" s="59">
        <f t="shared" si="24"/>
        <v>-4.0770140000000001</v>
      </c>
      <c r="D442" s="59" t="e">
        <f t="shared" si="27"/>
        <v>#DIV/0!</v>
      </c>
      <c r="E442" s="59" t="e">
        <f t="shared" si="25"/>
        <v>#DIV/0!</v>
      </c>
      <c r="F442" s="59" t="e">
        <f t="shared" si="26"/>
        <v>#DIV/0!</v>
      </c>
    </row>
    <row r="443" spans="1:6" x14ac:dyDescent="0.35">
      <c r="A443" s="57">
        <f>'Raw Potentiostat'!H495/60</f>
        <v>7.2343664839111836</v>
      </c>
      <c r="B443" s="57">
        <f>'Raw Potentiostat'!K495</f>
        <v>-3.7327366</v>
      </c>
      <c r="C443" s="59">
        <f t="shared" si="24"/>
        <v>-3.7327366</v>
      </c>
      <c r="D443" s="59" t="e">
        <f t="shared" si="27"/>
        <v>#DIV/0!</v>
      </c>
      <c r="E443" s="59" t="e">
        <f t="shared" si="25"/>
        <v>#DIV/0!</v>
      </c>
      <c r="F443" s="59" t="e">
        <f t="shared" si="26"/>
        <v>#DIV/0!</v>
      </c>
    </row>
    <row r="444" spans="1:6" x14ac:dyDescent="0.35">
      <c r="A444" s="57">
        <f>'Raw Potentiostat'!H496/60</f>
        <v>7.2510331501568164</v>
      </c>
      <c r="B444" s="57">
        <f>'Raw Potentiostat'!K496</f>
        <v>-4.6447763000000002</v>
      </c>
      <c r="C444" s="59">
        <f t="shared" si="24"/>
        <v>-4.6447763000000002</v>
      </c>
      <c r="D444" s="59" t="e">
        <f t="shared" si="27"/>
        <v>#DIV/0!</v>
      </c>
      <c r="E444" s="59" t="e">
        <f t="shared" si="25"/>
        <v>#DIV/0!</v>
      </c>
      <c r="F444" s="59" t="e">
        <f t="shared" si="26"/>
        <v>#DIV/0!</v>
      </c>
    </row>
    <row r="445" spans="1:6" x14ac:dyDescent="0.35">
      <c r="A445" s="57">
        <f>'Raw Potentiostat'!H497/60</f>
        <v>7.26769981640245</v>
      </c>
      <c r="B445" s="57">
        <f>'Raw Potentiostat'!K497</f>
        <v>-4.3015656</v>
      </c>
      <c r="C445" s="59">
        <f t="shared" si="24"/>
        <v>-4.3015656</v>
      </c>
      <c r="D445" s="59" t="e">
        <f t="shared" si="27"/>
        <v>#DIV/0!</v>
      </c>
      <c r="E445" s="59" t="e">
        <f t="shared" si="25"/>
        <v>#DIV/0!</v>
      </c>
      <c r="F445" s="59" t="e">
        <f t="shared" si="26"/>
        <v>#DIV/0!</v>
      </c>
    </row>
    <row r="446" spans="1:6" x14ac:dyDescent="0.35">
      <c r="A446" s="57">
        <f>'Raw Potentiostat'!H498/60</f>
        <v>7.2843664826480836</v>
      </c>
      <c r="B446" s="57">
        <f>'Raw Potentiostat'!K498</f>
        <v>-4.1091366000000003</v>
      </c>
      <c r="C446" s="59">
        <f t="shared" si="24"/>
        <v>-4.1091366000000003</v>
      </c>
      <c r="D446" s="59" t="e">
        <f t="shared" si="27"/>
        <v>#DIV/0!</v>
      </c>
      <c r="E446" s="59" t="e">
        <f t="shared" si="25"/>
        <v>#DIV/0!</v>
      </c>
      <c r="F446" s="59" t="e">
        <f t="shared" si="26"/>
        <v>#DIV/0!</v>
      </c>
    </row>
    <row r="447" spans="1:6" x14ac:dyDescent="0.35">
      <c r="A447" s="57">
        <f>'Raw Potentiostat'!H499/60</f>
        <v>7.3010331488937172</v>
      </c>
      <c r="B447" s="57">
        <f>'Raw Potentiostat'!K499</f>
        <v>-4.8139234000000002</v>
      </c>
      <c r="C447" s="59">
        <f t="shared" si="24"/>
        <v>-4.8139234000000002</v>
      </c>
      <c r="D447" s="59" t="e">
        <f t="shared" si="27"/>
        <v>#DIV/0!</v>
      </c>
      <c r="E447" s="59" t="e">
        <f t="shared" si="25"/>
        <v>#DIV/0!</v>
      </c>
      <c r="F447" s="59" t="e">
        <f t="shared" si="26"/>
        <v>#DIV/0!</v>
      </c>
    </row>
    <row r="448" spans="1:6" x14ac:dyDescent="0.35">
      <c r="A448" s="57">
        <f>'Raw Potentiostat'!H500/60</f>
        <v>7.3176998151393331</v>
      </c>
      <c r="B448" s="57">
        <f>'Raw Potentiostat'!K500</f>
        <v>-4.5364819000000001</v>
      </c>
      <c r="C448" s="59">
        <f t="shared" si="24"/>
        <v>-4.5364819000000001</v>
      </c>
      <c r="D448" s="59" t="e">
        <f t="shared" si="27"/>
        <v>#DIV/0!</v>
      </c>
      <c r="E448" s="59" t="e">
        <f t="shared" si="25"/>
        <v>#DIV/0!</v>
      </c>
      <c r="F448" s="59" t="e">
        <f t="shared" si="26"/>
        <v>#DIV/0!</v>
      </c>
    </row>
    <row r="449" spans="1:6" x14ac:dyDescent="0.35">
      <c r="A449" s="57">
        <f>'Raw Potentiostat'!H501/60</f>
        <v>7.3343664813849667</v>
      </c>
      <c r="B449" s="57">
        <f>'Raw Potentiostat'!K501</f>
        <v>-4.5164390000000001</v>
      </c>
      <c r="C449" s="59">
        <f t="shared" si="24"/>
        <v>-4.5164390000000001</v>
      </c>
      <c r="D449" s="59" t="e">
        <f t="shared" si="27"/>
        <v>#DIV/0!</v>
      </c>
      <c r="E449" s="59" t="e">
        <f t="shared" si="25"/>
        <v>#DIV/0!</v>
      </c>
      <c r="F449" s="59" t="e">
        <f t="shared" si="26"/>
        <v>#DIV/0!</v>
      </c>
    </row>
    <row r="450" spans="1:6" x14ac:dyDescent="0.35">
      <c r="A450" s="57">
        <f>'Raw Potentiostat'!H502/60</f>
        <v>7.3510331476306003</v>
      </c>
      <c r="B450" s="57">
        <f>'Raw Potentiostat'!K502</f>
        <v>-4.3129973000000001</v>
      </c>
      <c r="C450" s="59">
        <f t="shared" si="24"/>
        <v>-4.3129973000000001</v>
      </c>
      <c r="D450" s="59" t="e">
        <f t="shared" si="27"/>
        <v>#DIV/0!</v>
      </c>
      <c r="E450" s="59" t="e">
        <f t="shared" si="25"/>
        <v>#DIV/0!</v>
      </c>
      <c r="F450" s="59" t="e">
        <f t="shared" si="26"/>
        <v>#DIV/0!</v>
      </c>
    </row>
    <row r="451" spans="1:6" x14ac:dyDescent="0.35">
      <c r="A451" s="57">
        <f>'Raw Potentiostat'!H503/60</f>
        <v>7.3676998138762331</v>
      </c>
      <c r="B451" s="57">
        <f>'Raw Potentiostat'!K503</f>
        <v>-4.5666232000000004</v>
      </c>
      <c r="C451" s="59">
        <f t="shared" ref="C451:C514" si="28">B451-$J$3</f>
        <v>-4.5666232000000004</v>
      </c>
      <c r="D451" s="59" t="e">
        <f t="shared" si="27"/>
        <v>#DIV/0!</v>
      </c>
      <c r="E451" s="59" t="e">
        <f t="shared" ref="E451:E514" si="29">D451/$J$5</f>
        <v>#DIV/0!</v>
      </c>
      <c r="F451" s="59" t="e">
        <f t="shared" ref="F451:F514" si="30">D451/$J$6</f>
        <v>#DIV/0!</v>
      </c>
    </row>
    <row r="452" spans="1:6" x14ac:dyDescent="0.35">
      <c r="A452" s="57">
        <f>'Raw Potentiostat'!H504/60</f>
        <v>7.3843664801218667</v>
      </c>
      <c r="B452" s="57">
        <f>'Raw Potentiostat'!K504</f>
        <v>-3.8358482999999999</v>
      </c>
      <c r="C452" s="59">
        <f t="shared" si="28"/>
        <v>-3.8358482999999999</v>
      </c>
      <c r="D452" s="59" t="e">
        <f t="shared" ref="D452:D515" si="31">B452/$J$4</f>
        <v>#DIV/0!</v>
      </c>
      <c r="E452" s="59" t="e">
        <f t="shared" si="29"/>
        <v>#DIV/0!</v>
      </c>
      <c r="F452" s="59" t="e">
        <f t="shared" si="30"/>
        <v>#DIV/0!</v>
      </c>
    </row>
    <row r="453" spans="1:6" x14ac:dyDescent="0.35">
      <c r="A453" s="57">
        <f>'Raw Potentiostat'!H505/60</f>
        <v>7.4010331463674994</v>
      </c>
      <c r="B453" s="57">
        <f>'Raw Potentiostat'!K505</f>
        <v>-4.2583928000000002</v>
      </c>
      <c r="C453" s="59">
        <f t="shared" si="28"/>
        <v>-4.2583928000000002</v>
      </c>
      <c r="D453" s="59" t="e">
        <f t="shared" si="31"/>
        <v>#DIV/0!</v>
      </c>
      <c r="E453" s="59" t="e">
        <f t="shared" si="29"/>
        <v>#DIV/0!</v>
      </c>
      <c r="F453" s="59" t="e">
        <f t="shared" si="30"/>
        <v>#DIV/0!</v>
      </c>
    </row>
    <row r="454" spans="1:6" x14ac:dyDescent="0.35">
      <c r="A454" s="57">
        <f>'Raw Potentiostat'!H506/60</f>
        <v>7.4176998126131339</v>
      </c>
      <c r="B454" s="57">
        <f>'Raw Potentiostat'!K506</f>
        <v>-4.4018959999999998</v>
      </c>
      <c r="C454" s="59">
        <f t="shared" si="28"/>
        <v>-4.4018959999999998</v>
      </c>
      <c r="D454" s="59" t="e">
        <f t="shared" si="31"/>
        <v>#DIV/0!</v>
      </c>
      <c r="E454" s="59" t="e">
        <f t="shared" si="29"/>
        <v>#DIV/0!</v>
      </c>
      <c r="F454" s="59" t="e">
        <f t="shared" si="30"/>
        <v>#DIV/0!</v>
      </c>
    </row>
    <row r="455" spans="1:6" x14ac:dyDescent="0.35">
      <c r="A455" s="57">
        <f>'Raw Potentiostat'!H507/60</f>
        <v>7.4343664788587667</v>
      </c>
      <c r="B455" s="57">
        <f>'Raw Potentiostat'!K507</f>
        <v>-4.1555099000000002</v>
      </c>
      <c r="C455" s="59">
        <f t="shared" si="28"/>
        <v>-4.1555099000000002</v>
      </c>
      <c r="D455" s="59" t="e">
        <f t="shared" si="31"/>
        <v>#DIV/0!</v>
      </c>
      <c r="E455" s="59" t="e">
        <f t="shared" si="29"/>
        <v>#DIV/0!</v>
      </c>
      <c r="F455" s="59" t="e">
        <f t="shared" si="30"/>
        <v>#DIV/0!</v>
      </c>
    </row>
    <row r="456" spans="1:6" x14ac:dyDescent="0.35">
      <c r="A456" s="57">
        <f>'Raw Potentiostat'!H508/60</f>
        <v>7.4510331451043834</v>
      </c>
      <c r="B456" s="57">
        <f>'Raw Potentiostat'!K508</f>
        <v>-4.2135056999999998</v>
      </c>
      <c r="C456" s="59">
        <f t="shared" si="28"/>
        <v>-4.2135056999999998</v>
      </c>
      <c r="D456" s="59" t="e">
        <f t="shared" si="31"/>
        <v>#DIV/0!</v>
      </c>
      <c r="E456" s="59" t="e">
        <f t="shared" si="29"/>
        <v>#DIV/0!</v>
      </c>
      <c r="F456" s="59" t="e">
        <f t="shared" si="30"/>
        <v>#DIV/0!</v>
      </c>
    </row>
    <row r="457" spans="1:6" x14ac:dyDescent="0.35">
      <c r="A457" s="57">
        <f>'Raw Potentiostat'!H509/60</f>
        <v>7.467699811350017</v>
      </c>
      <c r="B457" s="57">
        <f>'Raw Potentiostat'!K509</f>
        <v>-4.3766708000000003</v>
      </c>
      <c r="C457" s="59">
        <f t="shared" si="28"/>
        <v>-4.3766708000000003</v>
      </c>
      <c r="D457" s="59" t="e">
        <f t="shared" si="31"/>
        <v>#DIV/0!</v>
      </c>
      <c r="E457" s="59" t="e">
        <f t="shared" si="29"/>
        <v>#DIV/0!</v>
      </c>
      <c r="F457" s="59" t="e">
        <f t="shared" si="30"/>
        <v>#DIV/0!</v>
      </c>
    </row>
    <row r="458" spans="1:6" x14ac:dyDescent="0.35">
      <c r="A458" s="57">
        <f>'Raw Potentiostat'!H510/60</f>
        <v>7.4843664775956507</v>
      </c>
      <c r="B458" s="57">
        <f>'Raw Potentiostat'!K510</f>
        <v>-4.5237169000000002</v>
      </c>
      <c r="C458" s="59">
        <f t="shared" si="28"/>
        <v>-4.5237169000000002</v>
      </c>
      <c r="D458" s="59" t="e">
        <f t="shared" si="31"/>
        <v>#DIV/0!</v>
      </c>
      <c r="E458" s="59" t="e">
        <f t="shared" si="29"/>
        <v>#DIV/0!</v>
      </c>
      <c r="F458" s="59" t="e">
        <f t="shared" si="30"/>
        <v>#DIV/0!</v>
      </c>
    </row>
    <row r="459" spans="1:6" x14ac:dyDescent="0.35">
      <c r="A459" s="57">
        <f>'Raw Potentiostat'!H511/60</f>
        <v>7.5010331438412834</v>
      </c>
      <c r="B459" s="57">
        <f>'Raw Potentiostat'!K511</f>
        <v>-4.3317446999999998</v>
      </c>
      <c r="C459" s="59">
        <f t="shared" si="28"/>
        <v>-4.3317446999999998</v>
      </c>
      <c r="D459" s="59" t="e">
        <f t="shared" si="31"/>
        <v>#DIV/0!</v>
      </c>
      <c r="E459" s="59" t="e">
        <f t="shared" si="29"/>
        <v>#DIV/0!</v>
      </c>
      <c r="F459" s="59" t="e">
        <f t="shared" si="30"/>
        <v>#DIV/0!</v>
      </c>
    </row>
    <row r="460" spans="1:6" x14ac:dyDescent="0.35">
      <c r="A460" s="57">
        <f>'Raw Potentiostat'!H512/60</f>
        <v>7.5176998100869161</v>
      </c>
      <c r="B460" s="57">
        <f>'Raw Potentiostat'!K512</f>
        <v>-3.705301</v>
      </c>
      <c r="C460" s="59">
        <f t="shared" si="28"/>
        <v>-3.705301</v>
      </c>
      <c r="D460" s="59" t="e">
        <f t="shared" si="31"/>
        <v>#DIV/0!</v>
      </c>
      <c r="E460" s="59" t="e">
        <f t="shared" si="29"/>
        <v>#DIV/0!</v>
      </c>
      <c r="F460" s="59" t="e">
        <f t="shared" si="30"/>
        <v>#DIV/0!</v>
      </c>
    </row>
    <row r="461" spans="1:6" x14ac:dyDescent="0.35">
      <c r="A461" s="57">
        <f>'Raw Potentiostat'!H513/60</f>
        <v>7.5343664763325497</v>
      </c>
      <c r="B461" s="57">
        <f>'Raw Potentiostat'!K513</f>
        <v>-4.4085258999999999</v>
      </c>
      <c r="C461" s="59">
        <f t="shared" si="28"/>
        <v>-4.4085258999999999</v>
      </c>
      <c r="D461" s="59" t="e">
        <f t="shared" si="31"/>
        <v>#DIV/0!</v>
      </c>
      <c r="E461" s="59" t="e">
        <f t="shared" si="29"/>
        <v>#DIV/0!</v>
      </c>
      <c r="F461" s="59" t="e">
        <f t="shared" si="30"/>
        <v>#DIV/0!</v>
      </c>
    </row>
    <row r="462" spans="1:6" x14ac:dyDescent="0.35">
      <c r="A462" s="57">
        <f>'Raw Potentiostat'!H514/60</f>
        <v>7.5510331425781834</v>
      </c>
      <c r="B462" s="57">
        <f>'Raw Potentiostat'!K514</f>
        <v>-4.3823862</v>
      </c>
      <c r="C462" s="59">
        <f t="shared" si="28"/>
        <v>-4.3823862</v>
      </c>
      <c r="D462" s="59" t="e">
        <f t="shared" si="31"/>
        <v>#DIV/0!</v>
      </c>
      <c r="E462" s="59" t="e">
        <f t="shared" si="29"/>
        <v>#DIV/0!</v>
      </c>
      <c r="F462" s="59" t="e">
        <f t="shared" si="30"/>
        <v>#DIV/0!</v>
      </c>
    </row>
    <row r="463" spans="1:6" x14ac:dyDescent="0.35">
      <c r="A463" s="57">
        <f>'Raw Potentiostat'!H515/60</f>
        <v>7.567699808823817</v>
      </c>
      <c r="B463" s="57">
        <f>'Raw Potentiostat'!K515</f>
        <v>-4.4258636999999998</v>
      </c>
      <c r="C463" s="59">
        <f t="shared" si="28"/>
        <v>-4.4258636999999998</v>
      </c>
      <c r="D463" s="59" t="e">
        <f t="shared" si="31"/>
        <v>#DIV/0!</v>
      </c>
      <c r="E463" s="59" t="e">
        <f t="shared" si="29"/>
        <v>#DIV/0!</v>
      </c>
      <c r="F463" s="59" t="e">
        <f t="shared" si="30"/>
        <v>#DIV/0!</v>
      </c>
    </row>
    <row r="464" spans="1:6" x14ac:dyDescent="0.35">
      <c r="A464" s="57">
        <f>'Raw Potentiostat'!H516/60</f>
        <v>7.5843664750694328</v>
      </c>
      <c r="B464" s="57">
        <f>'Raw Potentiostat'!K516</f>
        <v>-4.5428838999999996</v>
      </c>
      <c r="C464" s="59">
        <f t="shared" si="28"/>
        <v>-4.5428838999999996</v>
      </c>
      <c r="D464" s="59" t="e">
        <f t="shared" si="31"/>
        <v>#DIV/0!</v>
      </c>
      <c r="E464" s="59" t="e">
        <f t="shared" si="29"/>
        <v>#DIV/0!</v>
      </c>
      <c r="F464" s="59" t="e">
        <f t="shared" si="30"/>
        <v>#DIV/0!</v>
      </c>
    </row>
    <row r="465" spans="1:6" x14ac:dyDescent="0.35">
      <c r="A465" s="57">
        <f>'Raw Potentiostat'!H517/60</f>
        <v>7.6010331413150674</v>
      </c>
      <c r="B465" s="57">
        <f>'Raw Potentiostat'!K517</f>
        <v>-4.5403690000000001</v>
      </c>
      <c r="C465" s="59">
        <f t="shared" si="28"/>
        <v>-4.5403690000000001</v>
      </c>
      <c r="D465" s="59" t="e">
        <f t="shared" si="31"/>
        <v>#DIV/0!</v>
      </c>
      <c r="E465" s="59" t="e">
        <f t="shared" si="29"/>
        <v>#DIV/0!</v>
      </c>
      <c r="F465" s="59" t="e">
        <f t="shared" si="30"/>
        <v>#DIV/0!</v>
      </c>
    </row>
    <row r="466" spans="1:6" x14ac:dyDescent="0.35">
      <c r="A466" s="57">
        <f>'Raw Potentiostat'!H518/60</f>
        <v>7.6176998075607001</v>
      </c>
      <c r="B466" s="57">
        <f>'Raw Potentiostat'!K518</f>
        <v>-4.4611111000000001</v>
      </c>
      <c r="C466" s="59">
        <f t="shared" si="28"/>
        <v>-4.4611111000000001</v>
      </c>
      <c r="D466" s="59" t="e">
        <f t="shared" si="31"/>
        <v>#DIV/0!</v>
      </c>
      <c r="E466" s="59" t="e">
        <f t="shared" si="29"/>
        <v>#DIV/0!</v>
      </c>
      <c r="F466" s="59" t="e">
        <f t="shared" si="30"/>
        <v>#DIV/0!</v>
      </c>
    </row>
    <row r="467" spans="1:6" x14ac:dyDescent="0.35">
      <c r="A467" s="57">
        <f>'Raw Potentiostat'!H519/60</f>
        <v>7.6343664738063337</v>
      </c>
      <c r="B467" s="57">
        <f>'Raw Potentiostat'!K519</f>
        <v>-4.4610348000000002</v>
      </c>
      <c r="C467" s="59">
        <f t="shared" si="28"/>
        <v>-4.4610348000000002</v>
      </c>
      <c r="D467" s="59" t="e">
        <f t="shared" si="31"/>
        <v>#DIV/0!</v>
      </c>
      <c r="E467" s="59" t="e">
        <f t="shared" si="29"/>
        <v>#DIV/0!</v>
      </c>
      <c r="F467" s="59" t="e">
        <f t="shared" si="30"/>
        <v>#DIV/0!</v>
      </c>
    </row>
    <row r="468" spans="1:6" x14ac:dyDescent="0.35">
      <c r="A468" s="57">
        <f>'Raw Potentiostat'!H520/60</f>
        <v>7.6510331400519664</v>
      </c>
      <c r="B468" s="57">
        <f>'Raw Potentiostat'!K520</f>
        <v>-4.2264233000000004</v>
      </c>
      <c r="C468" s="59">
        <f t="shared" si="28"/>
        <v>-4.2264233000000004</v>
      </c>
      <c r="D468" s="59" t="e">
        <f t="shared" si="31"/>
        <v>#DIV/0!</v>
      </c>
      <c r="E468" s="59" t="e">
        <f t="shared" si="29"/>
        <v>#DIV/0!</v>
      </c>
      <c r="F468" s="59" t="e">
        <f t="shared" si="30"/>
        <v>#DIV/0!</v>
      </c>
    </row>
    <row r="469" spans="1:6" x14ac:dyDescent="0.35">
      <c r="A469" s="57">
        <f>'Raw Potentiostat'!H521/60</f>
        <v>7.6676998062976001</v>
      </c>
      <c r="B469" s="57">
        <f>'Raw Potentiostat'!K521</f>
        <v>-3.8153100000000002</v>
      </c>
      <c r="C469" s="59">
        <f t="shared" si="28"/>
        <v>-3.8153100000000002</v>
      </c>
      <c r="D469" s="59" t="e">
        <f t="shared" si="31"/>
        <v>#DIV/0!</v>
      </c>
      <c r="E469" s="59" t="e">
        <f t="shared" si="29"/>
        <v>#DIV/0!</v>
      </c>
      <c r="F469" s="59" t="e">
        <f t="shared" si="30"/>
        <v>#DIV/0!</v>
      </c>
    </row>
    <row r="470" spans="1:6" x14ac:dyDescent="0.35">
      <c r="A470" s="57">
        <f>'Raw Potentiostat'!H522/60</f>
        <v>7.6843664725432337</v>
      </c>
      <c r="B470" s="57">
        <f>'Raw Potentiostat'!K522</f>
        <v>-4.2020745000000002</v>
      </c>
      <c r="C470" s="59">
        <f t="shared" si="28"/>
        <v>-4.2020745000000002</v>
      </c>
      <c r="D470" s="59" t="e">
        <f t="shared" si="31"/>
        <v>#DIV/0!</v>
      </c>
      <c r="E470" s="59" t="e">
        <f t="shared" si="29"/>
        <v>#DIV/0!</v>
      </c>
      <c r="F470" s="59" t="e">
        <f t="shared" si="30"/>
        <v>#DIV/0!</v>
      </c>
    </row>
    <row r="471" spans="1:6" x14ac:dyDescent="0.35">
      <c r="A471" s="57">
        <f>'Raw Potentiostat'!H523/60</f>
        <v>7.7010331387888673</v>
      </c>
      <c r="B471" s="57">
        <f>'Raw Potentiostat'!K523</f>
        <v>-4.0680594000000001</v>
      </c>
      <c r="C471" s="59">
        <f t="shared" si="28"/>
        <v>-4.0680594000000001</v>
      </c>
      <c r="D471" s="59" t="e">
        <f t="shared" si="31"/>
        <v>#DIV/0!</v>
      </c>
      <c r="E471" s="59" t="e">
        <f t="shared" si="29"/>
        <v>#DIV/0!</v>
      </c>
      <c r="F471" s="59" t="e">
        <f t="shared" si="30"/>
        <v>#DIV/0!</v>
      </c>
    </row>
    <row r="472" spans="1:6" x14ac:dyDescent="0.35">
      <c r="A472" s="57">
        <f>'Raw Potentiostat'!H524/60</f>
        <v>7.7176998050344832</v>
      </c>
      <c r="B472" s="57">
        <f>'Raw Potentiostat'!K524</f>
        <v>-4.0546845999999999</v>
      </c>
      <c r="C472" s="59">
        <f t="shared" si="28"/>
        <v>-4.0546845999999999</v>
      </c>
      <c r="D472" s="59" t="e">
        <f t="shared" si="31"/>
        <v>#DIV/0!</v>
      </c>
      <c r="E472" s="59" t="e">
        <f t="shared" si="29"/>
        <v>#DIV/0!</v>
      </c>
      <c r="F472" s="59" t="e">
        <f t="shared" si="30"/>
        <v>#DIV/0!</v>
      </c>
    </row>
    <row r="473" spans="1:6" x14ac:dyDescent="0.35">
      <c r="A473" s="57">
        <f>'Raw Potentiostat'!H525/60</f>
        <v>7.7343664712801168</v>
      </c>
      <c r="B473" s="57">
        <f>'Raw Potentiostat'!K525</f>
        <v>-4.2117905999999996</v>
      </c>
      <c r="C473" s="59">
        <f t="shared" si="28"/>
        <v>-4.2117905999999996</v>
      </c>
      <c r="D473" s="59" t="e">
        <f t="shared" si="31"/>
        <v>#DIV/0!</v>
      </c>
      <c r="E473" s="59" t="e">
        <f t="shared" si="29"/>
        <v>#DIV/0!</v>
      </c>
      <c r="F473" s="59" t="e">
        <f t="shared" si="30"/>
        <v>#DIV/0!</v>
      </c>
    </row>
    <row r="474" spans="1:6" x14ac:dyDescent="0.35">
      <c r="A474" s="57">
        <f>'Raw Potentiostat'!H526/60</f>
        <v>7.7510331375257504</v>
      </c>
      <c r="B474" s="57">
        <f>'Raw Potentiostat'!K526</f>
        <v>-4.1459079000000001</v>
      </c>
      <c r="C474" s="59">
        <f t="shared" si="28"/>
        <v>-4.1459079000000001</v>
      </c>
      <c r="D474" s="59" t="e">
        <f t="shared" si="31"/>
        <v>#DIV/0!</v>
      </c>
      <c r="E474" s="59" t="e">
        <f t="shared" si="29"/>
        <v>#DIV/0!</v>
      </c>
      <c r="F474" s="59" t="e">
        <f t="shared" si="30"/>
        <v>#DIV/0!</v>
      </c>
    </row>
    <row r="475" spans="1:6" x14ac:dyDescent="0.35">
      <c r="A475" s="57">
        <f>'Raw Potentiostat'!H527/60</f>
        <v>7.7676998037713831</v>
      </c>
      <c r="B475" s="57">
        <f>'Raw Potentiostat'!K527</f>
        <v>-4.2064180000000002</v>
      </c>
      <c r="C475" s="59">
        <f t="shared" si="28"/>
        <v>-4.2064180000000002</v>
      </c>
      <c r="D475" s="59" t="e">
        <f t="shared" si="31"/>
        <v>#DIV/0!</v>
      </c>
      <c r="E475" s="59" t="e">
        <f t="shared" si="29"/>
        <v>#DIV/0!</v>
      </c>
      <c r="F475" s="59" t="e">
        <f t="shared" si="30"/>
        <v>#DIV/0!</v>
      </c>
    </row>
    <row r="476" spans="1:6" x14ac:dyDescent="0.35">
      <c r="A476" s="57">
        <f>'Raw Potentiostat'!H528/60</f>
        <v>7.7843664700170168</v>
      </c>
      <c r="B476" s="57">
        <f>'Raw Potentiostat'!K528</f>
        <v>-4.5353006999999996</v>
      </c>
      <c r="C476" s="59">
        <f t="shared" si="28"/>
        <v>-4.5353006999999996</v>
      </c>
      <c r="D476" s="59" t="e">
        <f t="shared" si="31"/>
        <v>#DIV/0!</v>
      </c>
      <c r="E476" s="59" t="e">
        <f t="shared" si="29"/>
        <v>#DIV/0!</v>
      </c>
      <c r="F476" s="59" t="e">
        <f t="shared" si="30"/>
        <v>#DIV/0!</v>
      </c>
    </row>
    <row r="477" spans="1:6" x14ac:dyDescent="0.35">
      <c r="A477" s="57">
        <f>'Raw Potentiostat'!H529/60</f>
        <v>7.8010331362626495</v>
      </c>
      <c r="B477" s="57">
        <f>'Raw Potentiostat'!K529</f>
        <v>-4.3038138999999997</v>
      </c>
      <c r="C477" s="59">
        <f t="shared" si="28"/>
        <v>-4.3038138999999997</v>
      </c>
      <c r="D477" s="59" t="e">
        <f t="shared" si="31"/>
        <v>#DIV/0!</v>
      </c>
      <c r="E477" s="59" t="e">
        <f t="shared" si="29"/>
        <v>#DIV/0!</v>
      </c>
      <c r="F477" s="59" t="e">
        <f t="shared" si="30"/>
        <v>#DIV/0!</v>
      </c>
    </row>
    <row r="478" spans="1:6" x14ac:dyDescent="0.35">
      <c r="A478" s="57">
        <f>'Raw Potentiostat'!H530/60</f>
        <v>7.8176998025082831</v>
      </c>
      <c r="B478" s="57">
        <f>'Raw Potentiostat'!K530</f>
        <v>-4.6696963</v>
      </c>
      <c r="C478" s="59">
        <f t="shared" si="28"/>
        <v>-4.6696963</v>
      </c>
      <c r="D478" s="59" t="e">
        <f t="shared" si="31"/>
        <v>#DIV/0!</v>
      </c>
      <c r="E478" s="59" t="e">
        <f t="shared" si="29"/>
        <v>#DIV/0!</v>
      </c>
      <c r="F478" s="59" t="e">
        <f t="shared" si="30"/>
        <v>#DIV/0!</v>
      </c>
    </row>
    <row r="479" spans="1:6" x14ac:dyDescent="0.35">
      <c r="A479" s="57">
        <f>'Raw Potentiostat'!H531/60</f>
        <v>7.8343664687539167</v>
      </c>
      <c r="B479" s="57">
        <f>'Raw Potentiostat'!K531</f>
        <v>-3.9432662000000001</v>
      </c>
      <c r="C479" s="59">
        <f t="shared" si="28"/>
        <v>-3.9432662000000001</v>
      </c>
      <c r="D479" s="59" t="e">
        <f t="shared" si="31"/>
        <v>#DIV/0!</v>
      </c>
      <c r="E479" s="59" t="e">
        <f t="shared" si="29"/>
        <v>#DIV/0!</v>
      </c>
      <c r="F479" s="59" t="e">
        <f t="shared" si="30"/>
        <v>#DIV/0!</v>
      </c>
    </row>
    <row r="480" spans="1:6" x14ac:dyDescent="0.35">
      <c r="A480" s="57">
        <f>'Raw Potentiostat'!H532/60</f>
        <v>7.8510331349995504</v>
      </c>
      <c r="B480" s="57">
        <f>'Raw Potentiostat'!K532</f>
        <v>-4.6572747000000003</v>
      </c>
      <c r="C480" s="59">
        <f t="shared" si="28"/>
        <v>-4.6572747000000003</v>
      </c>
      <c r="D480" s="59" t="e">
        <f t="shared" si="31"/>
        <v>#DIV/0!</v>
      </c>
      <c r="E480" s="59" t="e">
        <f t="shared" si="29"/>
        <v>#DIV/0!</v>
      </c>
      <c r="F480" s="59" t="e">
        <f t="shared" si="30"/>
        <v>#DIV/0!</v>
      </c>
    </row>
    <row r="481" spans="1:6" x14ac:dyDescent="0.35">
      <c r="A481" s="57">
        <f>'Raw Potentiostat'!H533/60</f>
        <v>7.8676998012451662</v>
      </c>
      <c r="B481" s="57">
        <f>'Raw Potentiostat'!K533</f>
        <v>-4.4735332000000003</v>
      </c>
      <c r="C481" s="59">
        <f t="shared" si="28"/>
        <v>-4.4735332000000003</v>
      </c>
      <c r="D481" s="59" t="e">
        <f t="shared" si="31"/>
        <v>#DIV/0!</v>
      </c>
      <c r="E481" s="59" t="e">
        <f t="shared" si="29"/>
        <v>#DIV/0!</v>
      </c>
      <c r="F481" s="59" t="e">
        <f t="shared" si="30"/>
        <v>#DIV/0!</v>
      </c>
    </row>
    <row r="482" spans="1:6" x14ac:dyDescent="0.35">
      <c r="A482" s="57">
        <f>'Raw Potentiostat'!H534/60</f>
        <v>7.8843664674908007</v>
      </c>
      <c r="B482" s="57">
        <f>'Raw Potentiostat'!K534</f>
        <v>-4.2156776999999996</v>
      </c>
      <c r="C482" s="59">
        <f t="shared" si="28"/>
        <v>-4.2156776999999996</v>
      </c>
      <c r="D482" s="59" t="e">
        <f t="shared" si="31"/>
        <v>#DIV/0!</v>
      </c>
      <c r="E482" s="59" t="e">
        <f t="shared" si="29"/>
        <v>#DIV/0!</v>
      </c>
      <c r="F482" s="59" t="e">
        <f t="shared" si="30"/>
        <v>#DIV/0!</v>
      </c>
    </row>
    <row r="483" spans="1:6" x14ac:dyDescent="0.35">
      <c r="A483" s="57">
        <f>'Raw Potentiostat'!H535/60</f>
        <v>7.9010331337364335</v>
      </c>
      <c r="B483" s="57">
        <f>'Raw Potentiostat'!K535</f>
        <v>-3.9931071</v>
      </c>
      <c r="C483" s="59">
        <f t="shared" si="28"/>
        <v>-3.9931071</v>
      </c>
      <c r="D483" s="59" t="e">
        <f t="shared" si="31"/>
        <v>#DIV/0!</v>
      </c>
      <c r="E483" s="59" t="e">
        <f t="shared" si="29"/>
        <v>#DIV/0!</v>
      </c>
      <c r="F483" s="59" t="e">
        <f t="shared" si="30"/>
        <v>#DIV/0!</v>
      </c>
    </row>
    <row r="484" spans="1:6" x14ac:dyDescent="0.35">
      <c r="A484" s="57">
        <f>'Raw Potentiostat'!H536/60</f>
        <v>7.9176997999820662</v>
      </c>
      <c r="B484" s="57">
        <f>'Raw Potentiostat'!K536</f>
        <v>-4.0279350000000003</v>
      </c>
      <c r="C484" s="59">
        <f t="shared" si="28"/>
        <v>-4.0279350000000003</v>
      </c>
      <c r="D484" s="59" t="e">
        <f t="shared" si="31"/>
        <v>#DIV/0!</v>
      </c>
      <c r="E484" s="59" t="e">
        <f t="shared" si="29"/>
        <v>#DIV/0!</v>
      </c>
      <c r="F484" s="59" t="e">
        <f t="shared" si="30"/>
        <v>#DIV/0!</v>
      </c>
    </row>
    <row r="485" spans="1:6" x14ac:dyDescent="0.35">
      <c r="A485" s="57">
        <f>'Raw Potentiostat'!H537/60</f>
        <v>7.9343664662276998</v>
      </c>
      <c r="B485" s="57">
        <f>'Raw Potentiostat'!K537</f>
        <v>-4.5115232000000001</v>
      </c>
      <c r="C485" s="59">
        <f t="shared" si="28"/>
        <v>-4.5115232000000001</v>
      </c>
      <c r="D485" s="59" t="e">
        <f t="shared" si="31"/>
        <v>#DIV/0!</v>
      </c>
      <c r="E485" s="59" t="e">
        <f t="shared" si="29"/>
        <v>#DIV/0!</v>
      </c>
      <c r="F485" s="59" t="e">
        <f t="shared" si="30"/>
        <v>#DIV/0!</v>
      </c>
    </row>
    <row r="486" spans="1:6" x14ac:dyDescent="0.35">
      <c r="A486" s="57">
        <f>'Raw Potentiostat'!H538/60</f>
        <v>7.9510331324733325</v>
      </c>
      <c r="B486" s="57">
        <f>'Raw Potentiostat'!K538</f>
        <v>-4.1618738000000004</v>
      </c>
      <c r="C486" s="59">
        <f t="shared" si="28"/>
        <v>-4.1618738000000004</v>
      </c>
      <c r="D486" s="59" t="e">
        <f t="shared" si="31"/>
        <v>#DIV/0!</v>
      </c>
      <c r="E486" s="59" t="e">
        <f t="shared" si="29"/>
        <v>#DIV/0!</v>
      </c>
      <c r="F486" s="59" t="e">
        <f t="shared" si="30"/>
        <v>#DIV/0!</v>
      </c>
    </row>
    <row r="487" spans="1:6" x14ac:dyDescent="0.35">
      <c r="A487" s="57">
        <f>'Raw Potentiostat'!H539/60</f>
        <v>7.9676997987189671</v>
      </c>
      <c r="B487" s="57">
        <f>'Raw Potentiostat'!K539</f>
        <v>-3.9374739999999999</v>
      </c>
      <c r="C487" s="59">
        <f t="shared" si="28"/>
        <v>-3.9374739999999999</v>
      </c>
      <c r="D487" s="59" t="e">
        <f t="shared" si="31"/>
        <v>#DIV/0!</v>
      </c>
      <c r="E487" s="59" t="e">
        <f t="shared" si="29"/>
        <v>#DIV/0!</v>
      </c>
      <c r="F487" s="59" t="e">
        <f t="shared" si="30"/>
        <v>#DIV/0!</v>
      </c>
    </row>
    <row r="488" spans="1:6" x14ac:dyDescent="0.35">
      <c r="A488" s="57">
        <f>'Raw Potentiostat'!H540/60</f>
        <v>7.9843664649645998</v>
      </c>
      <c r="B488" s="57">
        <f>'Raw Potentiostat'!K540</f>
        <v>-4.1420206999999998</v>
      </c>
      <c r="C488" s="59">
        <f t="shared" si="28"/>
        <v>-4.1420206999999998</v>
      </c>
      <c r="D488" s="59" t="e">
        <f t="shared" si="31"/>
        <v>#DIV/0!</v>
      </c>
      <c r="E488" s="59" t="e">
        <f t="shared" si="29"/>
        <v>#DIV/0!</v>
      </c>
      <c r="F488" s="59" t="e">
        <f t="shared" si="30"/>
        <v>#DIV/0!</v>
      </c>
    </row>
    <row r="489" spans="1:6" x14ac:dyDescent="0.35">
      <c r="A489" s="57">
        <f>'Raw Potentiostat'!H541/60</f>
        <v>8.0010331312102156</v>
      </c>
      <c r="B489" s="57">
        <f>'Raw Potentiostat'!K541</f>
        <v>-4.4823731999999996</v>
      </c>
      <c r="C489" s="59">
        <f t="shared" si="28"/>
        <v>-4.4823731999999996</v>
      </c>
      <c r="D489" s="59" t="e">
        <f t="shared" si="31"/>
        <v>#DIV/0!</v>
      </c>
      <c r="E489" s="59" t="e">
        <f t="shared" si="29"/>
        <v>#DIV/0!</v>
      </c>
      <c r="F489" s="59" t="e">
        <f t="shared" si="30"/>
        <v>#DIV/0!</v>
      </c>
    </row>
    <row r="490" spans="1:6" x14ac:dyDescent="0.35">
      <c r="A490" s="57">
        <f>'Raw Potentiostat'!H542/60</f>
        <v>8.017699797455851</v>
      </c>
      <c r="B490" s="57">
        <f>'Raw Potentiostat'!K542</f>
        <v>-4.2694435000000004</v>
      </c>
      <c r="C490" s="59">
        <f t="shared" si="28"/>
        <v>-4.2694435000000004</v>
      </c>
      <c r="D490" s="59" t="e">
        <f t="shared" si="31"/>
        <v>#DIV/0!</v>
      </c>
      <c r="E490" s="59" t="e">
        <f t="shared" si="29"/>
        <v>#DIV/0!</v>
      </c>
      <c r="F490" s="59" t="e">
        <f t="shared" si="30"/>
        <v>#DIV/0!</v>
      </c>
    </row>
    <row r="491" spans="1:6" x14ac:dyDescent="0.35">
      <c r="A491" s="57">
        <f>'Raw Potentiostat'!H543/60</f>
        <v>8.0343664637014829</v>
      </c>
      <c r="B491" s="57">
        <f>'Raw Potentiostat'!K543</f>
        <v>-4.4624825000000001</v>
      </c>
      <c r="C491" s="59">
        <f t="shared" si="28"/>
        <v>-4.4624825000000001</v>
      </c>
      <c r="D491" s="59" t="e">
        <f t="shared" si="31"/>
        <v>#DIV/0!</v>
      </c>
      <c r="E491" s="59" t="e">
        <f t="shared" si="29"/>
        <v>#DIV/0!</v>
      </c>
      <c r="F491" s="59" t="e">
        <f t="shared" si="30"/>
        <v>#DIV/0!</v>
      </c>
    </row>
    <row r="492" spans="1:6" x14ac:dyDescent="0.35">
      <c r="A492" s="57">
        <f>'Raw Potentiostat'!H544/60</f>
        <v>8.0510331299471165</v>
      </c>
      <c r="B492" s="57">
        <f>'Raw Potentiostat'!K544</f>
        <v>-4.6343350000000001</v>
      </c>
      <c r="C492" s="59">
        <f t="shared" si="28"/>
        <v>-4.6343350000000001</v>
      </c>
      <c r="D492" s="59" t="e">
        <f t="shared" si="31"/>
        <v>#DIV/0!</v>
      </c>
      <c r="E492" s="59" t="e">
        <f t="shared" si="29"/>
        <v>#DIV/0!</v>
      </c>
      <c r="F492" s="59" t="e">
        <f t="shared" si="30"/>
        <v>#DIV/0!</v>
      </c>
    </row>
    <row r="493" spans="1:6" x14ac:dyDescent="0.35">
      <c r="A493" s="57">
        <f>'Raw Potentiostat'!H545/60</f>
        <v>8.0676997961927501</v>
      </c>
      <c r="B493" s="57">
        <f>'Raw Potentiostat'!K545</f>
        <v>-4.8218493000000002</v>
      </c>
      <c r="C493" s="59">
        <f t="shared" si="28"/>
        <v>-4.8218493000000002</v>
      </c>
      <c r="D493" s="59" t="e">
        <f t="shared" si="31"/>
        <v>#DIV/0!</v>
      </c>
      <c r="E493" s="59" t="e">
        <f t="shared" si="29"/>
        <v>#DIV/0!</v>
      </c>
      <c r="F493" s="59" t="e">
        <f t="shared" si="30"/>
        <v>#DIV/0!</v>
      </c>
    </row>
    <row r="494" spans="1:6" x14ac:dyDescent="0.35">
      <c r="A494" s="57">
        <f>'Raw Potentiostat'!H546/60</f>
        <v>8.0843664624383837</v>
      </c>
      <c r="B494" s="57">
        <f>'Raw Potentiostat'!K546</f>
        <v>-4.1883182999999997</v>
      </c>
      <c r="C494" s="59">
        <f t="shared" si="28"/>
        <v>-4.1883182999999997</v>
      </c>
      <c r="D494" s="59" t="e">
        <f t="shared" si="31"/>
        <v>#DIV/0!</v>
      </c>
      <c r="E494" s="59" t="e">
        <f t="shared" si="29"/>
        <v>#DIV/0!</v>
      </c>
      <c r="F494" s="59" t="e">
        <f t="shared" si="30"/>
        <v>#DIV/0!</v>
      </c>
    </row>
    <row r="495" spans="1:6" x14ac:dyDescent="0.35">
      <c r="A495" s="57">
        <f>'Raw Potentiostat'!H547/60</f>
        <v>8.1010331286840174</v>
      </c>
      <c r="B495" s="57">
        <f>'Raw Potentiostat'!K547</f>
        <v>-4.3528171000000002</v>
      </c>
      <c r="C495" s="59">
        <f t="shared" si="28"/>
        <v>-4.3528171000000002</v>
      </c>
      <c r="D495" s="59" t="e">
        <f t="shared" si="31"/>
        <v>#DIV/0!</v>
      </c>
      <c r="E495" s="59" t="e">
        <f t="shared" si="29"/>
        <v>#DIV/0!</v>
      </c>
      <c r="F495" s="59" t="e">
        <f t="shared" si="30"/>
        <v>#DIV/0!</v>
      </c>
    </row>
    <row r="496" spans="1:6" x14ac:dyDescent="0.35">
      <c r="A496" s="57">
        <f>'Raw Potentiostat'!H548/60</f>
        <v>8.117699794929651</v>
      </c>
      <c r="B496" s="57">
        <f>'Raw Potentiostat'!K548</f>
        <v>-4.1093650000000004</v>
      </c>
      <c r="C496" s="59">
        <f t="shared" si="28"/>
        <v>-4.1093650000000004</v>
      </c>
      <c r="D496" s="59" t="e">
        <f t="shared" si="31"/>
        <v>#DIV/0!</v>
      </c>
      <c r="E496" s="59" t="e">
        <f t="shared" si="29"/>
        <v>#DIV/0!</v>
      </c>
      <c r="F496" s="59" t="e">
        <f t="shared" si="30"/>
        <v>#DIV/0!</v>
      </c>
    </row>
    <row r="497" spans="1:6" x14ac:dyDescent="0.35">
      <c r="A497" s="57">
        <f>'Raw Potentiostat'!H549/60</f>
        <v>8.1343664611752668</v>
      </c>
      <c r="B497" s="57">
        <f>'Raw Potentiostat'!K549</f>
        <v>-4.2295856000000001</v>
      </c>
      <c r="C497" s="59">
        <f t="shared" si="28"/>
        <v>-4.2295856000000001</v>
      </c>
      <c r="D497" s="59" t="e">
        <f t="shared" si="31"/>
        <v>#DIV/0!</v>
      </c>
      <c r="E497" s="59" t="e">
        <f t="shared" si="29"/>
        <v>#DIV/0!</v>
      </c>
      <c r="F497" s="59" t="e">
        <f t="shared" si="30"/>
        <v>#DIV/0!</v>
      </c>
    </row>
    <row r="498" spans="1:6" x14ac:dyDescent="0.35">
      <c r="A498" s="57">
        <f>'Raw Potentiostat'!H550/60</f>
        <v>8.1510331274209005</v>
      </c>
      <c r="B498" s="57">
        <f>'Raw Potentiostat'!K550</f>
        <v>-4.4688077000000002</v>
      </c>
      <c r="C498" s="59">
        <f t="shared" si="28"/>
        <v>-4.4688077000000002</v>
      </c>
      <c r="D498" s="59" t="e">
        <f t="shared" si="31"/>
        <v>#DIV/0!</v>
      </c>
      <c r="E498" s="59" t="e">
        <f t="shared" si="29"/>
        <v>#DIV/0!</v>
      </c>
      <c r="F498" s="59" t="e">
        <f t="shared" si="30"/>
        <v>#DIV/0!</v>
      </c>
    </row>
    <row r="499" spans="1:6" x14ac:dyDescent="0.35">
      <c r="A499" s="57">
        <f>'Raw Potentiostat'!H551/60</f>
        <v>8.1676997936665341</v>
      </c>
      <c r="B499" s="57">
        <f>'Raw Potentiostat'!K551</f>
        <v>-4.0422625999999999</v>
      </c>
      <c r="C499" s="59">
        <f t="shared" si="28"/>
        <v>-4.0422625999999999</v>
      </c>
      <c r="D499" s="59" t="e">
        <f t="shared" si="31"/>
        <v>#DIV/0!</v>
      </c>
      <c r="E499" s="59" t="e">
        <f t="shared" si="29"/>
        <v>#DIV/0!</v>
      </c>
      <c r="F499" s="59" t="e">
        <f t="shared" si="30"/>
        <v>#DIV/0!</v>
      </c>
    </row>
    <row r="500" spans="1:6" x14ac:dyDescent="0.35">
      <c r="A500" s="57">
        <f>'Raw Potentiostat'!H552/60</f>
        <v>8.1843664599121659</v>
      </c>
      <c r="B500" s="57">
        <f>'Raw Potentiostat'!K552</f>
        <v>-4.1269692999999998</v>
      </c>
      <c r="C500" s="59">
        <f t="shared" si="28"/>
        <v>-4.1269692999999998</v>
      </c>
      <c r="D500" s="59" t="e">
        <f t="shared" si="31"/>
        <v>#DIV/0!</v>
      </c>
      <c r="E500" s="59" t="e">
        <f t="shared" si="29"/>
        <v>#DIV/0!</v>
      </c>
      <c r="F500" s="59" t="e">
        <f t="shared" si="30"/>
        <v>#DIV/0!</v>
      </c>
    </row>
    <row r="501" spans="1:6" x14ac:dyDescent="0.35">
      <c r="A501" s="57">
        <f>'Raw Potentiostat'!H553/60</f>
        <v>8.2010331261577996</v>
      </c>
      <c r="B501" s="57">
        <f>'Raw Potentiostat'!K553</f>
        <v>-4.2993560000000004</v>
      </c>
      <c r="C501" s="59">
        <f t="shared" si="28"/>
        <v>-4.2993560000000004</v>
      </c>
      <c r="D501" s="59" t="e">
        <f t="shared" si="31"/>
        <v>#DIV/0!</v>
      </c>
      <c r="E501" s="59" t="e">
        <f t="shared" si="29"/>
        <v>#DIV/0!</v>
      </c>
      <c r="F501" s="59" t="e">
        <f t="shared" si="30"/>
        <v>#DIV/0!</v>
      </c>
    </row>
    <row r="502" spans="1:6" x14ac:dyDescent="0.35">
      <c r="A502" s="57">
        <f>'Raw Potentiostat'!H554/60</f>
        <v>8.2176997924034332</v>
      </c>
      <c r="B502" s="57">
        <f>'Raw Potentiostat'!K554</f>
        <v>-4.1244164000000003</v>
      </c>
      <c r="C502" s="59">
        <f t="shared" si="28"/>
        <v>-4.1244164000000003</v>
      </c>
      <c r="D502" s="59" t="e">
        <f t="shared" si="31"/>
        <v>#DIV/0!</v>
      </c>
      <c r="E502" s="59" t="e">
        <f t="shared" si="29"/>
        <v>#DIV/0!</v>
      </c>
      <c r="F502" s="59" t="e">
        <f t="shared" si="30"/>
        <v>#DIV/0!</v>
      </c>
    </row>
    <row r="503" spans="1:6" x14ac:dyDescent="0.35">
      <c r="A503" s="57">
        <f>'Raw Potentiostat'!H555/60</f>
        <v>8.2343664586490668</v>
      </c>
      <c r="B503" s="57">
        <f>'Raw Potentiostat'!K555</f>
        <v>-4.1479654000000004</v>
      </c>
      <c r="C503" s="59">
        <f t="shared" si="28"/>
        <v>-4.1479654000000004</v>
      </c>
      <c r="D503" s="59" t="e">
        <f t="shared" si="31"/>
        <v>#DIV/0!</v>
      </c>
      <c r="E503" s="59" t="e">
        <f t="shared" si="29"/>
        <v>#DIV/0!</v>
      </c>
      <c r="F503" s="59" t="e">
        <f t="shared" si="30"/>
        <v>#DIV/0!</v>
      </c>
    </row>
    <row r="504" spans="1:6" x14ac:dyDescent="0.35">
      <c r="A504" s="57">
        <f>'Raw Potentiostat'!H556/60</f>
        <v>8.2510331248947004</v>
      </c>
      <c r="B504" s="57">
        <f>'Raw Potentiostat'!K556</f>
        <v>-3.9066090999999998</v>
      </c>
      <c r="C504" s="59">
        <f t="shared" si="28"/>
        <v>-3.9066090999999998</v>
      </c>
      <c r="D504" s="59" t="e">
        <f t="shared" si="31"/>
        <v>#DIV/0!</v>
      </c>
      <c r="E504" s="59" t="e">
        <f t="shared" si="29"/>
        <v>#DIV/0!</v>
      </c>
      <c r="F504" s="59" t="e">
        <f t="shared" si="30"/>
        <v>#DIV/0!</v>
      </c>
    </row>
    <row r="505" spans="1:6" x14ac:dyDescent="0.35">
      <c r="A505" s="57">
        <f>'Raw Potentiostat'!H557/60</f>
        <v>8.2676997911403163</v>
      </c>
      <c r="B505" s="57">
        <f>'Raw Potentiostat'!K557</f>
        <v>-4.2672714999999997</v>
      </c>
      <c r="C505" s="59">
        <f t="shared" si="28"/>
        <v>-4.2672714999999997</v>
      </c>
      <c r="D505" s="59" t="e">
        <f t="shared" si="31"/>
        <v>#DIV/0!</v>
      </c>
      <c r="E505" s="59" t="e">
        <f t="shared" si="29"/>
        <v>#DIV/0!</v>
      </c>
      <c r="F505" s="59" t="e">
        <f t="shared" si="30"/>
        <v>#DIV/0!</v>
      </c>
    </row>
    <row r="506" spans="1:6" x14ac:dyDescent="0.35">
      <c r="A506" s="57">
        <f>'Raw Potentiostat'!H558/60</f>
        <v>8.2843664573859499</v>
      </c>
      <c r="B506" s="57">
        <f>'Raw Potentiostat'!K558</f>
        <v>-4.7813058000000002</v>
      </c>
      <c r="C506" s="59">
        <f t="shared" si="28"/>
        <v>-4.7813058000000002</v>
      </c>
      <c r="D506" s="59" t="e">
        <f t="shared" si="31"/>
        <v>#DIV/0!</v>
      </c>
      <c r="E506" s="59" t="e">
        <f t="shared" si="29"/>
        <v>#DIV/0!</v>
      </c>
      <c r="F506" s="59" t="e">
        <f t="shared" si="30"/>
        <v>#DIV/0!</v>
      </c>
    </row>
    <row r="507" spans="1:6" x14ac:dyDescent="0.35">
      <c r="A507" s="57">
        <f>'Raw Potentiostat'!H559/60</f>
        <v>8.3010331236315835</v>
      </c>
      <c r="B507" s="57">
        <f>'Raw Potentiostat'!K559</f>
        <v>-4.6858535000000003</v>
      </c>
      <c r="C507" s="59">
        <f t="shared" si="28"/>
        <v>-4.6858535000000003</v>
      </c>
      <c r="D507" s="59" t="e">
        <f t="shared" si="31"/>
        <v>#DIV/0!</v>
      </c>
      <c r="E507" s="59" t="e">
        <f t="shared" si="29"/>
        <v>#DIV/0!</v>
      </c>
      <c r="F507" s="59" t="e">
        <f t="shared" si="30"/>
        <v>#DIV/0!</v>
      </c>
    </row>
    <row r="508" spans="1:6" x14ac:dyDescent="0.35">
      <c r="A508" s="57">
        <f>'Raw Potentiostat'!H560/60</f>
        <v>8.3176997898772171</v>
      </c>
      <c r="B508" s="57">
        <f>'Raw Potentiostat'!K560</f>
        <v>-4.4627872000000002</v>
      </c>
      <c r="C508" s="59">
        <f t="shared" si="28"/>
        <v>-4.4627872000000002</v>
      </c>
      <c r="D508" s="59" t="e">
        <f t="shared" si="31"/>
        <v>#DIV/0!</v>
      </c>
      <c r="E508" s="59" t="e">
        <f t="shared" si="29"/>
        <v>#DIV/0!</v>
      </c>
      <c r="F508" s="59" t="e">
        <f t="shared" si="30"/>
        <v>#DIV/0!</v>
      </c>
    </row>
    <row r="509" spans="1:6" x14ac:dyDescent="0.35">
      <c r="A509" s="57">
        <f>'Raw Potentiostat'!H561/60</f>
        <v>8.334366456122849</v>
      </c>
      <c r="B509" s="57">
        <f>'Raw Potentiostat'!K561</f>
        <v>-4.1218633999999996</v>
      </c>
      <c r="C509" s="59">
        <f t="shared" si="28"/>
        <v>-4.1218633999999996</v>
      </c>
      <c r="D509" s="59" t="e">
        <f t="shared" si="31"/>
        <v>#DIV/0!</v>
      </c>
      <c r="E509" s="59" t="e">
        <f t="shared" si="29"/>
        <v>#DIV/0!</v>
      </c>
      <c r="F509" s="59" t="e">
        <f t="shared" si="30"/>
        <v>#DIV/0!</v>
      </c>
    </row>
    <row r="510" spans="1:6" x14ac:dyDescent="0.35">
      <c r="A510" s="57">
        <f>'Raw Potentiostat'!H562/60</f>
        <v>8.3510331223684826</v>
      </c>
      <c r="B510" s="57">
        <f>'Raw Potentiostat'!K562</f>
        <v>-4.4777627000000004</v>
      </c>
      <c r="C510" s="59">
        <f t="shared" si="28"/>
        <v>-4.4777627000000004</v>
      </c>
      <c r="D510" s="59" t="e">
        <f t="shared" si="31"/>
        <v>#DIV/0!</v>
      </c>
      <c r="E510" s="59" t="e">
        <f t="shared" si="29"/>
        <v>#DIV/0!</v>
      </c>
      <c r="F510" s="59" t="e">
        <f t="shared" si="30"/>
        <v>#DIV/0!</v>
      </c>
    </row>
    <row r="511" spans="1:6" x14ac:dyDescent="0.35">
      <c r="A511" s="57">
        <f>'Raw Potentiostat'!H563/60</f>
        <v>8.3676997886141162</v>
      </c>
      <c r="B511" s="57">
        <f>'Raw Potentiostat'!K563</f>
        <v>-4.0206951999999996</v>
      </c>
      <c r="C511" s="59">
        <f t="shared" si="28"/>
        <v>-4.0206951999999996</v>
      </c>
      <c r="D511" s="59" t="e">
        <f t="shared" si="31"/>
        <v>#DIV/0!</v>
      </c>
      <c r="E511" s="59" t="e">
        <f t="shared" si="29"/>
        <v>#DIV/0!</v>
      </c>
      <c r="F511" s="59" t="e">
        <f t="shared" si="30"/>
        <v>#DIV/0!</v>
      </c>
    </row>
    <row r="512" spans="1:6" x14ac:dyDescent="0.35">
      <c r="A512" s="57">
        <f>'Raw Potentiostat'!H564/60</f>
        <v>8.3843664548597499</v>
      </c>
      <c r="B512" s="57">
        <f>'Raw Potentiostat'!K564</f>
        <v>-4.3256101999999998</v>
      </c>
      <c r="C512" s="59">
        <f t="shared" si="28"/>
        <v>-4.3256101999999998</v>
      </c>
      <c r="D512" s="59" t="e">
        <f t="shared" si="31"/>
        <v>#DIV/0!</v>
      </c>
      <c r="E512" s="59" t="e">
        <f t="shared" si="29"/>
        <v>#DIV/0!</v>
      </c>
      <c r="F512" s="59" t="e">
        <f t="shared" si="30"/>
        <v>#DIV/0!</v>
      </c>
    </row>
    <row r="513" spans="1:6" x14ac:dyDescent="0.35">
      <c r="A513" s="57">
        <f>'Raw Potentiostat'!H565/60</f>
        <v>8.4010331211053657</v>
      </c>
      <c r="B513" s="57">
        <f>'Raw Potentiostat'!K565</f>
        <v>-4.6935501000000004</v>
      </c>
      <c r="C513" s="59">
        <f t="shared" si="28"/>
        <v>-4.6935501000000004</v>
      </c>
      <c r="D513" s="59" t="e">
        <f t="shared" si="31"/>
        <v>#DIV/0!</v>
      </c>
      <c r="E513" s="59" t="e">
        <f t="shared" si="29"/>
        <v>#DIV/0!</v>
      </c>
      <c r="F513" s="59" t="e">
        <f t="shared" si="30"/>
        <v>#DIV/0!</v>
      </c>
    </row>
    <row r="514" spans="1:6" x14ac:dyDescent="0.35">
      <c r="A514" s="57">
        <f>'Raw Potentiostat'!H566/60</f>
        <v>8.4176997873510011</v>
      </c>
      <c r="B514" s="57">
        <f>'Raw Potentiostat'!K566</f>
        <v>-4.2046270000000003</v>
      </c>
      <c r="C514" s="59">
        <f t="shared" si="28"/>
        <v>-4.2046270000000003</v>
      </c>
      <c r="D514" s="59" t="e">
        <f t="shared" si="31"/>
        <v>#DIV/0!</v>
      </c>
      <c r="E514" s="59" t="e">
        <f t="shared" si="29"/>
        <v>#DIV/0!</v>
      </c>
      <c r="F514" s="59" t="e">
        <f t="shared" si="30"/>
        <v>#DIV/0!</v>
      </c>
    </row>
    <row r="515" spans="1:6" x14ac:dyDescent="0.35">
      <c r="A515" s="57">
        <f>'Raw Potentiostat'!H567/60</f>
        <v>8.434366453596633</v>
      </c>
      <c r="B515" s="57">
        <f>'Raw Potentiostat'!K567</f>
        <v>-3.9822473999999999</v>
      </c>
      <c r="C515" s="59">
        <f t="shared" ref="C515:C578" si="32">B515-$J$3</f>
        <v>-3.9822473999999999</v>
      </c>
      <c r="D515" s="59" t="e">
        <f t="shared" si="31"/>
        <v>#DIV/0!</v>
      </c>
      <c r="E515" s="59" t="e">
        <f t="shared" ref="E515:E578" si="33">D515/$J$5</f>
        <v>#DIV/0!</v>
      </c>
      <c r="F515" s="59" t="e">
        <f t="shared" ref="F515:F578" si="34">D515/$J$6</f>
        <v>#DIV/0!</v>
      </c>
    </row>
    <row r="516" spans="1:6" x14ac:dyDescent="0.35">
      <c r="A516" s="57">
        <f>'Raw Potentiostat'!H568/60</f>
        <v>8.4510331198422666</v>
      </c>
      <c r="B516" s="57">
        <f>'Raw Potentiostat'!K568</f>
        <v>-4.3508734999999996</v>
      </c>
      <c r="C516" s="59">
        <f t="shared" si="32"/>
        <v>-4.3508734999999996</v>
      </c>
      <c r="D516" s="59" t="e">
        <f t="shared" ref="D516:D579" si="35">B516/$J$4</f>
        <v>#DIV/0!</v>
      </c>
      <c r="E516" s="59" t="e">
        <f t="shared" si="33"/>
        <v>#DIV/0!</v>
      </c>
      <c r="F516" s="59" t="e">
        <f t="shared" si="34"/>
        <v>#DIV/0!</v>
      </c>
    </row>
    <row r="517" spans="1:6" x14ac:dyDescent="0.35">
      <c r="A517" s="57">
        <f>'Raw Potentiostat'!H569/60</f>
        <v>8.4676997860879002</v>
      </c>
      <c r="B517" s="57">
        <f>'Raw Potentiostat'!K569</f>
        <v>-4.5519527999999996</v>
      </c>
      <c r="C517" s="59">
        <f t="shared" si="32"/>
        <v>-4.5519527999999996</v>
      </c>
      <c r="D517" s="59" t="e">
        <f t="shared" si="35"/>
        <v>#DIV/0!</v>
      </c>
      <c r="E517" s="59" t="e">
        <f t="shared" si="33"/>
        <v>#DIV/0!</v>
      </c>
      <c r="F517" s="59" t="e">
        <f t="shared" si="34"/>
        <v>#DIV/0!</v>
      </c>
    </row>
    <row r="518" spans="1:6" x14ac:dyDescent="0.35">
      <c r="A518" s="57">
        <f>'Raw Potentiostat'!H570/60</f>
        <v>8.4843664523335338</v>
      </c>
      <c r="B518" s="57">
        <f>'Raw Potentiostat'!K570</f>
        <v>-3.9990513000000001</v>
      </c>
      <c r="C518" s="59">
        <f t="shared" si="32"/>
        <v>-3.9990513000000001</v>
      </c>
      <c r="D518" s="59" t="e">
        <f t="shared" si="35"/>
        <v>#DIV/0!</v>
      </c>
      <c r="E518" s="59" t="e">
        <f t="shared" si="33"/>
        <v>#DIV/0!</v>
      </c>
      <c r="F518" s="59" t="e">
        <f t="shared" si="34"/>
        <v>#DIV/0!</v>
      </c>
    </row>
    <row r="519" spans="1:6" x14ac:dyDescent="0.35">
      <c r="A519" s="57">
        <f>'Raw Potentiostat'!H571/60</f>
        <v>8.5010331185791674</v>
      </c>
      <c r="B519" s="57">
        <f>'Raw Potentiostat'!K571</f>
        <v>-4.4799347000000003</v>
      </c>
      <c r="C519" s="59">
        <f t="shared" si="32"/>
        <v>-4.4799347000000003</v>
      </c>
      <c r="D519" s="59" t="e">
        <f t="shared" si="35"/>
        <v>#DIV/0!</v>
      </c>
      <c r="E519" s="59" t="e">
        <f t="shared" si="33"/>
        <v>#DIV/0!</v>
      </c>
      <c r="F519" s="59" t="e">
        <f t="shared" si="34"/>
        <v>#DIV/0!</v>
      </c>
    </row>
    <row r="520" spans="1:6" x14ac:dyDescent="0.35">
      <c r="A520" s="57">
        <f>'Raw Potentiostat'!H572/60</f>
        <v>8.5176997848248011</v>
      </c>
      <c r="B520" s="57">
        <f>'Raw Potentiostat'!K572</f>
        <v>-4.2939829999999999</v>
      </c>
      <c r="C520" s="59">
        <f t="shared" si="32"/>
        <v>-4.2939829999999999</v>
      </c>
      <c r="D520" s="59" t="e">
        <f t="shared" si="35"/>
        <v>#DIV/0!</v>
      </c>
      <c r="E520" s="59" t="e">
        <f t="shared" si="33"/>
        <v>#DIV/0!</v>
      </c>
      <c r="F520" s="59" t="e">
        <f t="shared" si="34"/>
        <v>#DIV/0!</v>
      </c>
    </row>
    <row r="521" spans="1:6" x14ac:dyDescent="0.35">
      <c r="A521" s="57">
        <f>'Raw Potentiostat'!H573/60</f>
        <v>8.5343664510704169</v>
      </c>
      <c r="B521" s="57">
        <f>'Raw Potentiostat'!K573</f>
        <v>-4.5459699999999996</v>
      </c>
      <c r="C521" s="59">
        <f t="shared" si="32"/>
        <v>-4.5459699999999996</v>
      </c>
      <c r="D521" s="59" t="e">
        <f t="shared" si="35"/>
        <v>#DIV/0!</v>
      </c>
      <c r="E521" s="59" t="e">
        <f t="shared" si="33"/>
        <v>#DIV/0!</v>
      </c>
      <c r="F521" s="59" t="e">
        <f t="shared" si="34"/>
        <v>#DIV/0!</v>
      </c>
    </row>
    <row r="522" spans="1:6" x14ac:dyDescent="0.35">
      <c r="A522" s="57">
        <f>'Raw Potentiostat'!H574/60</f>
        <v>8.5510331173160505</v>
      </c>
      <c r="B522" s="57">
        <f>'Raw Potentiostat'!K574</f>
        <v>-4.4507083999999999</v>
      </c>
      <c r="C522" s="59">
        <f t="shared" si="32"/>
        <v>-4.4507083999999999</v>
      </c>
      <c r="D522" s="59" t="e">
        <f t="shared" si="35"/>
        <v>#DIV/0!</v>
      </c>
      <c r="E522" s="59" t="e">
        <f t="shared" si="33"/>
        <v>#DIV/0!</v>
      </c>
      <c r="F522" s="59" t="e">
        <f t="shared" si="34"/>
        <v>#DIV/0!</v>
      </c>
    </row>
    <row r="523" spans="1:6" x14ac:dyDescent="0.35">
      <c r="A523" s="57">
        <f>'Raw Potentiostat'!H575/60</f>
        <v>8.5676997835616842</v>
      </c>
      <c r="B523" s="57">
        <f>'Raw Potentiostat'!K575</f>
        <v>-4.2345395000000003</v>
      </c>
      <c r="C523" s="59">
        <f t="shared" si="32"/>
        <v>-4.2345395000000003</v>
      </c>
      <c r="D523" s="59" t="e">
        <f t="shared" si="35"/>
        <v>#DIV/0!</v>
      </c>
      <c r="E523" s="59" t="e">
        <f t="shared" si="33"/>
        <v>#DIV/0!</v>
      </c>
      <c r="F523" s="59" t="e">
        <f t="shared" si="34"/>
        <v>#DIV/0!</v>
      </c>
    </row>
    <row r="524" spans="1:6" x14ac:dyDescent="0.35">
      <c r="A524" s="57">
        <f>'Raw Potentiostat'!H576/60</f>
        <v>8.584366449807316</v>
      </c>
      <c r="B524" s="57">
        <f>'Raw Potentiostat'!K576</f>
        <v>-3.7212675000000002</v>
      </c>
      <c r="C524" s="59">
        <f t="shared" si="32"/>
        <v>-3.7212675000000002</v>
      </c>
      <c r="D524" s="59" t="e">
        <f t="shared" si="35"/>
        <v>#DIV/0!</v>
      </c>
      <c r="E524" s="59" t="e">
        <f t="shared" si="33"/>
        <v>#DIV/0!</v>
      </c>
      <c r="F524" s="59" t="e">
        <f t="shared" si="34"/>
        <v>#DIV/0!</v>
      </c>
    </row>
    <row r="525" spans="1:6" x14ac:dyDescent="0.35">
      <c r="A525" s="57">
        <f>'Raw Potentiostat'!H577/60</f>
        <v>8.6010331160529496</v>
      </c>
      <c r="B525" s="57">
        <f>'Raw Potentiostat'!K577</f>
        <v>-4.1915193000000004</v>
      </c>
      <c r="C525" s="59">
        <f t="shared" si="32"/>
        <v>-4.1915193000000004</v>
      </c>
      <c r="D525" s="59" t="e">
        <f t="shared" si="35"/>
        <v>#DIV/0!</v>
      </c>
      <c r="E525" s="59" t="e">
        <f t="shared" si="33"/>
        <v>#DIV/0!</v>
      </c>
      <c r="F525" s="59" t="e">
        <f t="shared" si="34"/>
        <v>#DIV/0!</v>
      </c>
    </row>
    <row r="526" spans="1:6" x14ac:dyDescent="0.35">
      <c r="A526" s="57">
        <f>'Raw Potentiostat'!H578/60</f>
        <v>8.6176997822985832</v>
      </c>
      <c r="B526" s="57">
        <f>'Raw Potentiostat'!K578</f>
        <v>-4.0016046000000003</v>
      </c>
      <c r="C526" s="59">
        <f t="shared" si="32"/>
        <v>-4.0016046000000003</v>
      </c>
      <c r="D526" s="59" t="e">
        <f t="shared" si="35"/>
        <v>#DIV/0!</v>
      </c>
      <c r="E526" s="59" t="e">
        <f t="shared" si="33"/>
        <v>#DIV/0!</v>
      </c>
      <c r="F526" s="59" t="e">
        <f t="shared" si="34"/>
        <v>#DIV/0!</v>
      </c>
    </row>
    <row r="527" spans="1:6" x14ac:dyDescent="0.35">
      <c r="A527" s="57">
        <f>'Raw Potentiostat'!H579/60</f>
        <v>8.6343664485442169</v>
      </c>
      <c r="B527" s="57">
        <f>'Raw Potentiostat'!K579</f>
        <v>-4.3042331000000003</v>
      </c>
      <c r="C527" s="59">
        <f t="shared" si="32"/>
        <v>-4.3042331000000003</v>
      </c>
      <c r="D527" s="59" t="e">
        <f t="shared" si="35"/>
        <v>#DIV/0!</v>
      </c>
      <c r="E527" s="59" t="e">
        <f t="shared" si="33"/>
        <v>#DIV/0!</v>
      </c>
      <c r="F527" s="59" t="e">
        <f t="shared" si="34"/>
        <v>#DIV/0!</v>
      </c>
    </row>
    <row r="528" spans="1:6" x14ac:dyDescent="0.35">
      <c r="A528" s="57">
        <f>'Raw Potentiostat'!H580/60</f>
        <v>8.6510331147898487</v>
      </c>
      <c r="B528" s="57">
        <f>'Raw Potentiostat'!K580</f>
        <v>-4.7022003999999997</v>
      </c>
      <c r="C528" s="59">
        <f t="shared" si="32"/>
        <v>-4.7022003999999997</v>
      </c>
      <c r="D528" s="59" t="e">
        <f t="shared" si="35"/>
        <v>#DIV/0!</v>
      </c>
      <c r="E528" s="59" t="e">
        <f t="shared" si="33"/>
        <v>#DIV/0!</v>
      </c>
      <c r="F528" s="59" t="e">
        <f t="shared" si="34"/>
        <v>#DIV/0!</v>
      </c>
    </row>
    <row r="529" spans="1:6" x14ac:dyDescent="0.35">
      <c r="A529" s="57">
        <f>'Raw Potentiostat'!H581/60</f>
        <v>8.6676997810354681</v>
      </c>
      <c r="B529" s="57">
        <f>'Raw Potentiostat'!K581</f>
        <v>-4.2722635000000002</v>
      </c>
      <c r="C529" s="59">
        <f t="shared" si="32"/>
        <v>-4.2722635000000002</v>
      </c>
      <c r="D529" s="59" t="e">
        <f t="shared" si="35"/>
        <v>#DIV/0!</v>
      </c>
      <c r="E529" s="59" t="e">
        <f t="shared" si="33"/>
        <v>#DIV/0!</v>
      </c>
      <c r="F529" s="59" t="e">
        <f t="shared" si="34"/>
        <v>#DIV/0!</v>
      </c>
    </row>
    <row r="530" spans="1:6" x14ac:dyDescent="0.35">
      <c r="A530" s="57">
        <f>'Raw Potentiostat'!H582/60</f>
        <v>8.6843664472811</v>
      </c>
      <c r="B530" s="57">
        <f>'Raw Potentiostat'!K582</f>
        <v>-3.995965</v>
      </c>
      <c r="C530" s="59">
        <f t="shared" si="32"/>
        <v>-3.995965</v>
      </c>
      <c r="D530" s="59" t="e">
        <f t="shared" si="35"/>
        <v>#DIV/0!</v>
      </c>
      <c r="E530" s="59" t="e">
        <f t="shared" si="33"/>
        <v>#DIV/0!</v>
      </c>
      <c r="F530" s="59" t="e">
        <f t="shared" si="34"/>
        <v>#DIV/0!</v>
      </c>
    </row>
    <row r="531" spans="1:6" x14ac:dyDescent="0.35">
      <c r="A531" s="57">
        <f>'Raw Potentiostat'!H583/60</f>
        <v>8.7010331135267336</v>
      </c>
      <c r="B531" s="57">
        <f>'Raw Potentiostat'!K583</f>
        <v>-3.9339685000000002</v>
      </c>
      <c r="C531" s="59">
        <f t="shared" si="32"/>
        <v>-3.9339685000000002</v>
      </c>
      <c r="D531" s="59" t="e">
        <f t="shared" si="35"/>
        <v>#DIV/0!</v>
      </c>
      <c r="E531" s="59" t="e">
        <f t="shared" si="33"/>
        <v>#DIV/0!</v>
      </c>
      <c r="F531" s="59" t="e">
        <f t="shared" si="34"/>
        <v>#DIV/0!</v>
      </c>
    </row>
    <row r="532" spans="1:6" x14ac:dyDescent="0.35">
      <c r="A532" s="57">
        <f>'Raw Potentiostat'!H584/60</f>
        <v>8.7176997797723672</v>
      </c>
      <c r="B532" s="57">
        <f>'Raw Potentiostat'!K584</f>
        <v>-4.4617205000000002</v>
      </c>
      <c r="C532" s="59">
        <f t="shared" si="32"/>
        <v>-4.4617205000000002</v>
      </c>
      <c r="D532" s="59" t="e">
        <f t="shared" si="35"/>
        <v>#DIV/0!</v>
      </c>
      <c r="E532" s="59" t="e">
        <f t="shared" si="33"/>
        <v>#DIV/0!</v>
      </c>
      <c r="F532" s="59" t="e">
        <f t="shared" si="34"/>
        <v>#DIV/0!</v>
      </c>
    </row>
    <row r="533" spans="1:6" x14ac:dyDescent="0.35">
      <c r="A533" s="57">
        <f>'Raw Potentiostat'!H585/60</f>
        <v>8.7343664460179991</v>
      </c>
      <c r="B533" s="57">
        <f>'Raw Potentiostat'!K585</f>
        <v>-4.1890425999999996</v>
      </c>
      <c r="C533" s="59">
        <f t="shared" si="32"/>
        <v>-4.1890425999999996</v>
      </c>
      <c r="D533" s="59" t="e">
        <f t="shared" si="35"/>
        <v>#DIV/0!</v>
      </c>
      <c r="E533" s="59" t="e">
        <f t="shared" si="33"/>
        <v>#DIV/0!</v>
      </c>
      <c r="F533" s="59" t="e">
        <f t="shared" si="34"/>
        <v>#DIV/0!</v>
      </c>
    </row>
    <row r="534" spans="1:6" x14ac:dyDescent="0.35">
      <c r="A534" s="57">
        <f>'Raw Potentiostat'!H586/60</f>
        <v>8.7510331122636327</v>
      </c>
      <c r="B534" s="57">
        <f>'Raw Potentiostat'!K586</f>
        <v>-4.5497427000000004</v>
      </c>
      <c r="C534" s="59">
        <f t="shared" si="32"/>
        <v>-4.5497427000000004</v>
      </c>
      <c r="D534" s="59" t="e">
        <f t="shared" si="35"/>
        <v>#DIV/0!</v>
      </c>
      <c r="E534" s="59" t="e">
        <f t="shared" si="33"/>
        <v>#DIV/0!</v>
      </c>
      <c r="F534" s="59" t="e">
        <f t="shared" si="34"/>
        <v>#DIV/0!</v>
      </c>
    </row>
    <row r="535" spans="1:6" x14ac:dyDescent="0.35">
      <c r="A535" s="57">
        <f>'Raw Potentiostat'!H587/60</f>
        <v>8.7676997785092663</v>
      </c>
      <c r="B535" s="57">
        <f>'Raw Potentiostat'!K587</f>
        <v>-4.1695323000000002</v>
      </c>
      <c r="C535" s="59">
        <f t="shared" si="32"/>
        <v>-4.1695323000000002</v>
      </c>
      <c r="D535" s="59" t="e">
        <f t="shared" si="35"/>
        <v>#DIV/0!</v>
      </c>
      <c r="E535" s="59" t="e">
        <f t="shared" si="33"/>
        <v>#DIV/0!</v>
      </c>
      <c r="F535" s="59" t="e">
        <f t="shared" si="34"/>
        <v>#DIV/0!</v>
      </c>
    </row>
    <row r="536" spans="1:6" x14ac:dyDescent="0.35">
      <c r="A536" s="57">
        <f>'Raw Potentiostat'!H588/60</f>
        <v>8.7843664447548999</v>
      </c>
      <c r="B536" s="57">
        <f>'Raw Potentiostat'!K588</f>
        <v>-3.7993062000000002</v>
      </c>
      <c r="C536" s="59">
        <f t="shared" si="32"/>
        <v>-3.7993062000000002</v>
      </c>
      <c r="D536" s="59" t="e">
        <f t="shared" si="35"/>
        <v>#DIV/0!</v>
      </c>
      <c r="E536" s="59" t="e">
        <f t="shared" si="33"/>
        <v>#DIV/0!</v>
      </c>
      <c r="F536" s="59" t="e">
        <f t="shared" si="34"/>
        <v>#DIV/0!</v>
      </c>
    </row>
    <row r="537" spans="1:6" x14ac:dyDescent="0.35">
      <c r="A537" s="57">
        <f>'Raw Potentiostat'!H589/60</f>
        <v>8.8010331110005176</v>
      </c>
      <c r="B537" s="57">
        <f>'Raw Potentiostat'!K589</f>
        <v>-3.8549771000000002</v>
      </c>
      <c r="C537" s="59">
        <f t="shared" si="32"/>
        <v>-3.8549771000000002</v>
      </c>
      <c r="D537" s="59" t="e">
        <f t="shared" si="35"/>
        <v>#DIV/0!</v>
      </c>
      <c r="E537" s="59" t="e">
        <f t="shared" si="33"/>
        <v>#DIV/0!</v>
      </c>
      <c r="F537" s="59" t="e">
        <f t="shared" si="34"/>
        <v>#DIV/0!</v>
      </c>
    </row>
    <row r="538" spans="1:6" x14ac:dyDescent="0.35">
      <c r="A538" s="57">
        <f>'Raw Potentiostat'!H590/60</f>
        <v>8.8176997772461512</v>
      </c>
      <c r="B538" s="57">
        <f>'Raw Potentiostat'!K590</f>
        <v>-4.1296368000000001</v>
      </c>
      <c r="C538" s="59">
        <f t="shared" si="32"/>
        <v>-4.1296368000000001</v>
      </c>
      <c r="D538" s="59" t="e">
        <f t="shared" si="35"/>
        <v>#DIV/0!</v>
      </c>
      <c r="E538" s="59" t="e">
        <f t="shared" si="33"/>
        <v>#DIV/0!</v>
      </c>
      <c r="F538" s="59" t="e">
        <f t="shared" si="34"/>
        <v>#DIV/0!</v>
      </c>
    </row>
    <row r="539" spans="1:6" x14ac:dyDescent="0.35">
      <c r="A539" s="57">
        <f>'Raw Potentiostat'!H591/60</f>
        <v>8.834366443491783</v>
      </c>
      <c r="B539" s="57">
        <f>'Raw Potentiostat'!K591</f>
        <v>-4.4582911000000003</v>
      </c>
      <c r="C539" s="59">
        <f t="shared" si="32"/>
        <v>-4.4582911000000003</v>
      </c>
      <c r="D539" s="59" t="e">
        <f t="shared" si="35"/>
        <v>#DIV/0!</v>
      </c>
      <c r="E539" s="59" t="e">
        <f t="shared" si="33"/>
        <v>#DIV/0!</v>
      </c>
      <c r="F539" s="59" t="e">
        <f t="shared" si="34"/>
        <v>#DIV/0!</v>
      </c>
    </row>
    <row r="540" spans="1:6" x14ac:dyDescent="0.35">
      <c r="A540" s="57">
        <f>'Raw Potentiostat'!H592/60</f>
        <v>8.8510331097374166</v>
      </c>
      <c r="B540" s="57">
        <f>'Raw Potentiostat'!K592</f>
        <v>-4.2258896999999997</v>
      </c>
      <c r="C540" s="59">
        <f t="shared" si="32"/>
        <v>-4.2258896999999997</v>
      </c>
      <c r="D540" s="59" t="e">
        <f t="shared" si="35"/>
        <v>#DIV/0!</v>
      </c>
      <c r="E540" s="59" t="e">
        <f t="shared" si="33"/>
        <v>#DIV/0!</v>
      </c>
      <c r="F540" s="59" t="e">
        <f t="shared" si="34"/>
        <v>#DIV/0!</v>
      </c>
    </row>
    <row r="541" spans="1:6" x14ac:dyDescent="0.35">
      <c r="A541" s="57">
        <f>'Raw Potentiostat'!H593/60</f>
        <v>8.8676997759830503</v>
      </c>
      <c r="B541" s="57">
        <f>'Raw Potentiostat'!K593</f>
        <v>-4.0722126999999997</v>
      </c>
      <c r="C541" s="59">
        <f t="shared" si="32"/>
        <v>-4.0722126999999997</v>
      </c>
      <c r="D541" s="59" t="e">
        <f t="shared" si="35"/>
        <v>#DIV/0!</v>
      </c>
      <c r="E541" s="59" t="e">
        <f t="shared" si="33"/>
        <v>#DIV/0!</v>
      </c>
      <c r="F541" s="59" t="e">
        <f t="shared" si="34"/>
        <v>#DIV/0!</v>
      </c>
    </row>
    <row r="542" spans="1:6" x14ac:dyDescent="0.35">
      <c r="A542" s="57">
        <f>'Raw Potentiostat'!H594/60</f>
        <v>8.8843664422286839</v>
      </c>
      <c r="B542" s="57">
        <f>'Raw Potentiostat'!K594</f>
        <v>-4.2230315000000003</v>
      </c>
      <c r="C542" s="59">
        <f t="shared" si="32"/>
        <v>-4.2230315000000003</v>
      </c>
      <c r="D542" s="59" t="e">
        <f t="shared" si="35"/>
        <v>#DIV/0!</v>
      </c>
      <c r="E542" s="59" t="e">
        <f t="shared" si="33"/>
        <v>#DIV/0!</v>
      </c>
      <c r="F542" s="59" t="e">
        <f t="shared" si="34"/>
        <v>#DIV/0!</v>
      </c>
    </row>
    <row r="543" spans="1:6" x14ac:dyDescent="0.35">
      <c r="A543" s="57">
        <f>'Raw Potentiostat'!H595/60</f>
        <v>8.9010331084743157</v>
      </c>
      <c r="B543" s="57">
        <f>'Raw Potentiostat'!K595</f>
        <v>-4.3342594999999999</v>
      </c>
      <c r="C543" s="59">
        <f t="shared" si="32"/>
        <v>-4.3342594999999999</v>
      </c>
      <c r="D543" s="59" t="e">
        <f t="shared" si="35"/>
        <v>#DIV/0!</v>
      </c>
      <c r="E543" s="59" t="e">
        <f t="shared" si="33"/>
        <v>#DIV/0!</v>
      </c>
      <c r="F543" s="59" t="e">
        <f t="shared" si="34"/>
        <v>#DIV/0!</v>
      </c>
    </row>
    <row r="544" spans="1:6" x14ac:dyDescent="0.35">
      <c r="A544" s="57">
        <f>'Raw Potentiostat'!H596/60</f>
        <v>8.9176997747199493</v>
      </c>
      <c r="B544" s="57">
        <f>'Raw Potentiostat'!K596</f>
        <v>-3.9136204999999999</v>
      </c>
      <c r="C544" s="59">
        <f t="shared" si="32"/>
        <v>-3.9136204999999999</v>
      </c>
      <c r="D544" s="59" t="e">
        <f t="shared" si="35"/>
        <v>#DIV/0!</v>
      </c>
      <c r="E544" s="59" t="e">
        <f t="shared" si="33"/>
        <v>#DIV/0!</v>
      </c>
      <c r="F544" s="59" t="e">
        <f t="shared" si="34"/>
        <v>#DIV/0!</v>
      </c>
    </row>
    <row r="545" spans="1:6" x14ac:dyDescent="0.35">
      <c r="A545" s="57">
        <f>'Raw Potentiostat'!H597/60</f>
        <v>8.934366440965567</v>
      </c>
      <c r="B545" s="57">
        <f>'Raw Potentiostat'!K597</f>
        <v>-4.5735964999999998</v>
      </c>
      <c r="C545" s="59">
        <f t="shared" si="32"/>
        <v>-4.5735964999999998</v>
      </c>
      <c r="D545" s="59" t="e">
        <f t="shared" si="35"/>
        <v>#DIV/0!</v>
      </c>
      <c r="E545" s="59" t="e">
        <f t="shared" si="33"/>
        <v>#DIV/0!</v>
      </c>
      <c r="F545" s="59" t="e">
        <f t="shared" si="34"/>
        <v>#DIV/0!</v>
      </c>
    </row>
    <row r="546" spans="1:6" x14ac:dyDescent="0.35">
      <c r="A546" s="57">
        <f>'Raw Potentiostat'!H598/60</f>
        <v>8.9510331072112006</v>
      </c>
      <c r="B546" s="57">
        <f>'Raw Potentiostat'!K598</f>
        <v>-4.5059218000000003</v>
      </c>
      <c r="C546" s="59">
        <f t="shared" si="32"/>
        <v>-4.5059218000000003</v>
      </c>
      <c r="D546" s="59" t="e">
        <f t="shared" si="35"/>
        <v>#DIV/0!</v>
      </c>
      <c r="E546" s="59" t="e">
        <f t="shared" si="33"/>
        <v>#DIV/0!</v>
      </c>
      <c r="F546" s="59" t="e">
        <f t="shared" si="34"/>
        <v>#DIV/0!</v>
      </c>
    </row>
    <row r="547" spans="1:6" x14ac:dyDescent="0.35">
      <c r="A547" s="57">
        <f>'Raw Potentiostat'!H599/60</f>
        <v>8.9676997734568342</v>
      </c>
      <c r="B547" s="57">
        <f>'Raw Potentiostat'!K599</f>
        <v>-4.5958494999999999</v>
      </c>
      <c r="C547" s="59">
        <f t="shared" si="32"/>
        <v>-4.5958494999999999</v>
      </c>
      <c r="D547" s="59" t="e">
        <f t="shared" si="35"/>
        <v>#DIV/0!</v>
      </c>
      <c r="E547" s="59" t="e">
        <f t="shared" si="33"/>
        <v>#DIV/0!</v>
      </c>
      <c r="F547" s="59" t="e">
        <f t="shared" si="34"/>
        <v>#DIV/0!</v>
      </c>
    </row>
    <row r="548" spans="1:6" x14ac:dyDescent="0.35">
      <c r="A548" s="57">
        <f>'Raw Potentiostat'!H600/60</f>
        <v>8.9843664397024661</v>
      </c>
      <c r="B548" s="57">
        <f>'Raw Potentiostat'!K600</f>
        <v>-4.3487396</v>
      </c>
      <c r="C548" s="59">
        <f t="shared" si="32"/>
        <v>-4.3487396</v>
      </c>
      <c r="D548" s="59" t="e">
        <f t="shared" si="35"/>
        <v>#DIV/0!</v>
      </c>
      <c r="E548" s="59" t="e">
        <f t="shared" si="33"/>
        <v>#DIV/0!</v>
      </c>
      <c r="F548" s="59" t="e">
        <f t="shared" si="34"/>
        <v>#DIV/0!</v>
      </c>
    </row>
    <row r="549" spans="1:6" x14ac:dyDescent="0.35">
      <c r="A549" s="57">
        <f>'Raw Potentiostat'!H601/60</f>
        <v>9.0010331059480997</v>
      </c>
      <c r="B549" s="57">
        <f>'Raw Potentiostat'!K601</f>
        <v>-4.1963967999999996</v>
      </c>
      <c r="C549" s="59">
        <f t="shared" si="32"/>
        <v>-4.1963967999999996</v>
      </c>
      <c r="D549" s="59" t="e">
        <f t="shared" si="35"/>
        <v>#DIV/0!</v>
      </c>
      <c r="E549" s="59" t="e">
        <f t="shared" si="33"/>
        <v>#DIV/0!</v>
      </c>
      <c r="F549" s="59" t="e">
        <f t="shared" si="34"/>
        <v>#DIV/0!</v>
      </c>
    </row>
    <row r="550" spans="1:6" x14ac:dyDescent="0.35">
      <c r="A550" s="57">
        <f>'Raw Potentiostat'!H602/60</f>
        <v>9.0176997721937333</v>
      </c>
      <c r="B550" s="57">
        <f>'Raw Potentiostat'!K602</f>
        <v>-4.3462247999999999</v>
      </c>
      <c r="C550" s="59">
        <f t="shared" si="32"/>
        <v>-4.3462247999999999</v>
      </c>
      <c r="D550" s="59" t="e">
        <f t="shared" si="35"/>
        <v>#DIV/0!</v>
      </c>
      <c r="E550" s="59" t="e">
        <f t="shared" si="33"/>
        <v>#DIV/0!</v>
      </c>
      <c r="F550" s="59" t="e">
        <f t="shared" si="34"/>
        <v>#DIV/0!</v>
      </c>
    </row>
    <row r="551" spans="1:6" x14ac:dyDescent="0.35">
      <c r="A551" s="57">
        <f>'Raw Potentiostat'!H603/60</f>
        <v>9.0343664384393669</v>
      </c>
      <c r="B551" s="57">
        <f>'Raw Potentiostat'!K603</f>
        <v>-4.1677036000000003</v>
      </c>
      <c r="C551" s="59">
        <f t="shared" si="32"/>
        <v>-4.1677036000000003</v>
      </c>
      <c r="D551" s="59" t="e">
        <f t="shared" si="35"/>
        <v>#DIV/0!</v>
      </c>
      <c r="E551" s="59" t="e">
        <f t="shared" si="33"/>
        <v>#DIV/0!</v>
      </c>
      <c r="F551" s="59" t="e">
        <f t="shared" si="34"/>
        <v>#DIV/0!</v>
      </c>
    </row>
    <row r="552" spans="1:6" x14ac:dyDescent="0.35">
      <c r="A552" s="57">
        <f>'Raw Potentiostat'!H604/60</f>
        <v>9.0510331046849988</v>
      </c>
      <c r="B552" s="57">
        <f>'Raw Potentiostat'!K604</f>
        <v>-3.8909482999999998</v>
      </c>
      <c r="C552" s="59">
        <f t="shared" si="32"/>
        <v>-3.8909482999999998</v>
      </c>
      <c r="D552" s="59" t="e">
        <f t="shared" si="35"/>
        <v>#DIV/0!</v>
      </c>
      <c r="E552" s="59" t="e">
        <f t="shared" si="33"/>
        <v>#DIV/0!</v>
      </c>
      <c r="F552" s="59" t="e">
        <f t="shared" si="34"/>
        <v>#DIV/0!</v>
      </c>
    </row>
    <row r="553" spans="1:6" x14ac:dyDescent="0.35">
      <c r="A553" s="57">
        <f>'Raw Potentiostat'!H605/60</f>
        <v>9.0676997709306182</v>
      </c>
      <c r="B553" s="57">
        <f>'Raw Potentiostat'!K605</f>
        <v>-4.0155892</v>
      </c>
      <c r="C553" s="59">
        <f t="shared" si="32"/>
        <v>-4.0155892</v>
      </c>
      <c r="D553" s="59" t="e">
        <f t="shared" si="35"/>
        <v>#DIV/0!</v>
      </c>
      <c r="E553" s="59" t="e">
        <f t="shared" si="33"/>
        <v>#DIV/0!</v>
      </c>
      <c r="F553" s="59" t="e">
        <f t="shared" si="34"/>
        <v>#DIV/0!</v>
      </c>
    </row>
    <row r="554" spans="1:6" x14ac:dyDescent="0.35">
      <c r="A554" s="57">
        <f>'Raw Potentiostat'!H606/60</f>
        <v>9.08436643717625</v>
      </c>
      <c r="B554" s="57">
        <f>'Raw Potentiostat'!K606</f>
        <v>-4.4576054000000003</v>
      </c>
      <c r="C554" s="59">
        <f t="shared" si="32"/>
        <v>-4.4576054000000003</v>
      </c>
      <c r="D554" s="59" t="e">
        <f t="shared" si="35"/>
        <v>#DIV/0!</v>
      </c>
      <c r="E554" s="59" t="e">
        <f t="shared" si="33"/>
        <v>#DIV/0!</v>
      </c>
      <c r="F554" s="59" t="e">
        <f t="shared" si="34"/>
        <v>#DIV/0!</v>
      </c>
    </row>
    <row r="555" spans="1:6" x14ac:dyDescent="0.35">
      <c r="A555" s="57">
        <f>'Raw Potentiostat'!H607/60</f>
        <v>9.1010331034218837</v>
      </c>
      <c r="B555" s="57">
        <f>'Raw Potentiostat'!K607</f>
        <v>-4.5419692999999999</v>
      </c>
      <c r="C555" s="59">
        <f t="shared" si="32"/>
        <v>-4.5419692999999999</v>
      </c>
      <c r="D555" s="59" t="e">
        <f t="shared" si="35"/>
        <v>#DIV/0!</v>
      </c>
      <c r="E555" s="59" t="e">
        <f t="shared" si="33"/>
        <v>#DIV/0!</v>
      </c>
      <c r="F555" s="59" t="e">
        <f t="shared" si="34"/>
        <v>#DIV/0!</v>
      </c>
    </row>
    <row r="556" spans="1:6" x14ac:dyDescent="0.35">
      <c r="A556" s="57">
        <f>'Raw Potentiostat'!H608/60</f>
        <v>9.1176997696675173</v>
      </c>
      <c r="B556" s="57">
        <f>'Raw Potentiostat'!K608</f>
        <v>-4.2297381999999999</v>
      </c>
      <c r="C556" s="59">
        <f t="shared" si="32"/>
        <v>-4.2297381999999999</v>
      </c>
      <c r="D556" s="59" t="e">
        <f t="shared" si="35"/>
        <v>#DIV/0!</v>
      </c>
      <c r="E556" s="59" t="e">
        <f t="shared" si="33"/>
        <v>#DIV/0!</v>
      </c>
      <c r="F556" s="59" t="e">
        <f t="shared" si="34"/>
        <v>#DIV/0!</v>
      </c>
    </row>
    <row r="557" spans="1:6" x14ac:dyDescent="0.35">
      <c r="A557" s="57">
        <f>'Raw Potentiostat'!H609/60</f>
        <v>9.1343664359131491</v>
      </c>
      <c r="B557" s="57">
        <f>'Raw Potentiostat'!K609</f>
        <v>-4.3322782999999996</v>
      </c>
      <c r="C557" s="59">
        <f t="shared" si="32"/>
        <v>-4.3322782999999996</v>
      </c>
      <c r="D557" s="59" t="e">
        <f t="shared" si="35"/>
        <v>#DIV/0!</v>
      </c>
      <c r="E557" s="59" t="e">
        <f t="shared" si="33"/>
        <v>#DIV/0!</v>
      </c>
      <c r="F557" s="59" t="e">
        <f t="shared" si="34"/>
        <v>#DIV/0!</v>
      </c>
    </row>
    <row r="558" spans="1:6" x14ac:dyDescent="0.35">
      <c r="A558" s="57">
        <f>'Raw Potentiostat'!H610/60</f>
        <v>9.1510331021587827</v>
      </c>
      <c r="B558" s="57">
        <f>'Raw Potentiostat'!K610</f>
        <v>-4.3646292999999998</v>
      </c>
      <c r="C558" s="59">
        <f t="shared" si="32"/>
        <v>-4.3646292999999998</v>
      </c>
      <c r="D558" s="59" t="e">
        <f t="shared" si="35"/>
        <v>#DIV/0!</v>
      </c>
      <c r="E558" s="59" t="e">
        <f t="shared" si="33"/>
        <v>#DIV/0!</v>
      </c>
      <c r="F558" s="59" t="e">
        <f t="shared" si="34"/>
        <v>#DIV/0!</v>
      </c>
    </row>
    <row r="559" spans="1:6" x14ac:dyDescent="0.35">
      <c r="A559" s="57">
        <f>'Raw Potentiostat'!H611/60</f>
        <v>9.1676997684044164</v>
      </c>
      <c r="B559" s="57">
        <f>'Raw Potentiostat'!K611</f>
        <v>-4.6684393999999996</v>
      </c>
      <c r="C559" s="59">
        <f t="shared" si="32"/>
        <v>-4.6684393999999996</v>
      </c>
      <c r="D559" s="59" t="e">
        <f t="shared" si="35"/>
        <v>#DIV/0!</v>
      </c>
      <c r="E559" s="59" t="e">
        <f t="shared" si="33"/>
        <v>#DIV/0!</v>
      </c>
      <c r="F559" s="59" t="e">
        <f t="shared" si="34"/>
        <v>#DIV/0!</v>
      </c>
    </row>
    <row r="560" spans="1:6" x14ac:dyDescent="0.35">
      <c r="A560" s="57">
        <f>'Raw Potentiostat'!H612/60</f>
        <v>9.18436643465005</v>
      </c>
      <c r="B560" s="57">
        <f>'Raw Potentiostat'!K612</f>
        <v>-4.0444345000000004</v>
      </c>
      <c r="C560" s="59">
        <f t="shared" si="32"/>
        <v>-4.0444345000000004</v>
      </c>
      <c r="D560" s="59" t="e">
        <f t="shared" si="35"/>
        <v>#DIV/0!</v>
      </c>
      <c r="E560" s="59" t="e">
        <f t="shared" si="33"/>
        <v>#DIV/0!</v>
      </c>
      <c r="F560" s="59" t="e">
        <f t="shared" si="34"/>
        <v>#DIV/0!</v>
      </c>
    </row>
    <row r="561" spans="1:6" x14ac:dyDescent="0.35">
      <c r="A561" s="57">
        <f>'Raw Potentiostat'!H613/60</f>
        <v>9.2010331008956676</v>
      </c>
      <c r="B561" s="57">
        <f>'Raw Potentiostat'!K613</f>
        <v>-4.1992539999999998</v>
      </c>
      <c r="C561" s="59">
        <f t="shared" si="32"/>
        <v>-4.1992539999999998</v>
      </c>
      <c r="D561" s="59" t="e">
        <f t="shared" si="35"/>
        <v>#DIV/0!</v>
      </c>
      <c r="E561" s="59" t="e">
        <f t="shared" si="33"/>
        <v>#DIV/0!</v>
      </c>
      <c r="F561" s="59" t="e">
        <f t="shared" si="34"/>
        <v>#DIV/0!</v>
      </c>
    </row>
    <row r="562" spans="1:6" x14ac:dyDescent="0.35">
      <c r="A562" s="57">
        <f>'Raw Potentiostat'!H614/60</f>
        <v>9.2176997671413012</v>
      </c>
      <c r="B562" s="57">
        <f>'Raw Potentiostat'!K614</f>
        <v>-3.8462510000000001</v>
      </c>
      <c r="C562" s="59">
        <f t="shared" si="32"/>
        <v>-3.8462510000000001</v>
      </c>
      <c r="D562" s="59" t="e">
        <f t="shared" si="35"/>
        <v>#DIV/0!</v>
      </c>
      <c r="E562" s="59" t="e">
        <f t="shared" si="33"/>
        <v>#DIV/0!</v>
      </c>
      <c r="F562" s="59" t="e">
        <f t="shared" si="34"/>
        <v>#DIV/0!</v>
      </c>
    </row>
    <row r="563" spans="1:6" x14ac:dyDescent="0.35">
      <c r="A563" s="57">
        <f>'Raw Potentiostat'!H615/60</f>
        <v>9.2343664333869331</v>
      </c>
      <c r="B563" s="57">
        <f>'Raw Potentiostat'!K615</f>
        <v>-4.5144196000000001</v>
      </c>
      <c r="C563" s="59">
        <f t="shared" si="32"/>
        <v>-4.5144196000000001</v>
      </c>
      <c r="D563" s="59" t="e">
        <f t="shared" si="35"/>
        <v>#DIV/0!</v>
      </c>
      <c r="E563" s="59" t="e">
        <f t="shared" si="33"/>
        <v>#DIV/0!</v>
      </c>
      <c r="F563" s="59" t="e">
        <f t="shared" si="34"/>
        <v>#DIV/0!</v>
      </c>
    </row>
    <row r="564" spans="1:6" x14ac:dyDescent="0.35">
      <c r="A564" s="57">
        <f>'Raw Potentiostat'!H616/60</f>
        <v>9.2510330996325667</v>
      </c>
      <c r="B564" s="57">
        <f>'Raw Potentiostat'!K616</f>
        <v>-4.3977808999999999</v>
      </c>
      <c r="C564" s="59">
        <f t="shared" si="32"/>
        <v>-4.3977808999999999</v>
      </c>
      <c r="D564" s="59" t="e">
        <f t="shared" si="35"/>
        <v>#DIV/0!</v>
      </c>
      <c r="E564" s="59" t="e">
        <f t="shared" si="33"/>
        <v>#DIV/0!</v>
      </c>
      <c r="F564" s="59" t="e">
        <f t="shared" si="34"/>
        <v>#DIV/0!</v>
      </c>
    </row>
    <row r="565" spans="1:6" x14ac:dyDescent="0.35">
      <c r="A565" s="57">
        <f>'Raw Potentiostat'!H617/60</f>
        <v>9.2676997658782003</v>
      </c>
      <c r="B565" s="57">
        <f>'Raw Potentiostat'!K617</f>
        <v>-4.5876951000000004</v>
      </c>
      <c r="C565" s="59">
        <f t="shared" si="32"/>
        <v>-4.5876951000000004</v>
      </c>
      <c r="D565" s="59" t="e">
        <f t="shared" si="35"/>
        <v>#DIV/0!</v>
      </c>
      <c r="E565" s="59" t="e">
        <f t="shared" si="33"/>
        <v>#DIV/0!</v>
      </c>
      <c r="F565" s="59" t="e">
        <f t="shared" si="34"/>
        <v>#DIV/0!</v>
      </c>
    </row>
    <row r="566" spans="1:6" x14ac:dyDescent="0.35">
      <c r="A566" s="57">
        <f>'Raw Potentiostat'!H618/60</f>
        <v>9.2843664321238339</v>
      </c>
      <c r="B566" s="57">
        <f>'Raw Potentiostat'!K618</f>
        <v>-4.6157022000000003</v>
      </c>
      <c r="C566" s="59">
        <f t="shared" si="32"/>
        <v>-4.6157022000000003</v>
      </c>
      <c r="D566" s="59" t="e">
        <f t="shared" si="35"/>
        <v>#DIV/0!</v>
      </c>
      <c r="E566" s="59" t="e">
        <f t="shared" si="33"/>
        <v>#DIV/0!</v>
      </c>
      <c r="F566" s="59" t="e">
        <f t="shared" si="34"/>
        <v>#DIV/0!</v>
      </c>
    </row>
    <row r="567" spans="1:6" x14ac:dyDescent="0.35">
      <c r="A567" s="57">
        <f>'Raw Potentiostat'!H619/60</f>
        <v>9.3010330983694658</v>
      </c>
      <c r="B567" s="57">
        <f>'Raw Potentiostat'!K619</f>
        <v>-4.4428200999999996</v>
      </c>
      <c r="C567" s="59">
        <f t="shared" si="32"/>
        <v>-4.4428200999999996</v>
      </c>
      <c r="D567" s="59" t="e">
        <f t="shared" si="35"/>
        <v>#DIV/0!</v>
      </c>
      <c r="E567" s="59" t="e">
        <f t="shared" si="33"/>
        <v>#DIV/0!</v>
      </c>
      <c r="F567" s="59" t="e">
        <f t="shared" si="34"/>
        <v>#DIV/0!</v>
      </c>
    </row>
    <row r="568" spans="1:6" x14ac:dyDescent="0.35">
      <c r="A568" s="57">
        <f>'Raw Potentiostat'!H620/60</f>
        <v>9.3176997646150994</v>
      </c>
      <c r="B568" s="57">
        <f>'Raw Potentiostat'!K620</f>
        <v>-4.5044741999999998</v>
      </c>
      <c r="C568" s="59">
        <f t="shared" si="32"/>
        <v>-4.5044741999999998</v>
      </c>
      <c r="D568" s="59" t="e">
        <f t="shared" si="35"/>
        <v>#DIV/0!</v>
      </c>
      <c r="E568" s="59" t="e">
        <f t="shared" si="33"/>
        <v>#DIV/0!</v>
      </c>
      <c r="F568" s="59" t="e">
        <f t="shared" si="34"/>
        <v>#DIV/0!</v>
      </c>
    </row>
    <row r="569" spans="1:6" x14ac:dyDescent="0.35">
      <c r="A569" s="57">
        <f>'Raw Potentiostat'!H621/60</f>
        <v>9.334366430860717</v>
      </c>
      <c r="B569" s="57">
        <f>'Raw Potentiostat'!K621</f>
        <v>-4.3111305</v>
      </c>
      <c r="C569" s="59">
        <f t="shared" si="32"/>
        <v>-4.3111305</v>
      </c>
      <c r="D569" s="59" t="e">
        <f t="shared" si="35"/>
        <v>#DIV/0!</v>
      </c>
      <c r="E569" s="59" t="e">
        <f t="shared" si="33"/>
        <v>#DIV/0!</v>
      </c>
      <c r="F569" s="59" t="e">
        <f t="shared" si="34"/>
        <v>#DIV/0!</v>
      </c>
    </row>
    <row r="570" spans="1:6" x14ac:dyDescent="0.35">
      <c r="A570" s="57">
        <f>'Raw Potentiostat'!H622/60</f>
        <v>9.3510330971063507</v>
      </c>
      <c r="B570" s="57">
        <f>'Raw Potentiostat'!K622</f>
        <v>-4.4007148999999997</v>
      </c>
      <c r="C570" s="59">
        <f t="shared" si="32"/>
        <v>-4.4007148999999997</v>
      </c>
      <c r="D570" s="59" t="e">
        <f t="shared" si="35"/>
        <v>#DIV/0!</v>
      </c>
      <c r="E570" s="59" t="e">
        <f t="shared" si="33"/>
        <v>#DIV/0!</v>
      </c>
      <c r="F570" s="59" t="e">
        <f t="shared" si="34"/>
        <v>#DIV/0!</v>
      </c>
    </row>
    <row r="571" spans="1:6" x14ac:dyDescent="0.35">
      <c r="A571" s="57">
        <f>'Raw Potentiostat'!H623/60</f>
        <v>9.3676997633519843</v>
      </c>
      <c r="B571" s="57">
        <f>'Raw Potentiostat'!K623</f>
        <v>-4.2745113000000003</v>
      </c>
      <c r="C571" s="59">
        <f t="shared" si="32"/>
        <v>-4.2745113000000003</v>
      </c>
      <c r="D571" s="59" t="e">
        <f t="shared" si="35"/>
        <v>#DIV/0!</v>
      </c>
      <c r="E571" s="59" t="e">
        <f t="shared" si="33"/>
        <v>#DIV/0!</v>
      </c>
      <c r="F571" s="59" t="e">
        <f t="shared" si="34"/>
        <v>#DIV/0!</v>
      </c>
    </row>
    <row r="572" spans="1:6" x14ac:dyDescent="0.35">
      <c r="A572" s="57">
        <f>'Raw Potentiostat'!H624/60</f>
        <v>9.3843664295976161</v>
      </c>
      <c r="B572" s="57">
        <f>'Raw Potentiostat'!K624</f>
        <v>-4.2649469</v>
      </c>
      <c r="C572" s="59">
        <f t="shared" si="32"/>
        <v>-4.2649469</v>
      </c>
      <c r="D572" s="59" t="e">
        <f t="shared" si="35"/>
        <v>#DIV/0!</v>
      </c>
      <c r="E572" s="59" t="e">
        <f t="shared" si="33"/>
        <v>#DIV/0!</v>
      </c>
      <c r="F572" s="59" t="e">
        <f t="shared" si="34"/>
        <v>#DIV/0!</v>
      </c>
    </row>
    <row r="573" spans="1:6" x14ac:dyDescent="0.35">
      <c r="A573" s="57">
        <f>'Raw Potentiostat'!H625/60</f>
        <v>9.4010330958432498</v>
      </c>
      <c r="B573" s="57">
        <f>'Raw Potentiostat'!K625</f>
        <v>-4.2783217000000002</v>
      </c>
      <c r="C573" s="59">
        <f t="shared" si="32"/>
        <v>-4.2783217000000002</v>
      </c>
      <c r="D573" s="59" t="e">
        <f t="shared" si="35"/>
        <v>#DIV/0!</v>
      </c>
      <c r="E573" s="59" t="e">
        <f t="shared" si="33"/>
        <v>#DIV/0!</v>
      </c>
      <c r="F573" s="59" t="e">
        <f t="shared" si="34"/>
        <v>#DIV/0!</v>
      </c>
    </row>
    <row r="574" spans="1:6" x14ac:dyDescent="0.35">
      <c r="A574" s="57">
        <f>'Raw Potentiostat'!H626/60</f>
        <v>9.4176997620888834</v>
      </c>
      <c r="B574" s="57">
        <f>'Raw Potentiostat'!K626</f>
        <v>-3.8942250999999999</v>
      </c>
      <c r="C574" s="59">
        <f t="shared" si="32"/>
        <v>-3.8942250999999999</v>
      </c>
      <c r="D574" s="59" t="e">
        <f t="shared" si="35"/>
        <v>#DIV/0!</v>
      </c>
      <c r="E574" s="59" t="e">
        <f t="shared" si="33"/>
        <v>#DIV/0!</v>
      </c>
      <c r="F574" s="59" t="e">
        <f t="shared" si="34"/>
        <v>#DIV/0!</v>
      </c>
    </row>
    <row r="575" spans="1:6" x14ac:dyDescent="0.35">
      <c r="A575" s="57">
        <f>'Raw Potentiostat'!H627/60</f>
        <v>9.434366428334517</v>
      </c>
      <c r="B575" s="57">
        <f>'Raw Potentiostat'!K627</f>
        <v>-4.9154730000000004</v>
      </c>
      <c r="C575" s="59">
        <f t="shared" si="32"/>
        <v>-4.9154730000000004</v>
      </c>
      <c r="D575" s="59" t="e">
        <f t="shared" si="35"/>
        <v>#DIV/0!</v>
      </c>
      <c r="E575" s="59" t="e">
        <f t="shared" si="33"/>
        <v>#DIV/0!</v>
      </c>
      <c r="F575" s="59" t="e">
        <f t="shared" si="34"/>
        <v>#DIV/0!</v>
      </c>
    </row>
    <row r="576" spans="1:6" x14ac:dyDescent="0.35">
      <c r="A576" s="57">
        <f>'Raw Potentiostat'!H628/60</f>
        <v>9.4510330945801488</v>
      </c>
      <c r="B576" s="57">
        <f>'Raw Potentiostat'!K628</f>
        <v>-4.4178237999999999</v>
      </c>
      <c r="C576" s="59">
        <f t="shared" si="32"/>
        <v>-4.4178237999999999</v>
      </c>
      <c r="D576" s="59" t="e">
        <f t="shared" si="35"/>
        <v>#DIV/0!</v>
      </c>
      <c r="E576" s="59" t="e">
        <f t="shared" si="33"/>
        <v>#DIV/0!</v>
      </c>
      <c r="F576" s="59" t="e">
        <f t="shared" si="34"/>
        <v>#DIV/0!</v>
      </c>
    </row>
    <row r="577" spans="1:6" x14ac:dyDescent="0.35">
      <c r="A577" s="57">
        <f>'Raw Potentiostat'!H629/60</f>
        <v>9.4676997608257683</v>
      </c>
      <c r="B577" s="57">
        <f>'Raw Potentiostat'!K629</f>
        <v>-4.3300299999999998</v>
      </c>
      <c r="C577" s="59">
        <f t="shared" si="32"/>
        <v>-4.3300299999999998</v>
      </c>
      <c r="D577" s="59" t="e">
        <f t="shared" si="35"/>
        <v>#DIV/0!</v>
      </c>
      <c r="E577" s="59" t="e">
        <f t="shared" si="33"/>
        <v>#DIV/0!</v>
      </c>
      <c r="F577" s="59" t="e">
        <f t="shared" si="34"/>
        <v>#DIV/0!</v>
      </c>
    </row>
    <row r="578" spans="1:6" x14ac:dyDescent="0.35">
      <c r="A578" s="57">
        <f>'Raw Potentiostat'!H630/60</f>
        <v>9.4843664270714001</v>
      </c>
      <c r="B578" s="57">
        <f>'Raw Potentiostat'!K630</f>
        <v>-4.5117520999999998</v>
      </c>
      <c r="C578" s="59">
        <f t="shared" si="32"/>
        <v>-4.5117520999999998</v>
      </c>
      <c r="D578" s="59" t="e">
        <f t="shared" si="35"/>
        <v>#DIV/0!</v>
      </c>
      <c r="E578" s="59" t="e">
        <f t="shared" si="33"/>
        <v>#DIV/0!</v>
      </c>
      <c r="F578" s="59" t="e">
        <f t="shared" si="34"/>
        <v>#DIV/0!</v>
      </c>
    </row>
    <row r="579" spans="1:6" x14ac:dyDescent="0.35">
      <c r="A579" s="57">
        <f>'Raw Potentiostat'!H631/60</f>
        <v>9.5010330933170337</v>
      </c>
      <c r="B579" s="57">
        <f>'Raw Potentiostat'!K631</f>
        <v>-4.3971328999999999</v>
      </c>
      <c r="C579" s="59">
        <f t="shared" ref="C579:C642" si="36">B579-$J$3</f>
        <v>-4.3971328999999999</v>
      </c>
      <c r="D579" s="59" t="e">
        <f t="shared" si="35"/>
        <v>#DIV/0!</v>
      </c>
      <c r="E579" s="59" t="e">
        <f t="shared" ref="E579:E642" si="37">D579/$J$5</f>
        <v>#DIV/0!</v>
      </c>
      <c r="F579" s="59" t="e">
        <f t="shared" ref="F579:F642" si="38">D579/$J$6</f>
        <v>#DIV/0!</v>
      </c>
    </row>
    <row r="580" spans="1:6" x14ac:dyDescent="0.35">
      <c r="A580" s="57">
        <f>'Raw Potentiostat'!H632/60</f>
        <v>9.5176997595626673</v>
      </c>
      <c r="B580" s="57">
        <f>'Raw Potentiostat'!K632</f>
        <v>-4.1937289</v>
      </c>
      <c r="C580" s="59">
        <f t="shared" si="36"/>
        <v>-4.1937289</v>
      </c>
      <c r="D580" s="59" t="e">
        <f t="shared" ref="D580:D643" si="39">B580/$J$4</f>
        <v>#DIV/0!</v>
      </c>
      <c r="E580" s="59" t="e">
        <f t="shared" si="37"/>
        <v>#DIV/0!</v>
      </c>
      <c r="F580" s="59" t="e">
        <f t="shared" si="38"/>
        <v>#DIV/0!</v>
      </c>
    </row>
    <row r="581" spans="1:6" x14ac:dyDescent="0.35">
      <c r="A581" s="57">
        <f>'Raw Potentiostat'!H633/60</f>
        <v>9.5343664258082992</v>
      </c>
      <c r="B581" s="57">
        <f>'Raw Potentiostat'!K633</f>
        <v>-4.2263088</v>
      </c>
      <c r="C581" s="59">
        <f t="shared" si="36"/>
        <v>-4.2263088</v>
      </c>
      <c r="D581" s="59" t="e">
        <f t="shared" si="39"/>
        <v>#DIV/0!</v>
      </c>
      <c r="E581" s="59" t="e">
        <f t="shared" si="37"/>
        <v>#DIV/0!</v>
      </c>
      <c r="F581" s="59" t="e">
        <f t="shared" si="38"/>
        <v>#DIV/0!</v>
      </c>
    </row>
    <row r="582" spans="1:6" x14ac:dyDescent="0.35">
      <c r="A582" s="57">
        <f>'Raw Potentiostat'!H634/60</f>
        <v>9.5510330920539328</v>
      </c>
      <c r="B582" s="57">
        <f>'Raw Potentiostat'!K634</f>
        <v>-4.1012105999999999</v>
      </c>
      <c r="C582" s="59">
        <f t="shared" si="36"/>
        <v>-4.1012105999999999</v>
      </c>
      <c r="D582" s="59" t="e">
        <f t="shared" si="39"/>
        <v>#DIV/0!</v>
      </c>
      <c r="E582" s="59" t="e">
        <f t="shared" si="37"/>
        <v>#DIV/0!</v>
      </c>
      <c r="F582" s="59" t="e">
        <f t="shared" si="38"/>
        <v>#DIV/0!</v>
      </c>
    </row>
    <row r="583" spans="1:6" x14ac:dyDescent="0.35">
      <c r="A583" s="57">
        <f>'Raw Potentiostat'!H635/60</f>
        <v>9.5676997582995664</v>
      </c>
      <c r="B583" s="57">
        <f>'Raw Potentiostat'!K635</f>
        <v>-4.2358351000000001</v>
      </c>
      <c r="C583" s="59">
        <f t="shared" si="36"/>
        <v>-4.2358351000000001</v>
      </c>
      <c r="D583" s="59" t="e">
        <f t="shared" si="39"/>
        <v>#DIV/0!</v>
      </c>
      <c r="E583" s="59" t="e">
        <f t="shared" si="37"/>
        <v>#DIV/0!</v>
      </c>
      <c r="F583" s="59" t="e">
        <f t="shared" si="38"/>
        <v>#DIV/0!</v>
      </c>
    </row>
    <row r="584" spans="1:6" x14ac:dyDescent="0.35">
      <c r="A584" s="57">
        <f>'Raw Potentiostat'!H636/60</f>
        <v>9.5843664245452</v>
      </c>
      <c r="B584" s="57">
        <f>'Raw Potentiostat'!K636</f>
        <v>-3.9632329999999998</v>
      </c>
      <c r="C584" s="59">
        <f t="shared" si="36"/>
        <v>-3.9632329999999998</v>
      </c>
      <c r="D584" s="59" t="e">
        <f t="shared" si="39"/>
        <v>#DIV/0!</v>
      </c>
      <c r="E584" s="59" t="e">
        <f t="shared" si="37"/>
        <v>#DIV/0!</v>
      </c>
      <c r="F584" s="59" t="e">
        <f t="shared" si="38"/>
        <v>#DIV/0!</v>
      </c>
    </row>
    <row r="585" spans="1:6" x14ac:dyDescent="0.35">
      <c r="A585" s="57">
        <f>'Raw Potentiostat'!H637/60</f>
        <v>9.6010330907908177</v>
      </c>
      <c r="B585" s="57">
        <f>'Raw Potentiostat'!K637</f>
        <v>-4.1220160000000003</v>
      </c>
      <c r="C585" s="59">
        <f t="shared" si="36"/>
        <v>-4.1220160000000003</v>
      </c>
      <c r="D585" s="59" t="e">
        <f t="shared" si="39"/>
        <v>#DIV/0!</v>
      </c>
      <c r="E585" s="59" t="e">
        <f t="shared" si="37"/>
        <v>#DIV/0!</v>
      </c>
      <c r="F585" s="59" t="e">
        <f t="shared" si="38"/>
        <v>#DIV/0!</v>
      </c>
    </row>
    <row r="586" spans="1:6" x14ac:dyDescent="0.35">
      <c r="A586" s="57">
        <f>'Raw Potentiostat'!H638/60</f>
        <v>9.6176997570364513</v>
      </c>
      <c r="B586" s="57">
        <f>'Raw Potentiostat'!K638</f>
        <v>-4.3094535</v>
      </c>
      <c r="C586" s="59">
        <f t="shared" si="36"/>
        <v>-4.3094535</v>
      </c>
      <c r="D586" s="59" t="e">
        <f t="shared" si="39"/>
        <v>#DIV/0!</v>
      </c>
      <c r="E586" s="59" t="e">
        <f t="shared" si="37"/>
        <v>#DIV/0!</v>
      </c>
      <c r="F586" s="59" t="e">
        <f t="shared" si="38"/>
        <v>#DIV/0!</v>
      </c>
    </row>
    <row r="587" spans="1:6" x14ac:dyDescent="0.35">
      <c r="A587" s="57">
        <f>'Raw Potentiostat'!H639/60</f>
        <v>9.6343664232820831</v>
      </c>
      <c r="B587" s="57">
        <f>'Raw Potentiostat'!K639</f>
        <v>-4.2889533000000002</v>
      </c>
      <c r="C587" s="59">
        <f t="shared" si="36"/>
        <v>-4.2889533000000002</v>
      </c>
      <c r="D587" s="59" t="e">
        <f t="shared" si="39"/>
        <v>#DIV/0!</v>
      </c>
      <c r="E587" s="59" t="e">
        <f t="shared" si="37"/>
        <v>#DIV/0!</v>
      </c>
      <c r="F587" s="59" t="e">
        <f t="shared" si="38"/>
        <v>#DIV/0!</v>
      </c>
    </row>
    <row r="588" spans="1:6" x14ac:dyDescent="0.35">
      <c r="A588" s="57">
        <f>'Raw Potentiostat'!H640/60</f>
        <v>9.6510330895277168</v>
      </c>
      <c r="B588" s="57">
        <f>'Raw Potentiostat'!K640</f>
        <v>-4.3782711000000001</v>
      </c>
      <c r="C588" s="59">
        <f t="shared" si="36"/>
        <v>-4.3782711000000001</v>
      </c>
      <c r="D588" s="59" t="e">
        <f t="shared" si="39"/>
        <v>#DIV/0!</v>
      </c>
      <c r="E588" s="59" t="e">
        <f t="shared" si="37"/>
        <v>#DIV/0!</v>
      </c>
      <c r="F588" s="59" t="e">
        <f t="shared" si="38"/>
        <v>#DIV/0!</v>
      </c>
    </row>
    <row r="589" spans="1:6" x14ac:dyDescent="0.35">
      <c r="A589" s="57">
        <f>'Raw Potentiostat'!H641/60</f>
        <v>9.6676997557733504</v>
      </c>
      <c r="B589" s="57">
        <f>'Raw Potentiostat'!K641</f>
        <v>-3.7265638999999999</v>
      </c>
      <c r="C589" s="59">
        <f t="shared" si="36"/>
        <v>-3.7265638999999999</v>
      </c>
      <c r="D589" s="59" t="e">
        <f t="shared" si="39"/>
        <v>#DIV/0!</v>
      </c>
      <c r="E589" s="59" t="e">
        <f t="shared" si="37"/>
        <v>#DIV/0!</v>
      </c>
      <c r="F589" s="59" t="e">
        <f t="shared" si="38"/>
        <v>#DIV/0!</v>
      </c>
    </row>
    <row r="590" spans="1:6" x14ac:dyDescent="0.35">
      <c r="A590" s="57">
        <f>'Raw Potentiostat'!H642/60</f>
        <v>9.684366422018984</v>
      </c>
      <c r="B590" s="57">
        <f>'Raw Potentiostat'!K642</f>
        <v>-4.0580759000000004</v>
      </c>
      <c r="C590" s="59">
        <f t="shared" si="36"/>
        <v>-4.0580759000000004</v>
      </c>
      <c r="D590" s="59" t="e">
        <f t="shared" si="39"/>
        <v>#DIV/0!</v>
      </c>
      <c r="E590" s="59" t="e">
        <f t="shared" si="37"/>
        <v>#DIV/0!</v>
      </c>
      <c r="F590" s="59" t="e">
        <f t="shared" si="38"/>
        <v>#DIV/0!</v>
      </c>
    </row>
    <row r="591" spans="1:6" x14ac:dyDescent="0.35">
      <c r="A591" s="57">
        <f>'Raw Potentiostat'!H643/60</f>
        <v>9.7010330882646159</v>
      </c>
      <c r="B591" s="57">
        <f>'Raw Potentiostat'!K643</f>
        <v>-4.1706757999999997</v>
      </c>
      <c r="C591" s="59">
        <f t="shared" si="36"/>
        <v>-4.1706757999999997</v>
      </c>
      <c r="D591" s="59" t="e">
        <f t="shared" si="39"/>
        <v>#DIV/0!</v>
      </c>
      <c r="E591" s="59" t="e">
        <f t="shared" si="37"/>
        <v>#DIV/0!</v>
      </c>
      <c r="F591" s="59" t="e">
        <f t="shared" si="38"/>
        <v>#DIV/0!</v>
      </c>
    </row>
    <row r="592" spans="1:6" x14ac:dyDescent="0.35">
      <c r="A592" s="57">
        <f>'Raw Potentiostat'!H644/60</f>
        <v>9.7176997545102495</v>
      </c>
      <c r="B592" s="57">
        <f>'Raw Potentiostat'!K644</f>
        <v>-4.7339411</v>
      </c>
      <c r="C592" s="59">
        <f t="shared" si="36"/>
        <v>-4.7339411</v>
      </c>
      <c r="D592" s="59" t="e">
        <f t="shared" si="39"/>
        <v>#DIV/0!</v>
      </c>
      <c r="E592" s="59" t="e">
        <f t="shared" si="37"/>
        <v>#DIV/0!</v>
      </c>
      <c r="F592" s="59" t="e">
        <f t="shared" si="38"/>
        <v>#DIV/0!</v>
      </c>
    </row>
    <row r="593" spans="1:6" x14ac:dyDescent="0.35">
      <c r="A593" s="57">
        <f>'Raw Potentiostat'!H645/60</f>
        <v>9.7343664207558671</v>
      </c>
      <c r="B593" s="57">
        <f>'Raw Potentiostat'!K645</f>
        <v>-4.4373716999999999</v>
      </c>
      <c r="C593" s="59">
        <f t="shared" si="36"/>
        <v>-4.4373716999999999</v>
      </c>
      <c r="D593" s="59" t="e">
        <f t="shared" si="39"/>
        <v>#DIV/0!</v>
      </c>
      <c r="E593" s="59" t="e">
        <f t="shared" si="37"/>
        <v>#DIV/0!</v>
      </c>
      <c r="F593" s="59" t="e">
        <f t="shared" si="38"/>
        <v>#DIV/0!</v>
      </c>
    </row>
    <row r="594" spans="1:6" x14ac:dyDescent="0.35">
      <c r="A594" s="57">
        <f>'Raw Potentiostat'!H646/60</f>
        <v>9.7510330870015007</v>
      </c>
      <c r="B594" s="57">
        <f>'Raw Potentiostat'!K646</f>
        <v>-4.3739265999999999</v>
      </c>
      <c r="C594" s="59">
        <f t="shared" si="36"/>
        <v>-4.3739265999999999</v>
      </c>
      <c r="D594" s="59" t="e">
        <f t="shared" si="39"/>
        <v>#DIV/0!</v>
      </c>
      <c r="E594" s="59" t="e">
        <f t="shared" si="37"/>
        <v>#DIV/0!</v>
      </c>
      <c r="F594" s="59" t="e">
        <f t="shared" si="38"/>
        <v>#DIV/0!</v>
      </c>
    </row>
    <row r="595" spans="1:6" x14ac:dyDescent="0.35">
      <c r="A595" s="57">
        <f>'Raw Potentiostat'!H647/60</f>
        <v>9.7676997532471344</v>
      </c>
      <c r="B595" s="57">
        <f>'Raw Potentiostat'!K647</f>
        <v>-4.5774068999999997</v>
      </c>
      <c r="C595" s="59">
        <f t="shared" si="36"/>
        <v>-4.5774068999999997</v>
      </c>
      <c r="D595" s="59" t="e">
        <f t="shared" si="39"/>
        <v>#DIV/0!</v>
      </c>
      <c r="E595" s="59" t="e">
        <f t="shared" si="37"/>
        <v>#DIV/0!</v>
      </c>
      <c r="F595" s="59" t="e">
        <f t="shared" si="38"/>
        <v>#DIV/0!</v>
      </c>
    </row>
    <row r="596" spans="1:6" x14ac:dyDescent="0.35">
      <c r="A596" s="57">
        <f>'Raw Potentiostat'!H648/60</f>
        <v>9.7843664194927662</v>
      </c>
      <c r="B596" s="57">
        <f>'Raw Potentiostat'!K648</f>
        <v>-4.2554207000000002</v>
      </c>
      <c r="C596" s="59">
        <f t="shared" si="36"/>
        <v>-4.2554207000000002</v>
      </c>
      <c r="D596" s="59" t="e">
        <f t="shared" si="39"/>
        <v>#DIV/0!</v>
      </c>
      <c r="E596" s="59" t="e">
        <f t="shared" si="37"/>
        <v>#DIV/0!</v>
      </c>
      <c r="F596" s="59" t="e">
        <f t="shared" si="38"/>
        <v>#DIV/0!</v>
      </c>
    </row>
    <row r="597" spans="1:6" x14ac:dyDescent="0.35">
      <c r="A597" s="57">
        <f>'Raw Potentiostat'!H649/60</f>
        <v>9.8010330857383998</v>
      </c>
      <c r="B597" s="57">
        <f>'Raw Potentiostat'!K649</f>
        <v>-4.2804555999999998</v>
      </c>
      <c r="C597" s="59">
        <f t="shared" si="36"/>
        <v>-4.2804555999999998</v>
      </c>
      <c r="D597" s="59" t="e">
        <f t="shared" si="39"/>
        <v>#DIV/0!</v>
      </c>
      <c r="E597" s="59" t="e">
        <f t="shared" si="37"/>
        <v>#DIV/0!</v>
      </c>
      <c r="F597" s="59" t="e">
        <f t="shared" si="38"/>
        <v>#DIV/0!</v>
      </c>
    </row>
    <row r="598" spans="1:6" x14ac:dyDescent="0.35">
      <c r="A598" s="57">
        <f>'Raw Potentiostat'!H650/60</f>
        <v>9.8176997519840334</v>
      </c>
      <c r="B598" s="57">
        <f>'Raw Potentiostat'!K650</f>
        <v>-4.4157276000000003</v>
      </c>
      <c r="C598" s="59">
        <f t="shared" si="36"/>
        <v>-4.4157276000000003</v>
      </c>
      <c r="D598" s="59" t="e">
        <f t="shared" si="39"/>
        <v>#DIV/0!</v>
      </c>
      <c r="E598" s="59" t="e">
        <f t="shared" si="37"/>
        <v>#DIV/0!</v>
      </c>
      <c r="F598" s="59" t="e">
        <f t="shared" si="38"/>
        <v>#DIV/0!</v>
      </c>
    </row>
    <row r="599" spans="1:6" x14ac:dyDescent="0.35">
      <c r="A599" s="57">
        <f>'Raw Potentiostat'!H651/60</f>
        <v>9.8343664182296671</v>
      </c>
      <c r="B599" s="57">
        <f>'Raw Potentiostat'!K651</f>
        <v>-4.2409410000000003</v>
      </c>
      <c r="C599" s="59">
        <f t="shared" si="36"/>
        <v>-4.2409410000000003</v>
      </c>
      <c r="D599" s="59" t="e">
        <f t="shared" si="39"/>
        <v>#DIV/0!</v>
      </c>
      <c r="E599" s="59" t="e">
        <f t="shared" si="37"/>
        <v>#DIV/0!</v>
      </c>
      <c r="F599" s="59" t="e">
        <f t="shared" si="38"/>
        <v>#DIV/0!</v>
      </c>
    </row>
    <row r="600" spans="1:6" x14ac:dyDescent="0.35">
      <c r="A600" s="57">
        <f>'Raw Potentiostat'!H652/60</f>
        <v>9.8510330844752989</v>
      </c>
      <c r="B600" s="57">
        <f>'Raw Potentiostat'!K652</f>
        <v>-4.2522963999999996</v>
      </c>
      <c r="C600" s="59">
        <f t="shared" si="36"/>
        <v>-4.2522963999999996</v>
      </c>
      <c r="D600" s="59" t="e">
        <f t="shared" si="39"/>
        <v>#DIV/0!</v>
      </c>
      <c r="E600" s="59" t="e">
        <f t="shared" si="37"/>
        <v>#DIV/0!</v>
      </c>
      <c r="F600" s="59" t="e">
        <f t="shared" si="38"/>
        <v>#DIV/0!</v>
      </c>
    </row>
    <row r="601" spans="1:6" x14ac:dyDescent="0.35">
      <c r="A601" s="57">
        <f>'Raw Potentiostat'!H653/60</f>
        <v>9.8676997507209183</v>
      </c>
      <c r="B601" s="57">
        <f>'Raw Potentiostat'!K653</f>
        <v>-4.1884708000000002</v>
      </c>
      <c r="C601" s="59">
        <f t="shared" si="36"/>
        <v>-4.1884708000000002</v>
      </c>
      <c r="D601" s="59" t="e">
        <f t="shared" si="39"/>
        <v>#DIV/0!</v>
      </c>
      <c r="E601" s="59" t="e">
        <f t="shared" si="37"/>
        <v>#DIV/0!</v>
      </c>
      <c r="F601" s="59" t="e">
        <f t="shared" si="38"/>
        <v>#DIV/0!</v>
      </c>
    </row>
    <row r="602" spans="1:6" x14ac:dyDescent="0.35">
      <c r="A602" s="57">
        <f>'Raw Potentiostat'!H654/60</f>
        <v>9.8843664169665502</v>
      </c>
      <c r="B602" s="57">
        <f>'Raw Potentiostat'!K654</f>
        <v>-3.7993822000000002</v>
      </c>
      <c r="C602" s="59">
        <f t="shared" si="36"/>
        <v>-3.7993822000000002</v>
      </c>
      <c r="D602" s="59" t="e">
        <f t="shared" si="39"/>
        <v>#DIV/0!</v>
      </c>
      <c r="E602" s="59" t="e">
        <f t="shared" si="37"/>
        <v>#DIV/0!</v>
      </c>
      <c r="F602" s="59" t="e">
        <f t="shared" si="38"/>
        <v>#DIV/0!</v>
      </c>
    </row>
    <row r="603" spans="1:6" x14ac:dyDescent="0.35">
      <c r="A603" s="57">
        <f>'Raw Potentiostat'!H655/60</f>
        <v>9.9010330832121838</v>
      </c>
      <c r="B603" s="57">
        <f>'Raw Potentiostat'!K655</f>
        <v>-3.8952540999999998</v>
      </c>
      <c r="C603" s="59">
        <f t="shared" si="36"/>
        <v>-3.8952540999999998</v>
      </c>
      <c r="D603" s="59" t="e">
        <f t="shared" si="39"/>
        <v>#DIV/0!</v>
      </c>
      <c r="E603" s="59" t="e">
        <f t="shared" si="37"/>
        <v>#DIV/0!</v>
      </c>
      <c r="F603" s="59" t="e">
        <f t="shared" si="38"/>
        <v>#DIV/0!</v>
      </c>
    </row>
    <row r="604" spans="1:6" x14ac:dyDescent="0.35">
      <c r="A604" s="57">
        <f>'Raw Potentiostat'!H656/60</f>
        <v>9.9176997494578174</v>
      </c>
      <c r="B604" s="57">
        <f>'Raw Potentiostat'!K656</f>
        <v>-4.2066087999999997</v>
      </c>
      <c r="C604" s="59">
        <f t="shared" si="36"/>
        <v>-4.2066087999999997</v>
      </c>
      <c r="D604" s="59" t="e">
        <f t="shared" si="39"/>
        <v>#DIV/0!</v>
      </c>
      <c r="E604" s="59" t="e">
        <f t="shared" si="37"/>
        <v>#DIV/0!</v>
      </c>
      <c r="F604" s="59" t="e">
        <f t="shared" si="38"/>
        <v>#DIV/0!</v>
      </c>
    </row>
    <row r="605" spans="1:6" x14ac:dyDescent="0.35">
      <c r="A605" s="57">
        <f>'Raw Potentiostat'!H657/60</f>
        <v>9.9343664157034492</v>
      </c>
      <c r="B605" s="57">
        <f>'Raw Potentiostat'!K657</f>
        <v>-4.2071424000000004</v>
      </c>
      <c r="C605" s="59">
        <f t="shared" si="36"/>
        <v>-4.2071424000000004</v>
      </c>
      <c r="D605" s="59" t="e">
        <f t="shared" si="39"/>
        <v>#DIV/0!</v>
      </c>
      <c r="E605" s="59" t="e">
        <f t="shared" si="37"/>
        <v>#DIV/0!</v>
      </c>
      <c r="F605" s="59" t="e">
        <f t="shared" si="38"/>
        <v>#DIV/0!</v>
      </c>
    </row>
    <row r="606" spans="1:6" x14ac:dyDescent="0.35">
      <c r="A606" s="57">
        <f>'Raw Potentiostat'!H658/60</f>
        <v>9.9510330819490829</v>
      </c>
      <c r="B606" s="57">
        <f>'Raw Potentiostat'!K658</f>
        <v>-3.8818028</v>
      </c>
      <c r="C606" s="59">
        <f t="shared" si="36"/>
        <v>-3.8818028</v>
      </c>
      <c r="D606" s="59" t="e">
        <f t="shared" si="39"/>
        <v>#DIV/0!</v>
      </c>
      <c r="E606" s="59" t="e">
        <f t="shared" si="37"/>
        <v>#DIV/0!</v>
      </c>
      <c r="F606" s="59" t="e">
        <f t="shared" si="38"/>
        <v>#DIV/0!</v>
      </c>
    </row>
    <row r="607" spans="1:6" x14ac:dyDescent="0.35">
      <c r="A607" s="57">
        <f>'Raw Potentiostat'!H659/60</f>
        <v>9.9676997481947165</v>
      </c>
      <c r="B607" s="57">
        <f>'Raw Potentiostat'!K659</f>
        <v>-4.0634103000000001</v>
      </c>
      <c r="C607" s="59">
        <f t="shared" si="36"/>
        <v>-4.0634103000000001</v>
      </c>
      <c r="D607" s="59" t="e">
        <f t="shared" si="39"/>
        <v>#DIV/0!</v>
      </c>
      <c r="E607" s="59" t="e">
        <f t="shared" si="37"/>
        <v>#DIV/0!</v>
      </c>
      <c r="F607" s="59" t="e">
        <f t="shared" si="38"/>
        <v>#DIV/0!</v>
      </c>
    </row>
    <row r="608" spans="1:6" x14ac:dyDescent="0.35">
      <c r="A608" s="57">
        <f>'Raw Potentiostat'!H660/60</f>
        <v>9.9843664144403501</v>
      </c>
      <c r="B608" s="57">
        <f>'Raw Potentiostat'!K660</f>
        <v>-4.1236161999999998</v>
      </c>
      <c r="C608" s="59">
        <f t="shared" si="36"/>
        <v>-4.1236161999999998</v>
      </c>
      <c r="D608" s="59" t="e">
        <f t="shared" si="39"/>
        <v>#DIV/0!</v>
      </c>
      <c r="E608" s="59" t="e">
        <f t="shared" si="37"/>
        <v>#DIV/0!</v>
      </c>
      <c r="F608" s="59" t="e">
        <f t="shared" si="38"/>
        <v>#DIV/0!</v>
      </c>
    </row>
    <row r="609" spans="1:6" x14ac:dyDescent="0.35">
      <c r="A609" s="57">
        <f>'Raw Potentiostat'!H661/60</f>
        <v>10.001033080685968</v>
      </c>
      <c r="B609" s="57">
        <f>'Raw Potentiostat'!K661</f>
        <v>-3.977865</v>
      </c>
      <c r="C609" s="59">
        <f t="shared" si="36"/>
        <v>-3.977865</v>
      </c>
      <c r="D609" s="59" t="e">
        <f t="shared" si="39"/>
        <v>#DIV/0!</v>
      </c>
      <c r="E609" s="59" t="e">
        <f t="shared" si="37"/>
        <v>#DIV/0!</v>
      </c>
      <c r="F609" s="59" t="e">
        <f t="shared" si="38"/>
        <v>#DIV/0!</v>
      </c>
    </row>
    <row r="610" spans="1:6" x14ac:dyDescent="0.35">
      <c r="A610" s="57">
        <f>'Raw Potentiostat'!H662/60</f>
        <v>10.017699746931601</v>
      </c>
      <c r="B610" s="57">
        <f>'Raw Potentiostat'!K662</f>
        <v>-4.5007396000000002</v>
      </c>
      <c r="C610" s="59">
        <f t="shared" si="36"/>
        <v>-4.5007396000000002</v>
      </c>
      <c r="D610" s="59" t="e">
        <f t="shared" si="39"/>
        <v>#DIV/0!</v>
      </c>
      <c r="E610" s="59" t="e">
        <f t="shared" si="37"/>
        <v>#DIV/0!</v>
      </c>
      <c r="F610" s="59" t="e">
        <f t="shared" si="38"/>
        <v>#DIV/0!</v>
      </c>
    </row>
    <row r="611" spans="1:6" x14ac:dyDescent="0.35">
      <c r="A611" s="57">
        <f>'Raw Potentiostat'!H663/60</f>
        <v>10.034366413177233</v>
      </c>
      <c r="B611" s="57">
        <f>'Raw Potentiostat'!K663</f>
        <v>-4.5289372999999999</v>
      </c>
      <c r="C611" s="59">
        <f t="shared" si="36"/>
        <v>-4.5289372999999999</v>
      </c>
      <c r="D611" s="59" t="e">
        <f t="shared" si="39"/>
        <v>#DIV/0!</v>
      </c>
      <c r="E611" s="59" t="e">
        <f t="shared" si="37"/>
        <v>#DIV/0!</v>
      </c>
      <c r="F611" s="59" t="e">
        <f t="shared" si="38"/>
        <v>#DIV/0!</v>
      </c>
    </row>
    <row r="612" spans="1:6" x14ac:dyDescent="0.35">
      <c r="A612" s="57">
        <f>'Raw Potentiostat'!H664/60</f>
        <v>10.051033079422867</v>
      </c>
      <c r="B612" s="57">
        <f>'Raw Potentiostat'!K664</f>
        <v>-4.2903633000000001</v>
      </c>
      <c r="C612" s="59">
        <f t="shared" si="36"/>
        <v>-4.2903633000000001</v>
      </c>
      <c r="D612" s="59" t="e">
        <f t="shared" si="39"/>
        <v>#DIV/0!</v>
      </c>
      <c r="E612" s="59" t="e">
        <f t="shared" si="37"/>
        <v>#DIV/0!</v>
      </c>
      <c r="F612" s="59" t="e">
        <f t="shared" si="38"/>
        <v>#DIV/0!</v>
      </c>
    </row>
    <row r="613" spans="1:6" x14ac:dyDescent="0.35">
      <c r="A613" s="57">
        <f>'Raw Potentiostat'!H665/60</f>
        <v>10.0676997456685</v>
      </c>
      <c r="B613" s="57">
        <f>'Raw Potentiostat'!K665</f>
        <v>-4.4374856999999999</v>
      </c>
      <c r="C613" s="59">
        <f t="shared" si="36"/>
        <v>-4.4374856999999999</v>
      </c>
      <c r="D613" s="59" t="e">
        <f t="shared" si="39"/>
        <v>#DIV/0!</v>
      </c>
      <c r="E613" s="59" t="e">
        <f t="shared" si="37"/>
        <v>#DIV/0!</v>
      </c>
      <c r="F613" s="59" t="e">
        <f t="shared" si="38"/>
        <v>#DIV/0!</v>
      </c>
    </row>
    <row r="614" spans="1:6" x14ac:dyDescent="0.35">
      <c r="A614" s="57">
        <f>'Raw Potentiostat'!H666/60</f>
        <v>10.084366411914134</v>
      </c>
      <c r="B614" s="57">
        <f>'Raw Potentiostat'!K666</f>
        <v>-4.2151059999999996</v>
      </c>
      <c r="C614" s="59">
        <f t="shared" si="36"/>
        <v>-4.2151059999999996</v>
      </c>
      <c r="D614" s="59" t="e">
        <f t="shared" si="39"/>
        <v>#DIV/0!</v>
      </c>
      <c r="E614" s="59" t="e">
        <f t="shared" si="37"/>
        <v>#DIV/0!</v>
      </c>
      <c r="F614" s="59" t="e">
        <f t="shared" si="38"/>
        <v>#DIV/0!</v>
      </c>
    </row>
    <row r="615" spans="1:6" x14ac:dyDescent="0.35">
      <c r="A615" s="57">
        <f>'Raw Potentiostat'!H667/60</f>
        <v>10.101033078159766</v>
      </c>
      <c r="B615" s="57">
        <f>'Raw Potentiostat'!K667</f>
        <v>-4.2428083000000001</v>
      </c>
      <c r="C615" s="59">
        <f t="shared" si="36"/>
        <v>-4.2428083000000001</v>
      </c>
      <c r="D615" s="59" t="e">
        <f t="shared" si="39"/>
        <v>#DIV/0!</v>
      </c>
      <c r="E615" s="59" t="e">
        <f t="shared" si="37"/>
        <v>#DIV/0!</v>
      </c>
      <c r="F615" s="59" t="e">
        <f t="shared" si="38"/>
        <v>#DIV/0!</v>
      </c>
    </row>
    <row r="616" spans="1:6" x14ac:dyDescent="0.35">
      <c r="A616" s="57">
        <f>'Raw Potentiostat'!H668/60</f>
        <v>10.1176997444054</v>
      </c>
      <c r="B616" s="57">
        <f>'Raw Potentiostat'!K668</f>
        <v>-4.0695834</v>
      </c>
      <c r="C616" s="59">
        <f t="shared" si="36"/>
        <v>-4.0695834</v>
      </c>
      <c r="D616" s="59" t="e">
        <f t="shared" si="39"/>
        <v>#DIV/0!</v>
      </c>
      <c r="E616" s="59" t="e">
        <f t="shared" si="37"/>
        <v>#DIV/0!</v>
      </c>
      <c r="F616" s="59" t="e">
        <f t="shared" si="38"/>
        <v>#DIV/0!</v>
      </c>
    </row>
    <row r="617" spans="1:6" x14ac:dyDescent="0.35">
      <c r="A617" s="57">
        <f>'Raw Potentiostat'!H669/60</f>
        <v>10.134366410651017</v>
      </c>
      <c r="B617" s="57">
        <f>'Raw Potentiostat'!K669</f>
        <v>-4.3261814000000003</v>
      </c>
      <c r="C617" s="59">
        <f t="shared" si="36"/>
        <v>-4.3261814000000003</v>
      </c>
      <c r="D617" s="59" t="e">
        <f t="shared" si="39"/>
        <v>#DIV/0!</v>
      </c>
      <c r="E617" s="59" t="e">
        <f t="shared" si="37"/>
        <v>#DIV/0!</v>
      </c>
      <c r="F617" s="59" t="e">
        <f t="shared" si="38"/>
        <v>#DIV/0!</v>
      </c>
    </row>
    <row r="618" spans="1:6" x14ac:dyDescent="0.35">
      <c r="A618" s="57">
        <f>'Raw Potentiostat'!H670/60</f>
        <v>10.151033076896651</v>
      </c>
      <c r="B618" s="57">
        <f>'Raw Potentiostat'!K670</f>
        <v>-4.1615685999999998</v>
      </c>
      <c r="C618" s="59">
        <f t="shared" si="36"/>
        <v>-4.1615685999999998</v>
      </c>
      <c r="D618" s="59" t="e">
        <f t="shared" si="39"/>
        <v>#DIV/0!</v>
      </c>
      <c r="E618" s="59" t="e">
        <f t="shared" si="37"/>
        <v>#DIV/0!</v>
      </c>
      <c r="F618" s="59" t="e">
        <f t="shared" si="38"/>
        <v>#DIV/0!</v>
      </c>
    </row>
    <row r="619" spans="1:6" x14ac:dyDescent="0.35">
      <c r="A619" s="57">
        <f>'Raw Potentiostat'!H671/60</f>
        <v>10.167699743142284</v>
      </c>
      <c r="B619" s="57">
        <f>'Raw Potentiostat'!K671</f>
        <v>-4.5665088000000003</v>
      </c>
      <c r="C619" s="59">
        <f t="shared" si="36"/>
        <v>-4.5665088000000003</v>
      </c>
      <c r="D619" s="59" t="e">
        <f t="shared" si="39"/>
        <v>#DIV/0!</v>
      </c>
      <c r="E619" s="59" t="e">
        <f t="shared" si="37"/>
        <v>#DIV/0!</v>
      </c>
      <c r="F619" s="59" t="e">
        <f t="shared" si="38"/>
        <v>#DIV/0!</v>
      </c>
    </row>
    <row r="620" spans="1:6" x14ac:dyDescent="0.35">
      <c r="A620" s="57">
        <f>'Raw Potentiostat'!H672/60</f>
        <v>10.184366409387916</v>
      </c>
      <c r="B620" s="57">
        <f>'Raw Potentiostat'!K672</f>
        <v>-4.2192593</v>
      </c>
      <c r="C620" s="59">
        <f t="shared" si="36"/>
        <v>-4.2192593</v>
      </c>
      <c r="D620" s="59" t="e">
        <f t="shared" si="39"/>
        <v>#DIV/0!</v>
      </c>
      <c r="E620" s="59" t="e">
        <f t="shared" si="37"/>
        <v>#DIV/0!</v>
      </c>
      <c r="F620" s="59" t="e">
        <f t="shared" si="38"/>
        <v>#DIV/0!</v>
      </c>
    </row>
    <row r="621" spans="1:6" x14ac:dyDescent="0.35">
      <c r="A621" s="57">
        <f>'Raw Potentiostat'!H673/60</f>
        <v>10.20103307563355</v>
      </c>
      <c r="B621" s="57">
        <f>'Raw Potentiostat'!K673</f>
        <v>-4.3528171000000002</v>
      </c>
      <c r="C621" s="59">
        <f t="shared" si="36"/>
        <v>-4.3528171000000002</v>
      </c>
      <c r="D621" s="59" t="e">
        <f t="shared" si="39"/>
        <v>#DIV/0!</v>
      </c>
      <c r="E621" s="59" t="e">
        <f t="shared" si="37"/>
        <v>#DIV/0!</v>
      </c>
      <c r="F621" s="59" t="e">
        <f t="shared" si="38"/>
        <v>#DIV/0!</v>
      </c>
    </row>
    <row r="622" spans="1:6" x14ac:dyDescent="0.35">
      <c r="A622" s="57">
        <f>'Raw Potentiostat'!H674/60</f>
        <v>10.217699741879184</v>
      </c>
      <c r="B622" s="57">
        <f>'Raw Potentiostat'!K674</f>
        <v>-4.399991</v>
      </c>
      <c r="C622" s="59">
        <f t="shared" si="36"/>
        <v>-4.399991</v>
      </c>
      <c r="D622" s="59" t="e">
        <f t="shared" si="39"/>
        <v>#DIV/0!</v>
      </c>
      <c r="E622" s="59" t="e">
        <f t="shared" si="37"/>
        <v>#DIV/0!</v>
      </c>
      <c r="F622" s="59" t="e">
        <f t="shared" si="38"/>
        <v>#DIV/0!</v>
      </c>
    </row>
    <row r="623" spans="1:6" x14ac:dyDescent="0.35">
      <c r="A623" s="57">
        <f>'Raw Potentiostat'!H675/60</f>
        <v>10.234366408124817</v>
      </c>
      <c r="B623" s="57">
        <f>'Raw Potentiostat'!K675</f>
        <v>-4.5320239000000004</v>
      </c>
      <c r="C623" s="59">
        <f t="shared" si="36"/>
        <v>-4.5320239000000004</v>
      </c>
      <c r="D623" s="59" t="e">
        <f t="shared" si="39"/>
        <v>#DIV/0!</v>
      </c>
      <c r="E623" s="59" t="e">
        <f t="shared" si="37"/>
        <v>#DIV/0!</v>
      </c>
      <c r="F623" s="59" t="e">
        <f t="shared" si="38"/>
        <v>#DIV/0!</v>
      </c>
    </row>
    <row r="624" spans="1:6" x14ac:dyDescent="0.35">
      <c r="A624" s="57">
        <f>'Raw Potentiostat'!H676/60</f>
        <v>10.251033074370449</v>
      </c>
      <c r="B624" s="57">
        <f>'Raw Potentiostat'!K676</f>
        <v>-4.1779919000000003</v>
      </c>
      <c r="C624" s="59">
        <f t="shared" si="36"/>
        <v>-4.1779919000000003</v>
      </c>
      <c r="D624" s="59" t="e">
        <f t="shared" si="39"/>
        <v>#DIV/0!</v>
      </c>
      <c r="E624" s="59" t="e">
        <f t="shared" si="37"/>
        <v>#DIV/0!</v>
      </c>
      <c r="F624" s="59" t="e">
        <f t="shared" si="38"/>
        <v>#DIV/0!</v>
      </c>
    </row>
    <row r="625" spans="1:6" x14ac:dyDescent="0.35">
      <c r="A625" s="57">
        <f>'Raw Potentiostat'!H677/60</f>
        <v>10.267699740616068</v>
      </c>
      <c r="B625" s="57">
        <f>'Raw Potentiostat'!K677</f>
        <v>-4.3275151000000003</v>
      </c>
      <c r="C625" s="59">
        <f t="shared" si="36"/>
        <v>-4.3275151000000003</v>
      </c>
      <c r="D625" s="59" t="e">
        <f t="shared" si="39"/>
        <v>#DIV/0!</v>
      </c>
      <c r="E625" s="59" t="e">
        <f t="shared" si="37"/>
        <v>#DIV/0!</v>
      </c>
      <c r="F625" s="59" t="e">
        <f t="shared" si="38"/>
        <v>#DIV/0!</v>
      </c>
    </row>
    <row r="626" spans="1:6" x14ac:dyDescent="0.35">
      <c r="A626" s="57">
        <f>'Raw Potentiostat'!H678/60</f>
        <v>10.2843664068617</v>
      </c>
      <c r="B626" s="57">
        <f>'Raw Potentiostat'!K678</f>
        <v>-4.6604371000000002</v>
      </c>
      <c r="C626" s="59">
        <f t="shared" si="36"/>
        <v>-4.6604371000000002</v>
      </c>
      <c r="D626" s="59" t="e">
        <f t="shared" si="39"/>
        <v>#DIV/0!</v>
      </c>
      <c r="E626" s="59" t="e">
        <f t="shared" si="37"/>
        <v>#DIV/0!</v>
      </c>
      <c r="F626" s="59" t="e">
        <f t="shared" si="38"/>
        <v>#DIV/0!</v>
      </c>
    </row>
    <row r="627" spans="1:6" x14ac:dyDescent="0.35">
      <c r="A627" s="57">
        <f>'Raw Potentiostat'!H679/60</f>
        <v>10.301033073107334</v>
      </c>
      <c r="B627" s="57">
        <f>'Raw Potentiostat'!K679</f>
        <v>-4.2053894999999999</v>
      </c>
      <c r="C627" s="59">
        <f t="shared" si="36"/>
        <v>-4.2053894999999999</v>
      </c>
      <c r="D627" s="59" t="e">
        <f t="shared" si="39"/>
        <v>#DIV/0!</v>
      </c>
      <c r="E627" s="59" t="e">
        <f t="shared" si="37"/>
        <v>#DIV/0!</v>
      </c>
      <c r="F627" s="59" t="e">
        <f t="shared" si="38"/>
        <v>#DIV/0!</v>
      </c>
    </row>
    <row r="628" spans="1:6" x14ac:dyDescent="0.35">
      <c r="A628" s="57">
        <f>'Raw Potentiostat'!H680/60</f>
        <v>10.317699739352967</v>
      </c>
      <c r="B628" s="57">
        <f>'Raw Potentiostat'!K680</f>
        <v>-4.5383873000000001</v>
      </c>
      <c r="C628" s="59">
        <f t="shared" si="36"/>
        <v>-4.5383873000000001</v>
      </c>
      <c r="D628" s="59" t="e">
        <f t="shared" si="39"/>
        <v>#DIV/0!</v>
      </c>
      <c r="E628" s="59" t="e">
        <f t="shared" si="37"/>
        <v>#DIV/0!</v>
      </c>
      <c r="F628" s="59" t="e">
        <f t="shared" si="38"/>
        <v>#DIV/0!</v>
      </c>
    </row>
    <row r="629" spans="1:6" x14ac:dyDescent="0.35">
      <c r="A629" s="57">
        <f>'Raw Potentiostat'!H681/60</f>
        <v>10.334366405598599</v>
      </c>
      <c r="B629" s="57">
        <f>'Raw Potentiostat'!K681</f>
        <v>-4.3098726000000003</v>
      </c>
      <c r="C629" s="59">
        <f t="shared" si="36"/>
        <v>-4.3098726000000003</v>
      </c>
      <c r="D629" s="59" t="e">
        <f t="shared" si="39"/>
        <v>#DIV/0!</v>
      </c>
      <c r="E629" s="59" t="e">
        <f t="shared" si="37"/>
        <v>#DIV/0!</v>
      </c>
      <c r="F629" s="59" t="e">
        <f t="shared" si="38"/>
        <v>#DIV/0!</v>
      </c>
    </row>
    <row r="630" spans="1:6" x14ac:dyDescent="0.35">
      <c r="A630" s="57">
        <f>'Raw Potentiostat'!H682/60</f>
        <v>10.351033071844233</v>
      </c>
      <c r="B630" s="57">
        <f>'Raw Potentiostat'!K682</f>
        <v>-3.9792746999999999</v>
      </c>
      <c r="C630" s="59">
        <f t="shared" si="36"/>
        <v>-3.9792746999999999</v>
      </c>
      <c r="D630" s="59" t="e">
        <f t="shared" si="39"/>
        <v>#DIV/0!</v>
      </c>
      <c r="E630" s="59" t="e">
        <f t="shared" si="37"/>
        <v>#DIV/0!</v>
      </c>
      <c r="F630" s="59" t="e">
        <f t="shared" si="38"/>
        <v>#DIV/0!</v>
      </c>
    </row>
    <row r="631" spans="1:6" x14ac:dyDescent="0.35">
      <c r="A631" s="57">
        <f>'Raw Potentiostat'!H683/60</f>
        <v>10.367699738089867</v>
      </c>
      <c r="B631" s="57">
        <f>'Raw Potentiostat'!K683</f>
        <v>-4.3203516000000004</v>
      </c>
      <c r="C631" s="59">
        <f t="shared" si="36"/>
        <v>-4.3203516000000004</v>
      </c>
      <c r="D631" s="59" t="e">
        <f t="shared" si="39"/>
        <v>#DIV/0!</v>
      </c>
      <c r="E631" s="59" t="e">
        <f t="shared" si="37"/>
        <v>#DIV/0!</v>
      </c>
      <c r="F631" s="59" t="e">
        <f t="shared" si="38"/>
        <v>#DIV/0!</v>
      </c>
    </row>
    <row r="632" spans="1:6" x14ac:dyDescent="0.35">
      <c r="A632" s="57">
        <f>'Raw Potentiostat'!H684/60</f>
        <v>10.3843664043355</v>
      </c>
      <c r="B632" s="57">
        <f>'Raw Potentiostat'!K684</f>
        <v>-3.9306530999999998</v>
      </c>
      <c r="C632" s="59">
        <f t="shared" si="36"/>
        <v>-3.9306530999999998</v>
      </c>
      <c r="D632" s="59" t="e">
        <f t="shared" si="39"/>
        <v>#DIV/0!</v>
      </c>
      <c r="E632" s="59" t="e">
        <f t="shared" si="37"/>
        <v>#DIV/0!</v>
      </c>
      <c r="F632" s="59" t="e">
        <f t="shared" si="38"/>
        <v>#DIV/0!</v>
      </c>
    </row>
    <row r="633" spans="1:6" x14ac:dyDescent="0.35">
      <c r="A633" s="57">
        <f>'Raw Potentiostat'!H685/60</f>
        <v>10.401033070581118</v>
      </c>
      <c r="B633" s="57">
        <f>'Raw Potentiostat'!K685</f>
        <v>-4.4894227999999998</v>
      </c>
      <c r="C633" s="59">
        <f t="shared" si="36"/>
        <v>-4.4894227999999998</v>
      </c>
      <c r="D633" s="59" t="e">
        <f t="shared" si="39"/>
        <v>#DIV/0!</v>
      </c>
      <c r="E633" s="59" t="e">
        <f t="shared" si="37"/>
        <v>#DIV/0!</v>
      </c>
      <c r="F633" s="59" t="e">
        <f t="shared" si="38"/>
        <v>#DIV/0!</v>
      </c>
    </row>
    <row r="634" spans="1:6" x14ac:dyDescent="0.35">
      <c r="A634" s="57">
        <f>'Raw Potentiostat'!H686/60</f>
        <v>10.417699736826751</v>
      </c>
      <c r="B634" s="57">
        <f>'Raw Potentiostat'!K686</f>
        <v>-4.2918873</v>
      </c>
      <c r="C634" s="59">
        <f t="shared" si="36"/>
        <v>-4.2918873</v>
      </c>
      <c r="D634" s="59" t="e">
        <f t="shared" si="39"/>
        <v>#DIV/0!</v>
      </c>
      <c r="E634" s="59" t="e">
        <f t="shared" si="37"/>
        <v>#DIV/0!</v>
      </c>
      <c r="F634" s="59" t="e">
        <f t="shared" si="38"/>
        <v>#DIV/0!</v>
      </c>
    </row>
    <row r="635" spans="1:6" x14ac:dyDescent="0.35">
      <c r="A635" s="57">
        <f>'Raw Potentiostat'!H687/60</f>
        <v>10.434366403072383</v>
      </c>
      <c r="B635" s="57">
        <f>'Raw Potentiostat'!K687</f>
        <v>-4.3651247</v>
      </c>
      <c r="C635" s="59">
        <f t="shared" si="36"/>
        <v>-4.3651247</v>
      </c>
      <c r="D635" s="59" t="e">
        <f t="shared" si="39"/>
        <v>#DIV/0!</v>
      </c>
      <c r="E635" s="59" t="e">
        <f t="shared" si="37"/>
        <v>#DIV/0!</v>
      </c>
      <c r="F635" s="59" t="e">
        <f t="shared" si="38"/>
        <v>#DIV/0!</v>
      </c>
    </row>
    <row r="636" spans="1:6" x14ac:dyDescent="0.35">
      <c r="A636" s="57">
        <f>'Raw Potentiostat'!H688/60</f>
        <v>10.451033069318017</v>
      </c>
      <c r="B636" s="57">
        <f>'Raw Potentiostat'!K688</f>
        <v>-3.9723782999999999</v>
      </c>
      <c r="C636" s="59">
        <f t="shared" si="36"/>
        <v>-3.9723782999999999</v>
      </c>
      <c r="D636" s="59" t="e">
        <f t="shared" si="39"/>
        <v>#DIV/0!</v>
      </c>
      <c r="E636" s="59" t="e">
        <f t="shared" si="37"/>
        <v>#DIV/0!</v>
      </c>
      <c r="F636" s="59" t="e">
        <f t="shared" si="38"/>
        <v>#DIV/0!</v>
      </c>
    </row>
    <row r="637" spans="1:6" x14ac:dyDescent="0.35">
      <c r="A637" s="57">
        <f>'Raw Potentiostat'!H689/60</f>
        <v>10.467699735563651</v>
      </c>
      <c r="B637" s="57">
        <f>'Raw Potentiostat'!K689</f>
        <v>-4.6748791000000001</v>
      </c>
      <c r="C637" s="59">
        <f t="shared" si="36"/>
        <v>-4.6748791000000001</v>
      </c>
      <c r="D637" s="59" t="e">
        <f t="shared" si="39"/>
        <v>#DIV/0!</v>
      </c>
      <c r="E637" s="59" t="e">
        <f t="shared" si="37"/>
        <v>#DIV/0!</v>
      </c>
      <c r="F637" s="59" t="e">
        <f t="shared" si="38"/>
        <v>#DIV/0!</v>
      </c>
    </row>
    <row r="638" spans="1:6" x14ac:dyDescent="0.35">
      <c r="A638" s="57">
        <f>'Raw Potentiostat'!H690/60</f>
        <v>10.484366401809284</v>
      </c>
      <c r="B638" s="57">
        <f>'Raw Potentiostat'!K690</f>
        <v>-4.0292306</v>
      </c>
      <c r="C638" s="59">
        <f t="shared" si="36"/>
        <v>-4.0292306</v>
      </c>
      <c r="D638" s="59" t="e">
        <f t="shared" si="39"/>
        <v>#DIV/0!</v>
      </c>
      <c r="E638" s="59" t="e">
        <f t="shared" si="37"/>
        <v>#DIV/0!</v>
      </c>
      <c r="F638" s="59" t="e">
        <f t="shared" si="38"/>
        <v>#DIV/0!</v>
      </c>
    </row>
    <row r="639" spans="1:6" x14ac:dyDescent="0.35">
      <c r="A639" s="57">
        <f>'Raw Potentiostat'!H691/60</f>
        <v>10.501033068054916</v>
      </c>
      <c r="B639" s="57">
        <f>'Raw Potentiostat'!K691</f>
        <v>-5.0745605999999999</v>
      </c>
      <c r="C639" s="59">
        <f t="shared" si="36"/>
        <v>-5.0745605999999999</v>
      </c>
      <c r="D639" s="59" t="e">
        <f t="shared" si="39"/>
        <v>#DIV/0!</v>
      </c>
      <c r="E639" s="59" t="e">
        <f t="shared" si="37"/>
        <v>#DIV/0!</v>
      </c>
      <c r="F639" s="59" t="e">
        <f t="shared" si="38"/>
        <v>#DIV/0!</v>
      </c>
    </row>
    <row r="640" spans="1:6" x14ac:dyDescent="0.35">
      <c r="A640" s="57">
        <f>'Raw Potentiostat'!H692/60</f>
        <v>10.51769973430055</v>
      </c>
      <c r="B640" s="57">
        <f>'Raw Potentiostat'!K692</f>
        <v>-4.4090214000000003</v>
      </c>
      <c r="C640" s="59">
        <f t="shared" si="36"/>
        <v>-4.4090214000000003</v>
      </c>
      <c r="D640" s="59" t="e">
        <f t="shared" si="39"/>
        <v>#DIV/0!</v>
      </c>
      <c r="E640" s="59" t="e">
        <f t="shared" si="37"/>
        <v>#DIV/0!</v>
      </c>
      <c r="F640" s="59" t="e">
        <f t="shared" si="38"/>
        <v>#DIV/0!</v>
      </c>
    </row>
    <row r="641" spans="1:6" x14ac:dyDescent="0.35">
      <c r="A641" s="57">
        <f>'Raw Potentiostat'!H693/60</f>
        <v>10.534366400546167</v>
      </c>
      <c r="B641" s="57">
        <f>'Raw Potentiostat'!K693</f>
        <v>-4.0341462999999997</v>
      </c>
      <c r="C641" s="59">
        <f t="shared" si="36"/>
        <v>-4.0341462999999997</v>
      </c>
      <c r="D641" s="59" t="e">
        <f t="shared" si="39"/>
        <v>#DIV/0!</v>
      </c>
      <c r="E641" s="59" t="e">
        <f t="shared" si="37"/>
        <v>#DIV/0!</v>
      </c>
      <c r="F641" s="59" t="e">
        <f t="shared" si="38"/>
        <v>#DIV/0!</v>
      </c>
    </row>
    <row r="642" spans="1:6" x14ac:dyDescent="0.35">
      <c r="A642" s="57">
        <f>'Raw Potentiostat'!H694/60</f>
        <v>10.551033066791801</v>
      </c>
      <c r="B642" s="57">
        <f>'Raw Potentiostat'!K694</f>
        <v>-4.3027091000000004</v>
      </c>
      <c r="C642" s="59">
        <f t="shared" si="36"/>
        <v>-4.3027091000000004</v>
      </c>
      <c r="D642" s="59" t="e">
        <f t="shared" si="39"/>
        <v>#DIV/0!</v>
      </c>
      <c r="E642" s="59" t="e">
        <f t="shared" si="37"/>
        <v>#DIV/0!</v>
      </c>
      <c r="F642" s="59" t="e">
        <f t="shared" si="38"/>
        <v>#DIV/0!</v>
      </c>
    </row>
    <row r="643" spans="1:6" x14ac:dyDescent="0.35">
      <c r="A643" s="57">
        <f>'Raw Potentiostat'!H695/60</f>
        <v>10.567699733037434</v>
      </c>
      <c r="B643" s="57">
        <f>'Raw Potentiostat'!K695</f>
        <v>-4.4316559</v>
      </c>
      <c r="C643" s="59">
        <f t="shared" ref="C643:C706" si="40">B643-$J$3</f>
        <v>-4.4316559</v>
      </c>
      <c r="D643" s="59" t="e">
        <f t="shared" si="39"/>
        <v>#DIV/0!</v>
      </c>
      <c r="E643" s="59" t="e">
        <f t="shared" ref="E643:E706" si="41">D643/$J$5</f>
        <v>#DIV/0!</v>
      </c>
      <c r="F643" s="59" t="e">
        <f t="shared" ref="F643:F706" si="42">D643/$J$6</f>
        <v>#DIV/0!</v>
      </c>
    </row>
    <row r="644" spans="1:6" x14ac:dyDescent="0.35">
      <c r="A644" s="57">
        <f>'Raw Potentiostat'!H696/60</f>
        <v>10.584366399283066</v>
      </c>
      <c r="B644" s="57">
        <f>'Raw Potentiostat'!K696</f>
        <v>-4.3109393000000003</v>
      </c>
      <c r="C644" s="59">
        <f t="shared" si="40"/>
        <v>-4.3109393000000003</v>
      </c>
      <c r="D644" s="59" t="e">
        <f t="shared" ref="D644:D707" si="43">B644/$J$4</f>
        <v>#DIV/0!</v>
      </c>
      <c r="E644" s="59" t="e">
        <f t="shared" si="41"/>
        <v>#DIV/0!</v>
      </c>
      <c r="F644" s="59" t="e">
        <f t="shared" si="42"/>
        <v>#DIV/0!</v>
      </c>
    </row>
    <row r="645" spans="1:6" x14ac:dyDescent="0.35">
      <c r="A645" s="57">
        <f>'Raw Potentiostat'!H697/60</f>
        <v>10.6010330655287</v>
      </c>
      <c r="B645" s="57">
        <f>'Raw Potentiostat'!K697</f>
        <v>-4.0979719000000001</v>
      </c>
      <c r="C645" s="59">
        <f t="shared" si="40"/>
        <v>-4.0979719000000001</v>
      </c>
      <c r="D645" s="59" t="e">
        <f t="shared" si="43"/>
        <v>#DIV/0!</v>
      </c>
      <c r="E645" s="59" t="e">
        <f t="shared" si="41"/>
        <v>#DIV/0!</v>
      </c>
      <c r="F645" s="59" t="e">
        <f t="shared" si="42"/>
        <v>#DIV/0!</v>
      </c>
    </row>
    <row r="646" spans="1:6" x14ac:dyDescent="0.35">
      <c r="A646" s="57">
        <f>'Raw Potentiostat'!H698/60</f>
        <v>10.617699731774334</v>
      </c>
      <c r="B646" s="57">
        <f>'Raw Potentiostat'!K698</f>
        <v>-4.5221548</v>
      </c>
      <c r="C646" s="59">
        <f t="shared" si="40"/>
        <v>-4.5221548</v>
      </c>
      <c r="D646" s="59" t="e">
        <f t="shared" si="43"/>
        <v>#DIV/0!</v>
      </c>
      <c r="E646" s="59" t="e">
        <f t="shared" si="41"/>
        <v>#DIV/0!</v>
      </c>
      <c r="F646" s="59" t="e">
        <f t="shared" si="42"/>
        <v>#DIV/0!</v>
      </c>
    </row>
    <row r="647" spans="1:6" x14ac:dyDescent="0.35">
      <c r="A647" s="57">
        <f>'Raw Potentiostat'!H699/60</f>
        <v>10.634366398019967</v>
      </c>
      <c r="B647" s="57">
        <f>'Raw Potentiostat'!K699</f>
        <v>-4.2225365999999998</v>
      </c>
      <c r="C647" s="59">
        <f t="shared" si="40"/>
        <v>-4.2225365999999998</v>
      </c>
      <c r="D647" s="59" t="e">
        <f t="shared" si="43"/>
        <v>#DIV/0!</v>
      </c>
      <c r="E647" s="59" t="e">
        <f t="shared" si="41"/>
        <v>#DIV/0!</v>
      </c>
      <c r="F647" s="59" t="e">
        <f t="shared" si="42"/>
        <v>#DIV/0!</v>
      </c>
    </row>
    <row r="648" spans="1:6" x14ac:dyDescent="0.35">
      <c r="A648" s="57">
        <f>'Raw Potentiostat'!H700/60</f>
        <v>10.651033064265599</v>
      </c>
      <c r="B648" s="57">
        <f>'Raw Potentiostat'!K700</f>
        <v>-3.7312124</v>
      </c>
      <c r="C648" s="59">
        <f t="shared" si="40"/>
        <v>-3.7312124</v>
      </c>
      <c r="D648" s="59" t="e">
        <f t="shared" si="43"/>
        <v>#DIV/0!</v>
      </c>
      <c r="E648" s="59" t="e">
        <f t="shared" si="41"/>
        <v>#DIV/0!</v>
      </c>
      <c r="F648" s="59" t="e">
        <f t="shared" si="42"/>
        <v>#DIV/0!</v>
      </c>
    </row>
    <row r="649" spans="1:6" x14ac:dyDescent="0.35">
      <c r="A649" s="57">
        <f>'Raw Potentiostat'!H701/60</f>
        <v>10.667699730511215</v>
      </c>
      <c r="B649" s="57">
        <f>'Raw Potentiostat'!K701</f>
        <v>-4.2306147000000003</v>
      </c>
      <c r="C649" s="59">
        <f t="shared" si="40"/>
        <v>-4.2306147000000003</v>
      </c>
      <c r="D649" s="59" t="e">
        <f t="shared" si="43"/>
        <v>#DIV/0!</v>
      </c>
      <c r="E649" s="59" t="e">
        <f t="shared" si="41"/>
        <v>#DIV/0!</v>
      </c>
      <c r="F649" s="59" t="e">
        <f t="shared" si="42"/>
        <v>#DIV/0!</v>
      </c>
    </row>
    <row r="650" spans="1:6" x14ac:dyDescent="0.35">
      <c r="A650" s="57">
        <f>'Raw Potentiostat'!H702/60</f>
        <v>10.68436639675685</v>
      </c>
      <c r="B650" s="57">
        <f>'Raw Potentiostat'!K702</f>
        <v>-4.5769495999999998</v>
      </c>
      <c r="C650" s="59">
        <f t="shared" si="40"/>
        <v>-4.5769495999999998</v>
      </c>
      <c r="D650" s="59" t="e">
        <f t="shared" si="43"/>
        <v>#DIV/0!</v>
      </c>
      <c r="E650" s="59" t="e">
        <f t="shared" si="41"/>
        <v>#DIV/0!</v>
      </c>
      <c r="F650" s="59" t="e">
        <f t="shared" si="42"/>
        <v>#DIV/0!</v>
      </c>
    </row>
    <row r="651" spans="1:6" x14ac:dyDescent="0.35">
      <c r="A651" s="57">
        <f>'Raw Potentiostat'!H703/60</f>
        <v>10.701033063002484</v>
      </c>
      <c r="B651" s="57">
        <f>'Raw Potentiostat'!K703</f>
        <v>-4.6482434000000001</v>
      </c>
      <c r="C651" s="59">
        <f t="shared" si="40"/>
        <v>-4.6482434000000001</v>
      </c>
      <c r="D651" s="59" t="e">
        <f t="shared" si="43"/>
        <v>#DIV/0!</v>
      </c>
      <c r="E651" s="59" t="e">
        <f t="shared" si="41"/>
        <v>#DIV/0!</v>
      </c>
      <c r="F651" s="59" t="e">
        <f t="shared" si="42"/>
        <v>#DIV/0!</v>
      </c>
    </row>
    <row r="652" spans="1:6" x14ac:dyDescent="0.35">
      <c r="A652" s="57">
        <f>'Raw Potentiostat'!H704/60</f>
        <v>10.717699729248118</v>
      </c>
      <c r="B652" s="57">
        <f>'Raw Potentiostat'!K704</f>
        <v>-4.3067102000000004</v>
      </c>
      <c r="C652" s="59">
        <f t="shared" si="40"/>
        <v>-4.3067102000000004</v>
      </c>
      <c r="D652" s="59" t="e">
        <f t="shared" si="43"/>
        <v>#DIV/0!</v>
      </c>
      <c r="E652" s="59" t="e">
        <f t="shared" si="41"/>
        <v>#DIV/0!</v>
      </c>
      <c r="F652" s="59" t="e">
        <f t="shared" si="42"/>
        <v>#DIV/0!</v>
      </c>
    </row>
    <row r="653" spans="1:6" x14ac:dyDescent="0.35">
      <c r="A653" s="57">
        <f>'Raw Potentiostat'!H705/60</f>
        <v>10.734366395493749</v>
      </c>
      <c r="B653" s="57">
        <f>'Raw Potentiostat'!K705</f>
        <v>-4.5334716000000004</v>
      </c>
      <c r="C653" s="59">
        <f t="shared" si="40"/>
        <v>-4.5334716000000004</v>
      </c>
      <c r="D653" s="59" t="e">
        <f t="shared" si="43"/>
        <v>#DIV/0!</v>
      </c>
      <c r="E653" s="59" t="e">
        <f t="shared" si="41"/>
        <v>#DIV/0!</v>
      </c>
      <c r="F653" s="59" t="e">
        <f t="shared" si="42"/>
        <v>#DIV/0!</v>
      </c>
    </row>
    <row r="654" spans="1:6" x14ac:dyDescent="0.35">
      <c r="A654" s="57">
        <f>'Raw Potentiostat'!H706/60</f>
        <v>10.751033061739383</v>
      </c>
      <c r="B654" s="57">
        <f>'Raw Potentiostat'!K706</f>
        <v>-4.2024932000000002</v>
      </c>
      <c r="C654" s="59">
        <f t="shared" si="40"/>
        <v>-4.2024932000000002</v>
      </c>
      <c r="D654" s="59" t="e">
        <f t="shared" si="43"/>
        <v>#DIV/0!</v>
      </c>
      <c r="E654" s="59" t="e">
        <f t="shared" si="41"/>
        <v>#DIV/0!</v>
      </c>
      <c r="F654" s="59" t="e">
        <f t="shared" si="42"/>
        <v>#DIV/0!</v>
      </c>
    </row>
    <row r="655" spans="1:6" x14ac:dyDescent="0.35">
      <c r="A655" s="57">
        <f>'Raw Potentiostat'!H707/60</f>
        <v>10.767699727985017</v>
      </c>
      <c r="B655" s="57">
        <f>'Raw Potentiostat'!K707</f>
        <v>-4.3617334000000003</v>
      </c>
      <c r="C655" s="59">
        <f t="shared" si="40"/>
        <v>-4.3617334000000003</v>
      </c>
      <c r="D655" s="59" t="e">
        <f t="shared" si="43"/>
        <v>#DIV/0!</v>
      </c>
      <c r="E655" s="59" t="e">
        <f t="shared" si="41"/>
        <v>#DIV/0!</v>
      </c>
      <c r="F655" s="59" t="e">
        <f t="shared" si="42"/>
        <v>#DIV/0!</v>
      </c>
    </row>
    <row r="656" spans="1:6" x14ac:dyDescent="0.35">
      <c r="A656" s="57">
        <f>'Raw Potentiostat'!H708/60</f>
        <v>10.78436639423065</v>
      </c>
      <c r="B656" s="57">
        <f>'Raw Potentiostat'!K708</f>
        <v>-4.0833010999999999</v>
      </c>
      <c r="C656" s="59">
        <f t="shared" si="40"/>
        <v>-4.0833010999999999</v>
      </c>
      <c r="D656" s="59" t="e">
        <f t="shared" si="43"/>
        <v>#DIV/0!</v>
      </c>
      <c r="E656" s="59" t="e">
        <f t="shared" si="41"/>
        <v>#DIV/0!</v>
      </c>
      <c r="F656" s="59" t="e">
        <f t="shared" si="42"/>
        <v>#DIV/0!</v>
      </c>
    </row>
    <row r="657" spans="1:6" x14ac:dyDescent="0.35">
      <c r="A657" s="57">
        <f>'Raw Potentiostat'!H709/60</f>
        <v>10.801033060476266</v>
      </c>
      <c r="B657" s="57">
        <f>'Raw Potentiostat'!K709</f>
        <v>-4.3338407999999999</v>
      </c>
      <c r="C657" s="59">
        <f t="shared" si="40"/>
        <v>-4.3338407999999999</v>
      </c>
      <c r="D657" s="59" t="e">
        <f t="shared" si="43"/>
        <v>#DIV/0!</v>
      </c>
      <c r="E657" s="59" t="e">
        <f t="shared" si="41"/>
        <v>#DIV/0!</v>
      </c>
      <c r="F657" s="59" t="e">
        <f t="shared" si="42"/>
        <v>#DIV/0!</v>
      </c>
    </row>
    <row r="658" spans="1:6" x14ac:dyDescent="0.35">
      <c r="A658" s="57">
        <f>'Raw Potentiostat'!H710/60</f>
        <v>10.817699726721901</v>
      </c>
      <c r="B658" s="57">
        <f>'Raw Potentiostat'!K710</f>
        <v>-4.0269064999999999</v>
      </c>
      <c r="C658" s="59">
        <f t="shared" si="40"/>
        <v>-4.0269064999999999</v>
      </c>
      <c r="D658" s="59" t="e">
        <f t="shared" si="43"/>
        <v>#DIV/0!</v>
      </c>
      <c r="E658" s="59" t="e">
        <f t="shared" si="41"/>
        <v>#DIV/0!</v>
      </c>
      <c r="F658" s="59" t="e">
        <f t="shared" si="42"/>
        <v>#DIV/0!</v>
      </c>
    </row>
    <row r="659" spans="1:6" x14ac:dyDescent="0.35">
      <c r="A659" s="57">
        <f>'Raw Potentiostat'!H711/60</f>
        <v>10.834366392967533</v>
      </c>
      <c r="B659" s="57">
        <f>'Raw Potentiostat'!K711</f>
        <v>-4.4177856000000002</v>
      </c>
      <c r="C659" s="59">
        <f t="shared" si="40"/>
        <v>-4.4177856000000002</v>
      </c>
      <c r="D659" s="59" t="e">
        <f t="shared" si="43"/>
        <v>#DIV/0!</v>
      </c>
      <c r="E659" s="59" t="e">
        <f t="shared" si="41"/>
        <v>#DIV/0!</v>
      </c>
      <c r="F659" s="59" t="e">
        <f t="shared" si="42"/>
        <v>#DIV/0!</v>
      </c>
    </row>
    <row r="660" spans="1:6" x14ac:dyDescent="0.35">
      <c r="A660" s="57">
        <f>'Raw Potentiostat'!H712/60</f>
        <v>10.851033059213167</v>
      </c>
      <c r="B660" s="57">
        <f>'Raw Potentiostat'!K712</f>
        <v>-4.1099749000000001</v>
      </c>
      <c r="C660" s="59">
        <f t="shared" si="40"/>
        <v>-4.1099749000000001</v>
      </c>
      <c r="D660" s="59" t="e">
        <f t="shared" si="43"/>
        <v>#DIV/0!</v>
      </c>
      <c r="E660" s="59" t="e">
        <f t="shared" si="41"/>
        <v>#DIV/0!</v>
      </c>
      <c r="F660" s="59" t="e">
        <f t="shared" si="42"/>
        <v>#DIV/0!</v>
      </c>
    </row>
    <row r="661" spans="1:6" x14ac:dyDescent="0.35">
      <c r="A661" s="57">
        <f>'Raw Potentiostat'!H713/60</f>
        <v>10.867699725458801</v>
      </c>
      <c r="B661" s="57">
        <f>'Raw Potentiostat'!K713</f>
        <v>-3.6696732000000001</v>
      </c>
      <c r="C661" s="59">
        <f t="shared" si="40"/>
        <v>-3.6696732000000001</v>
      </c>
      <c r="D661" s="59" t="e">
        <f t="shared" si="43"/>
        <v>#DIV/0!</v>
      </c>
      <c r="E661" s="59" t="e">
        <f t="shared" si="41"/>
        <v>#DIV/0!</v>
      </c>
      <c r="F661" s="59" t="e">
        <f t="shared" si="42"/>
        <v>#DIV/0!</v>
      </c>
    </row>
    <row r="662" spans="1:6" x14ac:dyDescent="0.35">
      <c r="A662" s="57">
        <f>'Raw Potentiostat'!H714/60</f>
        <v>10.884366391704434</v>
      </c>
      <c r="B662" s="57">
        <f>'Raw Potentiostat'!K714</f>
        <v>-4.0368896000000003</v>
      </c>
      <c r="C662" s="59">
        <f t="shared" si="40"/>
        <v>-4.0368896000000003</v>
      </c>
      <c r="D662" s="59" t="e">
        <f t="shared" si="43"/>
        <v>#DIV/0!</v>
      </c>
      <c r="E662" s="59" t="e">
        <f t="shared" si="41"/>
        <v>#DIV/0!</v>
      </c>
      <c r="F662" s="59" t="e">
        <f t="shared" si="42"/>
        <v>#DIV/0!</v>
      </c>
    </row>
    <row r="663" spans="1:6" x14ac:dyDescent="0.35">
      <c r="A663" s="57">
        <f>'Raw Potentiostat'!H715/60</f>
        <v>10.901033057950066</v>
      </c>
      <c r="B663" s="57">
        <f>'Raw Potentiostat'!K715</f>
        <v>-4.0366229999999996</v>
      </c>
      <c r="C663" s="59">
        <f t="shared" si="40"/>
        <v>-4.0366229999999996</v>
      </c>
      <c r="D663" s="59" t="e">
        <f t="shared" si="43"/>
        <v>#DIV/0!</v>
      </c>
      <c r="E663" s="59" t="e">
        <f t="shared" si="41"/>
        <v>#DIV/0!</v>
      </c>
      <c r="F663" s="59" t="e">
        <f t="shared" si="42"/>
        <v>#DIV/0!</v>
      </c>
    </row>
    <row r="664" spans="1:6" x14ac:dyDescent="0.35">
      <c r="A664" s="57">
        <f>'Raw Potentiostat'!H716/60</f>
        <v>10.9176997241957</v>
      </c>
      <c r="B664" s="57">
        <f>'Raw Potentiostat'!K716</f>
        <v>-4.0783858000000004</v>
      </c>
      <c r="C664" s="59">
        <f t="shared" si="40"/>
        <v>-4.0783858000000004</v>
      </c>
      <c r="D664" s="59" t="e">
        <f t="shared" si="43"/>
        <v>#DIV/0!</v>
      </c>
      <c r="E664" s="59" t="e">
        <f t="shared" si="41"/>
        <v>#DIV/0!</v>
      </c>
      <c r="F664" s="59" t="e">
        <f t="shared" si="42"/>
        <v>#DIV/0!</v>
      </c>
    </row>
    <row r="665" spans="1:6" x14ac:dyDescent="0.35">
      <c r="A665" s="57">
        <f>'Raw Potentiostat'!H717/60</f>
        <v>10.934366390441316</v>
      </c>
      <c r="B665" s="57">
        <f>'Raw Potentiostat'!K717</f>
        <v>-3.7966384999999998</v>
      </c>
      <c r="C665" s="59">
        <f t="shared" si="40"/>
        <v>-3.7966384999999998</v>
      </c>
      <c r="D665" s="59" t="e">
        <f t="shared" si="43"/>
        <v>#DIV/0!</v>
      </c>
      <c r="E665" s="59" t="e">
        <f t="shared" si="41"/>
        <v>#DIV/0!</v>
      </c>
      <c r="F665" s="59" t="e">
        <f t="shared" si="42"/>
        <v>#DIV/0!</v>
      </c>
    </row>
    <row r="666" spans="1:6" x14ac:dyDescent="0.35">
      <c r="A666" s="57">
        <f>'Raw Potentiostat'!H718/60</f>
        <v>10.951033056686951</v>
      </c>
      <c r="B666" s="57">
        <f>'Raw Potentiostat'!K718</f>
        <v>-4.7747134999999998</v>
      </c>
      <c r="C666" s="59">
        <f t="shared" si="40"/>
        <v>-4.7747134999999998</v>
      </c>
      <c r="D666" s="59" t="e">
        <f t="shared" si="43"/>
        <v>#DIV/0!</v>
      </c>
      <c r="E666" s="59" t="e">
        <f t="shared" si="41"/>
        <v>#DIV/0!</v>
      </c>
      <c r="F666" s="59" t="e">
        <f t="shared" si="42"/>
        <v>#DIV/0!</v>
      </c>
    </row>
    <row r="667" spans="1:6" x14ac:dyDescent="0.35">
      <c r="A667" s="57">
        <f>'Raw Potentiostat'!H719/60</f>
        <v>10.967699722932585</v>
      </c>
      <c r="B667" s="57">
        <f>'Raw Potentiostat'!K719</f>
        <v>-4.5064172999999998</v>
      </c>
      <c r="C667" s="59">
        <f t="shared" si="40"/>
        <v>-4.5064172999999998</v>
      </c>
      <c r="D667" s="59" t="e">
        <f t="shared" si="43"/>
        <v>#DIV/0!</v>
      </c>
      <c r="E667" s="59" t="e">
        <f t="shared" si="41"/>
        <v>#DIV/0!</v>
      </c>
      <c r="F667" s="59" t="e">
        <f t="shared" si="42"/>
        <v>#DIV/0!</v>
      </c>
    </row>
    <row r="668" spans="1:6" x14ac:dyDescent="0.35">
      <c r="A668" s="57">
        <f>'Raw Potentiostat'!H720/60</f>
        <v>10.984366389178216</v>
      </c>
      <c r="B668" s="57">
        <f>'Raw Potentiostat'!K720</f>
        <v>-4.6720971999999996</v>
      </c>
      <c r="C668" s="59">
        <f t="shared" si="40"/>
        <v>-4.6720971999999996</v>
      </c>
      <c r="D668" s="59" t="e">
        <f t="shared" si="43"/>
        <v>#DIV/0!</v>
      </c>
      <c r="E668" s="59" t="e">
        <f t="shared" si="41"/>
        <v>#DIV/0!</v>
      </c>
      <c r="F668" s="59" t="e">
        <f t="shared" si="42"/>
        <v>#DIV/0!</v>
      </c>
    </row>
    <row r="669" spans="1:6" x14ac:dyDescent="0.35">
      <c r="A669" s="57">
        <f>'Raw Potentiostat'!H721/60</f>
        <v>11.00103305542385</v>
      </c>
      <c r="B669" s="57">
        <f>'Raw Potentiostat'!K721</f>
        <v>-4.3346023999999996</v>
      </c>
      <c r="C669" s="59">
        <f t="shared" si="40"/>
        <v>-4.3346023999999996</v>
      </c>
      <c r="D669" s="59" t="e">
        <f t="shared" si="43"/>
        <v>#DIV/0!</v>
      </c>
      <c r="E669" s="59" t="e">
        <f t="shared" si="41"/>
        <v>#DIV/0!</v>
      </c>
      <c r="F669" s="59" t="e">
        <f t="shared" si="42"/>
        <v>#DIV/0!</v>
      </c>
    </row>
    <row r="670" spans="1:6" x14ac:dyDescent="0.35">
      <c r="A670" s="57">
        <f>'Raw Potentiostat'!H722/60</f>
        <v>11.017699721669484</v>
      </c>
      <c r="B670" s="57">
        <f>'Raw Potentiostat'!K722</f>
        <v>-4.6170353999999998</v>
      </c>
      <c r="C670" s="59">
        <f t="shared" si="40"/>
        <v>-4.6170353999999998</v>
      </c>
      <c r="D670" s="59" t="e">
        <f t="shared" si="43"/>
        <v>#DIV/0!</v>
      </c>
      <c r="E670" s="59" t="e">
        <f t="shared" si="41"/>
        <v>#DIV/0!</v>
      </c>
      <c r="F670" s="59" t="e">
        <f t="shared" si="42"/>
        <v>#DIV/0!</v>
      </c>
    </row>
    <row r="671" spans="1:6" x14ac:dyDescent="0.35">
      <c r="A671" s="57">
        <f>'Raw Potentiostat'!H723/60</f>
        <v>11.034366387915117</v>
      </c>
      <c r="B671" s="57">
        <f>'Raw Potentiostat'!K723</f>
        <v>-3.9527922000000002</v>
      </c>
      <c r="C671" s="59">
        <f t="shared" si="40"/>
        <v>-3.9527922000000002</v>
      </c>
      <c r="D671" s="59" t="e">
        <f t="shared" si="43"/>
        <v>#DIV/0!</v>
      </c>
      <c r="E671" s="59" t="e">
        <f t="shared" si="41"/>
        <v>#DIV/0!</v>
      </c>
      <c r="F671" s="59" t="e">
        <f t="shared" si="42"/>
        <v>#DIV/0!</v>
      </c>
    </row>
    <row r="672" spans="1:6" x14ac:dyDescent="0.35">
      <c r="A672" s="57">
        <f>'Raw Potentiostat'!H724/60</f>
        <v>11.051033054160749</v>
      </c>
      <c r="B672" s="57">
        <f>'Raw Potentiostat'!K724</f>
        <v>-4.5975260999999996</v>
      </c>
      <c r="C672" s="59">
        <f t="shared" si="40"/>
        <v>-4.5975260999999996</v>
      </c>
      <c r="D672" s="59" t="e">
        <f t="shared" si="43"/>
        <v>#DIV/0!</v>
      </c>
      <c r="E672" s="59" t="e">
        <f t="shared" si="41"/>
        <v>#DIV/0!</v>
      </c>
      <c r="F672" s="59" t="e">
        <f t="shared" si="42"/>
        <v>#DIV/0!</v>
      </c>
    </row>
    <row r="673" spans="1:6" x14ac:dyDescent="0.35">
      <c r="A673" s="57">
        <f>'Raw Potentiostat'!H725/60</f>
        <v>11.067699720406365</v>
      </c>
      <c r="B673" s="57">
        <f>'Raw Potentiostat'!K725</f>
        <v>-4.0911888999999997</v>
      </c>
      <c r="C673" s="59">
        <f t="shared" si="40"/>
        <v>-4.0911888999999997</v>
      </c>
      <c r="D673" s="59" t="e">
        <f t="shared" si="43"/>
        <v>#DIV/0!</v>
      </c>
      <c r="E673" s="59" t="e">
        <f t="shared" si="41"/>
        <v>#DIV/0!</v>
      </c>
      <c r="F673" s="59" t="e">
        <f t="shared" si="42"/>
        <v>#DIV/0!</v>
      </c>
    </row>
    <row r="674" spans="1:6" x14ac:dyDescent="0.35">
      <c r="A674" s="57">
        <f>'Raw Potentiostat'!H726/60</f>
        <v>11.084366386652</v>
      </c>
      <c r="B674" s="57">
        <f>'Raw Potentiostat'!K726</f>
        <v>-4.1346669</v>
      </c>
      <c r="C674" s="59">
        <f t="shared" si="40"/>
        <v>-4.1346669</v>
      </c>
      <c r="D674" s="59" t="e">
        <f t="shared" si="43"/>
        <v>#DIV/0!</v>
      </c>
      <c r="E674" s="59" t="e">
        <f t="shared" si="41"/>
        <v>#DIV/0!</v>
      </c>
      <c r="F674" s="59" t="e">
        <f t="shared" si="42"/>
        <v>#DIV/0!</v>
      </c>
    </row>
    <row r="675" spans="1:6" x14ac:dyDescent="0.35">
      <c r="A675" s="57">
        <f>'Raw Potentiostat'!H727/60</f>
        <v>11.101033052897634</v>
      </c>
      <c r="B675" s="57">
        <f>'Raw Potentiostat'!K727</f>
        <v>-4.1015153</v>
      </c>
      <c r="C675" s="59">
        <f t="shared" si="40"/>
        <v>-4.1015153</v>
      </c>
      <c r="D675" s="59" t="e">
        <f t="shared" si="43"/>
        <v>#DIV/0!</v>
      </c>
      <c r="E675" s="59" t="e">
        <f t="shared" si="41"/>
        <v>#DIV/0!</v>
      </c>
      <c r="F675" s="59" t="e">
        <f t="shared" si="42"/>
        <v>#DIV/0!</v>
      </c>
    </row>
    <row r="676" spans="1:6" x14ac:dyDescent="0.35">
      <c r="A676" s="57">
        <f>'Raw Potentiostat'!H728/60</f>
        <v>11.117699719143268</v>
      </c>
      <c r="B676" s="57">
        <f>'Raw Potentiostat'!K728</f>
        <v>-4.4721231000000001</v>
      </c>
      <c r="C676" s="59">
        <f t="shared" si="40"/>
        <v>-4.4721231000000001</v>
      </c>
      <c r="D676" s="59" t="e">
        <f t="shared" si="43"/>
        <v>#DIV/0!</v>
      </c>
      <c r="E676" s="59" t="e">
        <f t="shared" si="41"/>
        <v>#DIV/0!</v>
      </c>
      <c r="F676" s="59" t="e">
        <f t="shared" si="42"/>
        <v>#DIV/0!</v>
      </c>
    </row>
    <row r="677" spans="1:6" x14ac:dyDescent="0.35">
      <c r="A677" s="57">
        <f>'Raw Potentiostat'!H729/60</f>
        <v>11.134366385388899</v>
      </c>
      <c r="B677" s="57">
        <f>'Raw Potentiostat'!K729</f>
        <v>-4.5022259</v>
      </c>
      <c r="C677" s="59">
        <f t="shared" si="40"/>
        <v>-4.5022259</v>
      </c>
      <c r="D677" s="59" t="e">
        <f t="shared" si="43"/>
        <v>#DIV/0!</v>
      </c>
      <c r="E677" s="59" t="e">
        <f t="shared" si="41"/>
        <v>#DIV/0!</v>
      </c>
      <c r="F677" s="59" t="e">
        <f t="shared" si="42"/>
        <v>#DIV/0!</v>
      </c>
    </row>
    <row r="678" spans="1:6" x14ac:dyDescent="0.35">
      <c r="A678" s="57">
        <f>'Raw Potentiostat'!H730/60</f>
        <v>11.151033051634533</v>
      </c>
      <c r="B678" s="57">
        <f>'Raw Potentiostat'!K730</f>
        <v>-4.4620632999999996</v>
      </c>
      <c r="C678" s="59">
        <f t="shared" si="40"/>
        <v>-4.4620632999999996</v>
      </c>
      <c r="D678" s="59" t="e">
        <f t="shared" si="43"/>
        <v>#DIV/0!</v>
      </c>
      <c r="E678" s="59" t="e">
        <f t="shared" si="41"/>
        <v>#DIV/0!</v>
      </c>
      <c r="F678" s="59" t="e">
        <f t="shared" si="42"/>
        <v>#DIV/0!</v>
      </c>
    </row>
    <row r="679" spans="1:6" x14ac:dyDescent="0.35">
      <c r="A679" s="57">
        <f>'Raw Potentiostat'!H731/60</f>
        <v>11.167699717880167</v>
      </c>
      <c r="B679" s="57">
        <f>'Raw Potentiostat'!K731</f>
        <v>-4.4332943</v>
      </c>
      <c r="C679" s="59">
        <f t="shared" si="40"/>
        <v>-4.4332943</v>
      </c>
      <c r="D679" s="59" t="e">
        <f t="shared" si="43"/>
        <v>#DIV/0!</v>
      </c>
      <c r="E679" s="59" t="e">
        <f t="shared" si="41"/>
        <v>#DIV/0!</v>
      </c>
      <c r="F679" s="59" t="e">
        <f t="shared" si="42"/>
        <v>#DIV/0!</v>
      </c>
    </row>
    <row r="680" spans="1:6" x14ac:dyDescent="0.35">
      <c r="A680" s="57">
        <f>'Raw Potentiostat'!H732/60</f>
        <v>11.1843663841258</v>
      </c>
      <c r="B680" s="57">
        <f>'Raw Potentiostat'!K732</f>
        <v>-4.2146486999999997</v>
      </c>
      <c r="C680" s="59">
        <f t="shared" si="40"/>
        <v>-4.2146486999999997</v>
      </c>
      <c r="D680" s="59" t="e">
        <f t="shared" si="43"/>
        <v>#DIV/0!</v>
      </c>
      <c r="E680" s="59" t="e">
        <f t="shared" si="41"/>
        <v>#DIV/0!</v>
      </c>
      <c r="F680" s="59" t="e">
        <f t="shared" si="42"/>
        <v>#DIV/0!</v>
      </c>
    </row>
    <row r="681" spans="1:6" x14ac:dyDescent="0.35">
      <c r="A681" s="57">
        <f>'Raw Potentiostat'!H733/60</f>
        <v>11.201033050371416</v>
      </c>
      <c r="B681" s="57">
        <f>'Raw Potentiostat'!K733</f>
        <v>-4.0443201000000002</v>
      </c>
      <c r="C681" s="59">
        <f t="shared" si="40"/>
        <v>-4.0443201000000002</v>
      </c>
      <c r="D681" s="59" t="e">
        <f t="shared" si="43"/>
        <v>#DIV/0!</v>
      </c>
      <c r="E681" s="59" t="e">
        <f t="shared" si="41"/>
        <v>#DIV/0!</v>
      </c>
      <c r="F681" s="59" t="e">
        <f t="shared" si="42"/>
        <v>#DIV/0!</v>
      </c>
    </row>
    <row r="682" spans="1:6" x14ac:dyDescent="0.35">
      <c r="A682" s="57">
        <f>'Raw Potentiostat'!H734/60</f>
        <v>11.217699716617052</v>
      </c>
      <c r="B682" s="57">
        <f>'Raw Potentiostat'!K734</f>
        <v>-4.4719709999999999</v>
      </c>
      <c r="C682" s="59">
        <f t="shared" si="40"/>
        <v>-4.4719709999999999</v>
      </c>
      <c r="D682" s="59" t="e">
        <f t="shared" si="43"/>
        <v>#DIV/0!</v>
      </c>
      <c r="E682" s="59" t="e">
        <f t="shared" si="41"/>
        <v>#DIV/0!</v>
      </c>
      <c r="F682" s="59" t="e">
        <f t="shared" si="42"/>
        <v>#DIV/0!</v>
      </c>
    </row>
    <row r="683" spans="1:6" x14ac:dyDescent="0.35">
      <c r="A683" s="57">
        <f>'Raw Potentiostat'!H735/60</f>
        <v>11.234366382862683</v>
      </c>
      <c r="B683" s="57">
        <f>'Raw Potentiostat'!K735</f>
        <v>-4.4369521000000001</v>
      </c>
      <c r="C683" s="59">
        <f t="shared" si="40"/>
        <v>-4.4369521000000001</v>
      </c>
      <c r="D683" s="59" t="e">
        <f t="shared" si="43"/>
        <v>#DIV/0!</v>
      </c>
      <c r="E683" s="59" t="e">
        <f t="shared" si="41"/>
        <v>#DIV/0!</v>
      </c>
      <c r="F683" s="59" t="e">
        <f t="shared" si="42"/>
        <v>#DIV/0!</v>
      </c>
    </row>
    <row r="684" spans="1:6" x14ac:dyDescent="0.35">
      <c r="A684" s="57">
        <f>'Raw Potentiostat'!H736/60</f>
        <v>11.251033049108317</v>
      </c>
      <c r="B684" s="57">
        <f>'Raw Potentiostat'!K736</f>
        <v>-4.5181918000000003</v>
      </c>
      <c r="C684" s="59">
        <f t="shared" si="40"/>
        <v>-4.5181918000000003</v>
      </c>
      <c r="D684" s="59" t="e">
        <f t="shared" si="43"/>
        <v>#DIV/0!</v>
      </c>
      <c r="E684" s="59" t="e">
        <f t="shared" si="41"/>
        <v>#DIV/0!</v>
      </c>
      <c r="F684" s="59" t="e">
        <f t="shared" si="42"/>
        <v>#DIV/0!</v>
      </c>
    </row>
    <row r="685" spans="1:6" x14ac:dyDescent="0.35">
      <c r="A685" s="57">
        <f>'Raw Potentiostat'!H737/60</f>
        <v>11.267699715353951</v>
      </c>
      <c r="B685" s="57">
        <f>'Raw Potentiostat'!K737</f>
        <v>-3.9601082999999999</v>
      </c>
      <c r="C685" s="59">
        <f t="shared" si="40"/>
        <v>-3.9601082999999999</v>
      </c>
      <c r="D685" s="59" t="e">
        <f t="shared" si="43"/>
        <v>#DIV/0!</v>
      </c>
      <c r="E685" s="59" t="e">
        <f t="shared" si="41"/>
        <v>#DIV/0!</v>
      </c>
      <c r="F685" s="59" t="e">
        <f t="shared" si="42"/>
        <v>#DIV/0!</v>
      </c>
    </row>
    <row r="686" spans="1:6" x14ac:dyDescent="0.35">
      <c r="A686" s="57">
        <f>'Raw Potentiostat'!H738/60</f>
        <v>11.284366381599584</v>
      </c>
      <c r="B686" s="57">
        <f>'Raw Potentiostat'!K738</f>
        <v>-3.8765445000000001</v>
      </c>
      <c r="C686" s="59">
        <f t="shared" si="40"/>
        <v>-3.8765445000000001</v>
      </c>
      <c r="D686" s="59" t="e">
        <f t="shared" si="43"/>
        <v>#DIV/0!</v>
      </c>
      <c r="E686" s="59" t="e">
        <f t="shared" si="41"/>
        <v>#DIV/0!</v>
      </c>
      <c r="F686" s="59" t="e">
        <f t="shared" si="42"/>
        <v>#DIV/0!</v>
      </c>
    </row>
    <row r="687" spans="1:6" x14ac:dyDescent="0.35">
      <c r="A687" s="57">
        <f>'Raw Potentiostat'!H739/60</f>
        <v>11.301033047845216</v>
      </c>
      <c r="B687" s="57">
        <f>'Raw Potentiostat'!K739</f>
        <v>-4.3081198000000001</v>
      </c>
      <c r="C687" s="59">
        <f t="shared" si="40"/>
        <v>-4.3081198000000001</v>
      </c>
      <c r="D687" s="59" t="e">
        <f t="shared" si="43"/>
        <v>#DIV/0!</v>
      </c>
      <c r="E687" s="59" t="e">
        <f t="shared" si="41"/>
        <v>#DIV/0!</v>
      </c>
      <c r="F687" s="59" t="e">
        <f t="shared" si="42"/>
        <v>#DIV/0!</v>
      </c>
    </row>
    <row r="688" spans="1:6" x14ac:dyDescent="0.35">
      <c r="A688" s="57">
        <f>'Raw Potentiostat'!H740/60</f>
        <v>11.31769971409085</v>
      </c>
      <c r="B688" s="57">
        <f>'Raw Potentiostat'!K740</f>
        <v>-4.0814342000000003</v>
      </c>
      <c r="C688" s="59">
        <f t="shared" si="40"/>
        <v>-4.0814342000000003</v>
      </c>
      <c r="D688" s="59" t="e">
        <f t="shared" si="43"/>
        <v>#DIV/0!</v>
      </c>
      <c r="E688" s="59" t="e">
        <f t="shared" si="41"/>
        <v>#DIV/0!</v>
      </c>
      <c r="F688" s="59" t="e">
        <f t="shared" si="42"/>
        <v>#DIV/0!</v>
      </c>
    </row>
    <row r="689" spans="1:6" x14ac:dyDescent="0.35">
      <c r="A689" s="57">
        <f>'Raw Potentiostat'!H741/60</f>
        <v>11.334366380336466</v>
      </c>
      <c r="B689" s="57">
        <f>'Raw Potentiostat'!K741</f>
        <v>-5.3207173000000001</v>
      </c>
      <c r="C689" s="59">
        <f t="shared" si="40"/>
        <v>-5.3207173000000001</v>
      </c>
      <c r="D689" s="59" t="e">
        <f t="shared" si="43"/>
        <v>#DIV/0!</v>
      </c>
      <c r="E689" s="59" t="e">
        <f t="shared" si="41"/>
        <v>#DIV/0!</v>
      </c>
      <c r="F689" s="59" t="e">
        <f t="shared" si="42"/>
        <v>#DIV/0!</v>
      </c>
    </row>
    <row r="690" spans="1:6" x14ac:dyDescent="0.35">
      <c r="A690" s="57">
        <f>'Raw Potentiostat'!H742/60</f>
        <v>11.351033046582101</v>
      </c>
      <c r="B690" s="57">
        <f>'Raw Potentiostat'!K742</f>
        <v>-4.3212279999999996</v>
      </c>
      <c r="C690" s="59">
        <f t="shared" si="40"/>
        <v>-4.3212279999999996</v>
      </c>
      <c r="D690" s="59" t="e">
        <f t="shared" si="43"/>
        <v>#DIV/0!</v>
      </c>
      <c r="E690" s="59" t="e">
        <f t="shared" si="41"/>
        <v>#DIV/0!</v>
      </c>
      <c r="F690" s="59" t="e">
        <f t="shared" si="42"/>
        <v>#DIV/0!</v>
      </c>
    </row>
    <row r="691" spans="1:6" x14ac:dyDescent="0.35">
      <c r="A691" s="57">
        <f>'Raw Potentiostat'!H743/60</f>
        <v>11.367699712827735</v>
      </c>
      <c r="B691" s="57">
        <f>'Raw Potentiostat'!K743</f>
        <v>-4.4454117000000002</v>
      </c>
      <c r="C691" s="59">
        <f t="shared" si="40"/>
        <v>-4.4454117000000002</v>
      </c>
      <c r="D691" s="59" t="e">
        <f t="shared" si="43"/>
        <v>#DIV/0!</v>
      </c>
      <c r="E691" s="59" t="e">
        <f t="shared" si="41"/>
        <v>#DIV/0!</v>
      </c>
      <c r="F691" s="59" t="e">
        <f t="shared" si="42"/>
        <v>#DIV/0!</v>
      </c>
    </row>
    <row r="692" spans="1:6" x14ac:dyDescent="0.35">
      <c r="A692" s="57">
        <f>'Raw Potentiostat'!H744/60</f>
        <v>11.384366379073366</v>
      </c>
      <c r="B692" s="57">
        <f>'Raw Potentiostat'!K744</f>
        <v>-4.5407881999999997</v>
      </c>
      <c r="C692" s="59">
        <f t="shared" si="40"/>
        <v>-4.5407881999999997</v>
      </c>
      <c r="D692" s="59" t="e">
        <f t="shared" si="43"/>
        <v>#DIV/0!</v>
      </c>
      <c r="E692" s="59" t="e">
        <f t="shared" si="41"/>
        <v>#DIV/0!</v>
      </c>
      <c r="F692" s="59" t="e">
        <f t="shared" si="42"/>
        <v>#DIV/0!</v>
      </c>
    </row>
    <row r="693" spans="1:6" x14ac:dyDescent="0.35">
      <c r="A693" s="57">
        <f>'Raw Potentiostat'!H745/60</f>
        <v>11.401033045319</v>
      </c>
      <c r="B693" s="57">
        <f>'Raw Potentiostat'!K745</f>
        <v>-4.8842648999999998</v>
      </c>
      <c r="C693" s="59">
        <f t="shared" si="40"/>
        <v>-4.8842648999999998</v>
      </c>
      <c r="D693" s="59" t="e">
        <f t="shared" si="43"/>
        <v>#DIV/0!</v>
      </c>
      <c r="E693" s="59" t="e">
        <f t="shared" si="41"/>
        <v>#DIV/0!</v>
      </c>
      <c r="F693" s="59" t="e">
        <f t="shared" si="42"/>
        <v>#DIV/0!</v>
      </c>
    </row>
    <row r="694" spans="1:6" x14ac:dyDescent="0.35">
      <c r="A694" s="57">
        <f>'Raw Potentiostat'!H746/60</f>
        <v>11.417699711564634</v>
      </c>
      <c r="B694" s="57">
        <f>'Raw Potentiostat'!K746</f>
        <v>-4.3093772000000001</v>
      </c>
      <c r="C694" s="59">
        <f t="shared" si="40"/>
        <v>-4.3093772000000001</v>
      </c>
      <c r="D694" s="59" t="e">
        <f t="shared" si="43"/>
        <v>#DIV/0!</v>
      </c>
      <c r="E694" s="59" t="e">
        <f t="shared" si="41"/>
        <v>#DIV/0!</v>
      </c>
      <c r="F694" s="59" t="e">
        <f t="shared" si="42"/>
        <v>#DIV/0!</v>
      </c>
    </row>
    <row r="695" spans="1:6" x14ac:dyDescent="0.35">
      <c r="A695" s="57">
        <f>'Raw Potentiostat'!H747/60</f>
        <v>11.434366377810267</v>
      </c>
      <c r="B695" s="57">
        <f>'Raw Potentiostat'!K747</f>
        <v>-4.7220148999999996</v>
      </c>
      <c r="C695" s="59">
        <f t="shared" si="40"/>
        <v>-4.7220148999999996</v>
      </c>
      <c r="D695" s="59" t="e">
        <f t="shared" si="43"/>
        <v>#DIV/0!</v>
      </c>
      <c r="E695" s="59" t="e">
        <f t="shared" si="41"/>
        <v>#DIV/0!</v>
      </c>
      <c r="F695" s="59" t="e">
        <f t="shared" si="42"/>
        <v>#DIV/0!</v>
      </c>
    </row>
    <row r="696" spans="1:6" x14ac:dyDescent="0.35">
      <c r="A696" s="57">
        <f>'Raw Potentiostat'!H748/60</f>
        <v>11.451033044055899</v>
      </c>
      <c r="B696" s="57">
        <f>'Raw Potentiostat'!K748</f>
        <v>-4.3275151000000003</v>
      </c>
      <c r="C696" s="59">
        <f t="shared" si="40"/>
        <v>-4.3275151000000003</v>
      </c>
      <c r="D696" s="59" t="e">
        <f t="shared" si="43"/>
        <v>#DIV/0!</v>
      </c>
      <c r="E696" s="59" t="e">
        <f t="shared" si="41"/>
        <v>#DIV/0!</v>
      </c>
      <c r="F696" s="59" t="e">
        <f t="shared" si="42"/>
        <v>#DIV/0!</v>
      </c>
    </row>
    <row r="697" spans="1:6" x14ac:dyDescent="0.35">
      <c r="A697" s="57">
        <f>'Raw Potentiostat'!H749/60</f>
        <v>11.467699710301515</v>
      </c>
      <c r="B697" s="57">
        <f>'Raw Potentiostat'!K749</f>
        <v>-4.3859681999999998</v>
      </c>
      <c r="C697" s="59">
        <f t="shared" si="40"/>
        <v>-4.3859681999999998</v>
      </c>
      <c r="D697" s="59" t="e">
        <f t="shared" si="43"/>
        <v>#DIV/0!</v>
      </c>
      <c r="E697" s="59" t="e">
        <f t="shared" si="41"/>
        <v>#DIV/0!</v>
      </c>
      <c r="F697" s="59" t="e">
        <f t="shared" si="42"/>
        <v>#DIV/0!</v>
      </c>
    </row>
    <row r="698" spans="1:6" x14ac:dyDescent="0.35">
      <c r="A698" s="57">
        <f>'Raw Potentiostat'!H750/60</f>
        <v>11.48436637654715</v>
      </c>
      <c r="B698" s="57">
        <f>'Raw Potentiostat'!K750</f>
        <v>-4.1699137999999998</v>
      </c>
      <c r="C698" s="59">
        <f t="shared" si="40"/>
        <v>-4.1699137999999998</v>
      </c>
      <c r="D698" s="59" t="e">
        <f t="shared" si="43"/>
        <v>#DIV/0!</v>
      </c>
      <c r="E698" s="59" t="e">
        <f t="shared" si="41"/>
        <v>#DIV/0!</v>
      </c>
      <c r="F698" s="59" t="e">
        <f t="shared" si="42"/>
        <v>#DIV/0!</v>
      </c>
    </row>
    <row r="699" spans="1:6" x14ac:dyDescent="0.35">
      <c r="A699" s="57">
        <f>'Raw Potentiostat'!H751/60</f>
        <v>11.501033042792784</v>
      </c>
      <c r="B699" s="57">
        <f>'Raw Potentiostat'!K751</f>
        <v>-3.9337399</v>
      </c>
      <c r="C699" s="59">
        <f t="shared" si="40"/>
        <v>-3.9337399</v>
      </c>
      <c r="D699" s="59" t="e">
        <f t="shared" si="43"/>
        <v>#DIV/0!</v>
      </c>
      <c r="E699" s="59" t="e">
        <f t="shared" si="41"/>
        <v>#DIV/0!</v>
      </c>
      <c r="F699" s="59" t="e">
        <f t="shared" si="42"/>
        <v>#DIV/0!</v>
      </c>
    </row>
    <row r="700" spans="1:6" x14ac:dyDescent="0.35">
      <c r="A700" s="57">
        <f>'Raw Potentiostat'!H752/60</f>
        <v>11.517699709038418</v>
      </c>
      <c r="B700" s="57">
        <f>'Raw Potentiostat'!K752</f>
        <v>-4.3229426999999996</v>
      </c>
      <c r="C700" s="59">
        <f t="shared" si="40"/>
        <v>-4.3229426999999996</v>
      </c>
      <c r="D700" s="59" t="e">
        <f t="shared" si="43"/>
        <v>#DIV/0!</v>
      </c>
      <c r="E700" s="59" t="e">
        <f t="shared" si="41"/>
        <v>#DIV/0!</v>
      </c>
      <c r="F700" s="59" t="e">
        <f t="shared" si="42"/>
        <v>#DIV/0!</v>
      </c>
    </row>
    <row r="701" spans="1:6" x14ac:dyDescent="0.35">
      <c r="A701" s="57">
        <f>'Raw Potentiostat'!H753/60</f>
        <v>11.53436637528405</v>
      </c>
      <c r="B701" s="57">
        <f>'Raw Potentiostat'!K753</f>
        <v>-3.8005632999999999</v>
      </c>
      <c r="C701" s="59">
        <f t="shared" si="40"/>
        <v>-3.8005632999999999</v>
      </c>
      <c r="D701" s="59" t="e">
        <f t="shared" si="43"/>
        <v>#DIV/0!</v>
      </c>
      <c r="E701" s="59" t="e">
        <f t="shared" si="41"/>
        <v>#DIV/0!</v>
      </c>
      <c r="F701" s="59" t="e">
        <f t="shared" si="42"/>
        <v>#DIV/0!</v>
      </c>
    </row>
    <row r="702" spans="1:6" x14ac:dyDescent="0.35">
      <c r="A702" s="57">
        <f>'Raw Potentiostat'!H754/60</f>
        <v>11.551033041529683</v>
      </c>
      <c r="B702" s="57">
        <f>'Raw Potentiostat'!K754</f>
        <v>-4.0412334999999997</v>
      </c>
      <c r="C702" s="59">
        <f t="shared" si="40"/>
        <v>-4.0412334999999997</v>
      </c>
      <c r="D702" s="59" t="e">
        <f t="shared" si="43"/>
        <v>#DIV/0!</v>
      </c>
      <c r="E702" s="59" t="e">
        <f t="shared" si="41"/>
        <v>#DIV/0!</v>
      </c>
      <c r="F702" s="59" t="e">
        <f t="shared" si="42"/>
        <v>#DIV/0!</v>
      </c>
    </row>
    <row r="703" spans="1:6" x14ac:dyDescent="0.35">
      <c r="A703" s="57">
        <f>'Raw Potentiostat'!H755/60</f>
        <v>11.567699707775317</v>
      </c>
      <c r="B703" s="57">
        <f>'Raw Potentiostat'!K755</f>
        <v>-3.8417927999999999</v>
      </c>
      <c r="C703" s="59">
        <f t="shared" si="40"/>
        <v>-3.8417927999999999</v>
      </c>
      <c r="D703" s="59" t="e">
        <f t="shared" si="43"/>
        <v>#DIV/0!</v>
      </c>
      <c r="E703" s="59" t="e">
        <f t="shared" si="41"/>
        <v>#DIV/0!</v>
      </c>
      <c r="F703" s="59" t="e">
        <f t="shared" si="42"/>
        <v>#DIV/0!</v>
      </c>
    </row>
    <row r="704" spans="1:6" x14ac:dyDescent="0.35">
      <c r="A704" s="57">
        <f>'Raw Potentiostat'!H756/60</f>
        <v>11.58436637402095</v>
      </c>
      <c r="B704" s="57">
        <f>'Raw Potentiostat'!K756</f>
        <v>-3.9286336999999998</v>
      </c>
      <c r="C704" s="59">
        <f t="shared" si="40"/>
        <v>-3.9286336999999998</v>
      </c>
      <c r="D704" s="59" t="e">
        <f t="shared" si="43"/>
        <v>#DIV/0!</v>
      </c>
      <c r="E704" s="59" t="e">
        <f t="shared" si="41"/>
        <v>#DIV/0!</v>
      </c>
      <c r="F704" s="59" t="e">
        <f t="shared" si="42"/>
        <v>#DIV/0!</v>
      </c>
    </row>
    <row r="705" spans="1:6" x14ac:dyDescent="0.35">
      <c r="A705" s="57">
        <f>'Raw Potentiostat'!H757/60</f>
        <v>11.601033040266566</v>
      </c>
      <c r="B705" s="57">
        <f>'Raw Potentiostat'!K757</f>
        <v>-4.0229815999999996</v>
      </c>
      <c r="C705" s="59">
        <f t="shared" si="40"/>
        <v>-4.0229815999999996</v>
      </c>
      <c r="D705" s="59" t="e">
        <f t="shared" si="43"/>
        <v>#DIV/0!</v>
      </c>
      <c r="E705" s="59" t="e">
        <f t="shared" si="41"/>
        <v>#DIV/0!</v>
      </c>
      <c r="F705" s="59" t="e">
        <f t="shared" si="42"/>
        <v>#DIV/0!</v>
      </c>
    </row>
    <row r="706" spans="1:6" x14ac:dyDescent="0.35">
      <c r="A706" s="57">
        <f>'Raw Potentiostat'!H758/60</f>
        <v>11.617699706512202</v>
      </c>
      <c r="B706" s="57">
        <f>'Raw Potentiostat'!K758</f>
        <v>-4.4449924999999997</v>
      </c>
      <c r="C706" s="59">
        <f t="shared" si="40"/>
        <v>-4.4449924999999997</v>
      </c>
      <c r="D706" s="59" t="e">
        <f t="shared" si="43"/>
        <v>#DIV/0!</v>
      </c>
      <c r="E706" s="59" t="e">
        <f t="shared" si="41"/>
        <v>#DIV/0!</v>
      </c>
      <c r="F706" s="59" t="e">
        <f t="shared" si="42"/>
        <v>#DIV/0!</v>
      </c>
    </row>
    <row r="707" spans="1:6" x14ac:dyDescent="0.35">
      <c r="A707" s="57">
        <f>'Raw Potentiostat'!H759/60</f>
        <v>11.634366372757833</v>
      </c>
      <c r="B707" s="57">
        <f>'Raw Potentiostat'!K759</f>
        <v>-4.3610859</v>
      </c>
      <c r="C707" s="59">
        <f t="shared" ref="C707:C770" si="44">B707-$J$3</f>
        <v>-4.3610859</v>
      </c>
      <c r="D707" s="59" t="e">
        <f t="shared" si="43"/>
        <v>#DIV/0!</v>
      </c>
      <c r="E707" s="59" t="e">
        <f t="shared" ref="E707:E770" si="45">D707/$J$5</f>
        <v>#DIV/0!</v>
      </c>
      <c r="F707" s="59" t="e">
        <f t="shared" ref="F707:F770" si="46">D707/$J$6</f>
        <v>#DIV/0!</v>
      </c>
    </row>
    <row r="708" spans="1:6" x14ac:dyDescent="0.35">
      <c r="A708" s="57">
        <f>'Raw Potentiostat'!H760/60</f>
        <v>11.651033039003467</v>
      </c>
      <c r="B708" s="57">
        <f>'Raw Potentiostat'!K760</f>
        <v>-4.4213294999999997</v>
      </c>
      <c r="C708" s="59">
        <f t="shared" si="44"/>
        <v>-4.4213294999999997</v>
      </c>
      <c r="D708" s="59" t="e">
        <f t="shared" ref="D708:D771" si="47">B708/$J$4</f>
        <v>#DIV/0!</v>
      </c>
      <c r="E708" s="59" t="e">
        <f t="shared" si="45"/>
        <v>#DIV/0!</v>
      </c>
      <c r="F708" s="59" t="e">
        <f t="shared" si="46"/>
        <v>#DIV/0!</v>
      </c>
    </row>
    <row r="709" spans="1:6" x14ac:dyDescent="0.35">
      <c r="A709" s="57">
        <f>'Raw Potentiostat'!H761/60</f>
        <v>11.667699705249101</v>
      </c>
      <c r="B709" s="57">
        <f>'Raw Potentiostat'!K761</f>
        <v>-4.6965985000000003</v>
      </c>
      <c r="C709" s="59">
        <f t="shared" si="44"/>
        <v>-4.6965985000000003</v>
      </c>
      <c r="D709" s="59" t="e">
        <f t="shared" si="47"/>
        <v>#DIV/0!</v>
      </c>
      <c r="E709" s="59" t="e">
        <f t="shared" si="45"/>
        <v>#DIV/0!</v>
      </c>
      <c r="F709" s="59" t="e">
        <f t="shared" si="46"/>
        <v>#DIV/0!</v>
      </c>
    </row>
    <row r="710" spans="1:6" x14ac:dyDescent="0.35">
      <c r="A710" s="57">
        <f>'Raw Potentiostat'!H762/60</f>
        <v>11.684366371494734</v>
      </c>
      <c r="B710" s="57">
        <f>'Raw Potentiostat'!K762</f>
        <v>-4.4457927000000002</v>
      </c>
      <c r="C710" s="59">
        <f t="shared" si="44"/>
        <v>-4.4457927000000002</v>
      </c>
      <c r="D710" s="59" t="e">
        <f t="shared" si="47"/>
        <v>#DIV/0!</v>
      </c>
      <c r="E710" s="59" t="e">
        <f t="shared" si="45"/>
        <v>#DIV/0!</v>
      </c>
      <c r="F710" s="59" t="e">
        <f t="shared" si="46"/>
        <v>#DIV/0!</v>
      </c>
    </row>
    <row r="711" spans="1:6" x14ac:dyDescent="0.35">
      <c r="A711" s="57">
        <f>'Raw Potentiostat'!H763/60</f>
        <v>11.701033037740366</v>
      </c>
      <c r="B711" s="57">
        <f>'Raw Potentiostat'!K763</f>
        <v>-4.2985176999999997</v>
      </c>
      <c r="C711" s="59">
        <f t="shared" si="44"/>
        <v>-4.2985176999999997</v>
      </c>
      <c r="D711" s="59" t="e">
        <f t="shared" si="47"/>
        <v>#DIV/0!</v>
      </c>
      <c r="E711" s="59" t="e">
        <f t="shared" si="45"/>
        <v>#DIV/0!</v>
      </c>
      <c r="F711" s="59" t="e">
        <f t="shared" si="46"/>
        <v>#DIV/0!</v>
      </c>
    </row>
    <row r="712" spans="1:6" x14ac:dyDescent="0.35">
      <c r="A712" s="57">
        <f>'Raw Potentiostat'!H764/60</f>
        <v>11.717699703986</v>
      </c>
      <c r="B712" s="57">
        <f>'Raw Potentiostat'!K764</f>
        <v>-4.3075866999999999</v>
      </c>
      <c r="C712" s="59">
        <f t="shared" si="44"/>
        <v>-4.3075866999999999</v>
      </c>
      <c r="D712" s="59" t="e">
        <f t="shared" si="47"/>
        <v>#DIV/0!</v>
      </c>
      <c r="E712" s="59" t="e">
        <f t="shared" si="45"/>
        <v>#DIV/0!</v>
      </c>
      <c r="F712" s="59" t="e">
        <f t="shared" si="46"/>
        <v>#DIV/0!</v>
      </c>
    </row>
    <row r="713" spans="1:6" x14ac:dyDescent="0.35">
      <c r="A713" s="57">
        <f>'Raw Potentiostat'!H765/60</f>
        <v>11.734366370231616</v>
      </c>
      <c r="B713" s="57">
        <f>'Raw Potentiostat'!K765</f>
        <v>-4.4360375000000003</v>
      </c>
      <c r="C713" s="59">
        <f t="shared" si="44"/>
        <v>-4.4360375000000003</v>
      </c>
      <c r="D713" s="59" t="e">
        <f t="shared" si="47"/>
        <v>#DIV/0!</v>
      </c>
      <c r="E713" s="59" t="e">
        <f t="shared" si="45"/>
        <v>#DIV/0!</v>
      </c>
      <c r="F713" s="59" t="e">
        <f t="shared" si="46"/>
        <v>#DIV/0!</v>
      </c>
    </row>
    <row r="714" spans="1:6" x14ac:dyDescent="0.35">
      <c r="A714" s="57">
        <f>'Raw Potentiostat'!H766/60</f>
        <v>11.751033036477251</v>
      </c>
      <c r="B714" s="57">
        <f>'Raw Potentiostat'!K766</f>
        <v>-3.9675386000000001</v>
      </c>
      <c r="C714" s="59">
        <f t="shared" si="44"/>
        <v>-3.9675386000000001</v>
      </c>
      <c r="D714" s="59" t="e">
        <f t="shared" si="47"/>
        <v>#DIV/0!</v>
      </c>
      <c r="E714" s="59" t="e">
        <f t="shared" si="45"/>
        <v>#DIV/0!</v>
      </c>
      <c r="F714" s="59" t="e">
        <f t="shared" si="46"/>
        <v>#DIV/0!</v>
      </c>
    </row>
    <row r="715" spans="1:6" x14ac:dyDescent="0.35">
      <c r="A715" s="57">
        <f>'Raw Potentiostat'!H767/60</f>
        <v>11.767699702722885</v>
      </c>
      <c r="B715" s="57">
        <f>'Raw Potentiostat'!K767</f>
        <v>-4.4403439000000002</v>
      </c>
      <c r="C715" s="59">
        <f t="shared" si="44"/>
        <v>-4.4403439000000002</v>
      </c>
      <c r="D715" s="59" t="e">
        <f t="shared" si="47"/>
        <v>#DIV/0!</v>
      </c>
      <c r="E715" s="59" t="e">
        <f t="shared" si="45"/>
        <v>#DIV/0!</v>
      </c>
      <c r="F715" s="59" t="e">
        <f t="shared" si="46"/>
        <v>#DIV/0!</v>
      </c>
    </row>
    <row r="716" spans="1:6" x14ac:dyDescent="0.35">
      <c r="A716" s="57">
        <f>'Raw Potentiostat'!H768/60</f>
        <v>11.784366368968517</v>
      </c>
      <c r="B716" s="57">
        <f>'Raw Potentiostat'!K768</f>
        <v>-4.2774834999999998</v>
      </c>
      <c r="C716" s="59">
        <f t="shared" si="44"/>
        <v>-4.2774834999999998</v>
      </c>
      <c r="D716" s="59" t="e">
        <f t="shared" si="47"/>
        <v>#DIV/0!</v>
      </c>
      <c r="E716" s="59" t="e">
        <f t="shared" si="45"/>
        <v>#DIV/0!</v>
      </c>
      <c r="F716" s="59" t="e">
        <f t="shared" si="46"/>
        <v>#DIV/0!</v>
      </c>
    </row>
    <row r="717" spans="1:6" x14ac:dyDescent="0.35">
      <c r="A717" s="57">
        <f>'Raw Potentiostat'!H769/60</f>
        <v>11.80103303521415</v>
      </c>
      <c r="B717" s="57">
        <f>'Raw Potentiostat'!K769</f>
        <v>-4.2940974000000001</v>
      </c>
      <c r="C717" s="59">
        <f t="shared" si="44"/>
        <v>-4.2940974000000001</v>
      </c>
      <c r="D717" s="59" t="e">
        <f t="shared" si="47"/>
        <v>#DIV/0!</v>
      </c>
      <c r="E717" s="59" t="e">
        <f t="shared" si="45"/>
        <v>#DIV/0!</v>
      </c>
      <c r="F717" s="59" t="e">
        <f t="shared" si="46"/>
        <v>#DIV/0!</v>
      </c>
    </row>
    <row r="718" spans="1:6" x14ac:dyDescent="0.35">
      <c r="A718" s="57">
        <f>'Raw Potentiostat'!H770/60</f>
        <v>11.817699701459784</v>
      </c>
      <c r="B718" s="57">
        <f>'Raw Potentiostat'!K770</f>
        <v>-3.9753885000000002</v>
      </c>
      <c r="C718" s="59">
        <f t="shared" si="44"/>
        <v>-3.9753885000000002</v>
      </c>
      <c r="D718" s="59" t="e">
        <f t="shared" si="47"/>
        <v>#DIV/0!</v>
      </c>
      <c r="E718" s="59" t="e">
        <f t="shared" si="45"/>
        <v>#DIV/0!</v>
      </c>
      <c r="F718" s="59" t="e">
        <f t="shared" si="46"/>
        <v>#DIV/0!</v>
      </c>
    </row>
    <row r="719" spans="1:6" x14ac:dyDescent="0.35">
      <c r="A719" s="57">
        <f>'Raw Potentiostat'!H771/60</f>
        <v>11.834366367705417</v>
      </c>
      <c r="B719" s="57">
        <f>'Raw Potentiostat'!K771</f>
        <v>-4.2234129999999999</v>
      </c>
      <c r="C719" s="59">
        <f t="shared" si="44"/>
        <v>-4.2234129999999999</v>
      </c>
      <c r="D719" s="59" t="e">
        <f t="shared" si="47"/>
        <v>#DIV/0!</v>
      </c>
      <c r="E719" s="59" t="e">
        <f t="shared" si="45"/>
        <v>#DIV/0!</v>
      </c>
      <c r="F719" s="59" t="e">
        <f t="shared" si="46"/>
        <v>#DIV/0!</v>
      </c>
    </row>
    <row r="720" spans="1:6" x14ac:dyDescent="0.35">
      <c r="A720" s="57">
        <f>'Raw Potentiostat'!H772/60</f>
        <v>11.851033033951049</v>
      </c>
      <c r="B720" s="57">
        <f>'Raw Potentiostat'!K772</f>
        <v>-3.9703583999999998</v>
      </c>
      <c r="C720" s="59">
        <f t="shared" si="44"/>
        <v>-3.9703583999999998</v>
      </c>
      <c r="D720" s="59" t="e">
        <f t="shared" si="47"/>
        <v>#DIV/0!</v>
      </c>
      <c r="E720" s="59" t="e">
        <f t="shared" si="45"/>
        <v>#DIV/0!</v>
      </c>
      <c r="F720" s="59" t="e">
        <f t="shared" si="46"/>
        <v>#DIV/0!</v>
      </c>
    </row>
    <row r="721" spans="1:6" x14ac:dyDescent="0.35">
      <c r="A721" s="57">
        <f>'Raw Potentiostat'!H773/60</f>
        <v>11.867699700196665</v>
      </c>
      <c r="B721" s="57">
        <f>'Raw Potentiostat'!K773</f>
        <v>-4.1597776</v>
      </c>
      <c r="C721" s="59">
        <f t="shared" si="44"/>
        <v>-4.1597776</v>
      </c>
      <c r="D721" s="59" t="e">
        <f t="shared" si="47"/>
        <v>#DIV/0!</v>
      </c>
      <c r="E721" s="59" t="e">
        <f t="shared" si="45"/>
        <v>#DIV/0!</v>
      </c>
      <c r="F721" s="59" t="e">
        <f t="shared" si="46"/>
        <v>#DIV/0!</v>
      </c>
    </row>
    <row r="722" spans="1:6" x14ac:dyDescent="0.35">
      <c r="A722" s="57">
        <f>'Raw Potentiostat'!H774/60</f>
        <v>11.884366366442299</v>
      </c>
      <c r="B722" s="57">
        <f>'Raw Potentiostat'!K774</f>
        <v>-4.0859303000000002</v>
      </c>
      <c r="C722" s="59">
        <f t="shared" si="44"/>
        <v>-4.0859303000000002</v>
      </c>
      <c r="D722" s="59" t="e">
        <f t="shared" si="47"/>
        <v>#DIV/0!</v>
      </c>
      <c r="E722" s="59" t="e">
        <f t="shared" si="45"/>
        <v>#DIV/0!</v>
      </c>
      <c r="F722" s="59" t="e">
        <f t="shared" si="46"/>
        <v>#DIV/0!</v>
      </c>
    </row>
    <row r="723" spans="1:6" x14ac:dyDescent="0.35">
      <c r="A723" s="57">
        <f>'Raw Potentiostat'!H775/60</f>
        <v>11.901033032687934</v>
      </c>
      <c r="B723" s="57">
        <f>'Raw Potentiostat'!K775</f>
        <v>-3.9785510999999998</v>
      </c>
      <c r="C723" s="59">
        <f t="shared" si="44"/>
        <v>-3.9785510999999998</v>
      </c>
      <c r="D723" s="59" t="e">
        <f t="shared" si="47"/>
        <v>#DIV/0!</v>
      </c>
      <c r="E723" s="59" t="e">
        <f t="shared" si="45"/>
        <v>#DIV/0!</v>
      </c>
      <c r="F723" s="59" t="e">
        <f t="shared" si="46"/>
        <v>#DIV/0!</v>
      </c>
    </row>
    <row r="724" spans="1:6" x14ac:dyDescent="0.35">
      <c r="A724" s="57">
        <f>'Raw Potentiostat'!H776/60</f>
        <v>11.917699698933568</v>
      </c>
      <c r="B724" s="57">
        <f>'Raw Potentiostat'!K776</f>
        <v>-3.8196542</v>
      </c>
      <c r="C724" s="59">
        <f t="shared" si="44"/>
        <v>-3.8196542</v>
      </c>
      <c r="D724" s="59" t="e">
        <f t="shared" si="47"/>
        <v>#DIV/0!</v>
      </c>
      <c r="E724" s="59" t="e">
        <f t="shared" si="45"/>
        <v>#DIV/0!</v>
      </c>
      <c r="F724" s="59" t="e">
        <f t="shared" si="46"/>
        <v>#DIV/0!</v>
      </c>
    </row>
    <row r="725" spans="1:6" x14ac:dyDescent="0.35">
      <c r="A725" s="57">
        <f>'Raw Potentiostat'!H777/60</f>
        <v>11.9343663651792</v>
      </c>
      <c r="B725" s="57">
        <f>'Raw Potentiostat'!K777</f>
        <v>-4.4752096999999997</v>
      </c>
      <c r="C725" s="59">
        <f t="shared" si="44"/>
        <v>-4.4752096999999997</v>
      </c>
      <c r="D725" s="59" t="e">
        <f t="shared" si="47"/>
        <v>#DIV/0!</v>
      </c>
      <c r="E725" s="59" t="e">
        <f t="shared" si="45"/>
        <v>#DIV/0!</v>
      </c>
      <c r="F725" s="59" t="e">
        <f t="shared" si="46"/>
        <v>#DIV/0!</v>
      </c>
    </row>
    <row r="726" spans="1:6" x14ac:dyDescent="0.35">
      <c r="A726" s="57">
        <f>'Raw Potentiostat'!H778/60</f>
        <v>11.951033031424833</v>
      </c>
      <c r="B726" s="57">
        <f>'Raw Potentiostat'!K778</f>
        <v>-4.8282508999999996</v>
      </c>
      <c r="C726" s="59">
        <f t="shared" si="44"/>
        <v>-4.8282508999999996</v>
      </c>
      <c r="D726" s="59" t="e">
        <f t="shared" si="47"/>
        <v>#DIV/0!</v>
      </c>
      <c r="E726" s="59" t="e">
        <f t="shared" si="45"/>
        <v>#DIV/0!</v>
      </c>
      <c r="F726" s="59" t="e">
        <f t="shared" si="46"/>
        <v>#DIV/0!</v>
      </c>
    </row>
    <row r="727" spans="1:6" x14ac:dyDescent="0.35">
      <c r="A727" s="57">
        <f>'Raw Potentiostat'!H779/60</f>
        <v>11.967699697670467</v>
      </c>
      <c r="B727" s="57">
        <f>'Raw Potentiostat'!K779</f>
        <v>-4.6856245999999997</v>
      </c>
      <c r="C727" s="59">
        <f t="shared" si="44"/>
        <v>-4.6856245999999997</v>
      </c>
      <c r="D727" s="59" t="e">
        <f t="shared" si="47"/>
        <v>#DIV/0!</v>
      </c>
      <c r="E727" s="59" t="e">
        <f t="shared" si="45"/>
        <v>#DIV/0!</v>
      </c>
      <c r="F727" s="59" t="e">
        <f t="shared" si="46"/>
        <v>#DIV/0!</v>
      </c>
    </row>
    <row r="728" spans="1:6" x14ac:dyDescent="0.35">
      <c r="A728" s="57">
        <f>'Raw Potentiostat'!H780/60</f>
        <v>11.9843663639161</v>
      </c>
      <c r="B728" s="57">
        <f>'Raw Potentiostat'!K780</f>
        <v>-4.2081708999999998</v>
      </c>
      <c r="C728" s="59">
        <f t="shared" si="44"/>
        <v>-4.2081708999999998</v>
      </c>
      <c r="D728" s="59" t="e">
        <f t="shared" si="47"/>
        <v>#DIV/0!</v>
      </c>
      <c r="E728" s="59" t="e">
        <f t="shared" si="45"/>
        <v>#DIV/0!</v>
      </c>
      <c r="F728" s="59" t="e">
        <f t="shared" si="46"/>
        <v>#DIV/0!</v>
      </c>
    </row>
    <row r="729" spans="1:6" x14ac:dyDescent="0.35">
      <c r="A729" s="57">
        <f>'Raw Potentiostat'!H781/60</f>
        <v>12.001033030161716</v>
      </c>
      <c r="B729" s="57">
        <f>'Raw Potentiostat'!K781</f>
        <v>-4.1115750999999996</v>
      </c>
      <c r="C729" s="59">
        <f t="shared" si="44"/>
        <v>-4.1115750999999996</v>
      </c>
      <c r="D729" s="59" t="e">
        <f t="shared" si="47"/>
        <v>#DIV/0!</v>
      </c>
      <c r="E729" s="59" t="e">
        <f t="shared" si="45"/>
        <v>#DIV/0!</v>
      </c>
      <c r="F729" s="59" t="e">
        <f t="shared" si="46"/>
        <v>#DIV/0!</v>
      </c>
    </row>
    <row r="730" spans="1:6" x14ac:dyDescent="0.35">
      <c r="A730" s="57">
        <f>'Raw Potentiostat'!H782/60</f>
        <v>12.01769969640735</v>
      </c>
      <c r="B730" s="57">
        <f>'Raw Potentiostat'!K782</f>
        <v>-4.6097960000000002</v>
      </c>
      <c r="C730" s="59">
        <f t="shared" si="44"/>
        <v>-4.6097960000000002</v>
      </c>
      <c r="D730" s="59" t="e">
        <f t="shared" si="47"/>
        <v>#DIV/0!</v>
      </c>
      <c r="E730" s="59" t="e">
        <f t="shared" si="45"/>
        <v>#DIV/0!</v>
      </c>
      <c r="F730" s="59" t="e">
        <f t="shared" si="46"/>
        <v>#DIV/0!</v>
      </c>
    </row>
    <row r="731" spans="1:6" x14ac:dyDescent="0.35">
      <c r="A731" s="57">
        <f>'Raw Potentiostat'!H783/60</f>
        <v>12.034366362652984</v>
      </c>
      <c r="B731" s="57">
        <f>'Raw Potentiostat'!K783</f>
        <v>-4.0624962</v>
      </c>
      <c r="C731" s="59">
        <f t="shared" si="44"/>
        <v>-4.0624962</v>
      </c>
      <c r="D731" s="59" t="e">
        <f t="shared" si="47"/>
        <v>#DIV/0!</v>
      </c>
      <c r="E731" s="59" t="e">
        <f t="shared" si="45"/>
        <v>#DIV/0!</v>
      </c>
      <c r="F731" s="59" t="e">
        <f t="shared" si="46"/>
        <v>#DIV/0!</v>
      </c>
    </row>
    <row r="732" spans="1:6" x14ac:dyDescent="0.35">
      <c r="A732" s="57">
        <f>'Raw Potentiostat'!H784/60</f>
        <v>12.051033028898617</v>
      </c>
      <c r="B732" s="57">
        <f>'Raw Potentiostat'!K784</f>
        <v>-4.4119558000000003</v>
      </c>
      <c r="C732" s="59">
        <f t="shared" si="44"/>
        <v>-4.4119558000000003</v>
      </c>
      <c r="D732" s="59" t="e">
        <f t="shared" si="47"/>
        <v>#DIV/0!</v>
      </c>
      <c r="E732" s="59" t="e">
        <f t="shared" si="45"/>
        <v>#DIV/0!</v>
      </c>
      <c r="F732" s="59" t="e">
        <f t="shared" si="46"/>
        <v>#DIV/0!</v>
      </c>
    </row>
    <row r="733" spans="1:6" x14ac:dyDescent="0.35">
      <c r="A733" s="57">
        <f>'Raw Potentiostat'!H785/60</f>
        <v>12.067699695144251</v>
      </c>
      <c r="B733" s="57">
        <f>'Raw Potentiostat'!K785</f>
        <v>-4.2735209000000003</v>
      </c>
      <c r="C733" s="59">
        <f t="shared" si="44"/>
        <v>-4.2735209000000003</v>
      </c>
      <c r="D733" s="59" t="e">
        <f t="shared" si="47"/>
        <v>#DIV/0!</v>
      </c>
      <c r="E733" s="59" t="e">
        <f t="shared" si="45"/>
        <v>#DIV/0!</v>
      </c>
      <c r="F733" s="59" t="e">
        <f t="shared" si="46"/>
        <v>#DIV/0!</v>
      </c>
    </row>
    <row r="734" spans="1:6" x14ac:dyDescent="0.35">
      <c r="A734" s="57">
        <f>'Raw Potentiostat'!H786/60</f>
        <v>12.084366361389884</v>
      </c>
      <c r="B734" s="57">
        <f>'Raw Potentiostat'!K786</f>
        <v>-4.1619120000000001</v>
      </c>
      <c r="C734" s="59">
        <f t="shared" si="44"/>
        <v>-4.1619120000000001</v>
      </c>
      <c r="D734" s="59" t="e">
        <f t="shared" si="47"/>
        <v>#DIV/0!</v>
      </c>
      <c r="E734" s="59" t="e">
        <f t="shared" si="45"/>
        <v>#DIV/0!</v>
      </c>
      <c r="F734" s="59" t="e">
        <f t="shared" si="46"/>
        <v>#DIV/0!</v>
      </c>
    </row>
    <row r="735" spans="1:6" x14ac:dyDescent="0.35">
      <c r="A735" s="57">
        <f>'Raw Potentiostat'!H787/60</f>
        <v>12.101033027635516</v>
      </c>
      <c r="B735" s="57">
        <f>'Raw Potentiostat'!K787</f>
        <v>-4.4925857000000002</v>
      </c>
      <c r="C735" s="59">
        <f t="shared" si="44"/>
        <v>-4.4925857000000002</v>
      </c>
      <c r="D735" s="59" t="e">
        <f t="shared" si="47"/>
        <v>#DIV/0!</v>
      </c>
      <c r="E735" s="59" t="e">
        <f t="shared" si="45"/>
        <v>#DIV/0!</v>
      </c>
      <c r="F735" s="59" t="e">
        <f t="shared" si="46"/>
        <v>#DIV/0!</v>
      </c>
    </row>
    <row r="736" spans="1:6" x14ac:dyDescent="0.35">
      <c r="A736" s="57">
        <f>'Raw Potentiostat'!H788/60</f>
        <v>12.11769969388115</v>
      </c>
      <c r="B736" s="57">
        <f>'Raw Potentiostat'!K788</f>
        <v>-3.9483337000000001</v>
      </c>
      <c r="C736" s="59">
        <f t="shared" si="44"/>
        <v>-3.9483337000000001</v>
      </c>
      <c r="D736" s="59" t="e">
        <f t="shared" si="47"/>
        <v>#DIV/0!</v>
      </c>
      <c r="E736" s="59" t="e">
        <f t="shared" si="45"/>
        <v>#DIV/0!</v>
      </c>
      <c r="F736" s="59" t="e">
        <f t="shared" si="46"/>
        <v>#DIV/0!</v>
      </c>
    </row>
    <row r="737" spans="1:6" x14ac:dyDescent="0.35">
      <c r="A737" s="57">
        <f>'Raw Potentiostat'!H789/60</f>
        <v>12.134366360126766</v>
      </c>
      <c r="B737" s="57">
        <f>'Raw Potentiostat'!K789</f>
        <v>-4.0324311000000002</v>
      </c>
      <c r="C737" s="59">
        <f t="shared" si="44"/>
        <v>-4.0324311000000002</v>
      </c>
      <c r="D737" s="59" t="e">
        <f t="shared" si="47"/>
        <v>#DIV/0!</v>
      </c>
      <c r="E737" s="59" t="e">
        <f t="shared" si="45"/>
        <v>#DIV/0!</v>
      </c>
      <c r="F737" s="59" t="e">
        <f t="shared" si="46"/>
        <v>#DIV/0!</v>
      </c>
    </row>
    <row r="738" spans="1:6" x14ac:dyDescent="0.35">
      <c r="A738" s="57">
        <f>'Raw Potentiostat'!H790/60</f>
        <v>12.151033026372399</v>
      </c>
      <c r="B738" s="57">
        <f>'Raw Potentiostat'!K790</f>
        <v>-3.8110805000000001</v>
      </c>
      <c r="C738" s="59">
        <f t="shared" si="44"/>
        <v>-3.8110805000000001</v>
      </c>
      <c r="D738" s="59" t="e">
        <f t="shared" si="47"/>
        <v>#DIV/0!</v>
      </c>
      <c r="E738" s="59" t="e">
        <f t="shared" si="45"/>
        <v>#DIV/0!</v>
      </c>
      <c r="F738" s="59" t="e">
        <f t="shared" si="46"/>
        <v>#DIV/0!</v>
      </c>
    </row>
    <row r="739" spans="1:6" x14ac:dyDescent="0.35">
      <c r="A739" s="57">
        <f>'Raw Potentiostat'!H791/60</f>
        <v>12.167699692618035</v>
      </c>
      <c r="B739" s="57">
        <f>'Raw Potentiostat'!K791</f>
        <v>-4.1675515000000001</v>
      </c>
      <c r="C739" s="59">
        <f t="shared" si="44"/>
        <v>-4.1675515000000001</v>
      </c>
      <c r="D739" s="59" t="e">
        <f t="shared" si="47"/>
        <v>#DIV/0!</v>
      </c>
      <c r="E739" s="59" t="e">
        <f t="shared" si="45"/>
        <v>#DIV/0!</v>
      </c>
      <c r="F739" s="59" t="e">
        <f t="shared" si="46"/>
        <v>#DIV/0!</v>
      </c>
    </row>
    <row r="740" spans="1:6" x14ac:dyDescent="0.35">
      <c r="A740" s="57">
        <f>'Raw Potentiostat'!H792/60</f>
        <v>12.184366358863667</v>
      </c>
      <c r="B740" s="57">
        <f>'Raw Potentiostat'!K792</f>
        <v>-4.5702052000000002</v>
      </c>
      <c r="C740" s="59">
        <f t="shared" si="44"/>
        <v>-4.5702052000000002</v>
      </c>
      <c r="D740" s="59" t="e">
        <f t="shared" si="47"/>
        <v>#DIV/0!</v>
      </c>
      <c r="E740" s="59" t="e">
        <f t="shared" si="45"/>
        <v>#DIV/0!</v>
      </c>
      <c r="F740" s="59" t="e">
        <f t="shared" si="46"/>
        <v>#DIV/0!</v>
      </c>
    </row>
    <row r="741" spans="1:6" x14ac:dyDescent="0.35">
      <c r="A741" s="57">
        <f>'Raw Potentiostat'!H793/60</f>
        <v>12.2010330251093</v>
      </c>
      <c r="B741" s="57">
        <f>'Raw Potentiostat'!K793</f>
        <v>-4.6498442000000004</v>
      </c>
      <c r="C741" s="59">
        <f t="shared" si="44"/>
        <v>-4.6498442000000004</v>
      </c>
      <c r="D741" s="59" t="e">
        <f t="shared" si="47"/>
        <v>#DIV/0!</v>
      </c>
      <c r="E741" s="59" t="e">
        <f t="shared" si="45"/>
        <v>#DIV/0!</v>
      </c>
      <c r="F741" s="59" t="e">
        <f t="shared" si="46"/>
        <v>#DIV/0!</v>
      </c>
    </row>
    <row r="742" spans="1:6" x14ac:dyDescent="0.35">
      <c r="A742" s="57">
        <f>'Raw Potentiostat'!H794/60</f>
        <v>12.217699691354934</v>
      </c>
      <c r="B742" s="57">
        <f>'Raw Potentiostat'!K794</f>
        <v>-4.6696204999999997</v>
      </c>
      <c r="C742" s="59">
        <f t="shared" si="44"/>
        <v>-4.6696204999999997</v>
      </c>
      <c r="D742" s="59" t="e">
        <f t="shared" si="47"/>
        <v>#DIV/0!</v>
      </c>
      <c r="E742" s="59" t="e">
        <f t="shared" si="45"/>
        <v>#DIV/0!</v>
      </c>
      <c r="F742" s="59" t="e">
        <f t="shared" si="46"/>
        <v>#DIV/0!</v>
      </c>
    </row>
    <row r="743" spans="1:6" x14ac:dyDescent="0.35">
      <c r="A743" s="57">
        <f>'Raw Potentiostat'!H795/60</f>
        <v>12.234366357600567</v>
      </c>
      <c r="B743" s="57">
        <f>'Raw Potentiostat'!K795</f>
        <v>-4.2200217000000002</v>
      </c>
      <c r="C743" s="59">
        <f t="shared" si="44"/>
        <v>-4.2200217000000002</v>
      </c>
      <c r="D743" s="59" t="e">
        <f t="shared" si="47"/>
        <v>#DIV/0!</v>
      </c>
      <c r="E743" s="59" t="e">
        <f t="shared" si="45"/>
        <v>#DIV/0!</v>
      </c>
      <c r="F743" s="59" t="e">
        <f t="shared" si="46"/>
        <v>#DIV/0!</v>
      </c>
    </row>
    <row r="744" spans="1:6" x14ac:dyDescent="0.35">
      <c r="A744" s="57">
        <f>'Raw Potentiostat'!H796/60</f>
        <v>12.251033023846199</v>
      </c>
      <c r="B744" s="57">
        <f>'Raw Potentiostat'!K796</f>
        <v>-4.7320742999999998</v>
      </c>
      <c r="C744" s="59">
        <f t="shared" si="44"/>
        <v>-4.7320742999999998</v>
      </c>
      <c r="D744" s="59" t="e">
        <f t="shared" si="47"/>
        <v>#DIV/0!</v>
      </c>
      <c r="E744" s="59" t="e">
        <f t="shared" si="45"/>
        <v>#DIV/0!</v>
      </c>
      <c r="F744" s="59" t="e">
        <f t="shared" si="46"/>
        <v>#DIV/0!</v>
      </c>
    </row>
    <row r="745" spans="1:6" x14ac:dyDescent="0.35">
      <c r="A745" s="57">
        <f>'Raw Potentiostat'!H797/60</f>
        <v>12.267699690091815</v>
      </c>
      <c r="B745" s="57">
        <f>'Raw Potentiostat'!K797</f>
        <v>-4.5591545</v>
      </c>
      <c r="C745" s="59">
        <f t="shared" si="44"/>
        <v>-4.5591545</v>
      </c>
      <c r="D745" s="59" t="e">
        <f t="shared" si="47"/>
        <v>#DIV/0!</v>
      </c>
      <c r="E745" s="59" t="e">
        <f t="shared" si="45"/>
        <v>#DIV/0!</v>
      </c>
      <c r="F745" s="59" t="e">
        <f t="shared" si="46"/>
        <v>#DIV/0!</v>
      </c>
    </row>
    <row r="746" spans="1:6" x14ac:dyDescent="0.35">
      <c r="A746" s="57">
        <f>'Raw Potentiostat'!H798/60</f>
        <v>12.284366356337449</v>
      </c>
      <c r="B746" s="57">
        <f>'Raw Potentiostat'!K798</f>
        <v>-4.2833519000000004</v>
      </c>
      <c r="C746" s="59">
        <f t="shared" si="44"/>
        <v>-4.2833519000000004</v>
      </c>
      <c r="D746" s="59" t="e">
        <f t="shared" si="47"/>
        <v>#DIV/0!</v>
      </c>
      <c r="E746" s="59" t="e">
        <f t="shared" si="45"/>
        <v>#DIV/0!</v>
      </c>
      <c r="F746" s="59" t="e">
        <f t="shared" si="46"/>
        <v>#DIV/0!</v>
      </c>
    </row>
    <row r="747" spans="1:6" x14ac:dyDescent="0.35">
      <c r="A747" s="57">
        <f>'Raw Potentiostat'!H799/60</f>
        <v>12.301033022583084</v>
      </c>
      <c r="B747" s="57">
        <f>'Raw Potentiostat'!K799</f>
        <v>-4.3207706999999997</v>
      </c>
      <c r="C747" s="59">
        <f t="shared" si="44"/>
        <v>-4.3207706999999997</v>
      </c>
      <c r="D747" s="59" t="e">
        <f t="shared" si="47"/>
        <v>#DIV/0!</v>
      </c>
      <c r="E747" s="59" t="e">
        <f t="shared" si="45"/>
        <v>#DIV/0!</v>
      </c>
      <c r="F747" s="59" t="e">
        <f t="shared" si="46"/>
        <v>#DIV/0!</v>
      </c>
    </row>
    <row r="748" spans="1:6" x14ac:dyDescent="0.35">
      <c r="A748" s="57">
        <f>'Raw Potentiostat'!H800/60</f>
        <v>12.317699688828718</v>
      </c>
      <c r="B748" s="57">
        <f>'Raw Potentiostat'!K800</f>
        <v>-4.4448781000000004</v>
      </c>
      <c r="C748" s="59">
        <f t="shared" si="44"/>
        <v>-4.4448781000000004</v>
      </c>
      <c r="D748" s="59" t="e">
        <f t="shared" si="47"/>
        <v>#DIV/0!</v>
      </c>
      <c r="E748" s="59" t="e">
        <f t="shared" si="45"/>
        <v>#DIV/0!</v>
      </c>
      <c r="F748" s="59" t="e">
        <f t="shared" si="46"/>
        <v>#DIV/0!</v>
      </c>
    </row>
    <row r="749" spans="1:6" x14ac:dyDescent="0.35">
      <c r="A749" s="57">
        <f>'Raw Potentiostat'!H801/60</f>
        <v>12.33436635507435</v>
      </c>
      <c r="B749" s="57">
        <f>'Raw Potentiostat'!K801</f>
        <v>-4.4284166999999997</v>
      </c>
      <c r="C749" s="59">
        <f t="shared" si="44"/>
        <v>-4.4284166999999997</v>
      </c>
      <c r="D749" s="59" t="e">
        <f t="shared" si="47"/>
        <v>#DIV/0!</v>
      </c>
      <c r="E749" s="59" t="e">
        <f t="shared" si="45"/>
        <v>#DIV/0!</v>
      </c>
      <c r="F749" s="59" t="e">
        <f t="shared" si="46"/>
        <v>#DIV/0!</v>
      </c>
    </row>
    <row r="750" spans="1:6" x14ac:dyDescent="0.35">
      <c r="A750" s="57">
        <f>'Raw Potentiostat'!H802/60</f>
        <v>12.351033021319983</v>
      </c>
      <c r="B750" s="57">
        <f>'Raw Potentiostat'!K802</f>
        <v>-4.0386806000000002</v>
      </c>
      <c r="C750" s="59">
        <f t="shared" si="44"/>
        <v>-4.0386806000000002</v>
      </c>
      <c r="D750" s="59" t="e">
        <f t="shared" si="47"/>
        <v>#DIV/0!</v>
      </c>
      <c r="E750" s="59" t="e">
        <f t="shared" si="45"/>
        <v>#DIV/0!</v>
      </c>
      <c r="F750" s="59" t="e">
        <f t="shared" si="46"/>
        <v>#DIV/0!</v>
      </c>
    </row>
    <row r="751" spans="1:6" x14ac:dyDescent="0.35">
      <c r="A751" s="57">
        <f>'Raw Potentiostat'!H803/60</f>
        <v>12.367699687565617</v>
      </c>
      <c r="B751" s="57">
        <f>'Raw Potentiostat'!K803</f>
        <v>-4.1331806000000002</v>
      </c>
      <c r="C751" s="59">
        <f t="shared" si="44"/>
        <v>-4.1331806000000002</v>
      </c>
      <c r="D751" s="59" t="e">
        <f t="shared" si="47"/>
        <v>#DIV/0!</v>
      </c>
      <c r="E751" s="59" t="e">
        <f t="shared" si="45"/>
        <v>#DIV/0!</v>
      </c>
      <c r="F751" s="59" t="e">
        <f t="shared" si="46"/>
        <v>#DIV/0!</v>
      </c>
    </row>
    <row r="752" spans="1:6" x14ac:dyDescent="0.35">
      <c r="A752" s="57">
        <f>'Raw Potentiostat'!H804/60</f>
        <v>12.384366353811251</v>
      </c>
      <c r="B752" s="57">
        <f>'Raw Potentiostat'!K804</f>
        <v>-4.3544172999999997</v>
      </c>
      <c r="C752" s="59">
        <f t="shared" si="44"/>
        <v>-4.3544172999999997</v>
      </c>
      <c r="D752" s="59" t="e">
        <f t="shared" si="47"/>
        <v>#DIV/0!</v>
      </c>
      <c r="E752" s="59" t="e">
        <f t="shared" si="45"/>
        <v>#DIV/0!</v>
      </c>
      <c r="F752" s="59" t="e">
        <f t="shared" si="46"/>
        <v>#DIV/0!</v>
      </c>
    </row>
    <row r="753" spans="1:6" x14ac:dyDescent="0.35">
      <c r="A753" s="57">
        <f>'Raw Potentiostat'!H805/60</f>
        <v>12.401033020056866</v>
      </c>
      <c r="B753" s="57">
        <f>'Raw Potentiostat'!K805</f>
        <v>-4.0786528999999998</v>
      </c>
      <c r="C753" s="59">
        <f t="shared" si="44"/>
        <v>-4.0786528999999998</v>
      </c>
      <c r="D753" s="59" t="e">
        <f t="shared" si="47"/>
        <v>#DIV/0!</v>
      </c>
      <c r="E753" s="59" t="e">
        <f t="shared" si="45"/>
        <v>#DIV/0!</v>
      </c>
      <c r="F753" s="59" t="e">
        <f t="shared" si="46"/>
        <v>#DIV/0!</v>
      </c>
    </row>
    <row r="754" spans="1:6" x14ac:dyDescent="0.35">
      <c r="A754" s="57">
        <f>'Raw Potentiostat'!H806/60</f>
        <v>12.4176996863025</v>
      </c>
      <c r="B754" s="57">
        <f>'Raw Potentiostat'!K806</f>
        <v>-3.9434566000000002</v>
      </c>
      <c r="C754" s="59">
        <f t="shared" si="44"/>
        <v>-3.9434566000000002</v>
      </c>
      <c r="D754" s="59" t="e">
        <f t="shared" si="47"/>
        <v>#DIV/0!</v>
      </c>
      <c r="E754" s="59" t="e">
        <f t="shared" si="45"/>
        <v>#DIV/0!</v>
      </c>
      <c r="F754" s="59" t="e">
        <f t="shared" si="46"/>
        <v>#DIV/0!</v>
      </c>
    </row>
    <row r="755" spans="1:6" x14ac:dyDescent="0.35">
      <c r="A755" s="57">
        <f>'Raw Potentiostat'!H807/60</f>
        <v>12.434366352548134</v>
      </c>
      <c r="B755" s="57">
        <f>'Raw Potentiostat'!K807</f>
        <v>-4.1366481999999998</v>
      </c>
      <c r="C755" s="59">
        <f t="shared" si="44"/>
        <v>-4.1366481999999998</v>
      </c>
      <c r="D755" s="59" t="e">
        <f t="shared" si="47"/>
        <v>#DIV/0!</v>
      </c>
      <c r="E755" s="59" t="e">
        <f t="shared" si="45"/>
        <v>#DIV/0!</v>
      </c>
      <c r="F755" s="59" t="e">
        <f t="shared" si="46"/>
        <v>#DIV/0!</v>
      </c>
    </row>
    <row r="756" spans="1:6" x14ac:dyDescent="0.35">
      <c r="A756" s="57">
        <f>'Raw Potentiostat'!H808/60</f>
        <v>12.451033018793767</v>
      </c>
      <c r="B756" s="57">
        <f>'Raw Potentiostat'!K808</f>
        <v>-4.3755655000000004</v>
      </c>
      <c r="C756" s="59">
        <f t="shared" si="44"/>
        <v>-4.3755655000000004</v>
      </c>
      <c r="D756" s="59" t="e">
        <f t="shared" si="47"/>
        <v>#DIV/0!</v>
      </c>
      <c r="E756" s="59" t="e">
        <f t="shared" si="45"/>
        <v>#DIV/0!</v>
      </c>
      <c r="F756" s="59" t="e">
        <f t="shared" si="46"/>
        <v>#DIV/0!</v>
      </c>
    </row>
    <row r="757" spans="1:6" x14ac:dyDescent="0.35">
      <c r="A757" s="57">
        <f>'Raw Potentiostat'!H809/60</f>
        <v>12.467699685039401</v>
      </c>
      <c r="B757" s="57">
        <f>'Raw Potentiostat'!K809</f>
        <v>-4.6776605</v>
      </c>
      <c r="C757" s="59">
        <f t="shared" si="44"/>
        <v>-4.6776605</v>
      </c>
      <c r="D757" s="59" t="e">
        <f t="shared" si="47"/>
        <v>#DIV/0!</v>
      </c>
      <c r="E757" s="59" t="e">
        <f t="shared" si="45"/>
        <v>#DIV/0!</v>
      </c>
      <c r="F757" s="59" t="e">
        <f t="shared" si="46"/>
        <v>#DIV/0!</v>
      </c>
    </row>
    <row r="758" spans="1:6" x14ac:dyDescent="0.35">
      <c r="A758" s="57">
        <f>'Raw Potentiostat'!H810/60</f>
        <v>12.484366351285034</v>
      </c>
      <c r="B758" s="57">
        <f>'Raw Potentiostat'!K810</f>
        <v>-4.4178237999999999</v>
      </c>
      <c r="C758" s="59">
        <f t="shared" si="44"/>
        <v>-4.4178237999999999</v>
      </c>
      <c r="D758" s="59" t="e">
        <f t="shared" si="47"/>
        <v>#DIV/0!</v>
      </c>
      <c r="E758" s="59" t="e">
        <f t="shared" si="45"/>
        <v>#DIV/0!</v>
      </c>
      <c r="F758" s="59" t="e">
        <f t="shared" si="46"/>
        <v>#DIV/0!</v>
      </c>
    </row>
    <row r="759" spans="1:6" x14ac:dyDescent="0.35">
      <c r="A759" s="57">
        <f>'Raw Potentiostat'!H811/60</f>
        <v>12.501033017530666</v>
      </c>
      <c r="B759" s="57">
        <f>'Raw Potentiostat'!K811</f>
        <v>-4.4944148000000004</v>
      </c>
      <c r="C759" s="59">
        <f t="shared" si="44"/>
        <v>-4.4944148000000004</v>
      </c>
      <c r="D759" s="59" t="e">
        <f t="shared" si="47"/>
        <v>#DIV/0!</v>
      </c>
      <c r="E759" s="59" t="e">
        <f t="shared" si="45"/>
        <v>#DIV/0!</v>
      </c>
      <c r="F759" s="59" t="e">
        <f t="shared" si="46"/>
        <v>#DIV/0!</v>
      </c>
    </row>
    <row r="760" spans="1:6" x14ac:dyDescent="0.35">
      <c r="A760" s="57">
        <f>'Raw Potentiostat'!H812/60</f>
        <v>12.5176996837763</v>
      </c>
      <c r="B760" s="57">
        <f>'Raw Potentiostat'!K812</f>
        <v>-4.2612509999999997</v>
      </c>
      <c r="C760" s="59">
        <f t="shared" si="44"/>
        <v>-4.2612509999999997</v>
      </c>
      <c r="D760" s="59" t="e">
        <f t="shared" si="47"/>
        <v>#DIV/0!</v>
      </c>
      <c r="E760" s="59" t="e">
        <f t="shared" si="45"/>
        <v>#DIV/0!</v>
      </c>
      <c r="F760" s="59" t="e">
        <f t="shared" si="46"/>
        <v>#DIV/0!</v>
      </c>
    </row>
    <row r="761" spans="1:6" x14ac:dyDescent="0.35">
      <c r="A761" s="57">
        <f>'Raw Potentiostat'!H813/60</f>
        <v>12.534366350021916</v>
      </c>
      <c r="B761" s="57">
        <f>'Raw Potentiostat'!K813</f>
        <v>-4.3736601000000004</v>
      </c>
      <c r="C761" s="59">
        <f t="shared" si="44"/>
        <v>-4.3736601000000004</v>
      </c>
      <c r="D761" s="59" t="e">
        <f t="shared" si="47"/>
        <v>#DIV/0!</v>
      </c>
      <c r="E761" s="59" t="e">
        <f t="shared" si="45"/>
        <v>#DIV/0!</v>
      </c>
      <c r="F761" s="59" t="e">
        <f t="shared" si="46"/>
        <v>#DIV/0!</v>
      </c>
    </row>
    <row r="762" spans="1:6" x14ac:dyDescent="0.35">
      <c r="A762" s="57">
        <f>'Raw Potentiostat'!H814/60</f>
        <v>12.551033016267549</v>
      </c>
      <c r="B762" s="57">
        <f>'Raw Potentiostat'!K814</f>
        <v>-4.4217104999999997</v>
      </c>
      <c r="C762" s="59">
        <f t="shared" si="44"/>
        <v>-4.4217104999999997</v>
      </c>
      <c r="D762" s="59" t="e">
        <f t="shared" si="47"/>
        <v>#DIV/0!</v>
      </c>
      <c r="E762" s="59" t="e">
        <f t="shared" si="45"/>
        <v>#DIV/0!</v>
      </c>
      <c r="F762" s="59" t="e">
        <f t="shared" si="46"/>
        <v>#DIV/0!</v>
      </c>
    </row>
    <row r="763" spans="1:6" x14ac:dyDescent="0.35">
      <c r="A763" s="57">
        <f>'Raw Potentiostat'!H815/60</f>
        <v>12.567699682513185</v>
      </c>
      <c r="B763" s="57">
        <f>'Raw Potentiostat'!K815</f>
        <v>-4.0052247000000003</v>
      </c>
      <c r="C763" s="59">
        <f t="shared" si="44"/>
        <v>-4.0052247000000003</v>
      </c>
      <c r="D763" s="59" t="e">
        <f t="shared" si="47"/>
        <v>#DIV/0!</v>
      </c>
      <c r="E763" s="59" t="e">
        <f t="shared" si="45"/>
        <v>#DIV/0!</v>
      </c>
      <c r="F763" s="59" t="e">
        <f t="shared" si="46"/>
        <v>#DIV/0!</v>
      </c>
    </row>
    <row r="764" spans="1:6" x14ac:dyDescent="0.35">
      <c r="A764" s="57">
        <f>'Raw Potentiostat'!H816/60</f>
        <v>12.584366348758817</v>
      </c>
      <c r="B764" s="57">
        <f>'Raw Potentiostat'!K816</f>
        <v>-4.0693932000000004</v>
      </c>
      <c r="C764" s="59">
        <f t="shared" si="44"/>
        <v>-4.0693932000000004</v>
      </c>
      <c r="D764" s="59" t="e">
        <f t="shared" si="47"/>
        <v>#DIV/0!</v>
      </c>
      <c r="E764" s="59" t="e">
        <f t="shared" si="45"/>
        <v>#DIV/0!</v>
      </c>
      <c r="F764" s="59" t="e">
        <f t="shared" si="46"/>
        <v>#DIV/0!</v>
      </c>
    </row>
    <row r="765" spans="1:6" x14ac:dyDescent="0.35">
      <c r="A765" s="57">
        <f>'Raw Potentiostat'!H817/60</f>
        <v>12.60103301500445</v>
      </c>
      <c r="B765" s="57">
        <f>'Raw Potentiostat'!K817</f>
        <v>-4.3869204999999996</v>
      </c>
      <c r="C765" s="59">
        <f t="shared" si="44"/>
        <v>-4.3869204999999996</v>
      </c>
      <c r="D765" s="59" t="e">
        <f t="shared" si="47"/>
        <v>#DIV/0!</v>
      </c>
      <c r="E765" s="59" t="e">
        <f t="shared" si="45"/>
        <v>#DIV/0!</v>
      </c>
      <c r="F765" s="59" t="e">
        <f t="shared" si="46"/>
        <v>#DIV/0!</v>
      </c>
    </row>
    <row r="766" spans="1:6" x14ac:dyDescent="0.35">
      <c r="A766" s="57">
        <f>'Raw Potentiostat'!H818/60</f>
        <v>12.617699681250084</v>
      </c>
      <c r="B766" s="57">
        <f>'Raw Potentiostat'!K818</f>
        <v>-4.5506954000000004</v>
      </c>
      <c r="C766" s="59">
        <f t="shared" si="44"/>
        <v>-4.5506954000000004</v>
      </c>
      <c r="D766" s="59" t="e">
        <f t="shared" si="47"/>
        <v>#DIV/0!</v>
      </c>
      <c r="E766" s="59" t="e">
        <f t="shared" si="45"/>
        <v>#DIV/0!</v>
      </c>
      <c r="F766" s="59" t="e">
        <f t="shared" si="46"/>
        <v>#DIV/0!</v>
      </c>
    </row>
    <row r="767" spans="1:6" x14ac:dyDescent="0.35">
      <c r="A767" s="57">
        <f>'Raw Potentiostat'!H819/60</f>
        <v>12.634366347495718</v>
      </c>
      <c r="B767" s="57">
        <f>'Raw Potentiostat'!K819</f>
        <v>-4.4163375</v>
      </c>
      <c r="C767" s="59">
        <f t="shared" si="44"/>
        <v>-4.4163375</v>
      </c>
      <c r="D767" s="59" t="e">
        <f t="shared" si="47"/>
        <v>#DIV/0!</v>
      </c>
      <c r="E767" s="59" t="e">
        <f t="shared" si="45"/>
        <v>#DIV/0!</v>
      </c>
      <c r="F767" s="59" t="e">
        <f t="shared" si="46"/>
        <v>#DIV/0!</v>
      </c>
    </row>
    <row r="768" spans="1:6" x14ac:dyDescent="0.35">
      <c r="A768" s="57">
        <f>'Raw Potentiostat'!H820/60</f>
        <v>12.651033013741349</v>
      </c>
      <c r="B768" s="57">
        <f>'Raw Potentiostat'!K820</f>
        <v>-4.1881279999999999</v>
      </c>
      <c r="C768" s="59">
        <f t="shared" si="44"/>
        <v>-4.1881279999999999</v>
      </c>
      <c r="D768" s="59" t="e">
        <f t="shared" si="47"/>
        <v>#DIV/0!</v>
      </c>
      <c r="E768" s="59" t="e">
        <f t="shared" si="45"/>
        <v>#DIV/0!</v>
      </c>
      <c r="F768" s="59" t="e">
        <f t="shared" si="46"/>
        <v>#DIV/0!</v>
      </c>
    </row>
    <row r="769" spans="1:6" x14ac:dyDescent="0.35">
      <c r="A769" s="57">
        <f>'Raw Potentiostat'!H821/60</f>
        <v>12.667699679986965</v>
      </c>
      <c r="B769" s="57">
        <f>'Raw Potentiostat'!K821</f>
        <v>-4.6579986</v>
      </c>
      <c r="C769" s="59">
        <f t="shared" si="44"/>
        <v>-4.6579986</v>
      </c>
      <c r="D769" s="59" t="e">
        <f t="shared" si="47"/>
        <v>#DIV/0!</v>
      </c>
      <c r="E769" s="59" t="e">
        <f t="shared" si="45"/>
        <v>#DIV/0!</v>
      </c>
      <c r="F769" s="59" t="e">
        <f t="shared" si="46"/>
        <v>#DIV/0!</v>
      </c>
    </row>
    <row r="770" spans="1:6" x14ac:dyDescent="0.35">
      <c r="A770" s="57">
        <f>'Raw Potentiostat'!H822/60</f>
        <v>12.684366346232599</v>
      </c>
      <c r="B770" s="57">
        <f>'Raw Potentiostat'!K822</f>
        <v>-4.1861462999999999</v>
      </c>
      <c r="C770" s="59">
        <f t="shared" si="44"/>
        <v>-4.1861462999999999</v>
      </c>
      <c r="D770" s="59" t="e">
        <f t="shared" si="47"/>
        <v>#DIV/0!</v>
      </c>
      <c r="E770" s="59" t="e">
        <f t="shared" si="45"/>
        <v>#DIV/0!</v>
      </c>
      <c r="F770" s="59" t="e">
        <f t="shared" si="46"/>
        <v>#DIV/0!</v>
      </c>
    </row>
    <row r="771" spans="1:6" x14ac:dyDescent="0.35">
      <c r="A771" s="57">
        <f>'Raw Potentiostat'!H823/60</f>
        <v>12.701033012478234</v>
      </c>
      <c r="B771" s="57">
        <f>'Raw Potentiostat'!K823</f>
        <v>-4.1263218000000004</v>
      </c>
      <c r="C771" s="59">
        <f t="shared" ref="C771:C834" si="48">B771-$J$3</f>
        <v>-4.1263218000000004</v>
      </c>
      <c r="D771" s="59" t="e">
        <f t="shared" si="47"/>
        <v>#DIV/0!</v>
      </c>
      <c r="E771" s="59" t="e">
        <f t="shared" ref="E771:E834" si="49">D771/$J$5</f>
        <v>#DIV/0!</v>
      </c>
      <c r="F771" s="59" t="e">
        <f t="shared" ref="F771:F834" si="50">D771/$J$6</f>
        <v>#DIV/0!</v>
      </c>
    </row>
    <row r="772" spans="1:6" x14ac:dyDescent="0.35">
      <c r="A772" s="57">
        <f>'Raw Potentiostat'!H824/60</f>
        <v>12.717699678723868</v>
      </c>
      <c r="B772" s="57">
        <f>'Raw Potentiostat'!K824</f>
        <v>-4.2357588000000002</v>
      </c>
      <c r="C772" s="59">
        <f t="shared" si="48"/>
        <v>-4.2357588000000002</v>
      </c>
      <c r="D772" s="59" t="e">
        <f t="shared" ref="D772:D835" si="51">B772/$J$4</f>
        <v>#DIV/0!</v>
      </c>
      <c r="E772" s="59" t="e">
        <f t="shared" si="49"/>
        <v>#DIV/0!</v>
      </c>
      <c r="F772" s="59" t="e">
        <f t="shared" si="50"/>
        <v>#DIV/0!</v>
      </c>
    </row>
    <row r="773" spans="1:6" x14ac:dyDescent="0.35">
      <c r="A773" s="57">
        <f>'Raw Potentiostat'!H825/60</f>
        <v>12.7343663449695</v>
      </c>
      <c r="B773" s="57">
        <f>'Raw Potentiostat'!K825</f>
        <v>-4.1078792000000002</v>
      </c>
      <c r="C773" s="59">
        <f t="shared" si="48"/>
        <v>-4.1078792000000002</v>
      </c>
      <c r="D773" s="59" t="e">
        <f t="shared" si="51"/>
        <v>#DIV/0!</v>
      </c>
      <c r="E773" s="59" t="e">
        <f t="shared" si="49"/>
        <v>#DIV/0!</v>
      </c>
      <c r="F773" s="59" t="e">
        <f t="shared" si="50"/>
        <v>#DIV/0!</v>
      </c>
    </row>
    <row r="774" spans="1:6" x14ac:dyDescent="0.35">
      <c r="A774" s="57">
        <f>'Raw Potentiostat'!H826/60</f>
        <v>12.751033011215133</v>
      </c>
      <c r="B774" s="57">
        <f>'Raw Potentiostat'!K826</f>
        <v>-4.3014517000000003</v>
      </c>
      <c r="C774" s="59">
        <f t="shared" si="48"/>
        <v>-4.3014517000000003</v>
      </c>
      <c r="D774" s="59" t="e">
        <f t="shared" si="51"/>
        <v>#DIV/0!</v>
      </c>
      <c r="E774" s="59" t="e">
        <f t="shared" si="49"/>
        <v>#DIV/0!</v>
      </c>
      <c r="F774" s="59" t="e">
        <f t="shared" si="50"/>
        <v>#DIV/0!</v>
      </c>
    </row>
    <row r="775" spans="1:6" x14ac:dyDescent="0.35">
      <c r="A775" s="57">
        <f>'Raw Potentiostat'!H827/60</f>
        <v>12.767699677460767</v>
      </c>
      <c r="B775" s="57">
        <f>'Raw Potentiostat'!K827</f>
        <v>-4.2705107</v>
      </c>
      <c r="C775" s="59">
        <f t="shared" si="48"/>
        <v>-4.2705107</v>
      </c>
      <c r="D775" s="59" t="e">
        <f t="shared" si="51"/>
        <v>#DIV/0!</v>
      </c>
      <c r="E775" s="59" t="e">
        <f t="shared" si="49"/>
        <v>#DIV/0!</v>
      </c>
      <c r="F775" s="59" t="e">
        <f t="shared" si="50"/>
        <v>#DIV/0!</v>
      </c>
    </row>
    <row r="776" spans="1:6" x14ac:dyDescent="0.35">
      <c r="A776" s="57">
        <f>'Raw Potentiostat'!H828/60</f>
        <v>12.784366343706401</v>
      </c>
      <c r="B776" s="57">
        <f>'Raw Potentiostat'!K828</f>
        <v>-3.9117913</v>
      </c>
      <c r="C776" s="59">
        <f t="shared" si="48"/>
        <v>-3.9117913</v>
      </c>
      <c r="D776" s="59" t="e">
        <f t="shared" si="51"/>
        <v>#DIV/0!</v>
      </c>
      <c r="E776" s="59" t="e">
        <f t="shared" si="49"/>
        <v>#DIV/0!</v>
      </c>
      <c r="F776" s="59" t="e">
        <f t="shared" si="50"/>
        <v>#DIV/0!</v>
      </c>
    </row>
    <row r="777" spans="1:6" x14ac:dyDescent="0.35">
      <c r="A777" s="57">
        <f>'Raw Potentiostat'!H829/60</f>
        <v>12.801033009952016</v>
      </c>
      <c r="B777" s="57">
        <f>'Raw Potentiostat'!K829</f>
        <v>-3.8254842999999998</v>
      </c>
      <c r="C777" s="59">
        <f t="shared" si="48"/>
        <v>-3.8254842999999998</v>
      </c>
      <c r="D777" s="59" t="e">
        <f t="shared" si="51"/>
        <v>#DIV/0!</v>
      </c>
      <c r="E777" s="59" t="e">
        <f t="shared" si="49"/>
        <v>#DIV/0!</v>
      </c>
      <c r="F777" s="59" t="e">
        <f t="shared" si="50"/>
        <v>#DIV/0!</v>
      </c>
    </row>
    <row r="778" spans="1:6" x14ac:dyDescent="0.35">
      <c r="A778" s="57">
        <f>'Raw Potentiostat'!H830/60</f>
        <v>12.81769967619765</v>
      </c>
      <c r="B778" s="57">
        <f>'Raw Potentiostat'!K830</f>
        <v>-4.1220540999999997</v>
      </c>
      <c r="C778" s="59">
        <f t="shared" si="48"/>
        <v>-4.1220540999999997</v>
      </c>
      <c r="D778" s="59" t="e">
        <f t="shared" si="51"/>
        <v>#DIV/0!</v>
      </c>
      <c r="E778" s="59" t="e">
        <f t="shared" si="49"/>
        <v>#DIV/0!</v>
      </c>
      <c r="F778" s="59" t="e">
        <f t="shared" si="50"/>
        <v>#DIV/0!</v>
      </c>
    </row>
    <row r="779" spans="1:6" x14ac:dyDescent="0.35">
      <c r="A779" s="57">
        <f>'Raw Potentiostat'!H831/60</f>
        <v>12.834366342443284</v>
      </c>
      <c r="B779" s="57">
        <f>'Raw Potentiostat'!K831</f>
        <v>-4.2786645999999999</v>
      </c>
      <c r="C779" s="59">
        <f t="shared" si="48"/>
        <v>-4.2786645999999999</v>
      </c>
      <c r="D779" s="59" t="e">
        <f t="shared" si="51"/>
        <v>#DIV/0!</v>
      </c>
      <c r="E779" s="59" t="e">
        <f t="shared" si="49"/>
        <v>#DIV/0!</v>
      </c>
      <c r="F779" s="59" t="e">
        <f t="shared" si="50"/>
        <v>#DIV/0!</v>
      </c>
    </row>
    <row r="780" spans="1:6" x14ac:dyDescent="0.35">
      <c r="A780" s="57">
        <f>'Raw Potentiostat'!H832/60</f>
        <v>12.851033008688917</v>
      </c>
      <c r="B780" s="57">
        <f>'Raw Potentiostat'!K832</f>
        <v>-4.9737735000000001</v>
      </c>
      <c r="C780" s="59">
        <f t="shared" si="48"/>
        <v>-4.9737735000000001</v>
      </c>
      <c r="D780" s="59" t="e">
        <f t="shared" si="51"/>
        <v>#DIV/0!</v>
      </c>
      <c r="E780" s="59" t="e">
        <f t="shared" si="49"/>
        <v>#DIV/0!</v>
      </c>
      <c r="F780" s="59" t="e">
        <f t="shared" si="50"/>
        <v>#DIV/0!</v>
      </c>
    </row>
    <row r="781" spans="1:6" x14ac:dyDescent="0.35">
      <c r="A781" s="57">
        <f>'Raw Potentiostat'!H833/60</f>
        <v>12.867699674934551</v>
      </c>
      <c r="B781" s="57">
        <f>'Raw Potentiostat'!K833</f>
        <v>-4.2962308</v>
      </c>
      <c r="C781" s="59">
        <f t="shared" si="48"/>
        <v>-4.2962308</v>
      </c>
      <c r="D781" s="59" t="e">
        <f t="shared" si="51"/>
        <v>#DIV/0!</v>
      </c>
      <c r="E781" s="59" t="e">
        <f t="shared" si="49"/>
        <v>#DIV/0!</v>
      </c>
      <c r="F781" s="59" t="e">
        <f t="shared" si="50"/>
        <v>#DIV/0!</v>
      </c>
    </row>
    <row r="782" spans="1:6" x14ac:dyDescent="0.35">
      <c r="A782" s="57">
        <f>'Raw Potentiostat'!H834/60</f>
        <v>12.884366341180185</v>
      </c>
      <c r="B782" s="57">
        <f>'Raw Potentiostat'!K834</f>
        <v>-3.9342731999999998</v>
      </c>
      <c r="C782" s="59">
        <f t="shared" si="48"/>
        <v>-3.9342731999999998</v>
      </c>
      <c r="D782" s="59" t="e">
        <f t="shared" si="51"/>
        <v>#DIV/0!</v>
      </c>
      <c r="E782" s="59" t="e">
        <f t="shared" si="49"/>
        <v>#DIV/0!</v>
      </c>
      <c r="F782" s="59" t="e">
        <f t="shared" si="50"/>
        <v>#DIV/0!</v>
      </c>
    </row>
    <row r="783" spans="1:6" x14ac:dyDescent="0.35">
      <c r="A783" s="57">
        <f>'Raw Potentiostat'!H835/60</f>
        <v>12.901033007425816</v>
      </c>
      <c r="B783" s="57">
        <f>'Raw Potentiostat'!K835</f>
        <v>-4.0419578999999999</v>
      </c>
      <c r="C783" s="59">
        <f t="shared" si="48"/>
        <v>-4.0419578999999999</v>
      </c>
      <c r="D783" s="59" t="e">
        <f t="shared" si="51"/>
        <v>#DIV/0!</v>
      </c>
      <c r="E783" s="59" t="e">
        <f t="shared" si="49"/>
        <v>#DIV/0!</v>
      </c>
      <c r="F783" s="59" t="e">
        <f t="shared" si="50"/>
        <v>#DIV/0!</v>
      </c>
    </row>
    <row r="784" spans="1:6" x14ac:dyDescent="0.35">
      <c r="A784" s="57">
        <f>'Raw Potentiostat'!H836/60</f>
        <v>12.91769967367145</v>
      </c>
      <c r="B784" s="57">
        <f>'Raw Potentiostat'!K836</f>
        <v>-3.9388456000000001</v>
      </c>
      <c r="C784" s="59">
        <f t="shared" si="48"/>
        <v>-3.9388456000000001</v>
      </c>
      <c r="D784" s="59" t="e">
        <f t="shared" si="51"/>
        <v>#DIV/0!</v>
      </c>
      <c r="E784" s="59" t="e">
        <f t="shared" si="49"/>
        <v>#DIV/0!</v>
      </c>
      <c r="F784" s="59" t="e">
        <f t="shared" si="50"/>
        <v>#DIV/0!</v>
      </c>
    </row>
    <row r="785" spans="1:6" x14ac:dyDescent="0.35">
      <c r="A785" s="57">
        <f>'Raw Potentiostat'!H837/60</f>
        <v>12.934366339917066</v>
      </c>
      <c r="B785" s="57">
        <f>'Raw Potentiostat'!K837</f>
        <v>-4.3032804000000002</v>
      </c>
      <c r="C785" s="59">
        <f t="shared" si="48"/>
        <v>-4.3032804000000002</v>
      </c>
      <c r="D785" s="59" t="e">
        <f t="shared" si="51"/>
        <v>#DIV/0!</v>
      </c>
      <c r="E785" s="59" t="e">
        <f t="shared" si="49"/>
        <v>#DIV/0!</v>
      </c>
      <c r="F785" s="59" t="e">
        <f t="shared" si="50"/>
        <v>#DIV/0!</v>
      </c>
    </row>
    <row r="786" spans="1:6" x14ac:dyDescent="0.35">
      <c r="A786" s="57">
        <f>'Raw Potentiostat'!H838/60</f>
        <v>12.951033006162699</v>
      </c>
      <c r="B786" s="57">
        <f>'Raw Potentiostat'!K838</f>
        <v>-4.3029374999999996</v>
      </c>
      <c r="C786" s="59">
        <f t="shared" si="48"/>
        <v>-4.3029374999999996</v>
      </c>
      <c r="D786" s="59" t="e">
        <f t="shared" si="51"/>
        <v>#DIV/0!</v>
      </c>
      <c r="E786" s="59" t="e">
        <f t="shared" si="49"/>
        <v>#DIV/0!</v>
      </c>
      <c r="F786" s="59" t="e">
        <f t="shared" si="50"/>
        <v>#DIV/0!</v>
      </c>
    </row>
    <row r="787" spans="1:6" x14ac:dyDescent="0.35">
      <c r="A787" s="57">
        <f>'Raw Potentiostat'!H839/60</f>
        <v>12.967699672408333</v>
      </c>
      <c r="B787" s="57">
        <f>'Raw Potentiostat'!K839</f>
        <v>-4.0631056000000001</v>
      </c>
      <c r="C787" s="59">
        <f t="shared" si="48"/>
        <v>-4.0631056000000001</v>
      </c>
      <c r="D787" s="59" t="e">
        <f t="shared" si="51"/>
        <v>#DIV/0!</v>
      </c>
      <c r="E787" s="59" t="e">
        <f t="shared" si="49"/>
        <v>#DIV/0!</v>
      </c>
      <c r="F787" s="59" t="e">
        <f t="shared" si="50"/>
        <v>#DIV/0!</v>
      </c>
    </row>
    <row r="788" spans="1:6" x14ac:dyDescent="0.35">
      <c r="A788" s="57">
        <f>'Raw Potentiostat'!H840/60</f>
        <v>12.984366338653967</v>
      </c>
      <c r="B788" s="57">
        <f>'Raw Potentiostat'!K840</f>
        <v>-3.7587242000000001</v>
      </c>
      <c r="C788" s="59">
        <f t="shared" si="48"/>
        <v>-3.7587242000000001</v>
      </c>
      <c r="D788" s="59" t="e">
        <f t="shared" si="51"/>
        <v>#DIV/0!</v>
      </c>
      <c r="E788" s="59" t="e">
        <f t="shared" si="49"/>
        <v>#DIV/0!</v>
      </c>
      <c r="F788" s="59" t="e">
        <f t="shared" si="50"/>
        <v>#DIV/0!</v>
      </c>
    </row>
    <row r="789" spans="1:6" x14ac:dyDescent="0.35">
      <c r="A789" s="57">
        <f>'Raw Potentiostat'!H841/60</f>
        <v>13.0010330048996</v>
      </c>
      <c r="B789" s="57">
        <f>'Raw Potentiostat'!K841</f>
        <v>-3.8078794</v>
      </c>
      <c r="C789" s="59">
        <f t="shared" si="48"/>
        <v>-3.8078794</v>
      </c>
      <c r="D789" s="59" t="e">
        <f t="shared" si="51"/>
        <v>#DIV/0!</v>
      </c>
      <c r="E789" s="59" t="e">
        <f t="shared" si="49"/>
        <v>#DIV/0!</v>
      </c>
      <c r="F789" s="59" t="e">
        <f t="shared" si="50"/>
        <v>#DIV/0!</v>
      </c>
    </row>
    <row r="790" spans="1:6" x14ac:dyDescent="0.35">
      <c r="A790" s="57">
        <f>'Raw Potentiostat'!H842/60</f>
        <v>13.017699671145234</v>
      </c>
      <c r="B790" s="57">
        <f>'Raw Potentiostat'!K842</f>
        <v>-4.2564878000000004</v>
      </c>
      <c r="C790" s="59">
        <f t="shared" si="48"/>
        <v>-4.2564878000000004</v>
      </c>
      <c r="D790" s="59" t="e">
        <f t="shared" si="51"/>
        <v>#DIV/0!</v>
      </c>
      <c r="E790" s="59" t="e">
        <f t="shared" si="49"/>
        <v>#DIV/0!</v>
      </c>
      <c r="F790" s="59" t="e">
        <f t="shared" si="50"/>
        <v>#DIV/0!</v>
      </c>
    </row>
    <row r="791" spans="1:6" x14ac:dyDescent="0.35">
      <c r="A791" s="57">
        <f>'Raw Potentiostat'!H843/60</f>
        <v>13.034366337390868</v>
      </c>
      <c r="B791" s="57">
        <f>'Raw Potentiostat'!K843</f>
        <v>-4.1004486</v>
      </c>
      <c r="C791" s="59">
        <f t="shared" si="48"/>
        <v>-4.1004486</v>
      </c>
      <c r="D791" s="59" t="e">
        <f t="shared" si="51"/>
        <v>#DIV/0!</v>
      </c>
      <c r="E791" s="59" t="e">
        <f t="shared" si="49"/>
        <v>#DIV/0!</v>
      </c>
      <c r="F791" s="59" t="e">
        <f t="shared" si="50"/>
        <v>#DIV/0!</v>
      </c>
    </row>
    <row r="792" spans="1:6" x14ac:dyDescent="0.35">
      <c r="A792" s="57">
        <f>'Raw Potentiostat'!H844/60</f>
        <v>13.051033003636499</v>
      </c>
      <c r="B792" s="57">
        <f>'Raw Potentiostat'!K844</f>
        <v>-4.3376131000000004</v>
      </c>
      <c r="C792" s="59">
        <f t="shared" si="48"/>
        <v>-4.3376131000000004</v>
      </c>
      <c r="D792" s="59" t="e">
        <f t="shared" si="51"/>
        <v>#DIV/0!</v>
      </c>
      <c r="E792" s="59" t="e">
        <f t="shared" si="49"/>
        <v>#DIV/0!</v>
      </c>
      <c r="F792" s="59" t="e">
        <f t="shared" si="50"/>
        <v>#DIV/0!</v>
      </c>
    </row>
    <row r="793" spans="1:6" x14ac:dyDescent="0.35">
      <c r="A793" s="57">
        <f>'Raw Potentiostat'!H845/60</f>
        <v>13.067699669882115</v>
      </c>
      <c r="B793" s="57">
        <f>'Raw Potentiostat'!K845</f>
        <v>-4.6608561999999996</v>
      </c>
      <c r="C793" s="59">
        <f t="shared" si="48"/>
        <v>-4.6608561999999996</v>
      </c>
      <c r="D793" s="59" t="e">
        <f t="shared" si="51"/>
        <v>#DIV/0!</v>
      </c>
      <c r="E793" s="59" t="e">
        <f t="shared" si="49"/>
        <v>#DIV/0!</v>
      </c>
      <c r="F793" s="59" t="e">
        <f t="shared" si="50"/>
        <v>#DIV/0!</v>
      </c>
    </row>
    <row r="794" spans="1:6" x14ac:dyDescent="0.35">
      <c r="A794" s="57">
        <f>'Raw Potentiostat'!H846/60</f>
        <v>13.084366336127749</v>
      </c>
      <c r="B794" s="57">
        <f>'Raw Potentiostat'!K846</f>
        <v>-4.5634221999999998</v>
      </c>
      <c r="C794" s="59">
        <f t="shared" si="48"/>
        <v>-4.5634221999999998</v>
      </c>
      <c r="D794" s="59" t="e">
        <f t="shared" si="51"/>
        <v>#DIV/0!</v>
      </c>
      <c r="E794" s="59" t="e">
        <f t="shared" si="49"/>
        <v>#DIV/0!</v>
      </c>
      <c r="F794" s="59" t="e">
        <f t="shared" si="50"/>
        <v>#DIV/0!</v>
      </c>
    </row>
    <row r="795" spans="1:6" x14ac:dyDescent="0.35">
      <c r="A795" s="57">
        <f>'Raw Potentiostat'!H847/60</f>
        <v>13.101033002373383</v>
      </c>
      <c r="B795" s="57">
        <f>'Raw Potentiostat'!K847</f>
        <v>-4.3967514000000003</v>
      </c>
      <c r="C795" s="59">
        <f t="shared" si="48"/>
        <v>-4.3967514000000003</v>
      </c>
      <c r="D795" s="59" t="e">
        <f t="shared" si="51"/>
        <v>#DIV/0!</v>
      </c>
      <c r="E795" s="59" t="e">
        <f t="shared" si="49"/>
        <v>#DIV/0!</v>
      </c>
      <c r="F795" s="59" t="e">
        <f t="shared" si="50"/>
        <v>#DIV/0!</v>
      </c>
    </row>
    <row r="796" spans="1:6" x14ac:dyDescent="0.35">
      <c r="A796" s="57">
        <f>'Raw Potentiostat'!H848/60</f>
        <v>13.117699668619018</v>
      </c>
      <c r="B796" s="57">
        <f>'Raw Potentiostat'!K848</f>
        <v>-4.0767474000000004</v>
      </c>
      <c r="C796" s="59">
        <f t="shared" si="48"/>
        <v>-4.0767474000000004</v>
      </c>
      <c r="D796" s="59" t="e">
        <f t="shared" si="51"/>
        <v>#DIV/0!</v>
      </c>
      <c r="E796" s="59" t="e">
        <f t="shared" si="49"/>
        <v>#DIV/0!</v>
      </c>
      <c r="F796" s="59" t="e">
        <f t="shared" si="50"/>
        <v>#DIV/0!</v>
      </c>
    </row>
    <row r="797" spans="1:6" x14ac:dyDescent="0.35">
      <c r="A797" s="57">
        <f>'Raw Potentiostat'!H849/60</f>
        <v>13.13436633486465</v>
      </c>
      <c r="B797" s="57">
        <f>'Raw Potentiostat'!K849</f>
        <v>-3.9325966999999999</v>
      </c>
      <c r="C797" s="59">
        <f t="shared" si="48"/>
        <v>-3.9325966999999999</v>
      </c>
      <c r="D797" s="59" t="e">
        <f t="shared" si="51"/>
        <v>#DIV/0!</v>
      </c>
      <c r="E797" s="59" t="e">
        <f t="shared" si="49"/>
        <v>#DIV/0!</v>
      </c>
      <c r="F797" s="59" t="e">
        <f t="shared" si="50"/>
        <v>#DIV/0!</v>
      </c>
    </row>
    <row r="798" spans="1:6" x14ac:dyDescent="0.35">
      <c r="A798" s="57">
        <f>'Raw Potentiostat'!H850/60</f>
        <v>13.151033001110283</v>
      </c>
      <c r="B798" s="57">
        <f>'Raw Potentiostat'!K850</f>
        <v>-4.1872134000000001</v>
      </c>
      <c r="C798" s="59">
        <f t="shared" si="48"/>
        <v>-4.1872134000000001</v>
      </c>
      <c r="D798" s="59" t="e">
        <f t="shared" si="51"/>
        <v>#DIV/0!</v>
      </c>
      <c r="E798" s="59" t="e">
        <f t="shared" si="49"/>
        <v>#DIV/0!</v>
      </c>
      <c r="F798" s="59" t="e">
        <f t="shared" si="50"/>
        <v>#DIV/0!</v>
      </c>
    </row>
    <row r="799" spans="1:6" x14ac:dyDescent="0.35">
      <c r="A799" s="57">
        <f>'Raw Potentiostat'!H851/60</f>
        <v>13.167699667355917</v>
      </c>
      <c r="B799" s="57">
        <f>'Raw Potentiostat'!K851</f>
        <v>-4.2360635000000002</v>
      </c>
      <c r="C799" s="59">
        <f t="shared" si="48"/>
        <v>-4.2360635000000002</v>
      </c>
      <c r="D799" s="59" t="e">
        <f t="shared" si="51"/>
        <v>#DIV/0!</v>
      </c>
      <c r="E799" s="59" t="e">
        <f t="shared" si="49"/>
        <v>#DIV/0!</v>
      </c>
      <c r="F799" s="59" t="e">
        <f t="shared" si="50"/>
        <v>#DIV/0!</v>
      </c>
    </row>
    <row r="800" spans="1:6" x14ac:dyDescent="0.35">
      <c r="A800" s="57">
        <f>'Raw Potentiostat'!H852/60</f>
        <v>13.184366333601551</v>
      </c>
      <c r="B800" s="57">
        <f>'Raw Potentiostat'!K852</f>
        <v>-4.1707520000000002</v>
      </c>
      <c r="C800" s="59">
        <f t="shared" si="48"/>
        <v>-4.1707520000000002</v>
      </c>
      <c r="D800" s="59" t="e">
        <f t="shared" si="51"/>
        <v>#DIV/0!</v>
      </c>
      <c r="E800" s="59" t="e">
        <f t="shared" si="49"/>
        <v>#DIV/0!</v>
      </c>
      <c r="F800" s="59" t="e">
        <f t="shared" si="50"/>
        <v>#DIV/0!</v>
      </c>
    </row>
    <row r="801" spans="1:6" x14ac:dyDescent="0.35">
      <c r="A801" s="57">
        <f>'Raw Potentiostat'!H853/60</f>
        <v>13.201032999847166</v>
      </c>
      <c r="B801" s="57">
        <f>'Raw Potentiostat'!K853</f>
        <v>-4.1457170999999997</v>
      </c>
      <c r="C801" s="59">
        <f t="shared" si="48"/>
        <v>-4.1457170999999997</v>
      </c>
      <c r="D801" s="59" t="e">
        <f t="shared" si="51"/>
        <v>#DIV/0!</v>
      </c>
      <c r="E801" s="59" t="e">
        <f t="shared" si="49"/>
        <v>#DIV/0!</v>
      </c>
      <c r="F801" s="59" t="e">
        <f t="shared" si="50"/>
        <v>#DIV/0!</v>
      </c>
    </row>
    <row r="802" spans="1:6" x14ac:dyDescent="0.35">
      <c r="A802" s="57">
        <f>'Raw Potentiostat'!H854/60</f>
        <v>13.2176996660928</v>
      </c>
      <c r="B802" s="57">
        <f>'Raw Potentiostat'!K854</f>
        <v>-3.8494136000000001</v>
      </c>
      <c r="C802" s="59">
        <f t="shared" si="48"/>
        <v>-3.8494136000000001</v>
      </c>
      <c r="D802" s="59" t="e">
        <f t="shared" si="51"/>
        <v>#DIV/0!</v>
      </c>
      <c r="E802" s="59" t="e">
        <f t="shared" si="49"/>
        <v>#DIV/0!</v>
      </c>
      <c r="F802" s="59" t="e">
        <f t="shared" si="50"/>
        <v>#DIV/0!</v>
      </c>
    </row>
    <row r="803" spans="1:6" x14ac:dyDescent="0.35">
      <c r="A803" s="57">
        <f>'Raw Potentiostat'!H855/60</f>
        <v>13.234366332338432</v>
      </c>
      <c r="B803" s="57">
        <f>'Raw Potentiostat'!K855</f>
        <v>-3.9351118</v>
      </c>
      <c r="C803" s="59">
        <f t="shared" si="48"/>
        <v>-3.9351118</v>
      </c>
      <c r="D803" s="59" t="e">
        <f t="shared" si="51"/>
        <v>#DIV/0!</v>
      </c>
      <c r="E803" s="59" t="e">
        <f t="shared" si="49"/>
        <v>#DIV/0!</v>
      </c>
      <c r="F803" s="59" t="e">
        <f t="shared" si="50"/>
        <v>#DIV/0!</v>
      </c>
    </row>
    <row r="804" spans="1:6" x14ac:dyDescent="0.35">
      <c r="A804" s="57">
        <f>'Raw Potentiostat'!H856/60</f>
        <v>13.251032998584067</v>
      </c>
      <c r="B804" s="57">
        <f>'Raw Potentiostat'!K856</f>
        <v>-4.0549517000000002</v>
      </c>
      <c r="C804" s="59">
        <f t="shared" si="48"/>
        <v>-4.0549517000000002</v>
      </c>
      <c r="D804" s="59" t="e">
        <f t="shared" si="51"/>
        <v>#DIV/0!</v>
      </c>
      <c r="E804" s="59" t="e">
        <f t="shared" si="49"/>
        <v>#DIV/0!</v>
      </c>
      <c r="F804" s="59" t="e">
        <f t="shared" si="50"/>
        <v>#DIV/0!</v>
      </c>
    </row>
    <row r="805" spans="1:6" x14ac:dyDescent="0.35">
      <c r="A805" s="57">
        <f>'Raw Potentiostat'!H857/60</f>
        <v>13.267699664829701</v>
      </c>
      <c r="B805" s="57">
        <f>'Raw Potentiostat'!K857</f>
        <v>-3.9707778</v>
      </c>
      <c r="C805" s="59">
        <f t="shared" si="48"/>
        <v>-3.9707778</v>
      </c>
      <c r="D805" s="59" t="e">
        <f t="shared" si="51"/>
        <v>#DIV/0!</v>
      </c>
      <c r="E805" s="59" t="e">
        <f t="shared" si="49"/>
        <v>#DIV/0!</v>
      </c>
      <c r="F805" s="59" t="e">
        <f t="shared" si="50"/>
        <v>#DIV/0!</v>
      </c>
    </row>
    <row r="806" spans="1:6" x14ac:dyDescent="0.35">
      <c r="A806" s="57">
        <f>'Raw Potentiostat'!H858/60</f>
        <v>13.284366331075335</v>
      </c>
      <c r="B806" s="57">
        <f>'Raw Potentiostat'!K858</f>
        <v>-4.3918362000000002</v>
      </c>
      <c r="C806" s="59">
        <f t="shared" si="48"/>
        <v>-4.3918362000000002</v>
      </c>
      <c r="D806" s="59" t="e">
        <f t="shared" si="51"/>
        <v>#DIV/0!</v>
      </c>
      <c r="E806" s="59" t="e">
        <f t="shared" si="49"/>
        <v>#DIV/0!</v>
      </c>
      <c r="F806" s="59" t="e">
        <f t="shared" si="50"/>
        <v>#DIV/0!</v>
      </c>
    </row>
    <row r="807" spans="1:6" x14ac:dyDescent="0.35">
      <c r="A807" s="57">
        <f>'Raw Potentiostat'!H859/60</f>
        <v>13.301032997320966</v>
      </c>
      <c r="B807" s="57">
        <f>'Raw Potentiostat'!K859</f>
        <v>-4.4789437999999997</v>
      </c>
      <c r="C807" s="59">
        <f t="shared" si="48"/>
        <v>-4.4789437999999997</v>
      </c>
      <c r="D807" s="59" t="e">
        <f t="shared" si="51"/>
        <v>#DIV/0!</v>
      </c>
      <c r="E807" s="59" t="e">
        <f t="shared" si="49"/>
        <v>#DIV/0!</v>
      </c>
      <c r="F807" s="59" t="e">
        <f t="shared" si="50"/>
        <v>#DIV/0!</v>
      </c>
    </row>
    <row r="808" spans="1:6" x14ac:dyDescent="0.35">
      <c r="A808" s="57">
        <f>'Raw Potentiostat'!H860/60</f>
        <v>13.3176996635666</v>
      </c>
      <c r="B808" s="57">
        <f>'Raw Potentiostat'!K860</f>
        <v>-4.1877846999999999</v>
      </c>
      <c r="C808" s="59">
        <f t="shared" si="48"/>
        <v>-4.1877846999999999</v>
      </c>
      <c r="D808" s="59" t="e">
        <f t="shared" si="51"/>
        <v>#DIV/0!</v>
      </c>
      <c r="E808" s="59" t="e">
        <f t="shared" si="49"/>
        <v>#DIV/0!</v>
      </c>
      <c r="F808" s="59" t="e">
        <f t="shared" si="50"/>
        <v>#DIV/0!</v>
      </c>
    </row>
    <row r="809" spans="1:6" x14ac:dyDescent="0.35">
      <c r="A809" s="57">
        <f>'Raw Potentiostat'!H861/60</f>
        <v>13.334366329812216</v>
      </c>
      <c r="B809" s="57">
        <f>'Raw Potentiostat'!K861</f>
        <v>-4.7292166</v>
      </c>
      <c r="C809" s="59">
        <f t="shared" si="48"/>
        <v>-4.7292166</v>
      </c>
      <c r="D809" s="59" t="e">
        <f t="shared" si="51"/>
        <v>#DIV/0!</v>
      </c>
      <c r="E809" s="59" t="e">
        <f t="shared" si="49"/>
        <v>#DIV/0!</v>
      </c>
      <c r="F809" s="59" t="e">
        <f t="shared" si="50"/>
        <v>#DIV/0!</v>
      </c>
    </row>
    <row r="810" spans="1:6" x14ac:dyDescent="0.35">
      <c r="A810" s="57">
        <f>'Raw Potentiostat'!H862/60</f>
        <v>13.35103299605785</v>
      </c>
      <c r="B810" s="57">
        <f>'Raw Potentiostat'!K862</f>
        <v>-4.3376125999999999</v>
      </c>
      <c r="C810" s="59">
        <f t="shared" si="48"/>
        <v>-4.3376125999999999</v>
      </c>
      <c r="D810" s="59" t="e">
        <f t="shared" si="51"/>
        <v>#DIV/0!</v>
      </c>
      <c r="E810" s="59" t="e">
        <f t="shared" si="49"/>
        <v>#DIV/0!</v>
      </c>
      <c r="F810" s="59" t="e">
        <f t="shared" si="50"/>
        <v>#DIV/0!</v>
      </c>
    </row>
    <row r="811" spans="1:6" x14ac:dyDescent="0.35">
      <c r="A811" s="57">
        <f>'Raw Potentiostat'!H863/60</f>
        <v>13.367699662303483</v>
      </c>
      <c r="B811" s="57">
        <f>'Raw Potentiostat'!K863</f>
        <v>-4.1450690999999997</v>
      </c>
      <c r="C811" s="59">
        <f t="shared" si="48"/>
        <v>-4.1450690999999997</v>
      </c>
      <c r="D811" s="59" t="e">
        <f t="shared" si="51"/>
        <v>#DIV/0!</v>
      </c>
      <c r="E811" s="59" t="e">
        <f t="shared" si="49"/>
        <v>#DIV/0!</v>
      </c>
      <c r="F811" s="59" t="e">
        <f t="shared" si="50"/>
        <v>#DIV/0!</v>
      </c>
    </row>
    <row r="812" spans="1:6" x14ac:dyDescent="0.35">
      <c r="A812" s="57">
        <f>'Raw Potentiostat'!H864/60</f>
        <v>13.384366328549117</v>
      </c>
      <c r="B812" s="57">
        <f>'Raw Potentiostat'!K864</f>
        <v>-4.1417922999999996</v>
      </c>
      <c r="C812" s="59">
        <f t="shared" si="48"/>
        <v>-4.1417922999999996</v>
      </c>
      <c r="D812" s="59" t="e">
        <f t="shared" si="51"/>
        <v>#DIV/0!</v>
      </c>
      <c r="E812" s="59" t="e">
        <f t="shared" si="49"/>
        <v>#DIV/0!</v>
      </c>
      <c r="F812" s="59" t="e">
        <f t="shared" si="50"/>
        <v>#DIV/0!</v>
      </c>
    </row>
    <row r="813" spans="1:6" x14ac:dyDescent="0.35">
      <c r="A813" s="57">
        <f>'Raw Potentiostat'!H865/60</f>
        <v>13.40103299479475</v>
      </c>
      <c r="B813" s="57">
        <f>'Raw Potentiostat'!K865</f>
        <v>-4.2801127000000001</v>
      </c>
      <c r="C813" s="59">
        <f t="shared" si="48"/>
        <v>-4.2801127000000001</v>
      </c>
      <c r="D813" s="59" t="e">
        <f t="shared" si="51"/>
        <v>#DIV/0!</v>
      </c>
      <c r="E813" s="59" t="e">
        <f t="shared" si="49"/>
        <v>#DIV/0!</v>
      </c>
      <c r="F813" s="59" t="e">
        <f t="shared" si="50"/>
        <v>#DIV/0!</v>
      </c>
    </row>
    <row r="814" spans="1:6" x14ac:dyDescent="0.35">
      <c r="A814" s="57">
        <f>'Raw Potentiostat'!H866/60</f>
        <v>13.417699661040384</v>
      </c>
      <c r="B814" s="57">
        <f>'Raw Potentiostat'!K866</f>
        <v>-4.2546210000000002</v>
      </c>
      <c r="C814" s="59">
        <f t="shared" si="48"/>
        <v>-4.2546210000000002</v>
      </c>
      <c r="D814" s="59" t="e">
        <f t="shared" si="51"/>
        <v>#DIV/0!</v>
      </c>
      <c r="E814" s="59" t="e">
        <f t="shared" si="49"/>
        <v>#DIV/0!</v>
      </c>
      <c r="F814" s="59" t="e">
        <f t="shared" si="50"/>
        <v>#DIV/0!</v>
      </c>
    </row>
    <row r="815" spans="1:6" x14ac:dyDescent="0.35">
      <c r="A815" s="57">
        <f>'Raw Potentiostat'!H867/60</f>
        <v>13.434366327286018</v>
      </c>
      <c r="B815" s="57">
        <f>'Raw Potentiostat'!K867</f>
        <v>-4.2315291999999998</v>
      </c>
      <c r="C815" s="59">
        <f t="shared" si="48"/>
        <v>-4.2315291999999998</v>
      </c>
      <c r="D815" s="59" t="e">
        <f t="shared" si="51"/>
        <v>#DIV/0!</v>
      </c>
      <c r="E815" s="59" t="e">
        <f t="shared" si="49"/>
        <v>#DIV/0!</v>
      </c>
      <c r="F815" s="59" t="e">
        <f t="shared" si="50"/>
        <v>#DIV/0!</v>
      </c>
    </row>
    <row r="816" spans="1:6" x14ac:dyDescent="0.35">
      <c r="A816" s="57">
        <f>'Raw Potentiostat'!H868/60</f>
        <v>13.451032993531649</v>
      </c>
      <c r="B816" s="57">
        <f>'Raw Potentiostat'!K868</f>
        <v>-3.9043988999999999</v>
      </c>
      <c r="C816" s="59">
        <f t="shared" si="48"/>
        <v>-3.9043988999999999</v>
      </c>
      <c r="D816" s="59" t="e">
        <f t="shared" si="51"/>
        <v>#DIV/0!</v>
      </c>
      <c r="E816" s="59" t="e">
        <f t="shared" si="49"/>
        <v>#DIV/0!</v>
      </c>
      <c r="F816" s="59" t="e">
        <f t="shared" si="50"/>
        <v>#DIV/0!</v>
      </c>
    </row>
    <row r="817" spans="1:6" x14ac:dyDescent="0.35">
      <c r="A817" s="57">
        <f>'Raw Potentiostat'!H869/60</f>
        <v>13.467699659777265</v>
      </c>
      <c r="B817" s="57">
        <f>'Raw Potentiostat'!K869</f>
        <v>-4.0149797999999999</v>
      </c>
      <c r="C817" s="59">
        <f t="shared" si="48"/>
        <v>-4.0149797999999999</v>
      </c>
      <c r="D817" s="59" t="e">
        <f t="shared" si="51"/>
        <v>#DIV/0!</v>
      </c>
      <c r="E817" s="59" t="e">
        <f t="shared" si="49"/>
        <v>#DIV/0!</v>
      </c>
      <c r="F817" s="59" t="e">
        <f t="shared" si="50"/>
        <v>#DIV/0!</v>
      </c>
    </row>
    <row r="818" spans="1:6" x14ac:dyDescent="0.35">
      <c r="A818" s="57">
        <f>'Raw Potentiostat'!H870/60</f>
        <v>13.484366326022899</v>
      </c>
      <c r="B818" s="57">
        <f>'Raw Potentiostat'!K870</f>
        <v>-4.3125781999999999</v>
      </c>
      <c r="C818" s="59">
        <f t="shared" si="48"/>
        <v>-4.3125781999999999</v>
      </c>
      <c r="D818" s="59" t="e">
        <f t="shared" si="51"/>
        <v>#DIV/0!</v>
      </c>
      <c r="E818" s="59" t="e">
        <f t="shared" si="49"/>
        <v>#DIV/0!</v>
      </c>
      <c r="F818" s="59" t="e">
        <f t="shared" si="50"/>
        <v>#DIV/0!</v>
      </c>
    </row>
    <row r="819" spans="1:6" x14ac:dyDescent="0.35">
      <c r="A819" s="57">
        <f>'Raw Potentiostat'!H871/60</f>
        <v>13.501032992268533</v>
      </c>
      <c r="B819" s="57">
        <f>'Raw Potentiostat'!K871</f>
        <v>-4.0381087999999998</v>
      </c>
      <c r="C819" s="59">
        <f t="shared" si="48"/>
        <v>-4.0381087999999998</v>
      </c>
      <c r="D819" s="59" t="e">
        <f t="shared" si="51"/>
        <v>#DIV/0!</v>
      </c>
      <c r="E819" s="59" t="e">
        <f t="shared" si="49"/>
        <v>#DIV/0!</v>
      </c>
      <c r="F819" s="59" t="e">
        <f t="shared" si="50"/>
        <v>#DIV/0!</v>
      </c>
    </row>
    <row r="820" spans="1:6" x14ac:dyDescent="0.35">
      <c r="A820" s="57">
        <f>'Raw Potentiostat'!H872/60</f>
        <v>13.517699658514168</v>
      </c>
      <c r="B820" s="57">
        <f>'Raw Potentiostat'!K872</f>
        <v>-4.2037887999999999</v>
      </c>
      <c r="C820" s="59">
        <f t="shared" si="48"/>
        <v>-4.2037887999999999</v>
      </c>
      <c r="D820" s="59" t="e">
        <f t="shared" si="51"/>
        <v>#DIV/0!</v>
      </c>
      <c r="E820" s="59" t="e">
        <f t="shared" si="49"/>
        <v>#DIV/0!</v>
      </c>
      <c r="F820" s="59" t="e">
        <f t="shared" si="50"/>
        <v>#DIV/0!</v>
      </c>
    </row>
    <row r="821" spans="1:6" x14ac:dyDescent="0.35">
      <c r="A821" s="57">
        <f>'Raw Potentiostat'!H873/60</f>
        <v>13.5343663247598</v>
      </c>
      <c r="B821" s="57">
        <f>'Raw Potentiostat'!K873</f>
        <v>-3.9397603999999999</v>
      </c>
      <c r="C821" s="59">
        <f t="shared" si="48"/>
        <v>-3.9397603999999999</v>
      </c>
      <c r="D821" s="59" t="e">
        <f t="shared" si="51"/>
        <v>#DIV/0!</v>
      </c>
      <c r="E821" s="59" t="e">
        <f t="shared" si="49"/>
        <v>#DIV/0!</v>
      </c>
      <c r="F821" s="59" t="e">
        <f t="shared" si="50"/>
        <v>#DIV/0!</v>
      </c>
    </row>
    <row r="822" spans="1:6" x14ac:dyDescent="0.35">
      <c r="A822" s="57">
        <f>'Raw Potentiostat'!H874/60</f>
        <v>13.551032991005433</v>
      </c>
      <c r="B822" s="57">
        <f>'Raw Potentiostat'!K874</f>
        <v>-4.3117017999999998</v>
      </c>
      <c r="C822" s="59">
        <f t="shared" si="48"/>
        <v>-4.3117017999999998</v>
      </c>
      <c r="D822" s="59" t="e">
        <f t="shared" si="51"/>
        <v>#DIV/0!</v>
      </c>
      <c r="E822" s="59" t="e">
        <f t="shared" si="49"/>
        <v>#DIV/0!</v>
      </c>
      <c r="F822" s="59" t="e">
        <f t="shared" si="50"/>
        <v>#DIV/0!</v>
      </c>
    </row>
    <row r="823" spans="1:6" x14ac:dyDescent="0.35">
      <c r="A823" s="57">
        <f>'Raw Potentiostat'!H875/60</f>
        <v>13.567699657251067</v>
      </c>
      <c r="B823" s="57">
        <f>'Raw Potentiostat'!K875</f>
        <v>-4.5163244999999996</v>
      </c>
      <c r="C823" s="59">
        <f t="shared" si="48"/>
        <v>-4.5163244999999996</v>
      </c>
      <c r="D823" s="59" t="e">
        <f t="shared" si="51"/>
        <v>#DIV/0!</v>
      </c>
      <c r="E823" s="59" t="e">
        <f t="shared" si="49"/>
        <v>#DIV/0!</v>
      </c>
      <c r="F823" s="59" t="e">
        <f t="shared" si="50"/>
        <v>#DIV/0!</v>
      </c>
    </row>
    <row r="824" spans="1:6" x14ac:dyDescent="0.35">
      <c r="A824" s="57">
        <f>'Raw Potentiostat'!H876/60</f>
        <v>13.584366323496701</v>
      </c>
      <c r="B824" s="57">
        <f>'Raw Potentiostat'!K876</f>
        <v>-4.3535408999999996</v>
      </c>
      <c r="C824" s="59">
        <f t="shared" si="48"/>
        <v>-4.3535408999999996</v>
      </c>
      <c r="D824" s="59" t="e">
        <f t="shared" si="51"/>
        <v>#DIV/0!</v>
      </c>
      <c r="E824" s="59" t="e">
        <f t="shared" si="49"/>
        <v>#DIV/0!</v>
      </c>
      <c r="F824" s="59" t="e">
        <f t="shared" si="50"/>
        <v>#DIV/0!</v>
      </c>
    </row>
    <row r="825" spans="1:6" x14ac:dyDescent="0.35">
      <c r="A825" s="57">
        <f>'Raw Potentiostat'!H877/60</f>
        <v>13.601032989742317</v>
      </c>
      <c r="B825" s="57">
        <f>'Raw Potentiostat'!K877</f>
        <v>-4.5473423000000004</v>
      </c>
      <c r="C825" s="59">
        <f t="shared" si="48"/>
        <v>-4.5473423000000004</v>
      </c>
      <c r="D825" s="59" t="e">
        <f t="shared" si="51"/>
        <v>#DIV/0!</v>
      </c>
      <c r="E825" s="59" t="e">
        <f t="shared" si="49"/>
        <v>#DIV/0!</v>
      </c>
      <c r="F825" s="59" t="e">
        <f t="shared" si="50"/>
        <v>#DIV/0!</v>
      </c>
    </row>
    <row r="826" spans="1:6" x14ac:dyDescent="0.35">
      <c r="A826" s="57">
        <f>'Raw Potentiostat'!H878/60</f>
        <v>13.61769965598795</v>
      </c>
      <c r="B826" s="57">
        <f>'Raw Potentiostat'!K878</f>
        <v>-4.2487906999999998</v>
      </c>
      <c r="C826" s="59">
        <f t="shared" si="48"/>
        <v>-4.2487906999999998</v>
      </c>
      <c r="D826" s="59" t="e">
        <f t="shared" si="51"/>
        <v>#DIV/0!</v>
      </c>
      <c r="E826" s="59" t="e">
        <f t="shared" si="49"/>
        <v>#DIV/0!</v>
      </c>
      <c r="F826" s="59" t="e">
        <f t="shared" si="50"/>
        <v>#DIV/0!</v>
      </c>
    </row>
    <row r="827" spans="1:6" x14ac:dyDescent="0.35">
      <c r="A827" s="57">
        <f>'Raw Potentiostat'!H879/60</f>
        <v>13.634366322233582</v>
      </c>
      <c r="B827" s="57">
        <f>'Raw Potentiostat'!K879</f>
        <v>-4.1967014999999996</v>
      </c>
      <c r="C827" s="59">
        <f t="shared" si="48"/>
        <v>-4.1967014999999996</v>
      </c>
      <c r="D827" s="59" t="e">
        <f t="shared" si="51"/>
        <v>#DIV/0!</v>
      </c>
      <c r="E827" s="59" t="e">
        <f t="shared" si="49"/>
        <v>#DIV/0!</v>
      </c>
      <c r="F827" s="59" t="e">
        <f t="shared" si="50"/>
        <v>#DIV/0!</v>
      </c>
    </row>
    <row r="828" spans="1:6" x14ac:dyDescent="0.35">
      <c r="A828" s="57">
        <f>'Raw Potentiostat'!H880/60</f>
        <v>13.651032988479217</v>
      </c>
      <c r="B828" s="57">
        <f>'Raw Potentiostat'!K880</f>
        <v>-4.3275532999999999</v>
      </c>
      <c r="C828" s="59">
        <f t="shared" si="48"/>
        <v>-4.3275532999999999</v>
      </c>
      <c r="D828" s="59" t="e">
        <f t="shared" si="51"/>
        <v>#DIV/0!</v>
      </c>
      <c r="E828" s="59" t="e">
        <f t="shared" si="49"/>
        <v>#DIV/0!</v>
      </c>
      <c r="F828" s="59" t="e">
        <f t="shared" si="50"/>
        <v>#DIV/0!</v>
      </c>
    </row>
    <row r="829" spans="1:6" x14ac:dyDescent="0.35">
      <c r="A829" s="57">
        <f>'Raw Potentiostat'!H881/60</f>
        <v>13.667699654724851</v>
      </c>
      <c r="B829" s="57">
        <f>'Raw Potentiostat'!K881</f>
        <v>-4.3323926999999998</v>
      </c>
      <c r="C829" s="59">
        <f t="shared" si="48"/>
        <v>-4.3323926999999998</v>
      </c>
      <c r="D829" s="59" t="e">
        <f t="shared" si="51"/>
        <v>#DIV/0!</v>
      </c>
      <c r="E829" s="59" t="e">
        <f t="shared" si="49"/>
        <v>#DIV/0!</v>
      </c>
      <c r="F829" s="59" t="e">
        <f t="shared" si="50"/>
        <v>#DIV/0!</v>
      </c>
    </row>
    <row r="830" spans="1:6" x14ac:dyDescent="0.35">
      <c r="A830" s="57">
        <f>'Raw Potentiostat'!H882/60</f>
        <v>13.684366320970485</v>
      </c>
      <c r="B830" s="57">
        <f>'Raw Potentiostat'!K882</f>
        <v>-4.2088184000000002</v>
      </c>
      <c r="C830" s="59">
        <f t="shared" si="48"/>
        <v>-4.2088184000000002</v>
      </c>
      <c r="D830" s="59" t="e">
        <f t="shared" si="51"/>
        <v>#DIV/0!</v>
      </c>
      <c r="E830" s="59" t="e">
        <f t="shared" si="49"/>
        <v>#DIV/0!</v>
      </c>
      <c r="F830" s="59" t="e">
        <f t="shared" si="50"/>
        <v>#DIV/0!</v>
      </c>
    </row>
    <row r="831" spans="1:6" x14ac:dyDescent="0.35">
      <c r="A831" s="57">
        <f>'Raw Potentiostat'!H883/60</f>
        <v>13.701032987216117</v>
      </c>
      <c r="B831" s="57">
        <f>'Raw Potentiostat'!K883</f>
        <v>-4.3692780000000004</v>
      </c>
      <c r="C831" s="59">
        <f t="shared" si="48"/>
        <v>-4.3692780000000004</v>
      </c>
      <c r="D831" s="59" t="e">
        <f t="shared" si="51"/>
        <v>#DIV/0!</v>
      </c>
      <c r="E831" s="59" t="e">
        <f t="shared" si="49"/>
        <v>#DIV/0!</v>
      </c>
      <c r="F831" s="59" t="e">
        <f t="shared" si="50"/>
        <v>#DIV/0!</v>
      </c>
    </row>
    <row r="832" spans="1:6" x14ac:dyDescent="0.35">
      <c r="A832" s="57">
        <f>'Raw Potentiostat'!H884/60</f>
        <v>13.71769965346175</v>
      </c>
      <c r="B832" s="57">
        <f>'Raw Potentiostat'!K884</f>
        <v>-4.2676901999999997</v>
      </c>
      <c r="C832" s="59">
        <f t="shared" si="48"/>
        <v>-4.2676901999999997</v>
      </c>
      <c r="D832" s="59" t="e">
        <f t="shared" si="51"/>
        <v>#DIV/0!</v>
      </c>
      <c r="E832" s="59" t="e">
        <f t="shared" si="49"/>
        <v>#DIV/0!</v>
      </c>
      <c r="F832" s="59" t="e">
        <f t="shared" si="50"/>
        <v>#DIV/0!</v>
      </c>
    </row>
    <row r="833" spans="1:6" x14ac:dyDescent="0.35">
      <c r="A833" s="57">
        <f>'Raw Potentiostat'!H885/60</f>
        <v>13.734366319707366</v>
      </c>
      <c r="B833" s="57">
        <f>'Raw Potentiostat'!K885</f>
        <v>-4.1711711999999999</v>
      </c>
      <c r="C833" s="59">
        <f t="shared" si="48"/>
        <v>-4.1711711999999999</v>
      </c>
      <c r="D833" s="59" t="e">
        <f t="shared" si="51"/>
        <v>#DIV/0!</v>
      </c>
      <c r="E833" s="59" t="e">
        <f t="shared" si="49"/>
        <v>#DIV/0!</v>
      </c>
      <c r="F833" s="59" t="e">
        <f t="shared" si="50"/>
        <v>#DIV/0!</v>
      </c>
    </row>
    <row r="834" spans="1:6" x14ac:dyDescent="0.35">
      <c r="A834" s="57">
        <f>'Raw Potentiostat'!H886/60</f>
        <v>13.751032985953</v>
      </c>
      <c r="B834" s="57">
        <f>'Raw Potentiostat'!K886</f>
        <v>-4.3893595000000003</v>
      </c>
      <c r="C834" s="59">
        <f t="shared" si="48"/>
        <v>-4.3893595000000003</v>
      </c>
      <c r="D834" s="59" t="e">
        <f t="shared" si="51"/>
        <v>#DIV/0!</v>
      </c>
      <c r="E834" s="59" t="e">
        <f t="shared" si="49"/>
        <v>#DIV/0!</v>
      </c>
      <c r="F834" s="59" t="e">
        <f t="shared" si="50"/>
        <v>#DIV/0!</v>
      </c>
    </row>
    <row r="835" spans="1:6" x14ac:dyDescent="0.35">
      <c r="A835" s="57">
        <f>'Raw Potentiostat'!H887/60</f>
        <v>13.767699652198633</v>
      </c>
      <c r="B835" s="57">
        <f>'Raw Potentiostat'!K887</f>
        <v>-4.1431642000000002</v>
      </c>
      <c r="C835" s="59">
        <f t="shared" ref="C835:C898" si="52">B835-$J$3</f>
        <v>-4.1431642000000002</v>
      </c>
      <c r="D835" s="59" t="e">
        <f t="shared" si="51"/>
        <v>#DIV/0!</v>
      </c>
      <c r="E835" s="59" t="e">
        <f t="shared" ref="E835:E898" si="53">D835/$J$5</f>
        <v>#DIV/0!</v>
      </c>
      <c r="F835" s="59" t="e">
        <f t="shared" ref="F835:F898" si="54">D835/$J$6</f>
        <v>#DIV/0!</v>
      </c>
    </row>
    <row r="836" spans="1:6" x14ac:dyDescent="0.35">
      <c r="A836" s="57">
        <f>'Raw Potentiostat'!H888/60</f>
        <v>13.784366318444267</v>
      </c>
      <c r="B836" s="57">
        <f>'Raw Potentiostat'!K888</f>
        <v>-4.1815357000000004</v>
      </c>
      <c r="C836" s="59">
        <f t="shared" si="52"/>
        <v>-4.1815357000000004</v>
      </c>
      <c r="D836" s="59" t="e">
        <f t="shared" ref="D836:D899" si="55">B836/$J$4</f>
        <v>#DIV/0!</v>
      </c>
      <c r="E836" s="59" t="e">
        <f t="shared" si="53"/>
        <v>#DIV/0!</v>
      </c>
      <c r="F836" s="59" t="e">
        <f t="shared" si="54"/>
        <v>#DIV/0!</v>
      </c>
    </row>
    <row r="837" spans="1:6" x14ac:dyDescent="0.35">
      <c r="A837" s="57">
        <f>'Raw Potentiostat'!H889/60</f>
        <v>13.8010329846899</v>
      </c>
      <c r="B837" s="57">
        <f>'Raw Potentiostat'!K889</f>
        <v>-4.6270189000000004</v>
      </c>
      <c r="C837" s="59">
        <f t="shared" si="52"/>
        <v>-4.6270189000000004</v>
      </c>
      <c r="D837" s="59" t="e">
        <f t="shared" si="55"/>
        <v>#DIV/0!</v>
      </c>
      <c r="E837" s="59" t="e">
        <f t="shared" si="53"/>
        <v>#DIV/0!</v>
      </c>
      <c r="F837" s="59" t="e">
        <f t="shared" si="54"/>
        <v>#DIV/0!</v>
      </c>
    </row>
    <row r="838" spans="1:6" x14ac:dyDescent="0.35">
      <c r="A838" s="57">
        <f>'Raw Potentiostat'!H890/60</f>
        <v>13.817699650935534</v>
      </c>
      <c r="B838" s="57">
        <f>'Raw Potentiostat'!K890</f>
        <v>-3.9301200000000001</v>
      </c>
      <c r="C838" s="59">
        <f t="shared" si="52"/>
        <v>-3.9301200000000001</v>
      </c>
      <c r="D838" s="59" t="e">
        <f t="shared" si="55"/>
        <v>#DIV/0!</v>
      </c>
      <c r="E838" s="59" t="e">
        <f t="shared" si="53"/>
        <v>#DIV/0!</v>
      </c>
      <c r="F838" s="59" t="e">
        <f t="shared" si="54"/>
        <v>#DIV/0!</v>
      </c>
    </row>
    <row r="839" spans="1:6" x14ac:dyDescent="0.35">
      <c r="A839" s="57">
        <f>'Raw Potentiostat'!H891/60</f>
        <v>13.834366317181168</v>
      </c>
      <c r="B839" s="57">
        <f>'Raw Potentiostat'!K891</f>
        <v>-4.3144836</v>
      </c>
      <c r="C839" s="59">
        <f t="shared" si="52"/>
        <v>-4.3144836</v>
      </c>
      <c r="D839" s="59" t="e">
        <f t="shared" si="55"/>
        <v>#DIV/0!</v>
      </c>
      <c r="E839" s="59" t="e">
        <f t="shared" si="53"/>
        <v>#DIV/0!</v>
      </c>
      <c r="F839" s="59" t="e">
        <f t="shared" si="54"/>
        <v>#DIV/0!</v>
      </c>
    </row>
    <row r="840" spans="1:6" x14ac:dyDescent="0.35">
      <c r="A840" s="57">
        <f>'Raw Potentiostat'!H892/60</f>
        <v>13.8510329834268</v>
      </c>
      <c r="B840" s="57">
        <f>'Raw Potentiostat'!K892</f>
        <v>-4.1712856</v>
      </c>
      <c r="C840" s="59">
        <f t="shared" si="52"/>
        <v>-4.1712856</v>
      </c>
      <c r="D840" s="59" t="e">
        <f t="shared" si="55"/>
        <v>#DIV/0!</v>
      </c>
      <c r="E840" s="59" t="e">
        <f t="shared" si="53"/>
        <v>#DIV/0!</v>
      </c>
      <c r="F840" s="59" t="e">
        <f t="shared" si="54"/>
        <v>#DIV/0!</v>
      </c>
    </row>
    <row r="841" spans="1:6" x14ac:dyDescent="0.35">
      <c r="A841" s="57">
        <f>'Raw Potentiostat'!H893/60</f>
        <v>13.867699649672415</v>
      </c>
      <c r="B841" s="57">
        <f>'Raw Potentiostat'!K893</f>
        <v>-4.3463392000000001</v>
      </c>
      <c r="C841" s="59">
        <f t="shared" si="52"/>
        <v>-4.3463392000000001</v>
      </c>
      <c r="D841" s="59" t="e">
        <f t="shared" si="55"/>
        <v>#DIV/0!</v>
      </c>
      <c r="E841" s="59" t="e">
        <f t="shared" si="53"/>
        <v>#DIV/0!</v>
      </c>
      <c r="F841" s="59" t="e">
        <f t="shared" si="54"/>
        <v>#DIV/0!</v>
      </c>
    </row>
    <row r="842" spans="1:6" x14ac:dyDescent="0.35">
      <c r="A842" s="57">
        <f>'Raw Potentiostat'!H894/60</f>
        <v>13.884366315918049</v>
      </c>
      <c r="B842" s="57">
        <f>'Raw Potentiostat'!K894</f>
        <v>-4.2130485000000002</v>
      </c>
      <c r="C842" s="59">
        <f t="shared" si="52"/>
        <v>-4.2130485000000002</v>
      </c>
      <c r="D842" s="59" t="e">
        <f t="shared" si="55"/>
        <v>#DIV/0!</v>
      </c>
      <c r="E842" s="59" t="e">
        <f t="shared" si="53"/>
        <v>#DIV/0!</v>
      </c>
      <c r="F842" s="59" t="e">
        <f t="shared" si="54"/>
        <v>#DIV/0!</v>
      </c>
    </row>
    <row r="843" spans="1:6" x14ac:dyDescent="0.35">
      <c r="A843" s="57">
        <f>'Raw Potentiostat'!H895/60</f>
        <v>13.901032982163683</v>
      </c>
      <c r="B843" s="57">
        <f>'Raw Potentiostat'!K895</f>
        <v>-4.5837320999999998</v>
      </c>
      <c r="C843" s="59">
        <f t="shared" si="52"/>
        <v>-4.5837320999999998</v>
      </c>
      <c r="D843" s="59" t="e">
        <f t="shared" si="55"/>
        <v>#DIV/0!</v>
      </c>
      <c r="E843" s="59" t="e">
        <f t="shared" si="53"/>
        <v>#DIV/0!</v>
      </c>
      <c r="F843" s="59" t="e">
        <f t="shared" si="54"/>
        <v>#DIV/0!</v>
      </c>
    </row>
    <row r="844" spans="1:6" x14ac:dyDescent="0.35">
      <c r="A844" s="57">
        <f>'Raw Potentiostat'!H896/60</f>
        <v>13.917699648409318</v>
      </c>
      <c r="B844" s="57">
        <f>'Raw Potentiostat'!K896</f>
        <v>-4.4698367000000001</v>
      </c>
      <c r="C844" s="59">
        <f t="shared" si="52"/>
        <v>-4.4698367000000001</v>
      </c>
      <c r="D844" s="59" t="e">
        <f t="shared" si="55"/>
        <v>#DIV/0!</v>
      </c>
      <c r="E844" s="59" t="e">
        <f t="shared" si="53"/>
        <v>#DIV/0!</v>
      </c>
      <c r="F844" s="59" t="e">
        <f t="shared" si="54"/>
        <v>#DIV/0!</v>
      </c>
    </row>
    <row r="845" spans="1:6" x14ac:dyDescent="0.35">
      <c r="A845" s="57">
        <f>'Raw Potentiostat'!H897/60</f>
        <v>13.93436631465495</v>
      </c>
      <c r="B845" s="57">
        <f>'Raw Potentiostat'!K897</f>
        <v>-4.7199949999999999</v>
      </c>
      <c r="C845" s="59">
        <f t="shared" si="52"/>
        <v>-4.7199949999999999</v>
      </c>
      <c r="D845" s="59" t="e">
        <f t="shared" si="55"/>
        <v>#DIV/0!</v>
      </c>
      <c r="E845" s="59" t="e">
        <f t="shared" si="53"/>
        <v>#DIV/0!</v>
      </c>
      <c r="F845" s="59" t="e">
        <f t="shared" si="54"/>
        <v>#DIV/0!</v>
      </c>
    </row>
    <row r="846" spans="1:6" x14ac:dyDescent="0.35">
      <c r="A846" s="57">
        <f>'Raw Potentiostat'!H898/60</f>
        <v>13.951032980900584</v>
      </c>
      <c r="B846" s="57">
        <f>'Raw Potentiostat'!K898</f>
        <v>-4.3299159999999999</v>
      </c>
      <c r="C846" s="59">
        <f t="shared" si="52"/>
        <v>-4.3299159999999999</v>
      </c>
      <c r="D846" s="59" t="e">
        <f t="shared" si="55"/>
        <v>#DIV/0!</v>
      </c>
      <c r="E846" s="59" t="e">
        <f t="shared" si="53"/>
        <v>#DIV/0!</v>
      </c>
      <c r="F846" s="59" t="e">
        <f t="shared" si="54"/>
        <v>#DIV/0!</v>
      </c>
    </row>
    <row r="847" spans="1:6" x14ac:dyDescent="0.35">
      <c r="A847" s="57">
        <f>'Raw Potentiostat'!H899/60</f>
        <v>13.967699647146217</v>
      </c>
      <c r="B847" s="57">
        <f>'Raw Potentiostat'!K899</f>
        <v>-4.3714880999999997</v>
      </c>
      <c r="C847" s="59">
        <f t="shared" si="52"/>
        <v>-4.3714880999999997</v>
      </c>
      <c r="D847" s="59" t="e">
        <f t="shared" si="55"/>
        <v>#DIV/0!</v>
      </c>
      <c r="E847" s="59" t="e">
        <f t="shared" si="53"/>
        <v>#DIV/0!</v>
      </c>
      <c r="F847" s="59" t="e">
        <f t="shared" si="54"/>
        <v>#DIV/0!</v>
      </c>
    </row>
    <row r="848" spans="1:6" x14ac:dyDescent="0.35">
      <c r="A848" s="57">
        <f>'Raw Potentiostat'!H900/60</f>
        <v>13.984366313391851</v>
      </c>
      <c r="B848" s="57">
        <f>'Raw Potentiostat'!K900</f>
        <v>-3.9505823000000002</v>
      </c>
      <c r="C848" s="59">
        <f t="shared" si="52"/>
        <v>-3.9505823000000002</v>
      </c>
      <c r="D848" s="59" t="e">
        <f t="shared" si="55"/>
        <v>#DIV/0!</v>
      </c>
      <c r="E848" s="59" t="e">
        <f t="shared" si="53"/>
        <v>#DIV/0!</v>
      </c>
      <c r="F848" s="59" t="e">
        <f t="shared" si="54"/>
        <v>#DIV/0!</v>
      </c>
    </row>
    <row r="849" spans="1:6" x14ac:dyDescent="0.35">
      <c r="A849" s="57">
        <f>'Raw Potentiostat'!H901/60</f>
        <v>14.001032979637467</v>
      </c>
      <c r="B849" s="57">
        <f>'Raw Potentiostat'!K901</f>
        <v>-4.0468354</v>
      </c>
      <c r="C849" s="59">
        <f t="shared" si="52"/>
        <v>-4.0468354</v>
      </c>
      <c r="D849" s="59" t="e">
        <f t="shared" si="55"/>
        <v>#DIV/0!</v>
      </c>
      <c r="E849" s="59" t="e">
        <f t="shared" si="53"/>
        <v>#DIV/0!</v>
      </c>
      <c r="F849" s="59" t="e">
        <f t="shared" si="54"/>
        <v>#DIV/0!</v>
      </c>
    </row>
    <row r="850" spans="1:6" x14ac:dyDescent="0.35">
      <c r="A850" s="57">
        <f>'Raw Potentiostat'!H902/60</f>
        <v>14.0176996458831</v>
      </c>
      <c r="B850" s="57">
        <f>'Raw Potentiostat'!K902</f>
        <v>-3.9268048000000002</v>
      </c>
      <c r="C850" s="59">
        <f t="shared" si="52"/>
        <v>-3.9268048000000002</v>
      </c>
      <c r="D850" s="59" t="e">
        <f t="shared" si="55"/>
        <v>#DIV/0!</v>
      </c>
      <c r="E850" s="59" t="e">
        <f t="shared" si="53"/>
        <v>#DIV/0!</v>
      </c>
      <c r="F850" s="59" t="e">
        <f t="shared" si="54"/>
        <v>#DIV/0!</v>
      </c>
    </row>
    <row r="851" spans="1:6" x14ac:dyDescent="0.35">
      <c r="A851" s="57">
        <f>'Raw Potentiostat'!H903/60</f>
        <v>14.034366312128732</v>
      </c>
      <c r="B851" s="57">
        <f>'Raw Potentiostat'!K903</f>
        <v>-3.6146878999999998</v>
      </c>
      <c r="C851" s="59">
        <f t="shared" si="52"/>
        <v>-3.6146878999999998</v>
      </c>
      <c r="D851" s="59" t="e">
        <f t="shared" si="55"/>
        <v>#DIV/0!</v>
      </c>
      <c r="E851" s="59" t="e">
        <f t="shared" si="53"/>
        <v>#DIV/0!</v>
      </c>
      <c r="F851" s="59" t="e">
        <f t="shared" si="54"/>
        <v>#DIV/0!</v>
      </c>
    </row>
    <row r="852" spans="1:6" x14ac:dyDescent="0.35">
      <c r="A852" s="57">
        <f>'Raw Potentiostat'!H904/60</f>
        <v>14.051032978374367</v>
      </c>
      <c r="B852" s="57">
        <f>'Raw Potentiostat'!K904</f>
        <v>-4.0520554000000004</v>
      </c>
      <c r="C852" s="59">
        <f t="shared" si="52"/>
        <v>-4.0520554000000004</v>
      </c>
      <c r="D852" s="59" t="e">
        <f t="shared" si="55"/>
        <v>#DIV/0!</v>
      </c>
      <c r="E852" s="59" t="e">
        <f t="shared" si="53"/>
        <v>#DIV/0!</v>
      </c>
      <c r="F852" s="59" t="e">
        <f t="shared" si="54"/>
        <v>#DIV/0!</v>
      </c>
    </row>
    <row r="853" spans="1:6" x14ac:dyDescent="0.35">
      <c r="A853" s="57">
        <f>'Raw Potentiostat'!H905/60</f>
        <v>14.067699644620001</v>
      </c>
      <c r="B853" s="57">
        <f>'Raw Potentiostat'!K905</f>
        <v>-4.1826024000000004</v>
      </c>
      <c r="C853" s="59">
        <f t="shared" si="52"/>
        <v>-4.1826024000000004</v>
      </c>
      <c r="D853" s="59" t="e">
        <f t="shared" si="55"/>
        <v>#DIV/0!</v>
      </c>
      <c r="E853" s="59" t="e">
        <f t="shared" si="53"/>
        <v>#DIV/0!</v>
      </c>
      <c r="F853" s="59" t="e">
        <f t="shared" si="54"/>
        <v>#DIV/0!</v>
      </c>
    </row>
    <row r="854" spans="1:6" x14ac:dyDescent="0.35">
      <c r="A854" s="57">
        <f>'Raw Potentiostat'!H906/60</f>
        <v>14.084366310865635</v>
      </c>
      <c r="B854" s="57">
        <f>'Raw Potentiostat'!K906</f>
        <v>-4.4786773000000002</v>
      </c>
      <c r="C854" s="59">
        <f t="shared" si="52"/>
        <v>-4.4786773000000002</v>
      </c>
      <c r="D854" s="59" t="e">
        <f t="shared" si="55"/>
        <v>#DIV/0!</v>
      </c>
      <c r="E854" s="59" t="e">
        <f t="shared" si="53"/>
        <v>#DIV/0!</v>
      </c>
      <c r="F854" s="59" t="e">
        <f t="shared" si="54"/>
        <v>#DIV/0!</v>
      </c>
    </row>
    <row r="855" spans="1:6" x14ac:dyDescent="0.35">
      <c r="A855" s="57">
        <f>'Raw Potentiostat'!H907/60</f>
        <v>14.101032977111267</v>
      </c>
      <c r="B855" s="57">
        <f>'Raw Potentiostat'!K907</f>
        <v>-4.7888503</v>
      </c>
      <c r="C855" s="59">
        <f t="shared" si="52"/>
        <v>-4.7888503</v>
      </c>
      <c r="D855" s="59" t="e">
        <f t="shared" si="55"/>
        <v>#DIV/0!</v>
      </c>
      <c r="E855" s="59" t="e">
        <f t="shared" si="53"/>
        <v>#DIV/0!</v>
      </c>
      <c r="F855" s="59" t="e">
        <f t="shared" si="54"/>
        <v>#DIV/0!</v>
      </c>
    </row>
    <row r="856" spans="1:6" x14ac:dyDescent="0.35">
      <c r="A856" s="57">
        <f>'Raw Potentiostat'!H908/60</f>
        <v>14.1176996433569</v>
      </c>
      <c r="B856" s="57">
        <f>'Raw Potentiostat'!K908</f>
        <v>-4.3462629000000002</v>
      </c>
      <c r="C856" s="59">
        <f t="shared" si="52"/>
        <v>-4.3462629000000002</v>
      </c>
      <c r="D856" s="59" t="e">
        <f t="shared" si="55"/>
        <v>#DIV/0!</v>
      </c>
      <c r="E856" s="59" t="e">
        <f t="shared" si="53"/>
        <v>#DIV/0!</v>
      </c>
      <c r="F856" s="59" t="e">
        <f t="shared" si="54"/>
        <v>#DIV/0!</v>
      </c>
    </row>
    <row r="857" spans="1:6" x14ac:dyDescent="0.35">
      <c r="A857" s="57">
        <f>'Raw Potentiostat'!H909/60</f>
        <v>14.134366309602516</v>
      </c>
      <c r="B857" s="57">
        <f>'Raw Potentiostat'!K909</f>
        <v>-4.3392897000000001</v>
      </c>
      <c r="C857" s="59">
        <f t="shared" si="52"/>
        <v>-4.3392897000000001</v>
      </c>
      <c r="D857" s="59" t="e">
        <f t="shared" si="55"/>
        <v>#DIV/0!</v>
      </c>
      <c r="E857" s="59" t="e">
        <f t="shared" si="53"/>
        <v>#DIV/0!</v>
      </c>
      <c r="F857" s="59" t="e">
        <f t="shared" si="54"/>
        <v>#DIV/0!</v>
      </c>
    </row>
    <row r="858" spans="1:6" x14ac:dyDescent="0.35">
      <c r="A858" s="57">
        <f>'Raw Potentiostat'!H910/60</f>
        <v>14.15103297584815</v>
      </c>
      <c r="B858" s="57">
        <f>'Raw Potentiostat'!K910</f>
        <v>-4.0448155000000003</v>
      </c>
      <c r="C858" s="59">
        <f t="shared" si="52"/>
        <v>-4.0448155000000003</v>
      </c>
      <c r="D858" s="59" t="e">
        <f t="shared" si="55"/>
        <v>#DIV/0!</v>
      </c>
      <c r="E858" s="59" t="e">
        <f t="shared" si="53"/>
        <v>#DIV/0!</v>
      </c>
      <c r="F858" s="59" t="e">
        <f t="shared" si="54"/>
        <v>#DIV/0!</v>
      </c>
    </row>
    <row r="859" spans="1:6" x14ac:dyDescent="0.35">
      <c r="A859" s="57">
        <f>'Raw Potentiostat'!H911/60</f>
        <v>14.167699642093783</v>
      </c>
      <c r="B859" s="57">
        <f>'Raw Potentiostat'!K911</f>
        <v>-4.0354419000000004</v>
      </c>
      <c r="C859" s="59">
        <f t="shared" si="52"/>
        <v>-4.0354419000000004</v>
      </c>
      <c r="D859" s="59" t="e">
        <f t="shared" si="55"/>
        <v>#DIV/0!</v>
      </c>
      <c r="E859" s="59" t="e">
        <f t="shared" si="53"/>
        <v>#DIV/0!</v>
      </c>
      <c r="F859" s="59" t="e">
        <f t="shared" si="54"/>
        <v>#DIV/0!</v>
      </c>
    </row>
    <row r="860" spans="1:6" x14ac:dyDescent="0.35">
      <c r="A860" s="57">
        <f>'Raw Potentiostat'!H912/60</f>
        <v>14.184366308339415</v>
      </c>
      <c r="B860" s="57">
        <f>'Raw Potentiostat'!K912</f>
        <v>-4.5538582999999999</v>
      </c>
      <c r="C860" s="59">
        <f t="shared" si="52"/>
        <v>-4.5538582999999999</v>
      </c>
      <c r="D860" s="59" t="e">
        <f t="shared" si="55"/>
        <v>#DIV/0!</v>
      </c>
      <c r="E860" s="59" t="e">
        <f t="shared" si="53"/>
        <v>#DIV/0!</v>
      </c>
      <c r="F860" s="59" t="e">
        <f t="shared" si="54"/>
        <v>#DIV/0!</v>
      </c>
    </row>
    <row r="861" spans="1:6" x14ac:dyDescent="0.35">
      <c r="A861" s="57">
        <f>'Raw Potentiostat'!H913/60</f>
        <v>14.201032974585051</v>
      </c>
      <c r="B861" s="57">
        <f>'Raw Potentiostat'!K913</f>
        <v>-3.925395</v>
      </c>
      <c r="C861" s="59">
        <f t="shared" si="52"/>
        <v>-3.925395</v>
      </c>
      <c r="D861" s="59" t="e">
        <f t="shared" si="55"/>
        <v>#DIV/0!</v>
      </c>
      <c r="E861" s="59" t="e">
        <f t="shared" si="53"/>
        <v>#DIV/0!</v>
      </c>
      <c r="F861" s="59" t="e">
        <f t="shared" si="54"/>
        <v>#DIV/0!</v>
      </c>
    </row>
    <row r="862" spans="1:6" x14ac:dyDescent="0.35">
      <c r="A862" s="57">
        <f>'Raw Potentiostat'!H914/60</f>
        <v>14.217699640830684</v>
      </c>
      <c r="B862" s="57">
        <f>'Raw Potentiostat'!K914</f>
        <v>-4.4017815999999996</v>
      </c>
      <c r="C862" s="59">
        <f t="shared" si="52"/>
        <v>-4.4017815999999996</v>
      </c>
      <c r="D862" s="59" t="e">
        <f t="shared" si="55"/>
        <v>#DIV/0!</v>
      </c>
      <c r="E862" s="59" t="e">
        <f t="shared" si="53"/>
        <v>#DIV/0!</v>
      </c>
      <c r="F862" s="59" t="e">
        <f t="shared" si="54"/>
        <v>#DIV/0!</v>
      </c>
    </row>
    <row r="863" spans="1:6" x14ac:dyDescent="0.35">
      <c r="A863" s="57">
        <f>'Raw Potentiostat'!H915/60</f>
        <v>14.234366307076318</v>
      </c>
      <c r="B863" s="57">
        <f>'Raw Potentiostat'!K915</f>
        <v>-4.0937036999999998</v>
      </c>
      <c r="C863" s="59">
        <f t="shared" si="52"/>
        <v>-4.0937036999999998</v>
      </c>
      <c r="D863" s="59" t="e">
        <f t="shared" si="55"/>
        <v>#DIV/0!</v>
      </c>
      <c r="E863" s="59" t="e">
        <f t="shared" si="53"/>
        <v>#DIV/0!</v>
      </c>
      <c r="F863" s="59" t="e">
        <f t="shared" si="54"/>
        <v>#DIV/0!</v>
      </c>
    </row>
    <row r="864" spans="1:6" x14ac:dyDescent="0.35">
      <c r="A864" s="57">
        <f>'Raw Potentiostat'!H916/60</f>
        <v>14.25103297332195</v>
      </c>
      <c r="B864" s="57">
        <f>'Raw Potentiostat'!K916</f>
        <v>-4.0306405999999999</v>
      </c>
      <c r="C864" s="59">
        <f t="shared" si="52"/>
        <v>-4.0306405999999999</v>
      </c>
      <c r="D864" s="59" t="e">
        <f t="shared" si="55"/>
        <v>#DIV/0!</v>
      </c>
      <c r="E864" s="59" t="e">
        <f t="shared" si="53"/>
        <v>#DIV/0!</v>
      </c>
      <c r="F864" s="59" t="e">
        <f t="shared" si="54"/>
        <v>#DIV/0!</v>
      </c>
    </row>
    <row r="865" spans="1:6" x14ac:dyDescent="0.35">
      <c r="A865" s="57">
        <f>'Raw Potentiostat'!H917/60</f>
        <v>14.267699639567565</v>
      </c>
      <c r="B865" s="57">
        <f>'Raw Potentiostat'!K917</f>
        <v>-4.0620007999999999</v>
      </c>
      <c r="C865" s="59">
        <f t="shared" si="52"/>
        <v>-4.0620007999999999</v>
      </c>
      <c r="D865" s="59" t="e">
        <f t="shared" si="55"/>
        <v>#DIV/0!</v>
      </c>
      <c r="E865" s="59" t="e">
        <f t="shared" si="53"/>
        <v>#DIV/0!</v>
      </c>
      <c r="F865" s="59" t="e">
        <f t="shared" si="54"/>
        <v>#DIV/0!</v>
      </c>
    </row>
    <row r="866" spans="1:6" x14ac:dyDescent="0.35">
      <c r="A866" s="57">
        <f>'Raw Potentiostat'!H918/60</f>
        <v>14.284366305813199</v>
      </c>
      <c r="B866" s="57">
        <f>'Raw Potentiostat'!K918</f>
        <v>-3.8177485</v>
      </c>
      <c r="C866" s="59">
        <f t="shared" si="52"/>
        <v>-3.8177485</v>
      </c>
      <c r="D866" s="59" t="e">
        <f t="shared" si="55"/>
        <v>#DIV/0!</v>
      </c>
      <c r="E866" s="59" t="e">
        <f t="shared" si="53"/>
        <v>#DIV/0!</v>
      </c>
      <c r="F866" s="59" t="e">
        <f t="shared" si="54"/>
        <v>#DIV/0!</v>
      </c>
    </row>
    <row r="867" spans="1:6" x14ac:dyDescent="0.35">
      <c r="A867" s="57">
        <f>'Raw Potentiostat'!H919/60</f>
        <v>14.301032972058833</v>
      </c>
      <c r="B867" s="57">
        <f>'Raw Potentiostat'!K919</f>
        <v>-4.4398103000000004</v>
      </c>
      <c r="C867" s="59">
        <f t="shared" si="52"/>
        <v>-4.4398103000000004</v>
      </c>
      <c r="D867" s="59" t="e">
        <f t="shared" si="55"/>
        <v>#DIV/0!</v>
      </c>
      <c r="E867" s="59" t="e">
        <f t="shared" si="53"/>
        <v>#DIV/0!</v>
      </c>
      <c r="F867" s="59" t="e">
        <f t="shared" si="54"/>
        <v>#DIV/0!</v>
      </c>
    </row>
    <row r="868" spans="1:6" x14ac:dyDescent="0.35">
      <c r="A868" s="57">
        <f>'Raw Potentiostat'!H920/60</f>
        <v>14.317699638304466</v>
      </c>
      <c r="B868" s="57">
        <f>'Raw Potentiostat'!K920</f>
        <v>-3.8684280000000002</v>
      </c>
      <c r="C868" s="59">
        <f t="shared" si="52"/>
        <v>-3.8684280000000002</v>
      </c>
      <c r="D868" s="59" t="e">
        <f t="shared" si="55"/>
        <v>#DIV/0!</v>
      </c>
      <c r="E868" s="59" t="e">
        <f t="shared" si="53"/>
        <v>#DIV/0!</v>
      </c>
      <c r="F868" s="59" t="e">
        <f t="shared" si="54"/>
        <v>#DIV/0!</v>
      </c>
    </row>
    <row r="869" spans="1:6" x14ac:dyDescent="0.35">
      <c r="A869" s="57">
        <f>'Raw Potentiostat'!H921/60</f>
        <v>14.3343663045501</v>
      </c>
      <c r="B869" s="57">
        <f>'Raw Potentiostat'!K921</f>
        <v>-3.6717691000000001</v>
      </c>
      <c r="C869" s="59">
        <f t="shared" si="52"/>
        <v>-3.6717691000000001</v>
      </c>
      <c r="D869" s="59" t="e">
        <f t="shared" si="55"/>
        <v>#DIV/0!</v>
      </c>
      <c r="E869" s="59" t="e">
        <f t="shared" si="53"/>
        <v>#DIV/0!</v>
      </c>
      <c r="F869" s="59" t="e">
        <f t="shared" si="54"/>
        <v>#DIV/0!</v>
      </c>
    </row>
    <row r="870" spans="1:6" x14ac:dyDescent="0.35">
      <c r="A870" s="57">
        <f>'Raw Potentiostat'!H922/60</f>
        <v>14.351032970795734</v>
      </c>
      <c r="B870" s="57">
        <f>'Raw Potentiostat'!K922</f>
        <v>-3.7374619999999998</v>
      </c>
      <c r="C870" s="59">
        <f t="shared" si="52"/>
        <v>-3.7374619999999998</v>
      </c>
      <c r="D870" s="59" t="e">
        <f t="shared" si="55"/>
        <v>#DIV/0!</v>
      </c>
      <c r="E870" s="59" t="e">
        <f t="shared" si="53"/>
        <v>#DIV/0!</v>
      </c>
      <c r="F870" s="59" t="e">
        <f t="shared" si="54"/>
        <v>#DIV/0!</v>
      </c>
    </row>
    <row r="871" spans="1:6" x14ac:dyDescent="0.35">
      <c r="A871" s="57">
        <f>'Raw Potentiostat'!H923/60</f>
        <v>14.367699637041367</v>
      </c>
      <c r="B871" s="57">
        <f>'Raw Potentiostat'!K923</f>
        <v>-4.3212279999999996</v>
      </c>
      <c r="C871" s="59">
        <f t="shared" si="52"/>
        <v>-4.3212279999999996</v>
      </c>
      <c r="D871" s="59" t="e">
        <f t="shared" si="55"/>
        <v>#DIV/0!</v>
      </c>
      <c r="E871" s="59" t="e">
        <f t="shared" si="53"/>
        <v>#DIV/0!</v>
      </c>
      <c r="F871" s="59" t="e">
        <f t="shared" si="54"/>
        <v>#DIV/0!</v>
      </c>
    </row>
    <row r="872" spans="1:6" x14ac:dyDescent="0.35">
      <c r="A872" s="57">
        <f>'Raw Potentiostat'!H924/60</f>
        <v>14.384366303287001</v>
      </c>
      <c r="B872" s="57">
        <f>'Raw Potentiostat'!K924</f>
        <v>-4.1136708000000004</v>
      </c>
      <c r="C872" s="59">
        <f t="shared" si="52"/>
        <v>-4.1136708000000004</v>
      </c>
      <c r="D872" s="59" t="e">
        <f t="shared" si="55"/>
        <v>#DIV/0!</v>
      </c>
      <c r="E872" s="59" t="e">
        <f t="shared" si="53"/>
        <v>#DIV/0!</v>
      </c>
      <c r="F872" s="59" t="e">
        <f t="shared" si="54"/>
        <v>#DIV/0!</v>
      </c>
    </row>
    <row r="873" spans="1:6" x14ac:dyDescent="0.35">
      <c r="A873" s="57">
        <f>'Raw Potentiostat'!H925/60</f>
        <v>14.401032969532617</v>
      </c>
      <c r="B873" s="57">
        <f>'Raw Potentiostat'!K925</f>
        <v>-4.2641473000000003</v>
      </c>
      <c r="C873" s="59">
        <f t="shared" si="52"/>
        <v>-4.2641473000000003</v>
      </c>
      <c r="D873" s="59" t="e">
        <f t="shared" si="55"/>
        <v>#DIV/0!</v>
      </c>
      <c r="E873" s="59" t="e">
        <f t="shared" si="53"/>
        <v>#DIV/0!</v>
      </c>
      <c r="F873" s="59" t="e">
        <f t="shared" si="54"/>
        <v>#DIV/0!</v>
      </c>
    </row>
    <row r="874" spans="1:6" x14ac:dyDescent="0.35">
      <c r="A874" s="57">
        <f>'Raw Potentiostat'!H926/60</f>
        <v>14.41769963577825</v>
      </c>
      <c r="B874" s="57">
        <f>'Raw Potentiostat'!K926</f>
        <v>-4.2230696999999999</v>
      </c>
      <c r="C874" s="59">
        <f t="shared" si="52"/>
        <v>-4.2230696999999999</v>
      </c>
      <c r="D874" s="59" t="e">
        <f t="shared" si="55"/>
        <v>#DIV/0!</v>
      </c>
      <c r="E874" s="59" t="e">
        <f t="shared" si="53"/>
        <v>#DIV/0!</v>
      </c>
      <c r="F874" s="59" t="e">
        <f t="shared" si="54"/>
        <v>#DIV/0!</v>
      </c>
    </row>
    <row r="875" spans="1:6" x14ac:dyDescent="0.35">
      <c r="A875" s="57">
        <f>'Raw Potentiostat'!H927/60</f>
        <v>14.434366302023882</v>
      </c>
      <c r="B875" s="57">
        <f>'Raw Potentiostat'!K927</f>
        <v>-4.4677791999999998</v>
      </c>
      <c r="C875" s="59">
        <f t="shared" si="52"/>
        <v>-4.4677791999999998</v>
      </c>
      <c r="D875" s="59" t="e">
        <f t="shared" si="55"/>
        <v>#DIV/0!</v>
      </c>
      <c r="E875" s="59" t="e">
        <f t="shared" si="53"/>
        <v>#DIV/0!</v>
      </c>
      <c r="F875" s="59" t="e">
        <f t="shared" si="54"/>
        <v>#DIV/0!</v>
      </c>
    </row>
    <row r="876" spans="1:6" x14ac:dyDescent="0.35">
      <c r="A876" s="57">
        <f>'Raw Potentiostat'!H928/60</f>
        <v>14.451032968269516</v>
      </c>
      <c r="B876" s="57">
        <f>'Raw Potentiostat'!K928</f>
        <v>-4.2811035999999998</v>
      </c>
      <c r="C876" s="59">
        <f t="shared" si="52"/>
        <v>-4.2811035999999998</v>
      </c>
      <c r="D876" s="59" t="e">
        <f t="shared" si="55"/>
        <v>#DIV/0!</v>
      </c>
      <c r="E876" s="59" t="e">
        <f t="shared" si="53"/>
        <v>#DIV/0!</v>
      </c>
      <c r="F876" s="59" t="e">
        <f t="shared" si="54"/>
        <v>#DIV/0!</v>
      </c>
    </row>
    <row r="877" spans="1:6" x14ac:dyDescent="0.35">
      <c r="A877" s="57">
        <f>'Raw Potentiostat'!H929/60</f>
        <v>14.467699634515151</v>
      </c>
      <c r="B877" s="57">
        <f>'Raw Potentiostat'!K929</f>
        <v>-4.0672211999999996</v>
      </c>
      <c r="C877" s="59">
        <f t="shared" si="52"/>
        <v>-4.0672211999999996</v>
      </c>
      <c r="D877" s="59" t="e">
        <f t="shared" si="55"/>
        <v>#DIV/0!</v>
      </c>
      <c r="E877" s="59" t="e">
        <f t="shared" si="53"/>
        <v>#DIV/0!</v>
      </c>
      <c r="F877" s="59" t="e">
        <f t="shared" si="54"/>
        <v>#DIV/0!</v>
      </c>
    </row>
    <row r="878" spans="1:6" x14ac:dyDescent="0.35">
      <c r="A878" s="57">
        <f>'Raw Potentiostat'!H930/60</f>
        <v>14.484366300760785</v>
      </c>
      <c r="B878" s="57">
        <f>'Raw Potentiostat'!K930</f>
        <v>-4.2018075000000001</v>
      </c>
      <c r="C878" s="59">
        <f t="shared" si="52"/>
        <v>-4.2018075000000001</v>
      </c>
      <c r="D878" s="59" t="e">
        <f t="shared" si="55"/>
        <v>#DIV/0!</v>
      </c>
      <c r="E878" s="59" t="e">
        <f t="shared" si="53"/>
        <v>#DIV/0!</v>
      </c>
      <c r="F878" s="59" t="e">
        <f t="shared" si="54"/>
        <v>#DIV/0!</v>
      </c>
    </row>
    <row r="879" spans="1:6" x14ac:dyDescent="0.35">
      <c r="A879" s="57">
        <f>'Raw Potentiostat'!H931/60</f>
        <v>14.501032967006417</v>
      </c>
      <c r="B879" s="57">
        <f>'Raw Potentiostat'!K931</f>
        <v>-3.9159448000000001</v>
      </c>
      <c r="C879" s="59">
        <f t="shared" si="52"/>
        <v>-3.9159448000000001</v>
      </c>
      <c r="D879" s="59" t="e">
        <f t="shared" si="55"/>
        <v>#DIV/0!</v>
      </c>
      <c r="E879" s="59" t="e">
        <f t="shared" si="53"/>
        <v>#DIV/0!</v>
      </c>
      <c r="F879" s="59" t="e">
        <f t="shared" si="54"/>
        <v>#DIV/0!</v>
      </c>
    </row>
    <row r="880" spans="1:6" x14ac:dyDescent="0.35">
      <c r="A880" s="57">
        <f>'Raw Potentiostat'!H932/60</f>
        <v>14.51769963325205</v>
      </c>
      <c r="B880" s="57">
        <f>'Raw Potentiostat'!K932</f>
        <v>-4.0751090000000003</v>
      </c>
      <c r="C880" s="59">
        <f t="shared" si="52"/>
        <v>-4.0751090000000003</v>
      </c>
      <c r="D880" s="59" t="e">
        <f t="shared" si="55"/>
        <v>#DIV/0!</v>
      </c>
      <c r="E880" s="59" t="e">
        <f t="shared" si="53"/>
        <v>#DIV/0!</v>
      </c>
      <c r="F880" s="59" t="e">
        <f t="shared" si="54"/>
        <v>#DIV/0!</v>
      </c>
    </row>
    <row r="881" spans="1:6" x14ac:dyDescent="0.35">
      <c r="A881" s="57">
        <f>'Raw Potentiostat'!H933/60</f>
        <v>14.534366299497666</v>
      </c>
      <c r="B881" s="57">
        <f>'Raw Potentiostat'!K933</f>
        <v>-4.2193737000000002</v>
      </c>
      <c r="C881" s="59">
        <f t="shared" si="52"/>
        <v>-4.2193737000000002</v>
      </c>
      <c r="D881" s="59" t="e">
        <f t="shared" si="55"/>
        <v>#DIV/0!</v>
      </c>
      <c r="E881" s="59" t="e">
        <f t="shared" si="53"/>
        <v>#DIV/0!</v>
      </c>
      <c r="F881" s="59" t="e">
        <f t="shared" si="54"/>
        <v>#DIV/0!</v>
      </c>
    </row>
    <row r="882" spans="1:6" x14ac:dyDescent="0.35">
      <c r="A882" s="57">
        <f>'Raw Potentiostat'!H934/60</f>
        <v>14.5510329657433</v>
      </c>
      <c r="B882" s="57">
        <f>'Raw Potentiostat'!K934</f>
        <v>-3.8465938999999998</v>
      </c>
      <c r="C882" s="59">
        <f t="shared" si="52"/>
        <v>-3.8465938999999998</v>
      </c>
      <c r="D882" s="59" t="e">
        <f t="shared" si="55"/>
        <v>#DIV/0!</v>
      </c>
      <c r="E882" s="59" t="e">
        <f t="shared" si="53"/>
        <v>#DIV/0!</v>
      </c>
      <c r="F882" s="59" t="e">
        <f t="shared" si="54"/>
        <v>#DIV/0!</v>
      </c>
    </row>
    <row r="883" spans="1:6" x14ac:dyDescent="0.35">
      <c r="A883" s="57">
        <f>'Raw Potentiostat'!H935/60</f>
        <v>14.567699631988933</v>
      </c>
      <c r="B883" s="57">
        <f>'Raw Potentiostat'!K935</f>
        <v>-3.9602987999999999</v>
      </c>
      <c r="C883" s="59">
        <f t="shared" si="52"/>
        <v>-3.9602987999999999</v>
      </c>
      <c r="D883" s="59" t="e">
        <f t="shared" si="55"/>
        <v>#DIV/0!</v>
      </c>
      <c r="E883" s="59" t="e">
        <f t="shared" si="53"/>
        <v>#DIV/0!</v>
      </c>
      <c r="F883" s="59" t="e">
        <f t="shared" si="54"/>
        <v>#DIV/0!</v>
      </c>
    </row>
    <row r="884" spans="1:6" x14ac:dyDescent="0.35">
      <c r="A884" s="57">
        <f>'Raw Potentiostat'!H936/60</f>
        <v>14.584366298234565</v>
      </c>
      <c r="B884" s="57">
        <f>'Raw Potentiostat'!K936</f>
        <v>-4.0614676000000003</v>
      </c>
      <c r="C884" s="59">
        <f t="shared" si="52"/>
        <v>-4.0614676000000003</v>
      </c>
      <c r="D884" s="59" t="e">
        <f t="shared" si="55"/>
        <v>#DIV/0!</v>
      </c>
      <c r="E884" s="59" t="e">
        <f t="shared" si="53"/>
        <v>#DIV/0!</v>
      </c>
      <c r="F884" s="59" t="e">
        <f t="shared" si="54"/>
        <v>#DIV/0!</v>
      </c>
    </row>
    <row r="885" spans="1:6" x14ac:dyDescent="0.35">
      <c r="A885" s="57">
        <f>'Raw Potentiostat'!H937/60</f>
        <v>14.601032964480201</v>
      </c>
      <c r="B885" s="57">
        <f>'Raw Potentiostat'!K937</f>
        <v>-4.1256741999999997</v>
      </c>
      <c r="C885" s="59">
        <f t="shared" si="52"/>
        <v>-4.1256741999999997</v>
      </c>
      <c r="D885" s="59" t="e">
        <f t="shared" si="55"/>
        <v>#DIV/0!</v>
      </c>
      <c r="E885" s="59" t="e">
        <f t="shared" si="53"/>
        <v>#DIV/0!</v>
      </c>
      <c r="F885" s="59" t="e">
        <f t="shared" si="54"/>
        <v>#DIV/0!</v>
      </c>
    </row>
    <row r="886" spans="1:6" x14ac:dyDescent="0.35">
      <c r="A886" s="57">
        <f>'Raw Potentiostat'!H938/60</f>
        <v>14.617699630725834</v>
      </c>
      <c r="B886" s="57">
        <f>'Raw Potentiostat'!K938</f>
        <v>-4.3138356</v>
      </c>
      <c r="C886" s="59">
        <f t="shared" si="52"/>
        <v>-4.3138356</v>
      </c>
      <c r="D886" s="59" t="e">
        <f t="shared" si="55"/>
        <v>#DIV/0!</v>
      </c>
      <c r="E886" s="59" t="e">
        <f t="shared" si="53"/>
        <v>#DIV/0!</v>
      </c>
      <c r="F886" s="59" t="e">
        <f t="shared" si="54"/>
        <v>#DIV/0!</v>
      </c>
    </row>
    <row r="887" spans="1:6" x14ac:dyDescent="0.35">
      <c r="A887" s="57">
        <f>'Raw Potentiostat'!H939/60</f>
        <v>14.634366296971468</v>
      </c>
      <c r="B887" s="57">
        <f>'Raw Potentiostat'!K939</f>
        <v>-4.3852438999999999</v>
      </c>
      <c r="C887" s="59">
        <f t="shared" si="52"/>
        <v>-4.3852438999999999</v>
      </c>
      <c r="D887" s="59" t="e">
        <f t="shared" si="55"/>
        <v>#DIV/0!</v>
      </c>
      <c r="E887" s="59" t="e">
        <f t="shared" si="53"/>
        <v>#DIV/0!</v>
      </c>
      <c r="F887" s="59" t="e">
        <f t="shared" si="54"/>
        <v>#DIV/0!</v>
      </c>
    </row>
    <row r="888" spans="1:6" x14ac:dyDescent="0.35">
      <c r="A888" s="57">
        <f>'Raw Potentiostat'!H940/60</f>
        <v>14.6510329632171</v>
      </c>
      <c r="B888" s="57">
        <f>'Raw Potentiostat'!K940</f>
        <v>-4.5576300999999999</v>
      </c>
      <c r="C888" s="59">
        <f t="shared" si="52"/>
        <v>-4.5576300999999999</v>
      </c>
      <c r="D888" s="59" t="e">
        <f t="shared" si="55"/>
        <v>#DIV/0!</v>
      </c>
      <c r="E888" s="59" t="e">
        <f t="shared" si="53"/>
        <v>#DIV/0!</v>
      </c>
      <c r="F888" s="59" t="e">
        <f t="shared" si="54"/>
        <v>#DIV/0!</v>
      </c>
    </row>
    <row r="889" spans="1:6" x14ac:dyDescent="0.35">
      <c r="A889" s="57">
        <f>'Raw Potentiostat'!H941/60</f>
        <v>14.667699629462716</v>
      </c>
      <c r="B889" s="57">
        <f>'Raw Potentiostat'!K941</f>
        <v>-4.8441405</v>
      </c>
      <c r="C889" s="59">
        <f t="shared" si="52"/>
        <v>-4.8441405</v>
      </c>
      <c r="D889" s="59" t="e">
        <f t="shared" si="55"/>
        <v>#DIV/0!</v>
      </c>
      <c r="E889" s="59" t="e">
        <f t="shared" si="53"/>
        <v>#DIV/0!</v>
      </c>
      <c r="F889" s="59" t="e">
        <f t="shared" si="54"/>
        <v>#DIV/0!</v>
      </c>
    </row>
    <row r="890" spans="1:6" x14ac:dyDescent="0.35">
      <c r="A890" s="57">
        <f>'Raw Potentiostat'!H942/60</f>
        <v>14.684366295708349</v>
      </c>
      <c r="B890" s="57">
        <f>'Raw Potentiostat'!K942</f>
        <v>-4.3017944999999997</v>
      </c>
      <c r="C890" s="59">
        <f t="shared" si="52"/>
        <v>-4.3017944999999997</v>
      </c>
      <c r="D890" s="59" t="e">
        <f t="shared" si="55"/>
        <v>#DIV/0!</v>
      </c>
      <c r="E890" s="59" t="e">
        <f t="shared" si="53"/>
        <v>#DIV/0!</v>
      </c>
      <c r="F890" s="59" t="e">
        <f t="shared" si="54"/>
        <v>#DIV/0!</v>
      </c>
    </row>
    <row r="891" spans="1:6" x14ac:dyDescent="0.35">
      <c r="A891" s="57">
        <f>'Raw Potentiostat'!H943/60</f>
        <v>14.701032961953983</v>
      </c>
      <c r="B891" s="57">
        <f>'Raw Potentiostat'!K943</f>
        <v>-4.1236161999999998</v>
      </c>
      <c r="C891" s="59">
        <f t="shared" si="52"/>
        <v>-4.1236161999999998</v>
      </c>
      <c r="D891" s="59" t="e">
        <f t="shared" si="55"/>
        <v>#DIV/0!</v>
      </c>
      <c r="E891" s="59" t="e">
        <f t="shared" si="53"/>
        <v>#DIV/0!</v>
      </c>
      <c r="F891" s="59" t="e">
        <f t="shared" si="54"/>
        <v>#DIV/0!</v>
      </c>
    </row>
    <row r="892" spans="1:6" x14ac:dyDescent="0.35">
      <c r="A892" s="57">
        <f>'Raw Potentiostat'!H944/60</f>
        <v>14.717699628199616</v>
      </c>
      <c r="B892" s="57">
        <f>'Raw Potentiostat'!K944</f>
        <v>-4.3333453999999998</v>
      </c>
      <c r="C892" s="59">
        <f t="shared" si="52"/>
        <v>-4.3333453999999998</v>
      </c>
      <c r="D892" s="59" t="e">
        <f t="shared" si="55"/>
        <v>#DIV/0!</v>
      </c>
      <c r="E892" s="59" t="e">
        <f t="shared" si="53"/>
        <v>#DIV/0!</v>
      </c>
      <c r="F892" s="59" t="e">
        <f t="shared" si="54"/>
        <v>#DIV/0!</v>
      </c>
    </row>
    <row r="893" spans="1:6" x14ac:dyDescent="0.35">
      <c r="A893" s="57">
        <f>'Raw Potentiostat'!H945/60</f>
        <v>14.73436629444525</v>
      </c>
      <c r="B893" s="57">
        <f>'Raw Potentiostat'!K945</f>
        <v>-3.9124012000000001</v>
      </c>
      <c r="C893" s="59">
        <f t="shared" si="52"/>
        <v>-3.9124012000000001</v>
      </c>
      <c r="D893" s="59" t="e">
        <f t="shared" si="55"/>
        <v>#DIV/0!</v>
      </c>
      <c r="E893" s="59" t="e">
        <f t="shared" si="53"/>
        <v>#DIV/0!</v>
      </c>
      <c r="F893" s="59" t="e">
        <f t="shared" si="54"/>
        <v>#DIV/0!</v>
      </c>
    </row>
    <row r="894" spans="1:6" x14ac:dyDescent="0.35">
      <c r="A894" s="57">
        <f>'Raw Potentiostat'!H946/60</f>
        <v>14.751032960690884</v>
      </c>
      <c r="B894" s="57">
        <f>'Raw Potentiostat'!K946</f>
        <v>-4.1764678999999996</v>
      </c>
      <c r="C894" s="59">
        <f t="shared" si="52"/>
        <v>-4.1764678999999996</v>
      </c>
      <c r="D894" s="59" t="e">
        <f t="shared" si="55"/>
        <v>#DIV/0!</v>
      </c>
      <c r="E894" s="59" t="e">
        <f t="shared" si="53"/>
        <v>#DIV/0!</v>
      </c>
      <c r="F894" s="59" t="e">
        <f t="shared" si="54"/>
        <v>#DIV/0!</v>
      </c>
    </row>
    <row r="895" spans="1:6" x14ac:dyDescent="0.35">
      <c r="A895" s="57">
        <f>'Raw Potentiostat'!H947/60</f>
        <v>14.767699626936517</v>
      </c>
      <c r="B895" s="57">
        <f>'Raw Potentiostat'!K947</f>
        <v>-4.1260928999999997</v>
      </c>
      <c r="C895" s="59">
        <f t="shared" si="52"/>
        <v>-4.1260928999999997</v>
      </c>
      <c r="D895" s="59" t="e">
        <f t="shared" si="55"/>
        <v>#DIV/0!</v>
      </c>
      <c r="E895" s="59" t="e">
        <f t="shared" si="53"/>
        <v>#DIV/0!</v>
      </c>
      <c r="F895" s="59" t="e">
        <f t="shared" si="54"/>
        <v>#DIV/0!</v>
      </c>
    </row>
    <row r="896" spans="1:6" x14ac:dyDescent="0.35">
      <c r="A896" s="57">
        <f>'Raw Potentiostat'!H948/60</f>
        <v>14.784366293182151</v>
      </c>
      <c r="B896" s="57">
        <f>'Raw Potentiostat'!K948</f>
        <v>-4.0540751999999998</v>
      </c>
      <c r="C896" s="59">
        <f t="shared" si="52"/>
        <v>-4.0540751999999998</v>
      </c>
      <c r="D896" s="59" t="e">
        <f t="shared" si="55"/>
        <v>#DIV/0!</v>
      </c>
      <c r="E896" s="59" t="e">
        <f t="shared" si="53"/>
        <v>#DIV/0!</v>
      </c>
      <c r="F896" s="59" t="e">
        <f t="shared" si="54"/>
        <v>#DIV/0!</v>
      </c>
    </row>
    <row r="897" spans="1:6" x14ac:dyDescent="0.35">
      <c r="A897" s="57">
        <f>'Raw Potentiostat'!H949/60</f>
        <v>14.801032959427767</v>
      </c>
      <c r="B897" s="57">
        <f>'Raw Potentiostat'!K949</f>
        <v>-3.9718827999999999</v>
      </c>
      <c r="C897" s="59">
        <f t="shared" si="52"/>
        <v>-3.9718827999999999</v>
      </c>
      <c r="D897" s="59" t="e">
        <f t="shared" si="55"/>
        <v>#DIV/0!</v>
      </c>
      <c r="E897" s="59" t="e">
        <f t="shared" si="53"/>
        <v>#DIV/0!</v>
      </c>
      <c r="F897" s="59" t="e">
        <f t="shared" si="54"/>
        <v>#DIV/0!</v>
      </c>
    </row>
    <row r="898" spans="1:6" x14ac:dyDescent="0.35">
      <c r="A898" s="57">
        <f>'Raw Potentiostat'!H950/60</f>
        <v>14.8176996256734</v>
      </c>
      <c r="B898" s="57">
        <f>'Raw Potentiostat'!K950</f>
        <v>-4.2006645000000002</v>
      </c>
      <c r="C898" s="59">
        <f t="shared" si="52"/>
        <v>-4.2006645000000002</v>
      </c>
      <c r="D898" s="59" t="e">
        <f t="shared" si="55"/>
        <v>#DIV/0!</v>
      </c>
      <c r="E898" s="59" t="e">
        <f t="shared" si="53"/>
        <v>#DIV/0!</v>
      </c>
      <c r="F898" s="59" t="e">
        <f t="shared" si="54"/>
        <v>#DIV/0!</v>
      </c>
    </row>
    <row r="899" spans="1:6" x14ac:dyDescent="0.35">
      <c r="A899" s="57">
        <f>'Raw Potentiostat'!H951/60</f>
        <v>14.834366291919032</v>
      </c>
      <c r="B899" s="57">
        <f>'Raw Potentiostat'!K951</f>
        <v>-3.9925736999999999</v>
      </c>
      <c r="C899" s="59">
        <f t="shared" ref="C899:C962" si="56">B899-$J$3</f>
        <v>-3.9925736999999999</v>
      </c>
      <c r="D899" s="59" t="e">
        <f t="shared" si="55"/>
        <v>#DIV/0!</v>
      </c>
      <c r="E899" s="59" t="e">
        <f t="shared" ref="E899:E962" si="57">D899/$J$5</f>
        <v>#DIV/0!</v>
      </c>
      <c r="F899" s="59" t="e">
        <f t="shared" ref="F899:F962" si="58">D899/$J$6</f>
        <v>#DIV/0!</v>
      </c>
    </row>
    <row r="900" spans="1:6" x14ac:dyDescent="0.35">
      <c r="A900" s="57">
        <f>'Raw Potentiostat'!H952/60</f>
        <v>14.851032958164666</v>
      </c>
      <c r="B900" s="57">
        <f>'Raw Potentiostat'!K952</f>
        <v>-3.9366739000000002</v>
      </c>
      <c r="C900" s="59">
        <f t="shared" si="56"/>
        <v>-3.9366739000000002</v>
      </c>
      <c r="D900" s="59" t="e">
        <f t="shared" ref="D900:D963" si="59">B900/$J$4</f>
        <v>#DIV/0!</v>
      </c>
      <c r="E900" s="59" t="e">
        <f t="shared" si="57"/>
        <v>#DIV/0!</v>
      </c>
      <c r="F900" s="59" t="e">
        <f t="shared" si="58"/>
        <v>#DIV/0!</v>
      </c>
    </row>
    <row r="901" spans="1:6" x14ac:dyDescent="0.35">
      <c r="A901" s="57">
        <f>'Raw Potentiostat'!H953/60</f>
        <v>14.867699624410301</v>
      </c>
      <c r="B901" s="57">
        <f>'Raw Potentiostat'!K953</f>
        <v>-4.6429849000000001</v>
      </c>
      <c r="C901" s="59">
        <f t="shared" si="56"/>
        <v>-4.6429849000000001</v>
      </c>
      <c r="D901" s="59" t="e">
        <f t="shared" si="59"/>
        <v>#DIV/0!</v>
      </c>
      <c r="E901" s="59" t="e">
        <f t="shared" si="57"/>
        <v>#DIV/0!</v>
      </c>
      <c r="F901" s="59" t="e">
        <f t="shared" si="58"/>
        <v>#DIV/0!</v>
      </c>
    </row>
    <row r="902" spans="1:6" x14ac:dyDescent="0.35">
      <c r="A902" s="57">
        <f>'Raw Potentiostat'!H954/60</f>
        <v>14.884366290655935</v>
      </c>
      <c r="B902" s="57">
        <f>'Raw Potentiostat'!K954</f>
        <v>-4.6756406000000004</v>
      </c>
      <c r="C902" s="59">
        <f t="shared" si="56"/>
        <v>-4.6756406000000004</v>
      </c>
      <c r="D902" s="59" t="e">
        <f t="shared" si="59"/>
        <v>#DIV/0!</v>
      </c>
      <c r="E902" s="59" t="e">
        <f t="shared" si="57"/>
        <v>#DIV/0!</v>
      </c>
      <c r="F902" s="59" t="e">
        <f t="shared" si="58"/>
        <v>#DIV/0!</v>
      </c>
    </row>
    <row r="903" spans="1:6" x14ac:dyDescent="0.35">
      <c r="A903" s="57">
        <f>'Raw Potentiostat'!H955/60</f>
        <v>14.901032956901567</v>
      </c>
      <c r="B903" s="57">
        <f>'Raw Potentiostat'!K955</f>
        <v>-4.3752985000000004</v>
      </c>
      <c r="C903" s="59">
        <f t="shared" si="56"/>
        <v>-4.3752985000000004</v>
      </c>
      <c r="D903" s="59" t="e">
        <f t="shared" si="59"/>
        <v>#DIV/0!</v>
      </c>
      <c r="E903" s="59" t="e">
        <f t="shared" si="57"/>
        <v>#DIV/0!</v>
      </c>
      <c r="F903" s="59" t="e">
        <f t="shared" si="58"/>
        <v>#DIV/0!</v>
      </c>
    </row>
    <row r="904" spans="1:6" x14ac:dyDescent="0.35">
      <c r="A904" s="57">
        <f>'Raw Potentiostat'!H956/60</f>
        <v>14.9176996231472</v>
      </c>
      <c r="B904" s="57">
        <f>'Raw Potentiostat'!K956</f>
        <v>-4.3173031999999996</v>
      </c>
      <c r="C904" s="59">
        <f t="shared" si="56"/>
        <v>-4.3173031999999996</v>
      </c>
      <c r="D904" s="59" t="e">
        <f t="shared" si="59"/>
        <v>#DIV/0!</v>
      </c>
      <c r="E904" s="59" t="e">
        <f t="shared" si="57"/>
        <v>#DIV/0!</v>
      </c>
      <c r="F904" s="59" t="e">
        <f t="shared" si="58"/>
        <v>#DIV/0!</v>
      </c>
    </row>
    <row r="905" spans="1:6" x14ac:dyDescent="0.35">
      <c r="A905" s="57">
        <f>'Raw Potentiostat'!H957/60</f>
        <v>14.934366289392816</v>
      </c>
      <c r="B905" s="57">
        <f>'Raw Potentiostat'!K957</f>
        <v>-3.9989753000000001</v>
      </c>
      <c r="C905" s="59">
        <f t="shared" si="56"/>
        <v>-3.9989753000000001</v>
      </c>
      <c r="D905" s="59" t="e">
        <f t="shared" si="59"/>
        <v>#DIV/0!</v>
      </c>
      <c r="E905" s="59" t="e">
        <f t="shared" si="57"/>
        <v>#DIV/0!</v>
      </c>
      <c r="F905" s="59" t="e">
        <f t="shared" si="58"/>
        <v>#DIV/0!</v>
      </c>
    </row>
    <row r="906" spans="1:6" x14ac:dyDescent="0.35">
      <c r="A906" s="57">
        <f>'Raw Potentiostat'!H958/60</f>
        <v>14.95103295563845</v>
      </c>
      <c r="B906" s="57">
        <f>'Raw Potentiostat'!K958</f>
        <v>-4.4086404000000003</v>
      </c>
      <c r="C906" s="59">
        <f t="shared" si="56"/>
        <v>-4.4086404000000003</v>
      </c>
      <c r="D906" s="59" t="e">
        <f t="shared" si="59"/>
        <v>#DIV/0!</v>
      </c>
      <c r="E906" s="59" t="e">
        <f t="shared" si="57"/>
        <v>#DIV/0!</v>
      </c>
      <c r="F906" s="59" t="e">
        <f t="shared" si="58"/>
        <v>#DIV/0!</v>
      </c>
    </row>
    <row r="907" spans="1:6" x14ac:dyDescent="0.35">
      <c r="A907" s="57">
        <f>'Raw Potentiostat'!H959/60</f>
        <v>14.967699621884083</v>
      </c>
      <c r="B907" s="57">
        <f>'Raw Potentiostat'!K959</f>
        <v>-4.0459208000000002</v>
      </c>
      <c r="C907" s="59">
        <f t="shared" si="56"/>
        <v>-4.0459208000000002</v>
      </c>
      <c r="D907" s="59" t="e">
        <f t="shared" si="59"/>
        <v>#DIV/0!</v>
      </c>
      <c r="E907" s="59" t="e">
        <f t="shared" si="57"/>
        <v>#DIV/0!</v>
      </c>
      <c r="F907" s="59" t="e">
        <f t="shared" si="58"/>
        <v>#DIV/0!</v>
      </c>
    </row>
    <row r="908" spans="1:6" x14ac:dyDescent="0.35">
      <c r="A908" s="57">
        <f>'Raw Potentiostat'!H960/60</f>
        <v>14.984366288129715</v>
      </c>
      <c r="B908" s="57">
        <f>'Raw Potentiostat'!K960</f>
        <v>-4.5562968000000001</v>
      </c>
      <c r="C908" s="59">
        <f t="shared" si="56"/>
        <v>-4.5562968000000001</v>
      </c>
      <c r="D908" s="59" t="e">
        <f t="shared" si="59"/>
        <v>#DIV/0!</v>
      </c>
      <c r="E908" s="59" t="e">
        <f t="shared" si="57"/>
        <v>#DIV/0!</v>
      </c>
      <c r="F908" s="59" t="e">
        <f t="shared" si="58"/>
        <v>#DIV/0!</v>
      </c>
    </row>
    <row r="909" spans="1:6" x14ac:dyDescent="0.35">
      <c r="A909" s="57">
        <f>'Raw Potentiostat'!H961/60</f>
        <v>15.001032954375351</v>
      </c>
      <c r="B909" s="57">
        <f>'Raw Potentiostat'!K961</f>
        <v>-3.9538209000000002</v>
      </c>
      <c r="C909" s="59">
        <f t="shared" si="56"/>
        <v>-3.9538209000000002</v>
      </c>
      <c r="D909" s="59" t="e">
        <f t="shared" si="59"/>
        <v>#DIV/0!</v>
      </c>
      <c r="E909" s="59" t="e">
        <f t="shared" si="57"/>
        <v>#DIV/0!</v>
      </c>
      <c r="F909" s="59" t="e">
        <f t="shared" si="58"/>
        <v>#DIV/0!</v>
      </c>
    </row>
    <row r="910" spans="1:6" x14ac:dyDescent="0.35">
      <c r="A910" s="57">
        <f>'Raw Potentiostat'!H962/60</f>
        <v>15.017699620620984</v>
      </c>
      <c r="B910" s="57">
        <f>'Raw Potentiostat'!K962</f>
        <v>-4.0690498000000002</v>
      </c>
      <c r="C910" s="59">
        <f t="shared" si="56"/>
        <v>-4.0690498000000002</v>
      </c>
      <c r="D910" s="59" t="e">
        <f t="shared" si="59"/>
        <v>#DIV/0!</v>
      </c>
      <c r="E910" s="59" t="e">
        <f t="shared" si="57"/>
        <v>#DIV/0!</v>
      </c>
      <c r="F910" s="59" t="e">
        <f t="shared" si="58"/>
        <v>#DIV/0!</v>
      </c>
    </row>
    <row r="911" spans="1:6" x14ac:dyDescent="0.35">
      <c r="A911" s="57">
        <f>'Raw Potentiostat'!H963/60</f>
        <v>15.034366286866618</v>
      </c>
      <c r="B911" s="57">
        <f>'Raw Potentiostat'!K963</f>
        <v>-4.0458059000000004</v>
      </c>
      <c r="C911" s="59">
        <f t="shared" si="56"/>
        <v>-4.0458059000000004</v>
      </c>
      <c r="D911" s="59" t="e">
        <f t="shared" si="59"/>
        <v>#DIV/0!</v>
      </c>
      <c r="E911" s="59" t="e">
        <f t="shared" si="57"/>
        <v>#DIV/0!</v>
      </c>
      <c r="F911" s="59" t="e">
        <f t="shared" si="58"/>
        <v>#DIV/0!</v>
      </c>
    </row>
    <row r="912" spans="1:6" x14ac:dyDescent="0.35">
      <c r="A912" s="57">
        <f>'Raw Potentiostat'!H964/60</f>
        <v>15.05103295311225</v>
      </c>
      <c r="B912" s="57">
        <f>'Raw Potentiostat'!K964</f>
        <v>-4.0434437000000001</v>
      </c>
      <c r="C912" s="59">
        <f t="shared" si="56"/>
        <v>-4.0434437000000001</v>
      </c>
      <c r="D912" s="59" t="e">
        <f t="shared" si="59"/>
        <v>#DIV/0!</v>
      </c>
      <c r="E912" s="59" t="e">
        <f t="shared" si="57"/>
        <v>#DIV/0!</v>
      </c>
      <c r="F912" s="59" t="e">
        <f t="shared" si="58"/>
        <v>#DIV/0!</v>
      </c>
    </row>
    <row r="913" spans="1:6" x14ac:dyDescent="0.35">
      <c r="A913" s="57">
        <f>'Raw Potentiostat'!H965/60</f>
        <v>15.067699619357866</v>
      </c>
      <c r="B913" s="57">
        <f>'Raw Potentiostat'!K965</f>
        <v>-3.7340323999999998</v>
      </c>
      <c r="C913" s="59">
        <f t="shared" si="56"/>
        <v>-3.7340323999999998</v>
      </c>
      <c r="D913" s="59" t="e">
        <f t="shared" si="59"/>
        <v>#DIV/0!</v>
      </c>
      <c r="E913" s="59" t="e">
        <f t="shared" si="57"/>
        <v>#DIV/0!</v>
      </c>
      <c r="F913" s="59" t="e">
        <f t="shared" si="58"/>
        <v>#DIV/0!</v>
      </c>
    </row>
    <row r="914" spans="1:6" x14ac:dyDescent="0.35">
      <c r="A914" s="57">
        <f>'Raw Potentiostat'!H966/60</f>
        <v>15.084366285603499</v>
      </c>
      <c r="B914" s="57">
        <f>'Raw Potentiostat'!K966</f>
        <v>-3.7103690999999999</v>
      </c>
      <c r="C914" s="59">
        <f t="shared" si="56"/>
        <v>-3.7103690999999999</v>
      </c>
      <c r="D914" s="59" t="e">
        <f t="shared" si="59"/>
        <v>#DIV/0!</v>
      </c>
      <c r="E914" s="59" t="e">
        <f t="shared" si="57"/>
        <v>#DIV/0!</v>
      </c>
      <c r="F914" s="59" t="e">
        <f t="shared" si="58"/>
        <v>#DIV/0!</v>
      </c>
    </row>
    <row r="915" spans="1:6" x14ac:dyDescent="0.35">
      <c r="A915" s="57">
        <f>'Raw Potentiostat'!H967/60</f>
        <v>15.101032951849133</v>
      </c>
      <c r="B915" s="57">
        <f>'Raw Potentiostat'!K967</f>
        <v>-4.0857400999999998</v>
      </c>
      <c r="C915" s="59">
        <f t="shared" si="56"/>
        <v>-4.0857400999999998</v>
      </c>
      <c r="D915" s="59" t="e">
        <f t="shared" si="59"/>
        <v>#DIV/0!</v>
      </c>
      <c r="E915" s="59" t="e">
        <f t="shared" si="57"/>
        <v>#DIV/0!</v>
      </c>
      <c r="F915" s="59" t="e">
        <f t="shared" si="58"/>
        <v>#DIV/0!</v>
      </c>
    </row>
    <row r="916" spans="1:6" x14ac:dyDescent="0.35">
      <c r="A916" s="57">
        <f>'Raw Potentiostat'!H968/60</f>
        <v>15.117699618094766</v>
      </c>
      <c r="B916" s="57">
        <f>'Raw Potentiostat'!K968</f>
        <v>-3.9534015999999998</v>
      </c>
      <c r="C916" s="59">
        <f t="shared" si="56"/>
        <v>-3.9534015999999998</v>
      </c>
      <c r="D916" s="59" t="e">
        <f t="shared" si="59"/>
        <v>#DIV/0!</v>
      </c>
      <c r="E916" s="59" t="e">
        <f t="shared" si="57"/>
        <v>#DIV/0!</v>
      </c>
      <c r="F916" s="59" t="e">
        <f t="shared" si="58"/>
        <v>#DIV/0!</v>
      </c>
    </row>
    <row r="917" spans="1:6" x14ac:dyDescent="0.35">
      <c r="A917" s="57">
        <f>'Raw Potentiostat'!H969/60</f>
        <v>15.1343662843404</v>
      </c>
      <c r="B917" s="57">
        <f>'Raw Potentiostat'!K969</f>
        <v>-4.3915315000000001</v>
      </c>
      <c r="C917" s="59">
        <f t="shared" si="56"/>
        <v>-4.3915315000000001</v>
      </c>
      <c r="D917" s="59" t="e">
        <f t="shared" si="59"/>
        <v>#DIV/0!</v>
      </c>
      <c r="E917" s="59" t="e">
        <f t="shared" si="57"/>
        <v>#DIV/0!</v>
      </c>
      <c r="F917" s="59" t="e">
        <f t="shared" si="58"/>
        <v>#DIV/0!</v>
      </c>
    </row>
    <row r="918" spans="1:6" x14ac:dyDescent="0.35">
      <c r="A918" s="57">
        <f>'Raw Potentiostat'!H970/60</f>
        <v>15.151032950586034</v>
      </c>
      <c r="B918" s="57">
        <f>'Raw Potentiostat'!K970</f>
        <v>-4.4092121000000004</v>
      </c>
      <c r="C918" s="59">
        <f t="shared" si="56"/>
        <v>-4.4092121000000004</v>
      </c>
      <c r="D918" s="59" t="e">
        <f t="shared" si="59"/>
        <v>#DIV/0!</v>
      </c>
      <c r="E918" s="59" t="e">
        <f t="shared" si="57"/>
        <v>#DIV/0!</v>
      </c>
      <c r="F918" s="59" t="e">
        <f t="shared" si="58"/>
        <v>#DIV/0!</v>
      </c>
    </row>
    <row r="919" spans="1:6" x14ac:dyDescent="0.35">
      <c r="A919" s="57">
        <f>'Raw Potentiostat'!H971/60</f>
        <v>15.167699616831667</v>
      </c>
      <c r="B919" s="57">
        <f>'Raw Potentiostat'!K971</f>
        <v>-4.6870722999999996</v>
      </c>
      <c r="C919" s="59">
        <f t="shared" si="56"/>
        <v>-4.6870722999999996</v>
      </c>
      <c r="D919" s="59" t="e">
        <f t="shared" si="59"/>
        <v>#DIV/0!</v>
      </c>
      <c r="E919" s="59" t="e">
        <f t="shared" si="57"/>
        <v>#DIV/0!</v>
      </c>
      <c r="F919" s="59" t="e">
        <f t="shared" si="58"/>
        <v>#DIV/0!</v>
      </c>
    </row>
    <row r="920" spans="1:6" x14ac:dyDescent="0.35">
      <c r="A920" s="57">
        <f>'Raw Potentiostat'!H972/60</f>
        <v>15.184366283077301</v>
      </c>
      <c r="B920" s="57">
        <f>'Raw Potentiostat'!K972</f>
        <v>-4.3519401999999996</v>
      </c>
      <c r="C920" s="59">
        <f t="shared" si="56"/>
        <v>-4.3519401999999996</v>
      </c>
      <c r="D920" s="59" t="e">
        <f t="shared" si="59"/>
        <v>#DIV/0!</v>
      </c>
      <c r="E920" s="59" t="e">
        <f t="shared" si="57"/>
        <v>#DIV/0!</v>
      </c>
      <c r="F920" s="59" t="e">
        <f t="shared" si="58"/>
        <v>#DIV/0!</v>
      </c>
    </row>
    <row r="921" spans="1:6" x14ac:dyDescent="0.35">
      <c r="A921" s="57">
        <f>'Raw Potentiostat'!H973/60</f>
        <v>15.201032949322917</v>
      </c>
      <c r="B921" s="57">
        <f>'Raw Potentiostat'!K973</f>
        <v>-4.6072049000000002</v>
      </c>
      <c r="C921" s="59">
        <f t="shared" si="56"/>
        <v>-4.6072049000000002</v>
      </c>
      <c r="D921" s="59" t="e">
        <f t="shared" si="59"/>
        <v>#DIV/0!</v>
      </c>
      <c r="E921" s="59" t="e">
        <f t="shared" si="57"/>
        <v>#DIV/0!</v>
      </c>
      <c r="F921" s="59" t="e">
        <f t="shared" si="58"/>
        <v>#DIV/0!</v>
      </c>
    </row>
    <row r="922" spans="1:6" x14ac:dyDescent="0.35">
      <c r="A922" s="57">
        <f>'Raw Potentiostat'!H974/60</f>
        <v>15.21769961556855</v>
      </c>
      <c r="B922" s="57">
        <f>'Raw Potentiostat'!K974</f>
        <v>-4.4272738</v>
      </c>
      <c r="C922" s="59">
        <f t="shared" si="56"/>
        <v>-4.4272738</v>
      </c>
      <c r="D922" s="59" t="e">
        <f t="shared" si="59"/>
        <v>#DIV/0!</v>
      </c>
      <c r="E922" s="59" t="e">
        <f t="shared" si="57"/>
        <v>#DIV/0!</v>
      </c>
      <c r="F922" s="59" t="e">
        <f t="shared" si="58"/>
        <v>#DIV/0!</v>
      </c>
    </row>
    <row r="923" spans="1:6" x14ac:dyDescent="0.35">
      <c r="A923" s="57">
        <f>'Raw Potentiostat'!H975/60</f>
        <v>15.234366281814182</v>
      </c>
      <c r="B923" s="57">
        <f>'Raw Potentiostat'!K975</f>
        <v>-4.2950115000000002</v>
      </c>
      <c r="C923" s="59">
        <f t="shared" si="56"/>
        <v>-4.2950115000000002</v>
      </c>
      <c r="D923" s="59" t="e">
        <f t="shared" si="59"/>
        <v>#DIV/0!</v>
      </c>
      <c r="E923" s="59" t="e">
        <f t="shared" si="57"/>
        <v>#DIV/0!</v>
      </c>
      <c r="F923" s="59" t="e">
        <f t="shared" si="58"/>
        <v>#DIV/0!</v>
      </c>
    </row>
    <row r="924" spans="1:6" x14ac:dyDescent="0.35">
      <c r="A924" s="57">
        <f>'Raw Potentiostat'!H976/60</f>
        <v>15.251032948059816</v>
      </c>
      <c r="B924" s="57">
        <f>'Raw Potentiostat'!K976</f>
        <v>-4.1638168999999996</v>
      </c>
      <c r="C924" s="59">
        <f t="shared" si="56"/>
        <v>-4.1638168999999996</v>
      </c>
      <c r="D924" s="59" t="e">
        <f t="shared" si="59"/>
        <v>#DIV/0!</v>
      </c>
      <c r="E924" s="59" t="e">
        <f t="shared" si="57"/>
        <v>#DIV/0!</v>
      </c>
      <c r="F924" s="59" t="e">
        <f t="shared" si="58"/>
        <v>#DIV/0!</v>
      </c>
    </row>
    <row r="925" spans="1:6" x14ac:dyDescent="0.35">
      <c r="A925" s="57">
        <f>'Raw Potentiostat'!H977/60</f>
        <v>15.26769961430545</v>
      </c>
      <c r="B925" s="57">
        <f>'Raw Potentiostat'!K977</f>
        <v>-4.0271730000000003</v>
      </c>
      <c r="C925" s="59">
        <f t="shared" si="56"/>
        <v>-4.0271730000000003</v>
      </c>
      <c r="D925" s="59" t="e">
        <f t="shared" si="59"/>
        <v>#DIV/0!</v>
      </c>
      <c r="E925" s="59" t="e">
        <f t="shared" si="57"/>
        <v>#DIV/0!</v>
      </c>
      <c r="F925" s="59" t="e">
        <f t="shared" si="58"/>
        <v>#DIV/0!</v>
      </c>
    </row>
    <row r="926" spans="1:6" x14ac:dyDescent="0.35">
      <c r="A926" s="57">
        <f>'Raw Potentiostat'!H978/60</f>
        <v>15.284366280551085</v>
      </c>
      <c r="B926" s="57">
        <f>'Raw Potentiostat'!K978</f>
        <v>-4.1600447000000003</v>
      </c>
      <c r="C926" s="59">
        <f t="shared" si="56"/>
        <v>-4.1600447000000003</v>
      </c>
      <c r="D926" s="59" t="e">
        <f t="shared" si="59"/>
        <v>#DIV/0!</v>
      </c>
      <c r="E926" s="59" t="e">
        <f t="shared" si="57"/>
        <v>#DIV/0!</v>
      </c>
      <c r="F926" s="59" t="e">
        <f t="shared" si="58"/>
        <v>#DIV/0!</v>
      </c>
    </row>
    <row r="927" spans="1:6" x14ac:dyDescent="0.35">
      <c r="A927" s="57">
        <f>'Raw Potentiostat'!H979/60</f>
        <v>15.301032946796717</v>
      </c>
      <c r="B927" s="57">
        <f>'Raw Potentiostat'!K979</f>
        <v>-3.7759857000000001</v>
      </c>
      <c r="C927" s="59">
        <f t="shared" si="56"/>
        <v>-3.7759857000000001</v>
      </c>
      <c r="D927" s="59" t="e">
        <f t="shared" si="59"/>
        <v>#DIV/0!</v>
      </c>
      <c r="E927" s="59" t="e">
        <f t="shared" si="57"/>
        <v>#DIV/0!</v>
      </c>
      <c r="F927" s="59" t="e">
        <f t="shared" si="58"/>
        <v>#DIV/0!</v>
      </c>
    </row>
    <row r="928" spans="1:6" x14ac:dyDescent="0.35">
      <c r="A928" s="57">
        <f>'Raw Potentiostat'!H980/60</f>
        <v>15.31769961304235</v>
      </c>
      <c r="B928" s="57">
        <f>'Raw Potentiostat'!K980</f>
        <v>-3.6139261999999999</v>
      </c>
      <c r="C928" s="59">
        <f t="shared" si="56"/>
        <v>-3.6139261999999999</v>
      </c>
      <c r="D928" s="59" t="e">
        <f t="shared" si="59"/>
        <v>#DIV/0!</v>
      </c>
      <c r="E928" s="59" t="e">
        <f t="shared" si="57"/>
        <v>#DIV/0!</v>
      </c>
      <c r="F928" s="59" t="e">
        <f t="shared" si="58"/>
        <v>#DIV/0!</v>
      </c>
    </row>
    <row r="929" spans="1:6" x14ac:dyDescent="0.35">
      <c r="A929" s="57">
        <f>'Raw Potentiostat'!H981/60</f>
        <v>15.334366279287966</v>
      </c>
      <c r="B929" s="57">
        <f>'Raw Potentiostat'!K981</f>
        <v>-3.9142301000000002</v>
      </c>
      <c r="C929" s="59">
        <f t="shared" si="56"/>
        <v>-3.9142301000000002</v>
      </c>
      <c r="D929" s="59" t="e">
        <f t="shared" si="59"/>
        <v>#DIV/0!</v>
      </c>
      <c r="E929" s="59" t="e">
        <f t="shared" si="57"/>
        <v>#DIV/0!</v>
      </c>
      <c r="F929" s="59" t="e">
        <f t="shared" si="58"/>
        <v>#DIV/0!</v>
      </c>
    </row>
    <row r="930" spans="1:6" x14ac:dyDescent="0.35">
      <c r="A930" s="57">
        <f>'Raw Potentiostat'!H982/60</f>
        <v>15.3510329455336</v>
      </c>
      <c r="B930" s="57">
        <f>'Raw Potentiostat'!K982</f>
        <v>-4.2867813000000003</v>
      </c>
      <c r="C930" s="59">
        <f t="shared" si="56"/>
        <v>-4.2867813000000003</v>
      </c>
      <c r="D930" s="59" t="e">
        <f t="shared" si="59"/>
        <v>#DIV/0!</v>
      </c>
      <c r="E930" s="59" t="e">
        <f t="shared" si="57"/>
        <v>#DIV/0!</v>
      </c>
      <c r="F930" s="59" t="e">
        <f t="shared" si="58"/>
        <v>#DIV/0!</v>
      </c>
    </row>
    <row r="931" spans="1:6" x14ac:dyDescent="0.35">
      <c r="A931" s="57">
        <f>'Raw Potentiostat'!H983/60</f>
        <v>15.367699611779233</v>
      </c>
      <c r="B931" s="57">
        <f>'Raw Potentiostat'!K983</f>
        <v>-3.9819045000000002</v>
      </c>
      <c r="C931" s="59">
        <f t="shared" si="56"/>
        <v>-3.9819045000000002</v>
      </c>
      <c r="D931" s="59" t="e">
        <f t="shared" si="59"/>
        <v>#DIV/0!</v>
      </c>
      <c r="E931" s="59" t="e">
        <f t="shared" si="57"/>
        <v>#DIV/0!</v>
      </c>
      <c r="F931" s="59" t="e">
        <f t="shared" si="58"/>
        <v>#DIV/0!</v>
      </c>
    </row>
    <row r="932" spans="1:6" x14ac:dyDescent="0.35">
      <c r="A932" s="57">
        <f>'Raw Potentiostat'!H984/60</f>
        <v>15.384366278024865</v>
      </c>
      <c r="B932" s="57">
        <f>'Raw Potentiostat'!K984</f>
        <v>-3.7402812999999999</v>
      </c>
      <c r="C932" s="59">
        <f t="shared" si="56"/>
        <v>-3.7402812999999999</v>
      </c>
      <c r="D932" s="59" t="e">
        <f t="shared" si="59"/>
        <v>#DIV/0!</v>
      </c>
      <c r="E932" s="59" t="e">
        <f t="shared" si="57"/>
        <v>#DIV/0!</v>
      </c>
      <c r="F932" s="59" t="e">
        <f t="shared" si="58"/>
        <v>#DIV/0!</v>
      </c>
    </row>
    <row r="933" spans="1:6" x14ac:dyDescent="0.35">
      <c r="A933" s="57">
        <f>'Raw Potentiostat'!H985/60</f>
        <v>15.401032944270499</v>
      </c>
      <c r="B933" s="57">
        <f>'Raw Potentiostat'!K985</f>
        <v>-4.0286207000000003</v>
      </c>
      <c r="C933" s="59">
        <f t="shared" si="56"/>
        <v>-4.0286207000000003</v>
      </c>
      <c r="D933" s="59" t="e">
        <f t="shared" si="59"/>
        <v>#DIV/0!</v>
      </c>
      <c r="E933" s="59" t="e">
        <f t="shared" si="57"/>
        <v>#DIV/0!</v>
      </c>
      <c r="F933" s="59" t="e">
        <f t="shared" si="58"/>
        <v>#DIV/0!</v>
      </c>
    </row>
    <row r="934" spans="1:6" x14ac:dyDescent="0.35">
      <c r="A934" s="57">
        <f>'Raw Potentiostat'!H986/60</f>
        <v>15.417699610516134</v>
      </c>
      <c r="B934" s="57">
        <f>'Raw Potentiostat'!K986</f>
        <v>-4.5026454999999999</v>
      </c>
      <c r="C934" s="59">
        <f t="shared" si="56"/>
        <v>-4.5026454999999999</v>
      </c>
      <c r="D934" s="59" t="e">
        <f t="shared" si="59"/>
        <v>#DIV/0!</v>
      </c>
      <c r="E934" s="59" t="e">
        <f t="shared" si="57"/>
        <v>#DIV/0!</v>
      </c>
      <c r="F934" s="59" t="e">
        <f t="shared" si="58"/>
        <v>#DIV/0!</v>
      </c>
    </row>
    <row r="935" spans="1:6" x14ac:dyDescent="0.35">
      <c r="A935" s="57">
        <f>'Raw Potentiostat'!H987/60</f>
        <v>15.434366276761768</v>
      </c>
      <c r="B935" s="57">
        <f>'Raw Potentiostat'!K987</f>
        <v>-4.6695055999999999</v>
      </c>
      <c r="C935" s="59">
        <f t="shared" si="56"/>
        <v>-4.6695055999999999</v>
      </c>
      <c r="D935" s="59" t="e">
        <f t="shared" si="59"/>
        <v>#DIV/0!</v>
      </c>
      <c r="E935" s="59" t="e">
        <f t="shared" si="57"/>
        <v>#DIV/0!</v>
      </c>
      <c r="F935" s="59" t="e">
        <f t="shared" si="58"/>
        <v>#DIV/0!</v>
      </c>
    </row>
    <row r="936" spans="1:6" x14ac:dyDescent="0.35">
      <c r="A936" s="57">
        <f>'Raw Potentiostat'!H988/60</f>
        <v>15.4510329430074</v>
      </c>
      <c r="B936" s="57">
        <f>'Raw Potentiostat'!K988</f>
        <v>-4.7627106000000001</v>
      </c>
      <c r="C936" s="59">
        <f t="shared" si="56"/>
        <v>-4.7627106000000001</v>
      </c>
      <c r="D936" s="59" t="e">
        <f t="shared" si="59"/>
        <v>#DIV/0!</v>
      </c>
      <c r="E936" s="59" t="e">
        <f t="shared" si="57"/>
        <v>#DIV/0!</v>
      </c>
      <c r="F936" s="59" t="e">
        <f t="shared" si="58"/>
        <v>#DIV/0!</v>
      </c>
    </row>
    <row r="937" spans="1:6" x14ac:dyDescent="0.35">
      <c r="A937" s="57">
        <f>'Raw Potentiostat'!H989/60</f>
        <v>15.467699609253016</v>
      </c>
      <c r="B937" s="57">
        <f>'Raw Potentiostat'!K989</f>
        <v>-4.5063791000000002</v>
      </c>
      <c r="C937" s="59">
        <f t="shared" si="56"/>
        <v>-4.5063791000000002</v>
      </c>
      <c r="D937" s="59" t="e">
        <f t="shared" si="59"/>
        <v>#DIV/0!</v>
      </c>
      <c r="E937" s="59" t="e">
        <f t="shared" si="57"/>
        <v>#DIV/0!</v>
      </c>
      <c r="F937" s="59" t="e">
        <f t="shared" si="58"/>
        <v>#DIV/0!</v>
      </c>
    </row>
    <row r="938" spans="1:6" x14ac:dyDescent="0.35">
      <c r="A938" s="57">
        <f>'Raw Potentiostat'!H990/60</f>
        <v>15.484366275498649</v>
      </c>
      <c r="B938" s="57">
        <f>'Raw Potentiostat'!K990</f>
        <v>-3.9851049999999999</v>
      </c>
      <c r="C938" s="59">
        <f t="shared" si="56"/>
        <v>-3.9851049999999999</v>
      </c>
      <c r="D938" s="59" t="e">
        <f t="shared" si="59"/>
        <v>#DIV/0!</v>
      </c>
      <c r="E938" s="59" t="e">
        <f t="shared" si="57"/>
        <v>#DIV/0!</v>
      </c>
      <c r="F938" s="59" t="e">
        <f t="shared" si="58"/>
        <v>#DIV/0!</v>
      </c>
    </row>
    <row r="939" spans="1:6" x14ac:dyDescent="0.35">
      <c r="A939" s="57">
        <f>'Raw Potentiostat'!H991/60</f>
        <v>15.501032941744283</v>
      </c>
      <c r="B939" s="57">
        <f>'Raw Potentiostat'!K991</f>
        <v>-3.9505059999999999</v>
      </c>
      <c r="C939" s="59">
        <f t="shared" si="56"/>
        <v>-3.9505059999999999</v>
      </c>
      <c r="D939" s="59" t="e">
        <f t="shared" si="59"/>
        <v>#DIV/0!</v>
      </c>
      <c r="E939" s="59" t="e">
        <f t="shared" si="57"/>
        <v>#DIV/0!</v>
      </c>
      <c r="F939" s="59" t="e">
        <f t="shared" si="58"/>
        <v>#DIV/0!</v>
      </c>
    </row>
    <row r="940" spans="1:6" x14ac:dyDescent="0.35">
      <c r="A940" s="57">
        <f>'Raw Potentiostat'!H992/60</f>
        <v>15.517699607989917</v>
      </c>
      <c r="B940" s="57">
        <f>'Raw Potentiostat'!K992</f>
        <v>-4.3826150999999998</v>
      </c>
      <c r="C940" s="59">
        <f t="shared" si="56"/>
        <v>-4.3826150999999998</v>
      </c>
      <c r="D940" s="59" t="e">
        <f t="shared" si="59"/>
        <v>#DIV/0!</v>
      </c>
      <c r="E940" s="59" t="e">
        <f t="shared" si="57"/>
        <v>#DIV/0!</v>
      </c>
      <c r="F940" s="59" t="e">
        <f t="shared" si="58"/>
        <v>#DIV/0!</v>
      </c>
    </row>
    <row r="941" spans="1:6" x14ac:dyDescent="0.35">
      <c r="A941" s="57">
        <f>'Raw Potentiostat'!H993/60</f>
        <v>15.534366274235548</v>
      </c>
      <c r="B941" s="57">
        <f>'Raw Potentiostat'!K993</f>
        <v>-4.0282397000000003</v>
      </c>
      <c r="C941" s="59">
        <f t="shared" si="56"/>
        <v>-4.0282397000000003</v>
      </c>
      <c r="D941" s="59" t="e">
        <f t="shared" si="59"/>
        <v>#DIV/0!</v>
      </c>
      <c r="E941" s="59" t="e">
        <f t="shared" si="57"/>
        <v>#DIV/0!</v>
      </c>
      <c r="F941" s="59" t="e">
        <f t="shared" si="58"/>
        <v>#DIV/0!</v>
      </c>
    </row>
    <row r="942" spans="1:6" x14ac:dyDescent="0.35">
      <c r="A942" s="57">
        <f>'Raw Potentiostat'!H994/60</f>
        <v>15.551032940481184</v>
      </c>
      <c r="B942" s="57">
        <f>'Raw Potentiostat'!K994</f>
        <v>-4.3600950000000003</v>
      </c>
      <c r="C942" s="59">
        <f t="shared" si="56"/>
        <v>-4.3600950000000003</v>
      </c>
      <c r="D942" s="59" t="e">
        <f t="shared" si="59"/>
        <v>#DIV/0!</v>
      </c>
      <c r="E942" s="59" t="e">
        <f t="shared" si="57"/>
        <v>#DIV/0!</v>
      </c>
      <c r="F942" s="59" t="e">
        <f t="shared" si="58"/>
        <v>#DIV/0!</v>
      </c>
    </row>
    <row r="943" spans="1:6" x14ac:dyDescent="0.35">
      <c r="A943" s="57">
        <f>'Raw Potentiostat'!H995/60</f>
        <v>15.567699606726817</v>
      </c>
      <c r="B943" s="57">
        <f>'Raw Potentiostat'!K995</f>
        <v>-4.0863494999999999</v>
      </c>
      <c r="C943" s="59">
        <f t="shared" si="56"/>
        <v>-4.0863494999999999</v>
      </c>
      <c r="D943" s="59" t="e">
        <f t="shared" si="59"/>
        <v>#DIV/0!</v>
      </c>
      <c r="E943" s="59" t="e">
        <f t="shared" si="57"/>
        <v>#DIV/0!</v>
      </c>
      <c r="F943" s="59" t="e">
        <f t="shared" si="58"/>
        <v>#DIV/0!</v>
      </c>
    </row>
    <row r="944" spans="1:6" x14ac:dyDescent="0.35">
      <c r="A944" s="57">
        <f>'Raw Potentiostat'!H996/60</f>
        <v>15.584366272972451</v>
      </c>
      <c r="B944" s="57">
        <f>'Raw Potentiostat'!K996</f>
        <v>-4.1771153999999999</v>
      </c>
      <c r="C944" s="59">
        <f t="shared" si="56"/>
        <v>-4.1771153999999999</v>
      </c>
      <c r="D944" s="59" t="e">
        <f t="shared" si="59"/>
        <v>#DIV/0!</v>
      </c>
      <c r="E944" s="59" t="e">
        <f t="shared" si="57"/>
        <v>#DIV/0!</v>
      </c>
      <c r="F944" s="59" t="e">
        <f t="shared" si="58"/>
        <v>#DIV/0!</v>
      </c>
    </row>
    <row r="945" spans="1:6" x14ac:dyDescent="0.35">
      <c r="A945" s="57">
        <f>'Raw Potentiostat'!H997/60</f>
        <v>15.601032939218067</v>
      </c>
      <c r="B945" s="57">
        <f>'Raw Potentiostat'!K997</f>
        <v>-3.9688344</v>
      </c>
      <c r="C945" s="59">
        <f t="shared" si="56"/>
        <v>-3.9688344</v>
      </c>
      <c r="D945" s="59" t="e">
        <f t="shared" si="59"/>
        <v>#DIV/0!</v>
      </c>
      <c r="E945" s="59" t="e">
        <f t="shared" si="57"/>
        <v>#DIV/0!</v>
      </c>
      <c r="F945" s="59" t="e">
        <f t="shared" si="58"/>
        <v>#DIV/0!</v>
      </c>
    </row>
    <row r="946" spans="1:6" x14ac:dyDescent="0.35">
      <c r="A946" s="57">
        <f>'Raw Potentiostat'!H998/60</f>
        <v>15.617699605463701</v>
      </c>
      <c r="B946" s="57">
        <f>'Raw Potentiostat'!K998</f>
        <v>-4.327744</v>
      </c>
      <c r="C946" s="59">
        <f t="shared" si="56"/>
        <v>-4.327744</v>
      </c>
      <c r="D946" s="59" t="e">
        <f t="shared" si="59"/>
        <v>#DIV/0!</v>
      </c>
      <c r="E946" s="59" t="e">
        <f t="shared" si="57"/>
        <v>#DIV/0!</v>
      </c>
      <c r="F946" s="59" t="e">
        <f t="shared" si="58"/>
        <v>#DIV/0!</v>
      </c>
    </row>
    <row r="947" spans="1:6" x14ac:dyDescent="0.35">
      <c r="A947" s="57">
        <f>'Raw Potentiostat'!H999/60</f>
        <v>15.634366271709332</v>
      </c>
      <c r="B947" s="57">
        <f>'Raw Potentiostat'!K999</f>
        <v>-4.1711711999999999</v>
      </c>
      <c r="C947" s="59">
        <f t="shared" si="56"/>
        <v>-4.1711711999999999</v>
      </c>
      <c r="D947" s="59" t="e">
        <f t="shared" si="59"/>
        <v>#DIV/0!</v>
      </c>
      <c r="E947" s="59" t="e">
        <f t="shared" si="57"/>
        <v>#DIV/0!</v>
      </c>
      <c r="F947" s="59" t="e">
        <f t="shared" si="58"/>
        <v>#DIV/0!</v>
      </c>
    </row>
    <row r="948" spans="1:6" x14ac:dyDescent="0.35">
      <c r="A948" s="57">
        <f>'Raw Potentiostat'!H1000/60</f>
        <v>15.651032937954966</v>
      </c>
      <c r="B948" s="57">
        <f>'Raw Potentiostat'!K1000</f>
        <v>-4.3391751999999997</v>
      </c>
      <c r="C948" s="59">
        <f t="shared" si="56"/>
        <v>-4.3391751999999997</v>
      </c>
      <c r="D948" s="59" t="e">
        <f t="shared" si="59"/>
        <v>#DIV/0!</v>
      </c>
      <c r="E948" s="59" t="e">
        <f t="shared" si="57"/>
        <v>#DIV/0!</v>
      </c>
      <c r="F948" s="59" t="e">
        <f t="shared" si="58"/>
        <v>#DIV/0!</v>
      </c>
    </row>
    <row r="949" spans="1:6" x14ac:dyDescent="0.35">
      <c r="A949" s="57">
        <f>'Raw Potentiostat'!H1001/60</f>
        <v>15.6676996042006</v>
      </c>
      <c r="B949" s="57">
        <f>'Raw Potentiostat'!K1001</f>
        <v>-4.1459079000000001</v>
      </c>
      <c r="C949" s="59">
        <f t="shared" si="56"/>
        <v>-4.1459079000000001</v>
      </c>
      <c r="D949" s="59" t="e">
        <f t="shared" si="59"/>
        <v>#DIV/0!</v>
      </c>
      <c r="E949" s="59" t="e">
        <f t="shared" si="57"/>
        <v>#DIV/0!</v>
      </c>
      <c r="F949" s="59" t="e">
        <f t="shared" si="58"/>
        <v>#DIV/0!</v>
      </c>
    </row>
    <row r="950" spans="1:6" x14ac:dyDescent="0.35">
      <c r="A950" s="57">
        <f>'Raw Potentiostat'!H1002/60</f>
        <v>15.684366270446235</v>
      </c>
      <c r="B950" s="57">
        <f>'Raw Potentiostat'!K1002</f>
        <v>-4.3937035</v>
      </c>
      <c r="C950" s="59">
        <f t="shared" si="56"/>
        <v>-4.3937035</v>
      </c>
      <c r="D950" s="59" t="e">
        <f t="shared" si="59"/>
        <v>#DIV/0!</v>
      </c>
      <c r="E950" s="59" t="e">
        <f t="shared" si="57"/>
        <v>#DIV/0!</v>
      </c>
      <c r="F950" s="59" t="e">
        <f t="shared" si="58"/>
        <v>#DIV/0!</v>
      </c>
    </row>
    <row r="951" spans="1:6" x14ac:dyDescent="0.35">
      <c r="A951" s="57">
        <f>'Raw Potentiostat'!H1003/60</f>
        <v>15.701032936691867</v>
      </c>
      <c r="B951" s="57">
        <f>'Raw Potentiostat'!K1003</f>
        <v>-4.2145729000000003</v>
      </c>
      <c r="C951" s="59">
        <f t="shared" si="56"/>
        <v>-4.2145729000000003</v>
      </c>
      <c r="D951" s="59" t="e">
        <f t="shared" si="59"/>
        <v>#DIV/0!</v>
      </c>
      <c r="E951" s="59" t="e">
        <f t="shared" si="57"/>
        <v>#DIV/0!</v>
      </c>
      <c r="F951" s="59" t="e">
        <f t="shared" si="58"/>
        <v>#DIV/0!</v>
      </c>
    </row>
    <row r="952" spans="1:6" x14ac:dyDescent="0.35">
      <c r="A952" s="57">
        <f>'Raw Potentiostat'!H1004/60</f>
        <v>15.7176996029375</v>
      </c>
      <c r="B952" s="57">
        <f>'Raw Potentiostat'!K1004</f>
        <v>-4.0163130999999996</v>
      </c>
      <c r="C952" s="59">
        <f t="shared" si="56"/>
        <v>-4.0163130999999996</v>
      </c>
      <c r="D952" s="59" t="e">
        <f t="shared" si="59"/>
        <v>#DIV/0!</v>
      </c>
      <c r="E952" s="59" t="e">
        <f t="shared" si="57"/>
        <v>#DIV/0!</v>
      </c>
      <c r="F952" s="59" t="e">
        <f t="shared" si="58"/>
        <v>#DIV/0!</v>
      </c>
    </row>
    <row r="953" spans="1:6" x14ac:dyDescent="0.35">
      <c r="A953" s="57">
        <f>'Raw Potentiostat'!H1005/60</f>
        <v>15.734366269183116</v>
      </c>
      <c r="B953" s="57">
        <f>'Raw Potentiostat'!K1005</f>
        <v>-3.8245312999999999</v>
      </c>
      <c r="C953" s="59">
        <f t="shared" si="56"/>
        <v>-3.8245312999999999</v>
      </c>
      <c r="D953" s="59" t="e">
        <f t="shared" si="59"/>
        <v>#DIV/0!</v>
      </c>
      <c r="E953" s="59" t="e">
        <f t="shared" si="57"/>
        <v>#DIV/0!</v>
      </c>
      <c r="F953" s="59" t="e">
        <f t="shared" si="58"/>
        <v>#DIV/0!</v>
      </c>
    </row>
    <row r="954" spans="1:6" x14ac:dyDescent="0.35">
      <c r="A954" s="57">
        <f>'Raw Potentiostat'!H1006/60</f>
        <v>15.75103293542875</v>
      </c>
      <c r="B954" s="57">
        <f>'Raw Potentiostat'!K1006</f>
        <v>-4.4768863000000003</v>
      </c>
      <c r="C954" s="59">
        <f t="shared" si="56"/>
        <v>-4.4768863000000003</v>
      </c>
      <c r="D954" s="59" t="e">
        <f t="shared" si="59"/>
        <v>#DIV/0!</v>
      </c>
      <c r="E954" s="59" t="e">
        <f t="shared" si="57"/>
        <v>#DIV/0!</v>
      </c>
      <c r="F954" s="59" t="e">
        <f t="shared" si="58"/>
        <v>#DIV/0!</v>
      </c>
    </row>
    <row r="955" spans="1:6" x14ac:dyDescent="0.35">
      <c r="A955" s="57">
        <f>'Raw Potentiostat'!H1007/60</f>
        <v>15.767699601674384</v>
      </c>
      <c r="B955" s="57">
        <f>'Raw Potentiostat'!K1007</f>
        <v>-4.0187515999999999</v>
      </c>
      <c r="C955" s="59">
        <f t="shared" si="56"/>
        <v>-4.0187515999999999</v>
      </c>
      <c r="D955" s="59" t="e">
        <f t="shared" si="59"/>
        <v>#DIV/0!</v>
      </c>
      <c r="E955" s="59" t="e">
        <f t="shared" si="57"/>
        <v>#DIV/0!</v>
      </c>
      <c r="F955" s="59" t="e">
        <f t="shared" si="58"/>
        <v>#DIV/0!</v>
      </c>
    </row>
    <row r="956" spans="1:6" x14ac:dyDescent="0.35">
      <c r="A956" s="57">
        <f>'Raw Potentiostat'!H1008/60</f>
        <v>15.784366267920015</v>
      </c>
      <c r="B956" s="57">
        <f>'Raw Potentiostat'!K1008</f>
        <v>-4.0909605000000004</v>
      </c>
      <c r="C956" s="59">
        <f t="shared" si="56"/>
        <v>-4.0909605000000004</v>
      </c>
      <c r="D956" s="59" t="e">
        <f t="shared" si="59"/>
        <v>#DIV/0!</v>
      </c>
      <c r="E956" s="59" t="e">
        <f t="shared" si="57"/>
        <v>#DIV/0!</v>
      </c>
      <c r="F956" s="59" t="e">
        <f t="shared" si="58"/>
        <v>#DIV/0!</v>
      </c>
    </row>
    <row r="957" spans="1:6" x14ac:dyDescent="0.35">
      <c r="A957" s="57">
        <f>'Raw Potentiostat'!H1009/60</f>
        <v>15.801032934165649</v>
      </c>
      <c r="B957" s="57">
        <f>'Raw Potentiostat'!K1009</f>
        <v>-4.3011470000000003</v>
      </c>
      <c r="C957" s="59">
        <f t="shared" si="56"/>
        <v>-4.3011470000000003</v>
      </c>
      <c r="D957" s="59" t="e">
        <f t="shared" si="59"/>
        <v>#DIV/0!</v>
      </c>
      <c r="E957" s="59" t="e">
        <f t="shared" si="57"/>
        <v>#DIV/0!</v>
      </c>
      <c r="F957" s="59" t="e">
        <f t="shared" si="58"/>
        <v>#DIV/0!</v>
      </c>
    </row>
    <row r="958" spans="1:6" x14ac:dyDescent="0.35">
      <c r="A958" s="57">
        <f>'Raw Potentiostat'!H1010/60</f>
        <v>15.817699600411284</v>
      </c>
      <c r="B958" s="57">
        <f>'Raw Potentiostat'!K1010</f>
        <v>-4.0658111999999997</v>
      </c>
      <c r="C958" s="59">
        <f t="shared" si="56"/>
        <v>-4.0658111999999997</v>
      </c>
      <c r="D958" s="59" t="e">
        <f t="shared" si="59"/>
        <v>#DIV/0!</v>
      </c>
      <c r="E958" s="59" t="e">
        <f t="shared" si="57"/>
        <v>#DIV/0!</v>
      </c>
      <c r="F958" s="59" t="e">
        <f t="shared" si="58"/>
        <v>#DIV/0!</v>
      </c>
    </row>
    <row r="959" spans="1:6" x14ac:dyDescent="0.35">
      <c r="A959" s="57">
        <f>'Raw Potentiostat'!H1011/60</f>
        <v>15.834366266656918</v>
      </c>
      <c r="B959" s="57">
        <f>'Raw Potentiostat'!K1011</f>
        <v>-3.8774209000000002</v>
      </c>
      <c r="C959" s="59">
        <f t="shared" si="56"/>
        <v>-3.8774209000000002</v>
      </c>
      <c r="D959" s="59" t="e">
        <f t="shared" si="59"/>
        <v>#DIV/0!</v>
      </c>
      <c r="E959" s="59" t="e">
        <f t="shared" si="57"/>
        <v>#DIV/0!</v>
      </c>
      <c r="F959" s="59" t="e">
        <f t="shared" si="58"/>
        <v>#DIV/0!</v>
      </c>
    </row>
    <row r="960" spans="1:6" x14ac:dyDescent="0.35">
      <c r="A960" s="57">
        <f>'Raw Potentiostat'!H1012/60</f>
        <v>15.85103293290255</v>
      </c>
      <c r="B960" s="57">
        <f>'Raw Potentiostat'!K1012</f>
        <v>-4.9139866999999997</v>
      </c>
      <c r="C960" s="59">
        <f t="shared" si="56"/>
        <v>-4.9139866999999997</v>
      </c>
      <c r="D960" s="59" t="e">
        <f t="shared" si="59"/>
        <v>#DIV/0!</v>
      </c>
      <c r="E960" s="59" t="e">
        <f t="shared" si="57"/>
        <v>#DIV/0!</v>
      </c>
      <c r="F960" s="59" t="e">
        <f t="shared" si="58"/>
        <v>#DIV/0!</v>
      </c>
    </row>
    <row r="961" spans="1:6" x14ac:dyDescent="0.35">
      <c r="A961" s="57">
        <f>'Raw Potentiostat'!H1013/60</f>
        <v>15.867699599148166</v>
      </c>
      <c r="B961" s="57">
        <f>'Raw Potentiostat'!K1013</f>
        <v>-4.1911383000000004</v>
      </c>
      <c r="C961" s="59">
        <f t="shared" si="56"/>
        <v>-4.1911383000000004</v>
      </c>
      <c r="D961" s="59" t="e">
        <f t="shared" si="59"/>
        <v>#DIV/0!</v>
      </c>
      <c r="E961" s="59" t="e">
        <f t="shared" si="57"/>
        <v>#DIV/0!</v>
      </c>
      <c r="F961" s="59" t="e">
        <f t="shared" si="58"/>
        <v>#DIV/0!</v>
      </c>
    </row>
    <row r="962" spans="1:6" x14ac:dyDescent="0.35">
      <c r="A962" s="57">
        <f>'Raw Potentiostat'!H1014/60</f>
        <v>15.884366265393799</v>
      </c>
      <c r="B962" s="57">
        <f>'Raw Potentiostat'!K1014</f>
        <v>-4.5226883999999998</v>
      </c>
      <c r="C962" s="59">
        <f t="shared" si="56"/>
        <v>-4.5226883999999998</v>
      </c>
      <c r="D962" s="59" t="e">
        <f t="shared" si="59"/>
        <v>#DIV/0!</v>
      </c>
      <c r="E962" s="59" t="e">
        <f t="shared" si="57"/>
        <v>#DIV/0!</v>
      </c>
      <c r="F962" s="59" t="e">
        <f t="shared" si="58"/>
        <v>#DIV/0!</v>
      </c>
    </row>
    <row r="963" spans="1:6" x14ac:dyDescent="0.35">
      <c r="A963" s="57">
        <f>'Raw Potentiostat'!H1015/60</f>
        <v>15.901032931639433</v>
      </c>
      <c r="B963" s="57">
        <f>'Raw Potentiostat'!K1015</f>
        <v>-4.0293450000000002</v>
      </c>
      <c r="C963" s="59">
        <f t="shared" ref="C963:C1026" si="60">B963-$J$3</f>
        <v>-4.0293450000000002</v>
      </c>
      <c r="D963" s="59" t="e">
        <f t="shared" si="59"/>
        <v>#DIV/0!</v>
      </c>
      <c r="E963" s="59" t="e">
        <f t="shared" ref="E963:E1026" si="61">D963/$J$5</f>
        <v>#DIV/0!</v>
      </c>
      <c r="F963" s="59" t="e">
        <f t="shared" ref="F963:F1026" si="62">D963/$J$6</f>
        <v>#DIV/0!</v>
      </c>
    </row>
    <row r="964" spans="1:6" x14ac:dyDescent="0.35">
      <c r="A964" s="57">
        <f>'Raw Potentiostat'!H1016/60</f>
        <v>15.917699597885067</v>
      </c>
      <c r="B964" s="57">
        <f>'Raw Potentiostat'!K1016</f>
        <v>-4.3672585000000002</v>
      </c>
      <c r="C964" s="59">
        <f t="shared" si="60"/>
        <v>-4.3672585000000002</v>
      </c>
      <c r="D964" s="59" t="e">
        <f t="shared" ref="D964:D1027" si="63">B964/$J$4</f>
        <v>#DIV/0!</v>
      </c>
      <c r="E964" s="59" t="e">
        <f t="shared" si="61"/>
        <v>#DIV/0!</v>
      </c>
      <c r="F964" s="59" t="e">
        <f t="shared" si="62"/>
        <v>#DIV/0!</v>
      </c>
    </row>
    <row r="965" spans="1:6" x14ac:dyDescent="0.35">
      <c r="A965" s="57">
        <f>'Raw Potentiostat'!H1017/60</f>
        <v>15.934366264130698</v>
      </c>
      <c r="B965" s="57">
        <f>'Raw Potentiostat'!K1017</f>
        <v>-4.2104955000000004</v>
      </c>
      <c r="C965" s="59">
        <f t="shared" si="60"/>
        <v>-4.2104955000000004</v>
      </c>
      <c r="D965" s="59" t="e">
        <f t="shared" si="63"/>
        <v>#DIV/0!</v>
      </c>
      <c r="E965" s="59" t="e">
        <f t="shared" si="61"/>
        <v>#DIV/0!</v>
      </c>
      <c r="F965" s="59" t="e">
        <f t="shared" si="62"/>
        <v>#DIV/0!</v>
      </c>
    </row>
    <row r="966" spans="1:6" x14ac:dyDescent="0.35">
      <c r="A966" s="57">
        <f>'Raw Potentiostat'!H1018/60</f>
        <v>15.951032930376334</v>
      </c>
      <c r="B966" s="57">
        <f>'Raw Potentiostat'!K1018</f>
        <v>-4.0451584</v>
      </c>
      <c r="C966" s="59">
        <f t="shared" si="60"/>
        <v>-4.0451584</v>
      </c>
      <c r="D966" s="59" t="e">
        <f t="shared" si="63"/>
        <v>#DIV/0!</v>
      </c>
      <c r="E966" s="59" t="e">
        <f t="shared" si="61"/>
        <v>#DIV/0!</v>
      </c>
      <c r="F966" s="59" t="e">
        <f t="shared" si="62"/>
        <v>#DIV/0!</v>
      </c>
    </row>
    <row r="967" spans="1:6" x14ac:dyDescent="0.35">
      <c r="A967" s="57">
        <f>'Raw Potentiostat'!H1019/60</f>
        <v>15.967699596621967</v>
      </c>
      <c r="B967" s="57">
        <f>'Raw Potentiostat'!K1019</f>
        <v>-4.0887880000000001</v>
      </c>
      <c r="C967" s="59">
        <f t="shared" si="60"/>
        <v>-4.0887880000000001</v>
      </c>
      <c r="D967" s="59" t="e">
        <f t="shared" si="63"/>
        <v>#DIV/0!</v>
      </c>
      <c r="E967" s="59" t="e">
        <f t="shared" si="61"/>
        <v>#DIV/0!</v>
      </c>
      <c r="F967" s="59" t="e">
        <f t="shared" si="62"/>
        <v>#DIV/0!</v>
      </c>
    </row>
    <row r="968" spans="1:6" x14ac:dyDescent="0.35">
      <c r="A968" s="57">
        <f>'Raw Potentiostat'!H1020/60</f>
        <v>15.984366262867601</v>
      </c>
      <c r="B968" s="57">
        <f>'Raw Potentiostat'!K1020</f>
        <v>-4.1655698000000001</v>
      </c>
      <c r="C968" s="59">
        <f t="shared" si="60"/>
        <v>-4.1655698000000001</v>
      </c>
      <c r="D968" s="59" t="e">
        <f t="shared" si="63"/>
        <v>#DIV/0!</v>
      </c>
      <c r="E968" s="59" t="e">
        <f t="shared" si="61"/>
        <v>#DIV/0!</v>
      </c>
      <c r="F968" s="59" t="e">
        <f t="shared" si="62"/>
        <v>#DIV/0!</v>
      </c>
    </row>
    <row r="969" spans="1:6" x14ac:dyDescent="0.35">
      <c r="A969" s="57">
        <f>'Raw Potentiostat'!H1021/60</f>
        <v>16.001032929113215</v>
      </c>
      <c r="B969" s="57">
        <f>'Raw Potentiostat'!K1021</f>
        <v>-4.0760236000000001</v>
      </c>
      <c r="C969" s="59">
        <f t="shared" si="60"/>
        <v>-4.0760236000000001</v>
      </c>
      <c r="D969" s="59" t="e">
        <f t="shared" si="63"/>
        <v>#DIV/0!</v>
      </c>
      <c r="E969" s="59" t="e">
        <f t="shared" si="61"/>
        <v>#DIV/0!</v>
      </c>
      <c r="F969" s="59" t="e">
        <f t="shared" si="62"/>
        <v>#DIV/0!</v>
      </c>
    </row>
    <row r="970" spans="1:6" x14ac:dyDescent="0.35">
      <c r="A970" s="57">
        <f>'Raw Potentiostat'!H1022/60</f>
        <v>16.017699595358849</v>
      </c>
      <c r="B970" s="57">
        <f>'Raw Potentiostat'!K1022</f>
        <v>-4.1208343999999997</v>
      </c>
      <c r="C970" s="59">
        <f t="shared" si="60"/>
        <v>-4.1208343999999997</v>
      </c>
      <c r="D970" s="59" t="e">
        <f t="shared" si="63"/>
        <v>#DIV/0!</v>
      </c>
      <c r="E970" s="59" t="e">
        <f t="shared" si="61"/>
        <v>#DIV/0!</v>
      </c>
      <c r="F970" s="59" t="e">
        <f t="shared" si="62"/>
        <v>#DIV/0!</v>
      </c>
    </row>
    <row r="971" spans="1:6" x14ac:dyDescent="0.35">
      <c r="A971" s="57">
        <f>'Raw Potentiostat'!H1023/60</f>
        <v>16.034366261604482</v>
      </c>
      <c r="B971" s="57">
        <f>'Raw Potentiostat'!K1023</f>
        <v>-4.1191582999999996</v>
      </c>
      <c r="C971" s="59">
        <f t="shared" si="60"/>
        <v>-4.1191582999999996</v>
      </c>
      <c r="D971" s="59" t="e">
        <f t="shared" si="63"/>
        <v>#DIV/0!</v>
      </c>
      <c r="E971" s="59" t="e">
        <f t="shared" si="61"/>
        <v>#DIV/0!</v>
      </c>
      <c r="F971" s="59" t="e">
        <f t="shared" si="62"/>
        <v>#DIV/0!</v>
      </c>
    </row>
    <row r="972" spans="1:6" x14ac:dyDescent="0.35">
      <c r="A972" s="57">
        <f>'Raw Potentiostat'!H1024/60</f>
        <v>16.051032927850116</v>
      </c>
      <c r="B972" s="57">
        <f>'Raw Potentiostat'!K1024</f>
        <v>-4.4197673999999996</v>
      </c>
      <c r="C972" s="59">
        <f t="shared" si="60"/>
        <v>-4.4197673999999996</v>
      </c>
      <c r="D972" s="59" t="e">
        <f t="shared" si="63"/>
        <v>#DIV/0!</v>
      </c>
      <c r="E972" s="59" t="e">
        <f t="shared" si="61"/>
        <v>#DIV/0!</v>
      </c>
      <c r="F972" s="59" t="e">
        <f t="shared" si="62"/>
        <v>#DIV/0!</v>
      </c>
    </row>
    <row r="973" spans="1:6" x14ac:dyDescent="0.35">
      <c r="A973" s="57">
        <f>'Raw Potentiostat'!H1025/60</f>
        <v>16.06769959409575</v>
      </c>
      <c r="B973" s="57">
        <f>'Raw Potentiostat'!K1025</f>
        <v>-4.0909224000000002</v>
      </c>
      <c r="C973" s="59">
        <f t="shared" si="60"/>
        <v>-4.0909224000000002</v>
      </c>
      <c r="D973" s="59" t="e">
        <f t="shared" si="63"/>
        <v>#DIV/0!</v>
      </c>
      <c r="E973" s="59" t="e">
        <f t="shared" si="61"/>
        <v>#DIV/0!</v>
      </c>
      <c r="F973" s="59" t="e">
        <f t="shared" si="62"/>
        <v>#DIV/0!</v>
      </c>
    </row>
    <row r="974" spans="1:6" x14ac:dyDescent="0.35">
      <c r="A974" s="57">
        <f>'Raw Potentiostat'!H1026/60</f>
        <v>16.084366260341383</v>
      </c>
      <c r="B974" s="57">
        <f>'Raw Potentiostat'!K1026</f>
        <v>-4.7232336999999998</v>
      </c>
      <c r="C974" s="59">
        <f t="shared" si="60"/>
        <v>-4.7232336999999998</v>
      </c>
      <c r="D974" s="59" t="e">
        <f t="shared" si="63"/>
        <v>#DIV/0!</v>
      </c>
      <c r="E974" s="59" t="e">
        <f t="shared" si="61"/>
        <v>#DIV/0!</v>
      </c>
      <c r="F974" s="59" t="e">
        <f t="shared" si="62"/>
        <v>#DIV/0!</v>
      </c>
    </row>
    <row r="975" spans="1:6" x14ac:dyDescent="0.35">
      <c r="A975" s="57">
        <f>'Raw Potentiostat'!H1027/60</f>
        <v>16.101032926587017</v>
      </c>
      <c r="B975" s="57">
        <f>'Raw Potentiostat'!K1027</f>
        <v>-4.1818786000000001</v>
      </c>
      <c r="C975" s="59">
        <f t="shared" si="60"/>
        <v>-4.1818786000000001</v>
      </c>
      <c r="D975" s="59" t="e">
        <f t="shared" si="63"/>
        <v>#DIV/0!</v>
      </c>
      <c r="E975" s="59" t="e">
        <f t="shared" si="61"/>
        <v>#DIV/0!</v>
      </c>
      <c r="F975" s="59" t="e">
        <f t="shared" si="62"/>
        <v>#DIV/0!</v>
      </c>
    </row>
    <row r="976" spans="1:6" x14ac:dyDescent="0.35">
      <c r="A976" s="57">
        <f>'Raw Potentiostat'!H1028/60</f>
        <v>16.117699592832651</v>
      </c>
      <c r="B976" s="57">
        <f>'Raw Potentiostat'!K1028</f>
        <v>-4.2223839999999999</v>
      </c>
      <c r="C976" s="59">
        <f t="shared" si="60"/>
        <v>-4.2223839999999999</v>
      </c>
      <c r="D976" s="59" t="e">
        <f t="shared" si="63"/>
        <v>#DIV/0!</v>
      </c>
      <c r="E976" s="59" t="e">
        <f t="shared" si="61"/>
        <v>#DIV/0!</v>
      </c>
      <c r="F976" s="59" t="e">
        <f t="shared" si="62"/>
        <v>#DIV/0!</v>
      </c>
    </row>
    <row r="977" spans="1:6" x14ac:dyDescent="0.35">
      <c r="A977" s="57">
        <f>'Raw Potentiostat'!H1029/60</f>
        <v>16.134366259078266</v>
      </c>
      <c r="B977" s="57">
        <f>'Raw Potentiostat'!K1029</f>
        <v>-3.6466961000000002</v>
      </c>
      <c r="C977" s="59">
        <f t="shared" si="60"/>
        <v>-3.6466961000000002</v>
      </c>
      <c r="D977" s="59" t="e">
        <f t="shared" si="63"/>
        <v>#DIV/0!</v>
      </c>
      <c r="E977" s="59" t="e">
        <f t="shared" si="61"/>
        <v>#DIV/0!</v>
      </c>
      <c r="F977" s="59" t="e">
        <f t="shared" si="62"/>
        <v>#DIV/0!</v>
      </c>
    </row>
    <row r="978" spans="1:6" x14ac:dyDescent="0.35">
      <c r="A978" s="57">
        <f>'Raw Potentiostat'!H1030/60</f>
        <v>16.1510329253239</v>
      </c>
      <c r="B978" s="57">
        <f>'Raw Potentiostat'!K1030</f>
        <v>-3.9087811000000001</v>
      </c>
      <c r="C978" s="59">
        <f t="shared" si="60"/>
        <v>-3.9087811000000001</v>
      </c>
      <c r="D978" s="59" t="e">
        <f t="shared" si="63"/>
        <v>#DIV/0!</v>
      </c>
      <c r="E978" s="59" t="e">
        <f t="shared" si="61"/>
        <v>#DIV/0!</v>
      </c>
      <c r="F978" s="59" t="e">
        <f t="shared" si="62"/>
        <v>#DIV/0!</v>
      </c>
    </row>
    <row r="979" spans="1:6" x14ac:dyDescent="0.35">
      <c r="A979" s="57">
        <f>'Raw Potentiostat'!H1031/60</f>
        <v>16.167699591569534</v>
      </c>
      <c r="B979" s="57">
        <f>'Raw Potentiostat'!K1031</f>
        <v>-4.0190948999999998</v>
      </c>
      <c r="C979" s="59">
        <f t="shared" si="60"/>
        <v>-4.0190948999999998</v>
      </c>
      <c r="D979" s="59" t="e">
        <f t="shared" si="63"/>
        <v>#DIV/0!</v>
      </c>
      <c r="E979" s="59" t="e">
        <f t="shared" si="61"/>
        <v>#DIV/0!</v>
      </c>
      <c r="F979" s="59" t="e">
        <f t="shared" si="62"/>
        <v>#DIV/0!</v>
      </c>
    </row>
    <row r="980" spans="1:6" x14ac:dyDescent="0.35">
      <c r="A980" s="57">
        <f>'Raw Potentiostat'!H1032/60</f>
        <v>16.184366257815167</v>
      </c>
      <c r="B980" s="57">
        <f>'Raw Potentiostat'!K1032</f>
        <v>-3.7189809999999999</v>
      </c>
      <c r="C980" s="59">
        <f t="shared" si="60"/>
        <v>-3.7189809999999999</v>
      </c>
      <c r="D980" s="59" t="e">
        <f t="shared" si="63"/>
        <v>#DIV/0!</v>
      </c>
      <c r="E980" s="59" t="e">
        <f t="shared" si="61"/>
        <v>#DIV/0!</v>
      </c>
      <c r="F980" s="59" t="e">
        <f t="shared" si="62"/>
        <v>#DIV/0!</v>
      </c>
    </row>
    <row r="981" spans="1:6" x14ac:dyDescent="0.35">
      <c r="A981" s="57">
        <f>'Raw Potentiostat'!H1033/60</f>
        <v>16.201032924060801</v>
      </c>
      <c r="B981" s="57">
        <f>'Raw Potentiostat'!K1033</f>
        <v>-4.4288740000000004</v>
      </c>
      <c r="C981" s="59">
        <f t="shared" si="60"/>
        <v>-4.4288740000000004</v>
      </c>
      <c r="D981" s="59" t="e">
        <f t="shared" si="63"/>
        <v>#DIV/0!</v>
      </c>
      <c r="E981" s="59" t="e">
        <f t="shared" si="61"/>
        <v>#DIV/0!</v>
      </c>
      <c r="F981" s="59" t="e">
        <f t="shared" si="62"/>
        <v>#DIV/0!</v>
      </c>
    </row>
    <row r="982" spans="1:6" x14ac:dyDescent="0.35">
      <c r="A982" s="57">
        <f>'Raw Potentiostat'!H1034/60</f>
        <v>16.217699590306434</v>
      </c>
      <c r="B982" s="57">
        <f>'Raw Potentiostat'!K1034</f>
        <v>-4.5172395999999999</v>
      </c>
      <c r="C982" s="59">
        <f t="shared" si="60"/>
        <v>-4.5172395999999999</v>
      </c>
      <c r="D982" s="59" t="e">
        <f t="shared" si="63"/>
        <v>#DIV/0!</v>
      </c>
      <c r="E982" s="59" t="e">
        <f t="shared" si="61"/>
        <v>#DIV/0!</v>
      </c>
      <c r="F982" s="59" t="e">
        <f t="shared" si="62"/>
        <v>#DIV/0!</v>
      </c>
    </row>
    <row r="983" spans="1:6" x14ac:dyDescent="0.35">
      <c r="A983" s="57">
        <f>'Raw Potentiostat'!H1035/60</f>
        <v>16.234366256552068</v>
      </c>
      <c r="B983" s="57">
        <f>'Raw Potentiostat'!K1035</f>
        <v>-4.1846981000000003</v>
      </c>
      <c r="C983" s="59">
        <f t="shared" si="60"/>
        <v>-4.1846981000000003</v>
      </c>
      <c r="D983" s="59" t="e">
        <f t="shared" si="63"/>
        <v>#DIV/0!</v>
      </c>
      <c r="E983" s="59" t="e">
        <f t="shared" si="61"/>
        <v>#DIV/0!</v>
      </c>
      <c r="F983" s="59" t="e">
        <f t="shared" si="62"/>
        <v>#DIV/0!</v>
      </c>
    </row>
    <row r="984" spans="1:6" x14ac:dyDescent="0.35">
      <c r="A984" s="57">
        <f>'Raw Potentiostat'!H1036/60</f>
        <v>16.251032922797702</v>
      </c>
      <c r="B984" s="57">
        <f>'Raw Potentiostat'!K1036</f>
        <v>-4.2585458999999997</v>
      </c>
      <c r="C984" s="59">
        <f t="shared" si="60"/>
        <v>-4.2585458999999997</v>
      </c>
      <c r="D984" s="59" t="e">
        <f t="shared" si="63"/>
        <v>#DIV/0!</v>
      </c>
      <c r="E984" s="59" t="e">
        <f t="shared" si="61"/>
        <v>#DIV/0!</v>
      </c>
      <c r="F984" s="59" t="e">
        <f t="shared" si="62"/>
        <v>#DIV/0!</v>
      </c>
    </row>
    <row r="985" spans="1:6" x14ac:dyDescent="0.35">
      <c r="A985" s="57">
        <f>'Raw Potentiostat'!H1037/60</f>
        <v>16.267699589043318</v>
      </c>
      <c r="B985" s="57">
        <f>'Raw Potentiostat'!K1037</f>
        <v>-4.5967259</v>
      </c>
      <c r="C985" s="59">
        <f t="shared" si="60"/>
        <v>-4.5967259</v>
      </c>
      <c r="D985" s="59" t="e">
        <f t="shared" si="63"/>
        <v>#DIV/0!</v>
      </c>
      <c r="E985" s="59" t="e">
        <f t="shared" si="61"/>
        <v>#DIV/0!</v>
      </c>
      <c r="F985" s="59" t="e">
        <f t="shared" si="62"/>
        <v>#DIV/0!</v>
      </c>
    </row>
    <row r="986" spans="1:6" x14ac:dyDescent="0.35">
      <c r="A986" s="57">
        <f>'Raw Potentiostat'!H1038/60</f>
        <v>16.284366255288951</v>
      </c>
      <c r="B986" s="57">
        <f>'Raw Potentiostat'!K1038</f>
        <v>-4.1454506000000002</v>
      </c>
      <c r="C986" s="59">
        <f t="shared" si="60"/>
        <v>-4.1454506000000002</v>
      </c>
      <c r="D986" s="59" t="e">
        <f t="shared" si="63"/>
        <v>#DIV/0!</v>
      </c>
      <c r="E986" s="59" t="e">
        <f t="shared" si="61"/>
        <v>#DIV/0!</v>
      </c>
      <c r="F986" s="59" t="e">
        <f t="shared" si="62"/>
        <v>#DIV/0!</v>
      </c>
    </row>
    <row r="987" spans="1:6" x14ac:dyDescent="0.35">
      <c r="A987" s="57">
        <f>'Raw Potentiostat'!H1039/60</f>
        <v>16.301032921534581</v>
      </c>
      <c r="B987" s="57">
        <f>'Raw Potentiostat'!K1039</f>
        <v>-4.1182436999999998</v>
      </c>
      <c r="C987" s="59">
        <f t="shared" si="60"/>
        <v>-4.1182436999999998</v>
      </c>
      <c r="D987" s="59" t="e">
        <f t="shared" si="63"/>
        <v>#DIV/0!</v>
      </c>
      <c r="E987" s="59" t="e">
        <f t="shared" si="61"/>
        <v>#DIV/0!</v>
      </c>
      <c r="F987" s="59" t="e">
        <f t="shared" si="62"/>
        <v>#DIV/0!</v>
      </c>
    </row>
    <row r="988" spans="1:6" x14ac:dyDescent="0.35">
      <c r="A988" s="57">
        <f>'Raw Potentiostat'!H1040/60</f>
        <v>16.317699587780215</v>
      </c>
      <c r="B988" s="57">
        <f>'Raw Potentiostat'!K1040</f>
        <v>-4.2048936000000001</v>
      </c>
      <c r="C988" s="59">
        <f t="shared" si="60"/>
        <v>-4.2048936000000001</v>
      </c>
      <c r="D988" s="59" t="e">
        <f t="shared" si="63"/>
        <v>#DIV/0!</v>
      </c>
      <c r="E988" s="59" t="e">
        <f t="shared" si="61"/>
        <v>#DIV/0!</v>
      </c>
      <c r="F988" s="59" t="e">
        <f t="shared" si="62"/>
        <v>#DIV/0!</v>
      </c>
    </row>
    <row r="989" spans="1:6" x14ac:dyDescent="0.35">
      <c r="A989" s="57">
        <f>'Raw Potentiostat'!H1041/60</f>
        <v>16.334366254025849</v>
      </c>
      <c r="B989" s="57">
        <f>'Raw Potentiostat'!K1041</f>
        <v>-3.9336255000000002</v>
      </c>
      <c r="C989" s="59">
        <f t="shared" si="60"/>
        <v>-3.9336255000000002</v>
      </c>
      <c r="D989" s="59" t="e">
        <f t="shared" si="63"/>
        <v>#DIV/0!</v>
      </c>
      <c r="E989" s="59" t="e">
        <f t="shared" si="61"/>
        <v>#DIV/0!</v>
      </c>
      <c r="F989" s="59" t="e">
        <f t="shared" si="62"/>
        <v>#DIV/0!</v>
      </c>
    </row>
    <row r="990" spans="1:6" x14ac:dyDescent="0.35">
      <c r="A990" s="57">
        <f>'Raw Potentiostat'!H1042/60</f>
        <v>16.351032920271486</v>
      </c>
      <c r="B990" s="57">
        <f>'Raw Potentiostat'!K1042</f>
        <v>-4.1175956999999999</v>
      </c>
      <c r="C990" s="59">
        <f t="shared" si="60"/>
        <v>-4.1175956999999999</v>
      </c>
      <c r="D990" s="59" t="e">
        <f t="shared" si="63"/>
        <v>#DIV/0!</v>
      </c>
      <c r="E990" s="59" t="e">
        <f t="shared" si="61"/>
        <v>#DIV/0!</v>
      </c>
      <c r="F990" s="59" t="e">
        <f t="shared" si="62"/>
        <v>#DIV/0!</v>
      </c>
    </row>
    <row r="991" spans="1:6" x14ac:dyDescent="0.35">
      <c r="A991" s="57">
        <f>'Raw Potentiostat'!H1043/60</f>
        <v>16.367699586517116</v>
      </c>
      <c r="B991" s="57">
        <f>'Raw Potentiostat'!K1043</f>
        <v>-4.0666112999999999</v>
      </c>
      <c r="C991" s="59">
        <f t="shared" si="60"/>
        <v>-4.0666112999999999</v>
      </c>
      <c r="D991" s="59" t="e">
        <f t="shared" si="63"/>
        <v>#DIV/0!</v>
      </c>
      <c r="E991" s="59" t="e">
        <f t="shared" si="61"/>
        <v>#DIV/0!</v>
      </c>
      <c r="F991" s="59" t="e">
        <f t="shared" si="62"/>
        <v>#DIV/0!</v>
      </c>
    </row>
    <row r="992" spans="1:6" x14ac:dyDescent="0.35">
      <c r="A992" s="57">
        <f>'Raw Potentiostat'!H1044/60</f>
        <v>16.384366252762749</v>
      </c>
      <c r="B992" s="57">
        <f>'Raw Potentiostat'!K1044</f>
        <v>-4.1802777999999998</v>
      </c>
      <c r="C992" s="59">
        <f t="shared" si="60"/>
        <v>-4.1802777999999998</v>
      </c>
      <c r="D992" s="59" t="e">
        <f t="shared" si="63"/>
        <v>#DIV/0!</v>
      </c>
      <c r="E992" s="59" t="e">
        <f t="shared" si="61"/>
        <v>#DIV/0!</v>
      </c>
      <c r="F992" s="59" t="e">
        <f t="shared" si="62"/>
        <v>#DIV/0!</v>
      </c>
    </row>
    <row r="993" spans="1:6" x14ac:dyDescent="0.35">
      <c r="A993" s="57">
        <f>'Raw Potentiostat'!H1045/60</f>
        <v>16.401032919008365</v>
      </c>
      <c r="B993" s="57">
        <f>'Raw Potentiostat'!K1045</f>
        <v>-3.9780555</v>
      </c>
      <c r="C993" s="59">
        <f t="shared" si="60"/>
        <v>-3.9780555</v>
      </c>
      <c r="D993" s="59" t="e">
        <f t="shared" si="63"/>
        <v>#DIV/0!</v>
      </c>
      <c r="E993" s="59" t="e">
        <f t="shared" si="61"/>
        <v>#DIV/0!</v>
      </c>
      <c r="F993" s="59" t="e">
        <f t="shared" si="62"/>
        <v>#DIV/0!</v>
      </c>
    </row>
    <row r="994" spans="1:6" x14ac:dyDescent="0.35">
      <c r="A994" s="57">
        <f>'Raw Potentiostat'!H1046/60</f>
        <v>16.417699585253999</v>
      </c>
      <c r="B994" s="57">
        <f>'Raw Potentiostat'!K1046</f>
        <v>-3.6733313000000001</v>
      </c>
      <c r="C994" s="59">
        <f t="shared" si="60"/>
        <v>-3.6733313000000001</v>
      </c>
      <c r="D994" s="59" t="e">
        <f t="shared" si="63"/>
        <v>#DIV/0!</v>
      </c>
      <c r="E994" s="59" t="e">
        <f t="shared" si="61"/>
        <v>#DIV/0!</v>
      </c>
      <c r="F994" s="59" t="e">
        <f t="shared" si="62"/>
        <v>#DIV/0!</v>
      </c>
    </row>
    <row r="995" spans="1:6" x14ac:dyDescent="0.35">
      <c r="A995" s="57">
        <f>'Raw Potentiostat'!H1047/60</f>
        <v>16.434366251499632</v>
      </c>
      <c r="B995" s="57">
        <f>'Raw Potentiostat'!K1047</f>
        <v>-4.0161604999999998</v>
      </c>
      <c r="C995" s="59">
        <f t="shared" si="60"/>
        <v>-4.0161604999999998</v>
      </c>
      <c r="D995" s="59" t="e">
        <f t="shared" si="63"/>
        <v>#DIV/0!</v>
      </c>
      <c r="E995" s="59" t="e">
        <f t="shared" si="61"/>
        <v>#DIV/0!</v>
      </c>
      <c r="F995" s="59" t="e">
        <f t="shared" si="62"/>
        <v>#DIV/0!</v>
      </c>
    </row>
    <row r="996" spans="1:6" x14ac:dyDescent="0.35">
      <c r="A996" s="57">
        <f>'Raw Potentiostat'!H1048/60</f>
        <v>16.451032917745266</v>
      </c>
      <c r="B996" s="57">
        <f>'Raw Potentiostat'!K1048</f>
        <v>-4.8337002</v>
      </c>
      <c r="C996" s="59">
        <f t="shared" si="60"/>
        <v>-4.8337002</v>
      </c>
      <c r="D996" s="59" t="e">
        <f t="shared" si="63"/>
        <v>#DIV/0!</v>
      </c>
      <c r="E996" s="59" t="e">
        <f t="shared" si="61"/>
        <v>#DIV/0!</v>
      </c>
      <c r="F996" s="59" t="e">
        <f t="shared" si="62"/>
        <v>#DIV/0!</v>
      </c>
    </row>
    <row r="997" spans="1:6" x14ac:dyDescent="0.35">
      <c r="A997" s="57">
        <f>'Raw Potentiostat'!H1049/60</f>
        <v>16.4676995839909</v>
      </c>
      <c r="B997" s="57">
        <f>'Raw Potentiostat'!K1049</f>
        <v>-4.3555222000000002</v>
      </c>
      <c r="C997" s="59">
        <f t="shared" si="60"/>
        <v>-4.3555222000000002</v>
      </c>
      <c r="D997" s="59" t="e">
        <f t="shared" si="63"/>
        <v>#DIV/0!</v>
      </c>
      <c r="E997" s="59" t="e">
        <f t="shared" si="61"/>
        <v>#DIV/0!</v>
      </c>
      <c r="F997" s="59" t="e">
        <f t="shared" si="62"/>
        <v>#DIV/0!</v>
      </c>
    </row>
    <row r="998" spans="1:6" x14ac:dyDescent="0.35">
      <c r="A998" s="57">
        <f>'Raw Potentiostat'!H1050/60</f>
        <v>16.484366250236533</v>
      </c>
      <c r="B998" s="57">
        <f>'Raw Potentiostat'!K1050</f>
        <v>-4.4779530000000003</v>
      </c>
      <c r="C998" s="59">
        <f t="shared" si="60"/>
        <v>-4.4779530000000003</v>
      </c>
      <c r="D998" s="59" t="e">
        <f t="shared" si="63"/>
        <v>#DIV/0!</v>
      </c>
      <c r="E998" s="59" t="e">
        <f t="shared" si="61"/>
        <v>#DIV/0!</v>
      </c>
      <c r="F998" s="59" t="e">
        <f t="shared" si="62"/>
        <v>#DIV/0!</v>
      </c>
    </row>
    <row r="999" spans="1:6" x14ac:dyDescent="0.35">
      <c r="A999" s="57">
        <f>'Raw Potentiostat'!H1051/60</f>
        <v>16.501032916482167</v>
      </c>
      <c r="B999" s="57">
        <f>'Raw Potentiostat'!K1051</f>
        <v>-4.6764792999999996</v>
      </c>
      <c r="C999" s="59">
        <f t="shared" si="60"/>
        <v>-4.6764792999999996</v>
      </c>
      <c r="D999" s="59" t="e">
        <f t="shared" si="63"/>
        <v>#DIV/0!</v>
      </c>
      <c r="E999" s="59" t="e">
        <f t="shared" si="61"/>
        <v>#DIV/0!</v>
      </c>
      <c r="F999" s="59" t="e">
        <f t="shared" si="62"/>
        <v>#DIV/0!</v>
      </c>
    </row>
    <row r="1000" spans="1:6" x14ac:dyDescent="0.35">
      <c r="A1000" s="57">
        <f>'Raw Potentiostat'!H1052/60</f>
        <v>16.517699582727801</v>
      </c>
      <c r="B1000" s="57">
        <f>'Raw Potentiostat'!K1052</f>
        <v>-3.8935770999999999</v>
      </c>
      <c r="C1000" s="59">
        <f t="shared" si="60"/>
        <v>-3.8935770999999999</v>
      </c>
      <c r="D1000" s="59" t="e">
        <f t="shared" si="63"/>
        <v>#DIV/0!</v>
      </c>
      <c r="E1000" s="59" t="e">
        <f t="shared" si="61"/>
        <v>#DIV/0!</v>
      </c>
      <c r="F1000" s="59" t="e">
        <f t="shared" si="62"/>
        <v>#DIV/0!</v>
      </c>
    </row>
    <row r="1001" spans="1:6" x14ac:dyDescent="0.35">
      <c r="A1001" s="57">
        <f>'Raw Potentiostat'!H1053/60</f>
        <v>16.534366248973416</v>
      </c>
      <c r="B1001" s="57">
        <f>'Raw Potentiostat'!K1053</f>
        <v>-4.3136448999999999</v>
      </c>
      <c r="C1001" s="59">
        <f t="shared" si="60"/>
        <v>-4.3136448999999999</v>
      </c>
      <c r="D1001" s="59" t="e">
        <f t="shared" si="63"/>
        <v>#DIV/0!</v>
      </c>
      <c r="E1001" s="59" t="e">
        <f t="shared" si="61"/>
        <v>#DIV/0!</v>
      </c>
      <c r="F1001" s="59" t="e">
        <f t="shared" si="62"/>
        <v>#DIV/0!</v>
      </c>
    </row>
    <row r="1002" spans="1:6" x14ac:dyDescent="0.35">
      <c r="A1002" s="57">
        <f>'Raw Potentiostat'!H1054/60</f>
        <v>16.55103291521905</v>
      </c>
      <c r="B1002" s="57">
        <f>'Raw Potentiostat'!K1054</f>
        <v>-4.0881786</v>
      </c>
      <c r="C1002" s="59">
        <f t="shared" si="60"/>
        <v>-4.0881786</v>
      </c>
      <c r="D1002" s="59" t="e">
        <f t="shared" si="63"/>
        <v>#DIV/0!</v>
      </c>
      <c r="E1002" s="59" t="e">
        <f t="shared" si="61"/>
        <v>#DIV/0!</v>
      </c>
      <c r="F1002" s="59" t="e">
        <f t="shared" si="62"/>
        <v>#DIV/0!</v>
      </c>
    </row>
    <row r="1003" spans="1:6" x14ac:dyDescent="0.35">
      <c r="A1003" s="57">
        <f>'Raw Potentiostat'!H1055/60</f>
        <v>16.567699581464684</v>
      </c>
      <c r="B1003" s="57">
        <f>'Raw Potentiostat'!K1055</f>
        <v>-4.0077777000000001</v>
      </c>
      <c r="C1003" s="59">
        <f t="shared" si="60"/>
        <v>-4.0077777000000001</v>
      </c>
      <c r="D1003" s="59" t="e">
        <f t="shared" si="63"/>
        <v>#DIV/0!</v>
      </c>
      <c r="E1003" s="59" t="e">
        <f t="shared" si="61"/>
        <v>#DIV/0!</v>
      </c>
      <c r="F1003" s="59" t="e">
        <f t="shared" si="62"/>
        <v>#DIV/0!</v>
      </c>
    </row>
    <row r="1004" spans="1:6" x14ac:dyDescent="0.35">
      <c r="A1004" s="57">
        <f>'Raw Potentiostat'!H1056/60</f>
        <v>16.584366247710317</v>
      </c>
      <c r="B1004" s="57">
        <f>'Raw Potentiostat'!K1056</f>
        <v>-4.1888518000000001</v>
      </c>
      <c r="C1004" s="59">
        <f t="shared" si="60"/>
        <v>-4.1888518000000001</v>
      </c>
      <c r="D1004" s="59" t="e">
        <f t="shared" si="63"/>
        <v>#DIV/0!</v>
      </c>
      <c r="E1004" s="59" t="e">
        <f t="shared" si="61"/>
        <v>#DIV/0!</v>
      </c>
      <c r="F1004" s="59" t="e">
        <f t="shared" si="62"/>
        <v>#DIV/0!</v>
      </c>
    </row>
    <row r="1005" spans="1:6" x14ac:dyDescent="0.35">
      <c r="A1005" s="57">
        <f>'Raw Potentiostat'!H1057/60</f>
        <v>16.601032913955951</v>
      </c>
      <c r="B1005" s="57">
        <f>'Raw Potentiostat'!K1057</f>
        <v>-3.8459082000000002</v>
      </c>
      <c r="C1005" s="59">
        <f t="shared" si="60"/>
        <v>-3.8459082000000002</v>
      </c>
      <c r="D1005" s="59" t="e">
        <f t="shared" si="63"/>
        <v>#DIV/0!</v>
      </c>
      <c r="E1005" s="59" t="e">
        <f t="shared" si="61"/>
        <v>#DIV/0!</v>
      </c>
      <c r="F1005" s="59" t="e">
        <f t="shared" si="62"/>
        <v>#DIV/0!</v>
      </c>
    </row>
    <row r="1006" spans="1:6" x14ac:dyDescent="0.35">
      <c r="A1006" s="57">
        <f>'Raw Potentiostat'!H1058/60</f>
        <v>16.617699580201581</v>
      </c>
      <c r="B1006" s="57">
        <f>'Raw Potentiostat'!K1058</f>
        <v>-3.7427204000000001</v>
      </c>
      <c r="C1006" s="59">
        <f t="shared" si="60"/>
        <v>-3.7427204000000001</v>
      </c>
      <c r="D1006" s="59" t="e">
        <f t="shared" si="63"/>
        <v>#DIV/0!</v>
      </c>
      <c r="E1006" s="59" t="e">
        <f t="shared" si="61"/>
        <v>#DIV/0!</v>
      </c>
      <c r="F1006" s="59" t="e">
        <f t="shared" si="62"/>
        <v>#DIV/0!</v>
      </c>
    </row>
    <row r="1007" spans="1:6" x14ac:dyDescent="0.35">
      <c r="A1007" s="57">
        <f>'Raw Potentiostat'!H1059/60</f>
        <v>16.634366246447218</v>
      </c>
      <c r="B1007" s="57">
        <f>'Raw Potentiostat'!K1059</f>
        <v>-3.9008552999999999</v>
      </c>
      <c r="C1007" s="59">
        <f t="shared" si="60"/>
        <v>-3.9008552999999999</v>
      </c>
      <c r="D1007" s="59" t="e">
        <f t="shared" si="63"/>
        <v>#DIV/0!</v>
      </c>
      <c r="E1007" s="59" t="e">
        <f t="shared" si="61"/>
        <v>#DIV/0!</v>
      </c>
      <c r="F1007" s="59" t="e">
        <f t="shared" si="62"/>
        <v>#DIV/0!</v>
      </c>
    </row>
    <row r="1008" spans="1:6" x14ac:dyDescent="0.35">
      <c r="A1008" s="57">
        <f>'Raw Potentiostat'!H1060/60</f>
        <v>16.651032912692852</v>
      </c>
      <c r="B1008" s="57">
        <f>'Raw Potentiostat'!K1060</f>
        <v>-4.3200082999999996</v>
      </c>
      <c r="C1008" s="59">
        <f t="shared" si="60"/>
        <v>-4.3200082999999996</v>
      </c>
      <c r="D1008" s="59" t="e">
        <f t="shared" si="63"/>
        <v>#DIV/0!</v>
      </c>
      <c r="E1008" s="59" t="e">
        <f t="shared" si="61"/>
        <v>#DIV/0!</v>
      </c>
      <c r="F1008" s="59" t="e">
        <f t="shared" si="62"/>
        <v>#DIV/0!</v>
      </c>
    </row>
    <row r="1009" spans="1:6" x14ac:dyDescent="0.35">
      <c r="A1009" s="57">
        <f>'Raw Potentiostat'!H1061/60</f>
        <v>16.667699578938333</v>
      </c>
      <c r="B1009" s="57">
        <f>'Raw Potentiostat'!K1061</f>
        <v>-4.0248870999999999</v>
      </c>
      <c r="C1009" s="59">
        <f t="shared" si="60"/>
        <v>-4.0248870999999999</v>
      </c>
      <c r="D1009" s="59" t="e">
        <f t="shared" si="63"/>
        <v>#DIV/0!</v>
      </c>
      <c r="E1009" s="59" t="e">
        <f t="shared" si="61"/>
        <v>#DIV/0!</v>
      </c>
      <c r="F1009" s="59" t="e">
        <f t="shared" si="62"/>
        <v>#DIV/0!</v>
      </c>
    </row>
    <row r="1010" spans="1:6" x14ac:dyDescent="0.35">
      <c r="A1010" s="57">
        <f>'Raw Potentiostat'!H1062/60</f>
        <v>16.684366245183998</v>
      </c>
      <c r="B1010" s="57">
        <f>'Raw Potentiostat'!K1062</f>
        <v>-4.4452208999999998</v>
      </c>
      <c r="C1010" s="59">
        <f t="shared" si="60"/>
        <v>-4.4452208999999998</v>
      </c>
      <c r="D1010" s="59" t="e">
        <f t="shared" si="63"/>
        <v>#DIV/0!</v>
      </c>
      <c r="E1010" s="59" t="e">
        <f t="shared" si="61"/>
        <v>#DIV/0!</v>
      </c>
      <c r="F1010" s="59" t="e">
        <f t="shared" si="62"/>
        <v>#DIV/0!</v>
      </c>
    </row>
    <row r="1011" spans="1:6" x14ac:dyDescent="0.35">
      <c r="A1011" s="57">
        <f>'Raw Potentiostat'!H1063/60</f>
        <v>16.701032911429667</v>
      </c>
      <c r="B1011" s="57">
        <f>'Raw Potentiostat'!K1063</f>
        <v>-4.5335483999999999</v>
      </c>
      <c r="C1011" s="59">
        <f t="shared" si="60"/>
        <v>-4.5335483999999999</v>
      </c>
      <c r="D1011" s="59" t="e">
        <f t="shared" si="63"/>
        <v>#DIV/0!</v>
      </c>
      <c r="E1011" s="59" t="e">
        <f t="shared" si="61"/>
        <v>#DIV/0!</v>
      </c>
      <c r="F1011" s="59" t="e">
        <f t="shared" si="62"/>
        <v>#DIV/0!</v>
      </c>
    </row>
    <row r="1012" spans="1:6" x14ac:dyDescent="0.35">
      <c r="A1012" s="57">
        <f>'Raw Potentiostat'!H1064/60</f>
        <v>16.717699577675333</v>
      </c>
      <c r="B1012" s="57">
        <f>'Raw Potentiostat'!K1064</f>
        <v>-4.3705353999999996</v>
      </c>
      <c r="C1012" s="59">
        <f t="shared" si="60"/>
        <v>-4.3705353999999996</v>
      </c>
      <c r="D1012" s="59" t="e">
        <f t="shared" si="63"/>
        <v>#DIV/0!</v>
      </c>
      <c r="E1012" s="59" t="e">
        <f t="shared" si="61"/>
        <v>#DIV/0!</v>
      </c>
      <c r="F1012" s="59" t="e">
        <f t="shared" si="62"/>
        <v>#DIV/0!</v>
      </c>
    </row>
    <row r="1013" spans="1:6" x14ac:dyDescent="0.35">
      <c r="A1013" s="57">
        <f>'Raw Potentiostat'!H1065/60</f>
        <v>16.734366243920999</v>
      </c>
      <c r="B1013" s="57">
        <f>'Raw Potentiostat'!K1065</f>
        <v>-4.2631940999999998</v>
      </c>
      <c r="C1013" s="59">
        <f t="shared" si="60"/>
        <v>-4.2631940999999998</v>
      </c>
      <c r="D1013" s="59" t="e">
        <f t="shared" si="63"/>
        <v>#DIV/0!</v>
      </c>
      <c r="E1013" s="59" t="e">
        <f t="shared" si="61"/>
        <v>#DIV/0!</v>
      </c>
      <c r="F1013" s="59" t="e">
        <f t="shared" si="62"/>
        <v>#DIV/0!</v>
      </c>
    </row>
    <row r="1014" spans="1:6" x14ac:dyDescent="0.35">
      <c r="A1014" s="57">
        <f>'Raw Potentiostat'!H1066/60</f>
        <v>16.751032910166501</v>
      </c>
      <c r="B1014" s="57">
        <f>'Raw Potentiostat'!K1066</f>
        <v>-4.0718699000000003</v>
      </c>
      <c r="C1014" s="59">
        <f t="shared" si="60"/>
        <v>-4.0718699000000003</v>
      </c>
      <c r="D1014" s="59" t="e">
        <f t="shared" si="63"/>
        <v>#DIV/0!</v>
      </c>
      <c r="E1014" s="59" t="e">
        <f t="shared" si="61"/>
        <v>#DIV/0!</v>
      </c>
      <c r="F1014" s="59" t="e">
        <f t="shared" si="62"/>
        <v>#DIV/0!</v>
      </c>
    </row>
    <row r="1015" spans="1:6" x14ac:dyDescent="0.35">
      <c r="A1015" s="57">
        <f>'Raw Potentiostat'!H1067/60</f>
        <v>16.767699576412166</v>
      </c>
      <c r="B1015" s="57">
        <f>'Raw Potentiostat'!K1067</f>
        <v>-4.1320753000000003</v>
      </c>
      <c r="C1015" s="59">
        <f t="shared" si="60"/>
        <v>-4.1320753000000003</v>
      </c>
      <c r="D1015" s="59" t="e">
        <f t="shared" si="63"/>
        <v>#DIV/0!</v>
      </c>
      <c r="E1015" s="59" t="e">
        <f t="shared" si="61"/>
        <v>#DIV/0!</v>
      </c>
      <c r="F1015" s="59" t="e">
        <f t="shared" si="62"/>
        <v>#DIV/0!</v>
      </c>
    </row>
    <row r="1016" spans="1:6" x14ac:dyDescent="0.35">
      <c r="A1016" s="57">
        <f>'Raw Potentiostat'!H1068/60</f>
        <v>16.784366242657832</v>
      </c>
      <c r="B1016" s="57">
        <f>'Raw Potentiostat'!K1068</f>
        <v>-4.2070656</v>
      </c>
      <c r="C1016" s="59">
        <f t="shared" si="60"/>
        <v>-4.2070656</v>
      </c>
      <c r="D1016" s="59" t="e">
        <f t="shared" si="63"/>
        <v>#DIV/0!</v>
      </c>
      <c r="E1016" s="59" t="e">
        <f t="shared" si="61"/>
        <v>#DIV/0!</v>
      </c>
      <c r="F1016" s="59" t="e">
        <f t="shared" si="62"/>
        <v>#DIV/0!</v>
      </c>
    </row>
    <row r="1017" spans="1:6" x14ac:dyDescent="0.35">
      <c r="A1017" s="57">
        <f>'Raw Potentiostat'!H1069/60</f>
        <v>16.801032908903501</v>
      </c>
      <c r="B1017" s="57">
        <f>'Raw Potentiostat'!K1069</f>
        <v>-4.1280365000000003</v>
      </c>
      <c r="C1017" s="59">
        <f t="shared" si="60"/>
        <v>-4.1280365000000003</v>
      </c>
      <c r="D1017" s="59" t="e">
        <f t="shared" si="63"/>
        <v>#DIV/0!</v>
      </c>
      <c r="E1017" s="59" t="e">
        <f t="shared" si="61"/>
        <v>#DIV/0!</v>
      </c>
      <c r="F1017" s="59" t="e">
        <f t="shared" si="62"/>
        <v>#DIV/0!</v>
      </c>
    </row>
    <row r="1018" spans="1:6" x14ac:dyDescent="0.35">
      <c r="A1018" s="57">
        <f>'Raw Potentiostat'!H1070/60</f>
        <v>16.817699575149167</v>
      </c>
      <c r="B1018" s="57">
        <f>'Raw Potentiostat'!K1070</f>
        <v>-3.8883568999999998</v>
      </c>
      <c r="C1018" s="59">
        <f t="shared" si="60"/>
        <v>-3.8883568999999998</v>
      </c>
      <c r="D1018" s="59" t="e">
        <f t="shared" si="63"/>
        <v>#DIV/0!</v>
      </c>
      <c r="E1018" s="59" t="e">
        <f t="shared" si="61"/>
        <v>#DIV/0!</v>
      </c>
      <c r="F1018" s="59" t="e">
        <f t="shared" si="62"/>
        <v>#DIV/0!</v>
      </c>
    </row>
    <row r="1019" spans="1:6" x14ac:dyDescent="0.35">
      <c r="A1019" s="57">
        <f>'Raw Potentiostat'!H1071/60</f>
        <v>16.834366241394669</v>
      </c>
      <c r="B1019" s="57">
        <f>'Raw Potentiostat'!K1071</f>
        <v>-4.1935767999999998</v>
      </c>
      <c r="C1019" s="59">
        <f t="shared" si="60"/>
        <v>-4.1935767999999998</v>
      </c>
      <c r="D1019" s="59" t="e">
        <f t="shared" si="63"/>
        <v>#DIV/0!</v>
      </c>
      <c r="E1019" s="59" t="e">
        <f t="shared" si="61"/>
        <v>#DIV/0!</v>
      </c>
      <c r="F1019" s="59" t="e">
        <f t="shared" si="62"/>
        <v>#DIV/0!</v>
      </c>
    </row>
    <row r="1020" spans="1:6" x14ac:dyDescent="0.35">
      <c r="A1020" s="57">
        <f>'Raw Potentiostat'!H1072/60</f>
        <v>16.851032907640334</v>
      </c>
      <c r="B1020" s="57">
        <f>'Raw Potentiostat'!K1072</f>
        <v>-3.9711208</v>
      </c>
      <c r="C1020" s="59">
        <f t="shared" si="60"/>
        <v>-3.9711208</v>
      </c>
      <c r="D1020" s="59" t="e">
        <f t="shared" si="63"/>
        <v>#DIV/0!</v>
      </c>
      <c r="E1020" s="59" t="e">
        <f t="shared" si="61"/>
        <v>#DIV/0!</v>
      </c>
      <c r="F1020" s="59" t="e">
        <f t="shared" si="62"/>
        <v>#DIV/0!</v>
      </c>
    </row>
    <row r="1021" spans="1:6" x14ac:dyDescent="0.35">
      <c r="A1021" s="57">
        <f>'Raw Potentiostat'!H1073/60</f>
        <v>16.867699573886</v>
      </c>
      <c r="B1021" s="57">
        <f>'Raw Potentiostat'!K1073</f>
        <v>-3.8976926999999999</v>
      </c>
      <c r="C1021" s="59">
        <f t="shared" si="60"/>
        <v>-3.8976926999999999</v>
      </c>
      <c r="D1021" s="59" t="e">
        <f t="shared" si="63"/>
        <v>#DIV/0!</v>
      </c>
      <c r="E1021" s="59" t="e">
        <f t="shared" si="61"/>
        <v>#DIV/0!</v>
      </c>
      <c r="F1021" s="59" t="e">
        <f t="shared" si="62"/>
        <v>#DIV/0!</v>
      </c>
    </row>
    <row r="1022" spans="1:6" x14ac:dyDescent="0.35">
      <c r="A1022" s="57">
        <f>'Raw Potentiostat'!H1074/60</f>
        <v>16.884366240131666</v>
      </c>
      <c r="B1022" s="57">
        <f>'Raw Potentiostat'!K1074</f>
        <v>-4.0635247000000003</v>
      </c>
      <c r="C1022" s="59">
        <f t="shared" si="60"/>
        <v>-4.0635247000000003</v>
      </c>
      <c r="D1022" s="59" t="e">
        <f t="shared" si="63"/>
        <v>#DIV/0!</v>
      </c>
      <c r="E1022" s="59" t="e">
        <f t="shared" si="61"/>
        <v>#DIV/0!</v>
      </c>
      <c r="F1022" s="59" t="e">
        <f t="shared" si="62"/>
        <v>#DIV/0!</v>
      </c>
    </row>
    <row r="1023" spans="1:6" x14ac:dyDescent="0.35">
      <c r="A1023" s="57">
        <f>'Raw Potentiostat'!H1075/60</f>
        <v>16.901032906377164</v>
      </c>
      <c r="B1023" s="57">
        <f>'Raw Potentiostat'!K1075</f>
        <v>-3.7277453</v>
      </c>
      <c r="C1023" s="59">
        <f t="shared" si="60"/>
        <v>-3.7277453</v>
      </c>
      <c r="D1023" s="59" t="e">
        <f t="shared" si="63"/>
        <v>#DIV/0!</v>
      </c>
      <c r="E1023" s="59" t="e">
        <f t="shared" si="61"/>
        <v>#DIV/0!</v>
      </c>
      <c r="F1023" s="59" t="e">
        <f t="shared" si="62"/>
        <v>#DIV/0!</v>
      </c>
    </row>
    <row r="1024" spans="1:6" x14ac:dyDescent="0.35">
      <c r="A1024" s="57">
        <f>'Raw Potentiostat'!H1076/60</f>
        <v>16.917699572622833</v>
      </c>
      <c r="B1024" s="57">
        <f>'Raw Potentiostat'!K1076</f>
        <v>-3.7807491</v>
      </c>
      <c r="C1024" s="59">
        <f t="shared" si="60"/>
        <v>-3.7807491</v>
      </c>
      <c r="D1024" s="59" t="e">
        <f t="shared" si="63"/>
        <v>#DIV/0!</v>
      </c>
      <c r="E1024" s="59" t="e">
        <f t="shared" si="61"/>
        <v>#DIV/0!</v>
      </c>
      <c r="F1024" s="59" t="e">
        <f t="shared" si="62"/>
        <v>#DIV/0!</v>
      </c>
    </row>
    <row r="1025" spans="1:6" x14ac:dyDescent="0.35">
      <c r="A1025" s="57">
        <f>'Raw Potentiostat'!H1077/60</f>
        <v>16.934366238868499</v>
      </c>
      <c r="B1025" s="57">
        <f>'Raw Potentiostat'!K1077</f>
        <v>-4.5838846999999996</v>
      </c>
      <c r="C1025" s="59">
        <f t="shared" si="60"/>
        <v>-4.5838846999999996</v>
      </c>
      <c r="D1025" s="59" t="e">
        <f t="shared" si="63"/>
        <v>#DIV/0!</v>
      </c>
      <c r="E1025" s="59" t="e">
        <f t="shared" si="61"/>
        <v>#DIV/0!</v>
      </c>
      <c r="F1025" s="59" t="e">
        <f t="shared" si="62"/>
        <v>#DIV/0!</v>
      </c>
    </row>
    <row r="1026" spans="1:6" x14ac:dyDescent="0.35">
      <c r="A1026" s="57">
        <f>'Raw Potentiostat'!H1078/60</f>
        <v>16.951032905114165</v>
      </c>
      <c r="B1026" s="57">
        <f>'Raw Potentiostat'!K1078</f>
        <v>-4.8905519999999996</v>
      </c>
      <c r="C1026" s="59">
        <f t="shared" si="60"/>
        <v>-4.8905519999999996</v>
      </c>
      <c r="D1026" s="59" t="e">
        <f t="shared" si="63"/>
        <v>#DIV/0!</v>
      </c>
      <c r="E1026" s="59" t="e">
        <f t="shared" si="61"/>
        <v>#DIV/0!</v>
      </c>
      <c r="F1026" s="59" t="e">
        <f t="shared" si="62"/>
        <v>#DIV/0!</v>
      </c>
    </row>
    <row r="1027" spans="1:6" x14ac:dyDescent="0.35">
      <c r="A1027" s="57">
        <f>'Raw Potentiostat'!H1079/60</f>
        <v>16.967699571359834</v>
      </c>
      <c r="B1027" s="57">
        <f>'Raw Potentiostat'!K1079</f>
        <v>-4.4055920000000004</v>
      </c>
      <c r="C1027" s="59">
        <f t="shared" ref="C1027:C1090" si="64">B1027-$J$3</f>
        <v>-4.4055920000000004</v>
      </c>
      <c r="D1027" s="59" t="e">
        <f t="shared" si="63"/>
        <v>#DIV/0!</v>
      </c>
      <c r="E1027" s="59" t="e">
        <f t="shared" ref="E1027:E1090" si="65">D1027/$J$5</f>
        <v>#DIV/0!</v>
      </c>
      <c r="F1027" s="59" t="e">
        <f t="shared" ref="F1027:F1090" si="66">D1027/$J$6</f>
        <v>#DIV/0!</v>
      </c>
    </row>
    <row r="1028" spans="1:6" x14ac:dyDescent="0.35">
      <c r="A1028" s="57">
        <f>'Raw Potentiostat'!H1080/60</f>
        <v>16.984366237605332</v>
      </c>
      <c r="B1028" s="57">
        <f>'Raw Potentiostat'!K1080</f>
        <v>-4.4947195000000004</v>
      </c>
      <c r="C1028" s="59">
        <f t="shared" si="64"/>
        <v>-4.4947195000000004</v>
      </c>
      <c r="D1028" s="59" t="e">
        <f t="shared" ref="D1028:D1091" si="67">B1028/$J$4</f>
        <v>#DIV/0!</v>
      </c>
      <c r="E1028" s="59" t="e">
        <f t="shared" si="65"/>
        <v>#DIV/0!</v>
      </c>
      <c r="F1028" s="59" t="e">
        <f t="shared" si="66"/>
        <v>#DIV/0!</v>
      </c>
    </row>
    <row r="1029" spans="1:6" x14ac:dyDescent="0.35">
      <c r="A1029" s="57">
        <f>'Raw Potentiostat'!H1081/60</f>
        <v>17.001032903851002</v>
      </c>
      <c r="B1029" s="57">
        <f>'Raw Potentiostat'!K1081</f>
        <v>-4.1970824999999996</v>
      </c>
      <c r="C1029" s="59">
        <f t="shared" si="64"/>
        <v>-4.1970824999999996</v>
      </c>
      <c r="D1029" s="59" t="e">
        <f t="shared" si="67"/>
        <v>#DIV/0!</v>
      </c>
      <c r="E1029" s="59" t="e">
        <f t="shared" si="65"/>
        <v>#DIV/0!</v>
      </c>
      <c r="F1029" s="59" t="e">
        <f t="shared" si="66"/>
        <v>#DIV/0!</v>
      </c>
    </row>
    <row r="1030" spans="1:6" x14ac:dyDescent="0.35">
      <c r="A1030" s="57">
        <f>'Raw Potentiostat'!H1082/60</f>
        <v>17.017699570096667</v>
      </c>
      <c r="B1030" s="57">
        <f>'Raw Potentiostat'!K1082</f>
        <v>-4.1420206999999998</v>
      </c>
      <c r="C1030" s="59">
        <f t="shared" si="64"/>
        <v>-4.1420206999999998</v>
      </c>
      <c r="D1030" s="59" t="e">
        <f t="shared" si="67"/>
        <v>#DIV/0!</v>
      </c>
      <c r="E1030" s="59" t="e">
        <f t="shared" si="65"/>
        <v>#DIV/0!</v>
      </c>
      <c r="F1030" s="59" t="e">
        <f t="shared" si="66"/>
        <v>#DIV/0!</v>
      </c>
    </row>
    <row r="1031" spans="1:6" x14ac:dyDescent="0.35">
      <c r="A1031" s="57">
        <f>'Raw Potentiostat'!H1083/60</f>
        <v>17.034366236342333</v>
      </c>
      <c r="B1031" s="57">
        <f>'Raw Potentiostat'!K1083</f>
        <v>-4.2404460999999998</v>
      </c>
      <c r="C1031" s="59">
        <f t="shared" si="64"/>
        <v>-4.2404460999999998</v>
      </c>
      <c r="D1031" s="59" t="e">
        <f t="shared" si="67"/>
        <v>#DIV/0!</v>
      </c>
      <c r="E1031" s="59" t="e">
        <f t="shared" si="65"/>
        <v>#DIV/0!</v>
      </c>
      <c r="F1031" s="59" t="e">
        <f t="shared" si="66"/>
        <v>#DIV/0!</v>
      </c>
    </row>
    <row r="1032" spans="1:6" x14ac:dyDescent="0.35">
      <c r="A1032" s="57">
        <f>'Raw Potentiostat'!H1084/60</f>
        <v>17.051032902588002</v>
      </c>
      <c r="B1032" s="57">
        <f>'Raw Potentiostat'!K1084</f>
        <v>-4.0983910999999997</v>
      </c>
      <c r="C1032" s="59">
        <f t="shared" si="64"/>
        <v>-4.0983910999999997</v>
      </c>
      <c r="D1032" s="59" t="e">
        <f t="shared" si="67"/>
        <v>#DIV/0!</v>
      </c>
      <c r="E1032" s="59" t="e">
        <f t="shared" si="65"/>
        <v>#DIV/0!</v>
      </c>
      <c r="F1032" s="59" t="e">
        <f t="shared" si="66"/>
        <v>#DIV/0!</v>
      </c>
    </row>
    <row r="1033" spans="1:6" x14ac:dyDescent="0.35">
      <c r="A1033" s="57">
        <f>'Raw Potentiostat'!H1085/60</f>
        <v>17.0676995688335</v>
      </c>
      <c r="B1033" s="57">
        <f>'Raw Potentiostat'!K1085</f>
        <v>-4.8704329</v>
      </c>
      <c r="C1033" s="59">
        <f t="shared" si="64"/>
        <v>-4.8704329</v>
      </c>
      <c r="D1033" s="59" t="e">
        <f t="shared" si="67"/>
        <v>#DIV/0!</v>
      </c>
      <c r="E1033" s="59" t="e">
        <f t="shared" si="65"/>
        <v>#DIV/0!</v>
      </c>
      <c r="F1033" s="59" t="e">
        <f t="shared" si="66"/>
        <v>#DIV/0!</v>
      </c>
    </row>
    <row r="1034" spans="1:6" x14ac:dyDescent="0.35">
      <c r="A1034" s="57">
        <f>'Raw Potentiostat'!H1086/60</f>
        <v>17.08436623507917</v>
      </c>
      <c r="B1034" s="57">
        <f>'Raw Potentiostat'!K1086</f>
        <v>-4.3921789999999996</v>
      </c>
      <c r="C1034" s="59">
        <f t="shared" si="64"/>
        <v>-4.3921789999999996</v>
      </c>
      <c r="D1034" s="59" t="e">
        <f t="shared" si="67"/>
        <v>#DIV/0!</v>
      </c>
      <c r="E1034" s="59" t="e">
        <f t="shared" si="65"/>
        <v>#DIV/0!</v>
      </c>
      <c r="F1034" s="59" t="e">
        <f t="shared" si="66"/>
        <v>#DIV/0!</v>
      </c>
    </row>
    <row r="1035" spans="1:6" x14ac:dyDescent="0.35">
      <c r="A1035" s="57">
        <f>'Raw Potentiostat'!H1087/60</f>
        <v>17.101032901324835</v>
      </c>
      <c r="B1035" s="57">
        <f>'Raw Potentiostat'!K1087</f>
        <v>-4.3290777</v>
      </c>
      <c r="C1035" s="59">
        <f t="shared" si="64"/>
        <v>-4.3290777</v>
      </c>
      <c r="D1035" s="59" t="e">
        <f t="shared" si="67"/>
        <v>#DIV/0!</v>
      </c>
      <c r="E1035" s="59" t="e">
        <f t="shared" si="65"/>
        <v>#DIV/0!</v>
      </c>
      <c r="F1035" s="59" t="e">
        <f t="shared" si="66"/>
        <v>#DIV/0!</v>
      </c>
    </row>
    <row r="1036" spans="1:6" x14ac:dyDescent="0.35">
      <c r="A1036" s="57">
        <f>'Raw Potentiostat'!H1088/60</f>
        <v>17.117699567570501</v>
      </c>
      <c r="B1036" s="57">
        <f>'Raw Potentiostat'!K1088</f>
        <v>-4.5201731000000001</v>
      </c>
      <c r="C1036" s="59">
        <f t="shared" si="64"/>
        <v>-4.5201731000000001</v>
      </c>
      <c r="D1036" s="59" t="e">
        <f t="shared" si="67"/>
        <v>#DIV/0!</v>
      </c>
      <c r="E1036" s="59" t="e">
        <f t="shared" si="65"/>
        <v>#DIV/0!</v>
      </c>
      <c r="F1036" s="59" t="e">
        <f t="shared" si="66"/>
        <v>#DIV/0!</v>
      </c>
    </row>
    <row r="1037" spans="1:6" x14ac:dyDescent="0.35">
      <c r="A1037" s="57">
        <f>'Raw Potentiostat'!H1089/60</f>
        <v>17.134366233816003</v>
      </c>
      <c r="B1037" s="57">
        <f>'Raw Potentiostat'!K1089</f>
        <v>-4.3180275000000004</v>
      </c>
      <c r="C1037" s="59">
        <f t="shared" si="64"/>
        <v>-4.3180275000000004</v>
      </c>
      <c r="D1037" s="59" t="e">
        <f t="shared" si="67"/>
        <v>#DIV/0!</v>
      </c>
      <c r="E1037" s="59" t="e">
        <f t="shared" si="65"/>
        <v>#DIV/0!</v>
      </c>
      <c r="F1037" s="59" t="e">
        <f t="shared" si="66"/>
        <v>#DIV/0!</v>
      </c>
    </row>
    <row r="1038" spans="1:6" x14ac:dyDescent="0.35">
      <c r="A1038" s="57">
        <f>'Raw Potentiostat'!H1090/60</f>
        <v>17.151032900061669</v>
      </c>
      <c r="B1038" s="57">
        <f>'Raw Potentiostat'!K1090</f>
        <v>-4.3764801000000002</v>
      </c>
      <c r="C1038" s="59">
        <f t="shared" si="64"/>
        <v>-4.3764801000000002</v>
      </c>
      <c r="D1038" s="59" t="e">
        <f t="shared" si="67"/>
        <v>#DIV/0!</v>
      </c>
      <c r="E1038" s="59" t="e">
        <f t="shared" si="65"/>
        <v>#DIV/0!</v>
      </c>
      <c r="F1038" s="59" t="e">
        <f t="shared" si="66"/>
        <v>#DIV/0!</v>
      </c>
    </row>
    <row r="1039" spans="1:6" x14ac:dyDescent="0.35">
      <c r="A1039" s="57">
        <f>'Raw Potentiostat'!H1091/60</f>
        <v>17.167699566307331</v>
      </c>
      <c r="B1039" s="57">
        <f>'Raw Potentiostat'!K1091</f>
        <v>-4.3630671999999997</v>
      </c>
      <c r="C1039" s="59">
        <f t="shared" si="64"/>
        <v>-4.3630671999999997</v>
      </c>
      <c r="D1039" s="59" t="e">
        <f t="shared" si="67"/>
        <v>#DIV/0!</v>
      </c>
      <c r="E1039" s="59" t="e">
        <f t="shared" si="65"/>
        <v>#DIV/0!</v>
      </c>
      <c r="F1039" s="59" t="e">
        <f t="shared" si="66"/>
        <v>#DIV/0!</v>
      </c>
    </row>
    <row r="1040" spans="1:6" x14ac:dyDescent="0.35">
      <c r="A1040" s="57">
        <f>'Raw Potentiostat'!H1092/60</f>
        <v>17.184366232553</v>
      </c>
      <c r="B1040" s="57">
        <f>'Raw Potentiostat'!K1092</f>
        <v>-4.0962572000000002</v>
      </c>
      <c r="C1040" s="59">
        <f t="shared" si="64"/>
        <v>-4.0962572000000002</v>
      </c>
      <c r="D1040" s="59" t="e">
        <f t="shared" si="67"/>
        <v>#DIV/0!</v>
      </c>
      <c r="E1040" s="59" t="e">
        <f t="shared" si="65"/>
        <v>#DIV/0!</v>
      </c>
      <c r="F1040" s="59" t="e">
        <f t="shared" si="66"/>
        <v>#DIV/0!</v>
      </c>
    </row>
    <row r="1041" spans="1:6" x14ac:dyDescent="0.35">
      <c r="A1041" s="57">
        <f>'Raw Potentiostat'!H1093/60</f>
        <v>17.201032898798665</v>
      </c>
      <c r="B1041" s="57">
        <f>'Raw Potentiostat'!K1093</f>
        <v>-4.2362924</v>
      </c>
      <c r="C1041" s="59">
        <f t="shared" si="64"/>
        <v>-4.2362924</v>
      </c>
      <c r="D1041" s="59" t="e">
        <f t="shared" si="67"/>
        <v>#DIV/0!</v>
      </c>
      <c r="E1041" s="59" t="e">
        <f t="shared" si="65"/>
        <v>#DIV/0!</v>
      </c>
      <c r="F1041" s="59" t="e">
        <f t="shared" si="66"/>
        <v>#DIV/0!</v>
      </c>
    </row>
    <row r="1042" spans="1:6" x14ac:dyDescent="0.35">
      <c r="A1042" s="57">
        <f>'Raw Potentiostat'!H1094/60</f>
        <v>17.217699565044164</v>
      </c>
      <c r="B1042" s="57">
        <f>'Raw Potentiostat'!K1094</f>
        <v>-4.0694695000000003</v>
      </c>
      <c r="C1042" s="59">
        <f t="shared" si="64"/>
        <v>-4.0694695000000003</v>
      </c>
      <c r="D1042" s="59" t="e">
        <f t="shared" si="67"/>
        <v>#DIV/0!</v>
      </c>
      <c r="E1042" s="59" t="e">
        <f t="shared" si="65"/>
        <v>#DIV/0!</v>
      </c>
      <c r="F1042" s="59" t="e">
        <f t="shared" si="66"/>
        <v>#DIV/0!</v>
      </c>
    </row>
    <row r="1043" spans="1:6" x14ac:dyDescent="0.35">
      <c r="A1043" s="57">
        <f>'Raw Potentiostat'!H1095/60</f>
        <v>17.234366231289833</v>
      </c>
      <c r="B1043" s="57">
        <f>'Raw Potentiostat'!K1095</f>
        <v>-4.0463395000000002</v>
      </c>
      <c r="C1043" s="59">
        <f t="shared" si="64"/>
        <v>-4.0463395000000002</v>
      </c>
      <c r="D1043" s="59" t="e">
        <f t="shared" si="67"/>
        <v>#DIV/0!</v>
      </c>
      <c r="E1043" s="59" t="e">
        <f t="shared" si="65"/>
        <v>#DIV/0!</v>
      </c>
      <c r="F1043" s="59" t="e">
        <f t="shared" si="66"/>
        <v>#DIV/0!</v>
      </c>
    </row>
    <row r="1044" spans="1:6" x14ac:dyDescent="0.35">
      <c r="A1044" s="57">
        <f>'Raw Potentiostat'!H1096/60</f>
        <v>17.251032897535499</v>
      </c>
      <c r="B1044" s="57">
        <f>'Raw Potentiostat'!K1096</f>
        <v>-4.3005753000000002</v>
      </c>
      <c r="C1044" s="59">
        <f t="shared" si="64"/>
        <v>-4.3005753000000002</v>
      </c>
      <c r="D1044" s="59" t="e">
        <f t="shared" si="67"/>
        <v>#DIV/0!</v>
      </c>
      <c r="E1044" s="59" t="e">
        <f t="shared" si="65"/>
        <v>#DIV/0!</v>
      </c>
      <c r="F1044" s="59" t="e">
        <f t="shared" si="66"/>
        <v>#DIV/0!</v>
      </c>
    </row>
    <row r="1045" spans="1:6" x14ac:dyDescent="0.35">
      <c r="A1045" s="57">
        <f>'Raw Potentiostat'!H1097/60</f>
        <v>17.267699563781164</v>
      </c>
      <c r="B1045" s="57">
        <f>'Raw Potentiostat'!K1097</f>
        <v>-3.7751090999999999</v>
      </c>
      <c r="C1045" s="59">
        <f t="shared" si="64"/>
        <v>-3.7751090999999999</v>
      </c>
      <c r="D1045" s="59" t="e">
        <f t="shared" si="67"/>
        <v>#DIV/0!</v>
      </c>
      <c r="E1045" s="59" t="e">
        <f t="shared" si="65"/>
        <v>#DIV/0!</v>
      </c>
      <c r="F1045" s="59" t="e">
        <f t="shared" si="66"/>
        <v>#DIV/0!</v>
      </c>
    </row>
    <row r="1046" spans="1:6" x14ac:dyDescent="0.35">
      <c r="A1046" s="57">
        <f>'Raw Potentiostat'!H1098/60</f>
        <v>17.284366230026833</v>
      </c>
      <c r="B1046" s="57">
        <f>'Raw Potentiostat'!K1098</f>
        <v>-4.1182818000000001</v>
      </c>
      <c r="C1046" s="59">
        <f t="shared" si="64"/>
        <v>-4.1182818000000001</v>
      </c>
      <c r="D1046" s="59" t="e">
        <f t="shared" si="67"/>
        <v>#DIV/0!</v>
      </c>
      <c r="E1046" s="59" t="e">
        <f t="shared" si="65"/>
        <v>#DIV/0!</v>
      </c>
      <c r="F1046" s="59" t="e">
        <f t="shared" si="66"/>
        <v>#DIV/0!</v>
      </c>
    </row>
    <row r="1047" spans="1:6" x14ac:dyDescent="0.35">
      <c r="A1047" s="57">
        <f>'Raw Potentiostat'!H1099/60</f>
        <v>17.301032896272332</v>
      </c>
      <c r="B1047" s="57">
        <f>'Raw Potentiostat'!K1099</f>
        <v>-3.6004748000000002</v>
      </c>
      <c r="C1047" s="59">
        <f t="shared" si="64"/>
        <v>-3.6004748000000002</v>
      </c>
      <c r="D1047" s="59" t="e">
        <f t="shared" si="67"/>
        <v>#DIV/0!</v>
      </c>
      <c r="E1047" s="59" t="e">
        <f t="shared" si="65"/>
        <v>#DIV/0!</v>
      </c>
      <c r="F1047" s="59" t="e">
        <f t="shared" si="66"/>
        <v>#DIV/0!</v>
      </c>
    </row>
    <row r="1048" spans="1:6" x14ac:dyDescent="0.35">
      <c r="A1048" s="57">
        <f>'Raw Potentiostat'!H1100/60</f>
        <v>17.317699562517998</v>
      </c>
      <c r="B1048" s="57">
        <f>'Raw Potentiostat'!K1100</f>
        <v>-3.7941999000000002</v>
      </c>
      <c r="C1048" s="59">
        <f t="shared" si="64"/>
        <v>-3.7941999000000002</v>
      </c>
      <c r="D1048" s="59" t="e">
        <f t="shared" si="67"/>
        <v>#DIV/0!</v>
      </c>
      <c r="E1048" s="59" t="e">
        <f t="shared" si="65"/>
        <v>#DIV/0!</v>
      </c>
      <c r="F1048" s="59" t="e">
        <f t="shared" si="66"/>
        <v>#DIV/0!</v>
      </c>
    </row>
    <row r="1049" spans="1:6" x14ac:dyDescent="0.35">
      <c r="A1049" s="57">
        <f>'Raw Potentiostat'!H1101/60</f>
        <v>17.334366228763667</v>
      </c>
      <c r="B1049" s="57">
        <f>'Raw Potentiostat'!K1101</f>
        <v>-4.4047536999999997</v>
      </c>
      <c r="C1049" s="59">
        <f t="shared" si="64"/>
        <v>-4.4047536999999997</v>
      </c>
      <c r="D1049" s="59" t="e">
        <f t="shared" si="67"/>
        <v>#DIV/0!</v>
      </c>
      <c r="E1049" s="59" t="e">
        <f t="shared" si="65"/>
        <v>#DIV/0!</v>
      </c>
      <c r="F1049" s="59" t="e">
        <f t="shared" si="66"/>
        <v>#DIV/0!</v>
      </c>
    </row>
    <row r="1050" spans="1:6" x14ac:dyDescent="0.35">
      <c r="A1050" s="57">
        <f>'Raw Potentiostat'!H1102/60</f>
        <v>17.351032895009332</v>
      </c>
      <c r="B1050" s="57">
        <f>'Raw Potentiostat'!K1102</f>
        <v>-4.4155373999999998</v>
      </c>
      <c r="C1050" s="59">
        <f t="shared" si="64"/>
        <v>-4.4155373999999998</v>
      </c>
      <c r="D1050" s="59" t="e">
        <f t="shared" si="67"/>
        <v>#DIV/0!</v>
      </c>
      <c r="E1050" s="59" t="e">
        <f t="shared" si="65"/>
        <v>#DIV/0!</v>
      </c>
      <c r="F1050" s="59" t="e">
        <f t="shared" si="66"/>
        <v>#DIV/0!</v>
      </c>
    </row>
    <row r="1051" spans="1:6" x14ac:dyDescent="0.35">
      <c r="A1051" s="57">
        <f>'Raw Potentiostat'!H1103/60</f>
        <v>17.367699561254998</v>
      </c>
      <c r="B1051" s="57">
        <f>'Raw Potentiostat'!K1103</f>
        <v>-4.4444207999999996</v>
      </c>
      <c r="C1051" s="59">
        <f t="shared" si="64"/>
        <v>-4.4444207999999996</v>
      </c>
      <c r="D1051" s="59" t="e">
        <f t="shared" si="67"/>
        <v>#DIV/0!</v>
      </c>
      <c r="E1051" s="59" t="e">
        <f t="shared" si="65"/>
        <v>#DIV/0!</v>
      </c>
      <c r="F1051" s="59" t="e">
        <f t="shared" si="66"/>
        <v>#DIV/0!</v>
      </c>
    </row>
    <row r="1052" spans="1:6" x14ac:dyDescent="0.35">
      <c r="A1052" s="57">
        <f>'Raw Potentiostat'!H1104/60</f>
        <v>17.3843662275005</v>
      </c>
      <c r="B1052" s="57">
        <f>'Raw Potentiostat'!K1104</f>
        <v>-4.0337652999999998</v>
      </c>
      <c r="C1052" s="59">
        <f t="shared" si="64"/>
        <v>-4.0337652999999998</v>
      </c>
      <c r="D1052" s="59" t="e">
        <f t="shared" si="67"/>
        <v>#DIV/0!</v>
      </c>
      <c r="E1052" s="59" t="e">
        <f t="shared" si="65"/>
        <v>#DIV/0!</v>
      </c>
      <c r="F1052" s="59" t="e">
        <f t="shared" si="66"/>
        <v>#DIV/0!</v>
      </c>
    </row>
    <row r="1053" spans="1:6" x14ac:dyDescent="0.35">
      <c r="A1053" s="57">
        <f>'Raw Potentiostat'!H1105/60</f>
        <v>17.401032893746166</v>
      </c>
      <c r="B1053" s="57">
        <f>'Raw Potentiostat'!K1105</f>
        <v>-4.3547982999999997</v>
      </c>
      <c r="C1053" s="59">
        <f t="shared" si="64"/>
        <v>-4.3547982999999997</v>
      </c>
      <c r="D1053" s="59" t="e">
        <f t="shared" si="67"/>
        <v>#DIV/0!</v>
      </c>
      <c r="E1053" s="59" t="e">
        <f t="shared" si="65"/>
        <v>#DIV/0!</v>
      </c>
      <c r="F1053" s="59" t="e">
        <f t="shared" si="66"/>
        <v>#DIV/0!</v>
      </c>
    </row>
    <row r="1054" spans="1:6" x14ac:dyDescent="0.35">
      <c r="A1054" s="57">
        <f>'Raw Potentiostat'!H1106/60</f>
        <v>17.417699559991835</v>
      </c>
      <c r="B1054" s="57">
        <f>'Raw Potentiostat'!K1106</f>
        <v>-4.0522841999999999</v>
      </c>
      <c r="C1054" s="59">
        <f t="shared" si="64"/>
        <v>-4.0522841999999999</v>
      </c>
      <c r="D1054" s="59" t="e">
        <f t="shared" si="67"/>
        <v>#DIV/0!</v>
      </c>
      <c r="E1054" s="59" t="e">
        <f t="shared" si="65"/>
        <v>#DIV/0!</v>
      </c>
      <c r="F1054" s="59" t="e">
        <f t="shared" si="66"/>
        <v>#DIV/0!</v>
      </c>
    </row>
    <row r="1055" spans="1:6" x14ac:dyDescent="0.35">
      <c r="A1055" s="57">
        <f>'Raw Potentiostat'!H1107/60</f>
        <v>17.434366226237501</v>
      </c>
      <c r="B1055" s="57">
        <f>'Raw Potentiostat'!K1107</f>
        <v>-3.8416784000000002</v>
      </c>
      <c r="C1055" s="59">
        <f t="shared" si="64"/>
        <v>-3.8416784000000002</v>
      </c>
      <c r="D1055" s="59" t="e">
        <f t="shared" si="67"/>
        <v>#DIV/0!</v>
      </c>
      <c r="E1055" s="59" t="e">
        <f t="shared" si="65"/>
        <v>#DIV/0!</v>
      </c>
      <c r="F1055" s="59" t="e">
        <f t="shared" si="66"/>
        <v>#DIV/0!</v>
      </c>
    </row>
    <row r="1056" spans="1:6" x14ac:dyDescent="0.35">
      <c r="A1056" s="57">
        <f>'Raw Potentiostat'!H1108/60</f>
        <v>17.451032892482999</v>
      </c>
      <c r="B1056" s="57">
        <f>'Raw Potentiostat'!K1108</f>
        <v>-4.5233740999999998</v>
      </c>
      <c r="C1056" s="59">
        <f t="shared" si="64"/>
        <v>-4.5233740999999998</v>
      </c>
      <c r="D1056" s="59" t="e">
        <f t="shared" si="67"/>
        <v>#DIV/0!</v>
      </c>
      <c r="E1056" s="59" t="e">
        <f t="shared" si="65"/>
        <v>#DIV/0!</v>
      </c>
      <c r="F1056" s="59" t="e">
        <f t="shared" si="66"/>
        <v>#DIV/0!</v>
      </c>
    </row>
    <row r="1057" spans="1:6" x14ac:dyDescent="0.35">
      <c r="A1057" s="57">
        <f>'Raw Potentiostat'!H1109/60</f>
        <v>17.467699558728668</v>
      </c>
      <c r="B1057" s="57">
        <f>'Raw Potentiostat'!K1109</f>
        <v>-4.0586095000000002</v>
      </c>
      <c r="C1057" s="59">
        <f t="shared" si="64"/>
        <v>-4.0586095000000002</v>
      </c>
      <c r="D1057" s="59" t="e">
        <f t="shared" si="67"/>
        <v>#DIV/0!</v>
      </c>
      <c r="E1057" s="59" t="e">
        <f t="shared" si="65"/>
        <v>#DIV/0!</v>
      </c>
      <c r="F1057" s="59" t="e">
        <f t="shared" si="66"/>
        <v>#DIV/0!</v>
      </c>
    </row>
    <row r="1058" spans="1:6" x14ac:dyDescent="0.35">
      <c r="A1058" s="57">
        <f>'Raw Potentiostat'!H1110/60</f>
        <v>17.484366224974334</v>
      </c>
      <c r="B1058" s="57">
        <f>'Raw Potentiostat'!K1110</f>
        <v>-3.8256366000000002</v>
      </c>
      <c r="C1058" s="59">
        <f t="shared" si="64"/>
        <v>-3.8256366000000002</v>
      </c>
      <c r="D1058" s="59" t="e">
        <f t="shared" si="67"/>
        <v>#DIV/0!</v>
      </c>
      <c r="E1058" s="59" t="e">
        <f t="shared" si="65"/>
        <v>#DIV/0!</v>
      </c>
      <c r="F1058" s="59" t="e">
        <f t="shared" si="66"/>
        <v>#DIV/0!</v>
      </c>
    </row>
    <row r="1059" spans="1:6" x14ac:dyDescent="0.35">
      <c r="A1059" s="57">
        <f>'Raw Potentiostat'!H1111/60</f>
        <v>17.501032891219999</v>
      </c>
      <c r="B1059" s="57">
        <f>'Raw Potentiostat'!K1111</f>
        <v>-3.6500492000000002</v>
      </c>
      <c r="C1059" s="59">
        <f t="shared" si="64"/>
        <v>-3.6500492000000002</v>
      </c>
      <c r="D1059" s="59" t="e">
        <f t="shared" si="67"/>
        <v>#DIV/0!</v>
      </c>
      <c r="E1059" s="59" t="e">
        <f t="shared" si="65"/>
        <v>#DIV/0!</v>
      </c>
      <c r="F1059" s="59" t="e">
        <f t="shared" si="66"/>
        <v>#DIV/0!</v>
      </c>
    </row>
    <row r="1060" spans="1:6" x14ac:dyDescent="0.35">
      <c r="A1060" s="57">
        <f>'Raw Potentiostat'!H1112/60</f>
        <v>17.517699557465669</v>
      </c>
      <c r="B1060" s="57">
        <f>'Raw Potentiostat'!K1112</f>
        <v>-4.2651377000000004</v>
      </c>
      <c r="C1060" s="59">
        <f t="shared" si="64"/>
        <v>-4.2651377000000004</v>
      </c>
      <c r="D1060" s="59" t="e">
        <f t="shared" si="67"/>
        <v>#DIV/0!</v>
      </c>
      <c r="E1060" s="59" t="e">
        <f t="shared" si="65"/>
        <v>#DIV/0!</v>
      </c>
      <c r="F1060" s="59" t="e">
        <f t="shared" si="66"/>
        <v>#DIV/0!</v>
      </c>
    </row>
    <row r="1061" spans="1:6" x14ac:dyDescent="0.35">
      <c r="A1061" s="57">
        <f>'Raw Potentiostat'!H1113/60</f>
        <v>17.534366223711167</v>
      </c>
      <c r="B1061" s="57">
        <f>'Raw Potentiostat'!K1113</f>
        <v>-4.731617</v>
      </c>
      <c r="C1061" s="59">
        <f t="shared" si="64"/>
        <v>-4.731617</v>
      </c>
      <c r="D1061" s="59" t="e">
        <f t="shared" si="67"/>
        <v>#DIV/0!</v>
      </c>
      <c r="E1061" s="59" t="e">
        <f t="shared" si="65"/>
        <v>#DIV/0!</v>
      </c>
      <c r="F1061" s="59" t="e">
        <f t="shared" si="66"/>
        <v>#DIV/0!</v>
      </c>
    </row>
    <row r="1062" spans="1:6" x14ac:dyDescent="0.35">
      <c r="A1062" s="57">
        <f>'Raw Potentiostat'!H1114/60</f>
        <v>17.551032889956833</v>
      </c>
      <c r="B1062" s="57">
        <f>'Raw Potentiostat'!K1114</f>
        <v>-4.3462629000000002</v>
      </c>
      <c r="C1062" s="59">
        <f t="shared" si="64"/>
        <v>-4.3462629000000002</v>
      </c>
      <c r="D1062" s="59" t="e">
        <f t="shared" si="67"/>
        <v>#DIV/0!</v>
      </c>
      <c r="E1062" s="59" t="e">
        <f t="shared" si="65"/>
        <v>#DIV/0!</v>
      </c>
      <c r="F1062" s="59" t="e">
        <f t="shared" si="66"/>
        <v>#DIV/0!</v>
      </c>
    </row>
    <row r="1063" spans="1:6" x14ac:dyDescent="0.35">
      <c r="A1063" s="57">
        <f>'Raw Potentiostat'!H1115/60</f>
        <v>17.567699556202502</v>
      </c>
      <c r="B1063" s="57">
        <f>'Raw Potentiostat'!K1115</f>
        <v>-4.4311980999999996</v>
      </c>
      <c r="C1063" s="59">
        <f t="shared" si="64"/>
        <v>-4.4311980999999996</v>
      </c>
      <c r="D1063" s="59" t="e">
        <f t="shared" si="67"/>
        <v>#DIV/0!</v>
      </c>
      <c r="E1063" s="59" t="e">
        <f t="shared" si="65"/>
        <v>#DIV/0!</v>
      </c>
      <c r="F1063" s="59" t="e">
        <f t="shared" si="66"/>
        <v>#DIV/0!</v>
      </c>
    </row>
    <row r="1064" spans="1:6" x14ac:dyDescent="0.35">
      <c r="A1064" s="57">
        <f>'Raw Potentiostat'!H1116/60</f>
        <v>17.584366222448168</v>
      </c>
      <c r="B1064" s="57">
        <f>'Raw Potentiostat'!K1116</f>
        <v>-4.1140523</v>
      </c>
      <c r="C1064" s="59">
        <f t="shared" si="64"/>
        <v>-4.1140523</v>
      </c>
      <c r="D1064" s="59" t="e">
        <f t="shared" si="67"/>
        <v>#DIV/0!</v>
      </c>
      <c r="E1064" s="59" t="e">
        <f t="shared" si="65"/>
        <v>#DIV/0!</v>
      </c>
      <c r="F1064" s="59" t="e">
        <f t="shared" si="66"/>
        <v>#DIV/0!</v>
      </c>
    </row>
    <row r="1065" spans="1:6" x14ac:dyDescent="0.35">
      <c r="A1065" s="57">
        <f>'Raw Potentiostat'!H1117/60</f>
        <v>17.601032888693833</v>
      </c>
      <c r="B1065" s="57">
        <f>'Raw Potentiostat'!K1117</f>
        <v>-4.3411569999999999</v>
      </c>
      <c r="C1065" s="59">
        <f t="shared" si="64"/>
        <v>-4.3411569999999999</v>
      </c>
      <c r="D1065" s="59" t="e">
        <f t="shared" si="67"/>
        <v>#DIV/0!</v>
      </c>
      <c r="E1065" s="59" t="e">
        <f t="shared" si="65"/>
        <v>#DIV/0!</v>
      </c>
      <c r="F1065" s="59" t="e">
        <f t="shared" si="66"/>
        <v>#DIV/0!</v>
      </c>
    </row>
    <row r="1066" spans="1:6" x14ac:dyDescent="0.35">
      <c r="A1066" s="57">
        <f>'Raw Potentiostat'!H1118/60</f>
        <v>17.617699554939335</v>
      </c>
      <c r="B1066" s="57">
        <f>'Raw Potentiostat'!K1118</f>
        <v>-4.2409791999999999</v>
      </c>
      <c r="C1066" s="59">
        <f t="shared" si="64"/>
        <v>-4.2409791999999999</v>
      </c>
      <c r="D1066" s="59" t="e">
        <f t="shared" si="67"/>
        <v>#DIV/0!</v>
      </c>
      <c r="E1066" s="59" t="e">
        <f t="shared" si="65"/>
        <v>#DIV/0!</v>
      </c>
      <c r="F1066" s="59" t="e">
        <f t="shared" si="66"/>
        <v>#DIV/0!</v>
      </c>
    </row>
    <row r="1067" spans="1:6" x14ac:dyDescent="0.35">
      <c r="A1067" s="57">
        <f>'Raw Potentiostat'!H1119/60</f>
        <v>17.634366221185001</v>
      </c>
      <c r="B1067" s="57">
        <f>'Raw Potentiostat'!K1119</f>
        <v>-4.2402172</v>
      </c>
      <c r="C1067" s="59">
        <f t="shared" si="64"/>
        <v>-4.2402172</v>
      </c>
      <c r="D1067" s="59" t="e">
        <f t="shared" si="67"/>
        <v>#DIV/0!</v>
      </c>
      <c r="E1067" s="59" t="e">
        <f t="shared" si="65"/>
        <v>#DIV/0!</v>
      </c>
      <c r="F1067" s="59" t="e">
        <f t="shared" si="66"/>
        <v>#DIV/0!</v>
      </c>
    </row>
    <row r="1068" spans="1:6" x14ac:dyDescent="0.35">
      <c r="A1068" s="57">
        <f>'Raw Potentiostat'!H1120/60</f>
        <v>17.651032887430667</v>
      </c>
      <c r="B1068" s="57">
        <f>'Raw Potentiostat'!K1120</f>
        <v>-4.1167955000000003</v>
      </c>
      <c r="C1068" s="59">
        <f t="shared" si="64"/>
        <v>-4.1167955000000003</v>
      </c>
      <c r="D1068" s="59" t="e">
        <f t="shared" si="67"/>
        <v>#DIV/0!</v>
      </c>
      <c r="E1068" s="59" t="e">
        <f t="shared" si="65"/>
        <v>#DIV/0!</v>
      </c>
      <c r="F1068" s="59" t="e">
        <f t="shared" si="66"/>
        <v>#DIV/0!</v>
      </c>
    </row>
    <row r="1069" spans="1:6" x14ac:dyDescent="0.35">
      <c r="A1069" s="57">
        <f>'Raw Potentiostat'!H1121/60</f>
        <v>17.667699553676336</v>
      </c>
      <c r="B1069" s="57">
        <f>'Raw Potentiostat'!K1121</f>
        <v>-3.8398113</v>
      </c>
      <c r="C1069" s="59">
        <f t="shared" si="64"/>
        <v>-3.8398113</v>
      </c>
      <c r="D1069" s="59" t="e">
        <f t="shared" si="67"/>
        <v>#DIV/0!</v>
      </c>
      <c r="E1069" s="59" t="e">
        <f t="shared" si="65"/>
        <v>#DIV/0!</v>
      </c>
      <c r="F1069" s="59" t="e">
        <f t="shared" si="66"/>
        <v>#DIV/0!</v>
      </c>
    </row>
    <row r="1070" spans="1:6" x14ac:dyDescent="0.35">
      <c r="A1070" s="57">
        <f>'Raw Potentiostat'!H1122/60</f>
        <v>17.684366219921834</v>
      </c>
      <c r="B1070" s="57">
        <f>'Raw Potentiostat'!K1122</f>
        <v>-3.9468478999999999</v>
      </c>
      <c r="C1070" s="59">
        <f t="shared" si="64"/>
        <v>-3.9468478999999999</v>
      </c>
      <c r="D1070" s="59" t="e">
        <f t="shared" si="67"/>
        <v>#DIV/0!</v>
      </c>
      <c r="E1070" s="59" t="e">
        <f t="shared" si="65"/>
        <v>#DIV/0!</v>
      </c>
      <c r="F1070" s="59" t="e">
        <f t="shared" si="66"/>
        <v>#DIV/0!</v>
      </c>
    </row>
    <row r="1071" spans="1:6" x14ac:dyDescent="0.35">
      <c r="A1071" s="57">
        <f>'Raw Potentiostat'!H1123/60</f>
        <v>17.7010328861675</v>
      </c>
      <c r="B1071" s="57">
        <f>'Raw Potentiostat'!K1123</f>
        <v>-3.9439899999999999</v>
      </c>
      <c r="C1071" s="59">
        <f t="shared" si="64"/>
        <v>-3.9439899999999999</v>
      </c>
      <c r="D1071" s="59" t="e">
        <f t="shared" si="67"/>
        <v>#DIV/0!</v>
      </c>
      <c r="E1071" s="59" t="e">
        <f t="shared" si="65"/>
        <v>#DIV/0!</v>
      </c>
      <c r="F1071" s="59" t="e">
        <f t="shared" si="66"/>
        <v>#DIV/0!</v>
      </c>
    </row>
    <row r="1072" spans="1:6" x14ac:dyDescent="0.35">
      <c r="A1072" s="57">
        <f>'Raw Potentiostat'!H1124/60</f>
        <v>17.717699552413169</v>
      </c>
      <c r="B1072" s="57">
        <f>'Raw Potentiostat'!K1124</f>
        <v>-3.9512298000000001</v>
      </c>
      <c r="C1072" s="59">
        <f t="shared" si="64"/>
        <v>-3.9512298000000001</v>
      </c>
      <c r="D1072" s="59" t="e">
        <f t="shared" si="67"/>
        <v>#DIV/0!</v>
      </c>
      <c r="E1072" s="59" t="e">
        <f t="shared" si="65"/>
        <v>#DIV/0!</v>
      </c>
      <c r="F1072" s="59" t="e">
        <f t="shared" si="66"/>
        <v>#DIV/0!</v>
      </c>
    </row>
    <row r="1073" spans="1:6" x14ac:dyDescent="0.35">
      <c r="A1073" s="57">
        <f>'Raw Potentiostat'!H1125/60</f>
        <v>17.734366218658831</v>
      </c>
      <c r="B1073" s="57">
        <f>'Raw Potentiostat'!K1125</f>
        <v>-3.9593843999999998</v>
      </c>
      <c r="C1073" s="59">
        <f t="shared" si="64"/>
        <v>-3.9593843999999998</v>
      </c>
      <c r="D1073" s="59" t="e">
        <f t="shared" si="67"/>
        <v>#DIV/0!</v>
      </c>
      <c r="E1073" s="59" t="e">
        <f t="shared" si="65"/>
        <v>#DIV/0!</v>
      </c>
      <c r="F1073" s="59" t="e">
        <f t="shared" si="66"/>
        <v>#DIV/0!</v>
      </c>
    </row>
    <row r="1074" spans="1:6" x14ac:dyDescent="0.35">
      <c r="A1074" s="57">
        <f>'Raw Potentiostat'!H1126/60</f>
        <v>17.751032884904497</v>
      </c>
      <c r="B1074" s="57">
        <f>'Raw Potentiostat'!K1126</f>
        <v>-3.8143574999999998</v>
      </c>
      <c r="C1074" s="59">
        <f t="shared" si="64"/>
        <v>-3.8143574999999998</v>
      </c>
      <c r="D1074" s="59" t="e">
        <f t="shared" si="67"/>
        <v>#DIV/0!</v>
      </c>
      <c r="E1074" s="59" t="e">
        <f t="shared" si="65"/>
        <v>#DIV/0!</v>
      </c>
      <c r="F1074" s="59" t="e">
        <f t="shared" si="66"/>
        <v>#DIV/0!</v>
      </c>
    </row>
    <row r="1075" spans="1:6" x14ac:dyDescent="0.35">
      <c r="A1075" s="57">
        <f>'Raw Potentiostat'!H1127/60</f>
        <v>17.767699551149999</v>
      </c>
      <c r="B1075" s="57">
        <f>'Raw Potentiostat'!K1127</f>
        <v>-4.0071678000000004</v>
      </c>
      <c r="C1075" s="59">
        <f t="shared" si="64"/>
        <v>-4.0071678000000004</v>
      </c>
      <c r="D1075" s="59" t="e">
        <f t="shared" si="67"/>
        <v>#DIV/0!</v>
      </c>
      <c r="E1075" s="59" t="e">
        <f t="shared" si="65"/>
        <v>#DIV/0!</v>
      </c>
      <c r="F1075" s="59" t="e">
        <f t="shared" si="66"/>
        <v>#DIV/0!</v>
      </c>
    </row>
    <row r="1076" spans="1:6" x14ac:dyDescent="0.35">
      <c r="A1076" s="57">
        <f>'Raw Potentiostat'!H1128/60</f>
        <v>17.784366217395664</v>
      </c>
      <c r="B1076" s="57">
        <f>'Raw Potentiostat'!K1128</f>
        <v>-4.8806067000000004</v>
      </c>
      <c r="C1076" s="59">
        <f t="shared" si="64"/>
        <v>-4.8806067000000004</v>
      </c>
      <c r="D1076" s="59" t="e">
        <f t="shared" si="67"/>
        <v>#DIV/0!</v>
      </c>
      <c r="E1076" s="59" t="e">
        <f t="shared" si="65"/>
        <v>#DIV/0!</v>
      </c>
      <c r="F1076" s="59" t="e">
        <f t="shared" si="66"/>
        <v>#DIV/0!</v>
      </c>
    </row>
    <row r="1077" spans="1:6" x14ac:dyDescent="0.35">
      <c r="A1077" s="57">
        <f>'Raw Potentiostat'!H1129/60</f>
        <v>17.801032883641334</v>
      </c>
      <c r="B1077" s="57">
        <f>'Raw Potentiostat'!K1129</f>
        <v>-4.2828182999999997</v>
      </c>
      <c r="C1077" s="59">
        <f t="shared" si="64"/>
        <v>-4.2828182999999997</v>
      </c>
      <c r="D1077" s="59" t="e">
        <f t="shared" si="67"/>
        <v>#DIV/0!</v>
      </c>
      <c r="E1077" s="59" t="e">
        <f t="shared" si="65"/>
        <v>#DIV/0!</v>
      </c>
      <c r="F1077" s="59" t="e">
        <f t="shared" si="66"/>
        <v>#DIV/0!</v>
      </c>
    </row>
    <row r="1078" spans="1:6" x14ac:dyDescent="0.35">
      <c r="A1078" s="57">
        <f>'Raw Potentiostat'!H1130/60</f>
        <v>17.817699549886999</v>
      </c>
      <c r="B1078" s="57">
        <f>'Raw Potentiostat'!K1130</f>
        <v>-4.0943899000000004</v>
      </c>
      <c r="C1078" s="59">
        <f t="shared" si="64"/>
        <v>-4.0943899000000004</v>
      </c>
      <c r="D1078" s="59" t="e">
        <f t="shared" si="67"/>
        <v>#DIV/0!</v>
      </c>
      <c r="E1078" s="59" t="e">
        <f t="shared" si="65"/>
        <v>#DIV/0!</v>
      </c>
      <c r="F1078" s="59" t="e">
        <f t="shared" si="66"/>
        <v>#DIV/0!</v>
      </c>
    </row>
    <row r="1079" spans="1:6" x14ac:dyDescent="0.35">
      <c r="A1079" s="57">
        <f>'Raw Potentiostat'!H1131/60</f>
        <v>17.834366216132665</v>
      </c>
      <c r="B1079" s="57">
        <f>'Raw Potentiostat'!K1131</f>
        <v>-4.3914169999999997</v>
      </c>
      <c r="C1079" s="59">
        <f t="shared" si="64"/>
        <v>-4.3914169999999997</v>
      </c>
      <c r="D1079" s="59" t="e">
        <f t="shared" si="67"/>
        <v>#DIV/0!</v>
      </c>
      <c r="E1079" s="59" t="e">
        <f t="shared" si="65"/>
        <v>#DIV/0!</v>
      </c>
      <c r="F1079" s="59" t="e">
        <f t="shared" si="66"/>
        <v>#DIV/0!</v>
      </c>
    </row>
    <row r="1080" spans="1:6" x14ac:dyDescent="0.35">
      <c r="A1080" s="57">
        <f>'Raw Potentiostat'!H1132/60</f>
        <v>17.851032882378167</v>
      </c>
      <c r="B1080" s="57">
        <f>'Raw Potentiostat'!K1132</f>
        <v>-3.9942883999999999</v>
      </c>
      <c r="C1080" s="59">
        <f t="shared" si="64"/>
        <v>-3.9942883999999999</v>
      </c>
      <c r="D1080" s="59" t="e">
        <f t="shared" si="67"/>
        <v>#DIV/0!</v>
      </c>
      <c r="E1080" s="59" t="e">
        <f t="shared" si="65"/>
        <v>#DIV/0!</v>
      </c>
      <c r="F1080" s="59" t="e">
        <f t="shared" si="66"/>
        <v>#DIV/0!</v>
      </c>
    </row>
    <row r="1081" spans="1:6" x14ac:dyDescent="0.35">
      <c r="A1081" s="57">
        <f>'Raw Potentiostat'!H1133/60</f>
        <v>17.867699548623833</v>
      </c>
      <c r="B1081" s="57">
        <f>'Raw Potentiostat'!K1133</f>
        <v>-3.8947205999999999</v>
      </c>
      <c r="C1081" s="59">
        <f t="shared" si="64"/>
        <v>-3.8947205999999999</v>
      </c>
      <c r="D1081" s="59" t="e">
        <f t="shared" si="67"/>
        <v>#DIV/0!</v>
      </c>
      <c r="E1081" s="59" t="e">
        <f t="shared" si="65"/>
        <v>#DIV/0!</v>
      </c>
      <c r="F1081" s="59" t="e">
        <f t="shared" si="66"/>
        <v>#DIV/0!</v>
      </c>
    </row>
    <row r="1082" spans="1:6" x14ac:dyDescent="0.35">
      <c r="A1082" s="57">
        <f>'Raw Potentiostat'!H1134/60</f>
        <v>17.884366214869498</v>
      </c>
      <c r="B1082" s="57">
        <f>'Raw Potentiostat'!K1134</f>
        <v>-4.3227143000000003</v>
      </c>
      <c r="C1082" s="59">
        <f t="shared" si="64"/>
        <v>-4.3227143000000003</v>
      </c>
      <c r="D1082" s="59" t="e">
        <f t="shared" si="67"/>
        <v>#DIV/0!</v>
      </c>
      <c r="E1082" s="59" t="e">
        <f t="shared" si="65"/>
        <v>#DIV/0!</v>
      </c>
      <c r="F1082" s="59" t="e">
        <f t="shared" si="66"/>
        <v>#DIV/0!</v>
      </c>
    </row>
    <row r="1083" spans="1:6" x14ac:dyDescent="0.35">
      <c r="A1083" s="57">
        <f>'Raw Potentiostat'!H1135/60</f>
        <v>17.901032881115167</v>
      </c>
      <c r="B1083" s="57">
        <f>'Raw Potentiostat'!K1135</f>
        <v>-3.8180914000000001</v>
      </c>
      <c r="C1083" s="59">
        <f t="shared" si="64"/>
        <v>-3.8180914000000001</v>
      </c>
      <c r="D1083" s="59" t="e">
        <f t="shared" si="67"/>
        <v>#DIV/0!</v>
      </c>
      <c r="E1083" s="59" t="e">
        <f t="shared" si="65"/>
        <v>#DIV/0!</v>
      </c>
      <c r="F1083" s="59" t="e">
        <f t="shared" si="66"/>
        <v>#DIV/0!</v>
      </c>
    </row>
    <row r="1084" spans="1:6" x14ac:dyDescent="0.35">
      <c r="A1084" s="57">
        <f>'Raw Potentiostat'!H1136/60</f>
        <v>17.917699547360833</v>
      </c>
      <c r="B1084" s="57">
        <f>'Raw Potentiostat'!K1136</f>
        <v>-3.8050218</v>
      </c>
      <c r="C1084" s="59">
        <f t="shared" si="64"/>
        <v>-3.8050218</v>
      </c>
      <c r="D1084" s="59" t="e">
        <f t="shared" si="67"/>
        <v>#DIV/0!</v>
      </c>
      <c r="E1084" s="59" t="e">
        <f t="shared" si="65"/>
        <v>#DIV/0!</v>
      </c>
      <c r="F1084" s="59" t="e">
        <f t="shared" si="66"/>
        <v>#DIV/0!</v>
      </c>
    </row>
    <row r="1085" spans="1:6" x14ac:dyDescent="0.35">
      <c r="A1085" s="57">
        <f>'Raw Potentiostat'!H1137/60</f>
        <v>17.934366213606332</v>
      </c>
      <c r="B1085" s="57">
        <f>'Raw Potentiostat'!K1137</f>
        <v>-3.9247850999999998</v>
      </c>
      <c r="C1085" s="59">
        <f t="shared" si="64"/>
        <v>-3.9247850999999998</v>
      </c>
      <c r="D1085" s="59" t="e">
        <f t="shared" si="67"/>
        <v>#DIV/0!</v>
      </c>
      <c r="E1085" s="59" t="e">
        <f t="shared" si="65"/>
        <v>#DIV/0!</v>
      </c>
      <c r="F1085" s="59" t="e">
        <f t="shared" si="66"/>
        <v>#DIV/0!</v>
      </c>
    </row>
    <row r="1086" spans="1:6" x14ac:dyDescent="0.35">
      <c r="A1086" s="57">
        <f>'Raw Potentiostat'!H1138/60</f>
        <v>17.951032879852001</v>
      </c>
      <c r="B1086" s="57">
        <f>'Raw Potentiostat'!K1138</f>
        <v>-3.9399508999999999</v>
      </c>
      <c r="C1086" s="59">
        <f t="shared" si="64"/>
        <v>-3.9399508999999999</v>
      </c>
      <c r="D1086" s="59" t="e">
        <f t="shared" si="67"/>
        <v>#DIV/0!</v>
      </c>
      <c r="E1086" s="59" t="e">
        <f t="shared" si="65"/>
        <v>#DIV/0!</v>
      </c>
      <c r="F1086" s="59" t="e">
        <f t="shared" si="66"/>
        <v>#DIV/0!</v>
      </c>
    </row>
    <row r="1087" spans="1:6" x14ac:dyDescent="0.35">
      <c r="A1087" s="57">
        <f>'Raw Potentiostat'!H1139/60</f>
        <v>17.967699546097666</v>
      </c>
      <c r="B1087" s="57">
        <f>'Raw Potentiostat'!K1139</f>
        <v>-3.6940985</v>
      </c>
      <c r="C1087" s="59">
        <f t="shared" si="64"/>
        <v>-3.6940985</v>
      </c>
      <c r="D1087" s="59" t="e">
        <f t="shared" si="67"/>
        <v>#DIV/0!</v>
      </c>
      <c r="E1087" s="59" t="e">
        <f t="shared" si="65"/>
        <v>#DIV/0!</v>
      </c>
      <c r="F1087" s="59" t="e">
        <f t="shared" si="66"/>
        <v>#DIV/0!</v>
      </c>
    </row>
    <row r="1088" spans="1:6" x14ac:dyDescent="0.35">
      <c r="A1088" s="57">
        <f>'Raw Potentiostat'!H1140/60</f>
        <v>17.984366212343332</v>
      </c>
      <c r="B1088" s="57">
        <f>'Raw Potentiostat'!K1140</f>
        <v>-4.1276168999999996</v>
      </c>
      <c r="C1088" s="59">
        <f t="shared" si="64"/>
        <v>-4.1276168999999996</v>
      </c>
      <c r="D1088" s="59" t="e">
        <f t="shared" si="67"/>
        <v>#DIV/0!</v>
      </c>
      <c r="E1088" s="59" t="e">
        <f t="shared" si="65"/>
        <v>#DIV/0!</v>
      </c>
      <c r="F1088" s="59" t="e">
        <f t="shared" si="66"/>
        <v>#DIV/0!</v>
      </c>
    </row>
    <row r="1089" spans="1:6" x14ac:dyDescent="0.35">
      <c r="A1089" s="57">
        <f>'Raw Potentiostat'!H1141/60</f>
        <v>18.001032878588834</v>
      </c>
      <c r="B1089" s="57">
        <f>'Raw Potentiostat'!K1141</f>
        <v>-3.9588888</v>
      </c>
      <c r="C1089" s="59">
        <f t="shared" si="64"/>
        <v>-3.9588888</v>
      </c>
      <c r="D1089" s="59" t="e">
        <f t="shared" si="67"/>
        <v>#DIV/0!</v>
      </c>
      <c r="E1089" s="59" t="e">
        <f t="shared" si="65"/>
        <v>#DIV/0!</v>
      </c>
      <c r="F1089" s="59" t="e">
        <f t="shared" si="66"/>
        <v>#DIV/0!</v>
      </c>
    </row>
    <row r="1090" spans="1:6" x14ac:dyDescent="0.35">
      <c r="A1090" s="57">
        <f>'Raw Potentiostat'!H1142/60</f>
        <v>18.0176995448345</v>
      </c>
      <c r="B1090" s="57">
        <f>'Raw Potentiostat'!K1142</f>
        <v>-3.9510776999999999</v>
      </c>
      <c r="C1090" s="59">
        <f t="shared" si="64"/>
        <v>-3.9510776999999999</v>
      </c>
      <c r="D1090" s="59" t="e">
        <f t="shared" si="67"/>
        <v>#DIV/0!</v>
      </c>
      <c r="E1090" s="59" t="e">
        <f t="shared" si="65"/>
        <v>#DIV/0!</v>
      </c>
      <c r="F1090" s="59" t="e">
        <f t="shared" si="66"/>
        <v>#DIV/0!</v>
      </c>
    </row>
    <row r="1091" spans="1:6" x14ac:dyDescent="0.35">
      <c r="A1091" s="57">
        <f>'Raw Potentiostat'!H1143/60</f>
        <v>18.034366211080165</v>
      </c>
      <c r="B1091" s="57">
        <f>'Raw Potentiostat'!K1143</f>
        <v>-4.5288997000000002</v>
      </c>
      <c r="C1091" s="59">
        <f t="shared" ref="C1091:C1154" si="68">B1091-$J$3</f>
        <v>-4.5288997000000002</v>
      </c>
      <c r="D1091" s="59" t="e">
        <f t="shared" si="67"/>
        <v>#DIV/0!</v>
      </c>
      <c r="E1091" s="59" t="e">
        <f t="shared" ref="E1091:E1154" si="69">D1091/$J$5</f>
        <v>#DIV/0!</v>
      </c>
      <c r="F1091" s="59" t="e">
        <f t="shared" ref="F1091:F1154" si="70">D1091/$J$6</f>
        <v>#DIV/0!</v>
      </c>
    </row>
    <row r="1092" spans="1:6" x14ac:dyDescent="0.35">
      <c r="A1092" s="57">
        <f>'Raw Potentiostat'!H1144/60</f>
        <v>18.051032877325834</v>
      </c>
      <c r="B1092" s="57">
        <f>'Raw Potentiostat'!K1144</f>
        <v>-4.5266127999999997</v>
      </c>
      <c r="C1092" s="59">
        <f t="shared" si="68"/>
        <v>-4.5266127999999997</v>
      </c>
      <c r="D1092" s="59" t="e">
        <f t="shared" ref="D1092:D1155" si="71">B1092/$J$4</f>
        <v>#DIV/0!</v>
      </c>
      <c r="E1092" s="59" t="e">
        <f t="shared" si="69"/>
        <v>#DIV/0!</v>
      </c>
      <c r="F1092" s="59" t="e">
        <f t="shared" si="70"/>
        <v>#DIV/0!</v>
      </c>
    </row>
    <row r="1093" spans="1:6" x14ac:dyDescent="0.35">
      <c r="A1093" s="57">
        <f>'Raw Potentiostat'!H1145/60</f>
        <v>18.0676995435715</v>
      </c>
      <c r="B1093" s="57">
        <f>'Raw Potentiostat'!K1145</f>
        <v>-3.9884963</v>
      </c>
      <c r="C1093" s="59">
        <f t="shared" si="68"/>
        <v>-3.9884963</v>
      </c>
      <c r="D1093" s="59" t="e">
        <f t="shared" si="71"/>
        <v>#DIV/0!</v>
      </c>
      <c r="E1093" s="59" t="e">
        <f t="shared" si="69"/>
        <v>#DIV/0!</v>
      </c>
      <c r="F1093" s="59" t="e">
        <f t="shared" si="70"/>
        <v>#DIV/0!</v>
      </c>
    </row>
    <row r="1094" spans="1:6" x14ac:dyDescent="0.35">
      <c r="A1094" s="57">
        <f>'Raw Potentiostat'!H1146/60</f>
        <v>18.084366209816999</v>
      </c>
      <c r="B1094" s="57">
        <f>'Raw Potentiostat'!K1146</f>
        <v>-4.6821565999999999</v>
      </c>
      <c r="C1094" s="59">
        <f t="shared" si="68"/>
        <v>-4.6821565999999999</v>
      </c>
      <c r="D1094" s="59" t="e">
        <f t="shared" si="71"/>
        <v>#DIV/0!</v>
      </c>
      <c r="E1094" s="59" t="e">
        <f t="shared" si="69"/>
        <v>#DIV/0!</v>
      </c>
      <c r="F1094" s="59" t="e">
        <f t="shared" si="70"/>
        <v>#DIV/0!</v>
      </c>
    </row>
    <row r="1095" spans="1:6" x14ac:dyDescent="0.35">
      <c r="A1095" s="57">
        <f>'Raw Potentiostat'!H1147/60</f>
        <v>18.101032876062668</v>
      </c>
      <c r="B1095" s="57">
        <f>'Raw Potentiostat'!K1147</f>
        <v>-4.6367358999999997</v>
      </c>
      <c r="C1095" s="59">
        <f t="shared" si="68"/>
        <v>-4.6367358999999997</v>
      </c>
      <c r="D1095" s="59" t="e">
        <f t="shared" si="71"/>
        <v>#DIV/0!</v>
      </c>
      <c r="E1095" s="59" t="e">
        <f t="shared" si="69"/>
        <v>#DIV/0!</v>
      </c>
      <c r="F1095" s="59" t="e">
        <f t="shared" si="70"/>
        <v>#DIV/0!</v>
      </c>
    </row>
    <row r="1096" spans="1:6" x14ac:dyDescent="0.35">
      <c r="A1096" s="57">
        <f>'Raw Potentiostat'!H1148/60</f>
        <v>18.117699542308333</v>
      </c>
      <c r="B1096" s="57">
        <f>'Raw Potentiostat'!K1148</f>
        <v>-4.0991149</v>
      </c>
      <c r="C1096" s="59">
        <f t="shared" si="68"/>
        <v>-4.0991149</v>
      </c>
      <c r="D1096" s="59" t="e">
        <f t="shared" si="71"/>
        <v>#DIV/0!</v>
      </c>
      <c r="E1096" s="59" t="e">
        <f t="shared" si="69"/>
        <v>#DIV/0!</v>
      </c>
      <c r="F1096" s="59" t="e">
        <f t="shared" si="70"/>
        <v>#DIV/0!</v>
      </c>
    </row>
    <row r="1097" spans="1:6" x14ac:dyDescent="0.35">
      <c r="A1097" s="57">
        <f>'Raw Potentiostat'!H1149/60</f>
        <v>18.134366208554002</v>
      </c>
      <c r="B1097" s="57">
        <f>'Raw Potentiostat'!K1149</f>
        <v>-4.1784109999999997</v>
      </c>
      <c r="C1097" s="59">
        <f t="shared" si="68"/>
        <v>-4.1784109999999997</v>
      </c>
      <c r="D1097" s="59" t="e">
        <f t="shared" si="71"/>
        <v>#DIV/0!</v>
      </c>
      <c r="E1097" s="59" t="e">
        <f t="shared" si="69"/>
        <v>#DIV/0!</v>
      </c>
      <c r="F1097" s="59" t="e">
        <f t="shared" si="70"/>
        <v>#DIV/0!</v>
      </c>
    </row>
    <row r="1098" spans="1:6" x14ac:dyDescent="0.35">
      <c r="A1098" s="57">
        <f>'Raw Potentiostat'!H1150/60</f>
        <v>18.151032874799668</v>
      </c>
      <c r="B1098" s="57">
        <f>'Raw Potentiostat'!K1150</f>
        <v>-4.4566907999999996</v>
      </c>
      <c r="C1098" s="59">
        <f t="shared" si="68"/>
        <v>-4.4566907999999996</v>
      </c>
      <c r="D1098" s="59" t="e">
        <f t="shared" si="71"/>
        <v>#DIV/0!</v>
      </c>
      <c r="E1098" s="59" t="e">
        <f t="shared" si="69"/>
        <v>#DIV/0!</v>
      </c>
      <c r="F1098" s="59" t="e">
        <f t="shared" si="70"/>
        <v>#DIV/0!</v>
      </c>
    </row>
    <row r="1099" spans="1:6" x14ac:dyDescent="0.35">
      <c r="A1099" s="57">
        <f>'Raw Potentiostat'!H1151/60</f>
        <v>18.167699541045167</v>
      </c>
      <c r="B1099" s="57">
        <f>'Raw Potentiostat'!K1151</f>
        <v>-3.8943392999999999</v>
      </c>
      <c r="C1099" s="59">
        <f t="shared" si="68"/>
        <v>-3.8943392999999999</v>
      </c>
      <c r="D1099" s="59" t="e">
        <f t="shared" si="71"/>
        <v>#DIV/0!</v>
      </c>
      <c r="E1099" s="59" t="e">
        <f t="shared" si="69"/>
        <v>#DIV/0!</v>
      </c>
      <c r="F1099" s="59" t="e">
        <f t="shared" si="70"/>
        <v>#DIV/0!</v>
      </c>
    </row>
    <row r="1100" spans="1:6" x14ac:dyDescent="0.35">
      <c r="A1100" s="57">
        <f>'Raw Potentiostat'!H1152/60</f>
        <v>18.184366207290836</v>
      </c>
      <c r="B1100" s="57">
        <f>'Raw Potentiostat'!K1152</f>
        <v>-3.9315679000000001</v>
      </c>
      <c r="C1100" s="59">
        <f t="shared" si="68"/>
        <v>-3.9315679000000001</v>
      </c>
      <c r="D1100" s="59" t="e">
        <f t="shared" si="71"/>
        <v>#DIV/0!</v>
      </c>
      <c r="E1100" s="59" t="e">
        <f t="shared" si="69"/>
        <v>#DIV/0!</v>
      </c>
      <c r="F1100" s="59" t="e">
        <f t="shared" si="70"/>
        <v>#DIV/0!</v>
      </c>
    </row>
    <row r="1101" spans="1:6" x14ac:dyDescent="0.35">
      <c r="A1101" s="57">
        <f>'Raw Potentiostat'!H1153/60</f>
        <v>18.201032873536501</v>
      </c>
      <c r="B1101" s="57">
        <f>'Raw Potentiostat'!K1153</f>
        <v>-4.1590919</v>
      </c>
      <c r="C1101" s="59">
        <f t="shared" si="68"/>
        <v>-4.1590919</v>
      </c>
      <c r="D1101" s="59" t="e">
        <f t="shared" si="71"/>
        <v>#DIV/0!</v>
      </c>
      <c r="E1101" s="59" t="e">
        <f t="shared" si="69"/>
        <v>#DIV/0!</v>
      </c>
      <c r="F1101" s="59" t="e">
        <f t="shared" si="70"/>
        <v>#DIV/0!</v>
      </c>
    </row>
    <row r="1102" spans="1:6" x14ac:dyDescent="0.35">
      <c r="A1102" s="57">
        <f>'Raw Potentiostat'!H1154/60</f>
        <v>18.217699539782167</v>
      </c>
      <c r="B1102" s="57">
        <f>'Raw Potentiostat'!K1154</f>
        <v>-3.9478002000000001</v>
      </c>
      <c r="C1102" s="59">
        <f t="shared" si="68"/>
        <v>-3.9478002000000001</v>
      </c>
      <c r="D1102" s="59" t="e">
        <f t="shared" si="71"/>
        <v>#DIV/0!</v>
      </c>
      <c r="E1102" s="59" t="e">
        <f t="shared" si="69"/>
        <v>#DIV/0!</v>
      </c>
      <c r="F1102" s="59" t="e">
        <f t="shared" si="70"/>
        <v>#DIV/0!</v>
      </c>
    </row>
    <row r="1103" spans="1:6" x14ac:dyDescent="0.35">
      <c r="A1103" s="57">
        <f>'Raw Potentiostat'!H1155/60</f>
        <v>18.234366206027669</v>
      </c>
      <c r="B1103" s="57">
        <f>'Raw Potentiostat'!K1155</f>
        <v>-3.8701048</v>
      </c>
      <c r="C1103" s="59">
        <f t="shared" si="68"/>
        <v>-3.8701048</v>
      </c>
      <c r="D1103" s="59" t="e">
        <f t="shared" si="71"/>
        <v>#DIV/0!</v>
      </c>
      <c r="E1103" s="59" t="e">
        <f t="shared" si="69"/>
        <v>#DIV/0!</v>
      </c>
      <c r="F1103" s="59" t="e">
        <f t="shared" si="70"/>
        <v>#DIV/0!</v>
      </c>
    </row>
    <row r="1104" spans="1:6" x14ac:dyDescent="0.35">
      <c r="A1104" s="57">
        <f>'Raw Potentiostat'!H1156/60</f>
        <v>18.251032872273335</v>
      </c>
      <c r="B1104" s="57">
        <f>'Raw Potentiostat'!K1156</f>
        <v>-4.0126170999999999</v>
      </c>
      <c r="C1104" s="59">
        <f t="shared" si="68"/>
        <v>-4.0126170999999999</v>
      </c>
      <c r="D1104" s="59" t="e">
        <f t="shared" si="71"/>
        <v>#DIV/0!</v>
      </c>
      <c r="E1104" s="59" t="e">
        <f t="shared" si="69"/>
        <v>#DIV/0!</v>
      </c>
      <c r="F1104" s="59" t="e">
        <f t="shared" si="70"/>
        <v>#DIV/0!</v>
      </c>
    </row>
    <row r="1105" spans="1:6" x14ac:dyDescent="0.35">
      <c r="A1105" s="57">
        <f>'Raw Potentiostat'!H1157/60</f>
        <v>18.267699538519</v>
      </c>
      <c r="B1105" s="57">
        <f>'Raw Potentiostat'!K1157</f>
        <v>-4.0922561000000002</v>
      </c>
      <c r="C1105" s="59">
        <f t="shared" si="68"/>
        <v>-4.0922561000000002</v>
      </c>
      <c r="D1105" s="59" t="e">
        <f t="shared" si="71"/>
        <v>#DIV/0!</v>
      </c>
      <c r="E1105" s="59" t="e">
        <f t="shared" si="69"/>
        <v>#DIV/0!</v>
      </c>
      <c r="F1105" s="59" t="e">
        <f t="shared" si="70"/>
        <v>#DIV/0!</v>
      </c>
    </row>
    <row r="1106" spans="1:6" x14ac:dyDescent="0.35">
      <c r="A1106" s="57">
        <f>'Raw Potentiostat'!H1158/60</f>
        <v>18.28436620476467</v>
      </c>
      <c r="B1106" s="57">
        <f>'Raw Potentiostat'!K1158</f>
        <v>-3.9441804999999999</v>
      </c>
      <c r="C1106" s="59">
        <f t="shared" si="68"/>
        <v>-3.9441804999999999</v>
      </c>
      <c r="D1106" s="59" t="e">
        <f t="shared" si="71"/>
        <v>#DIV/0!</v>
      </c>
      <c r="E1106" s="59" t="e">
        <f t="shared" si="69"/>
        <v>#DIV/0!</v>
      </c>
      <c r="F1106" s="59" t="e">
        <f t="shared" si="70"/>
        <v>#DIV/0!</v>
      </c>
    </row>
    <row r="1107" spans="1:6" x14ac:dyDescent="0.35">
      <c r="A1107" s="57">
        <f>'Raw Potentiostat'!H1159/60</f>
        <v>18.301032871010332</v>
      </c>
      <c r="B1107" s="57">
        <f>'Raw Potentiostat'!K1159</f>
        <v>-4.1356954999999997</v>
      </c>
      <c r="C1107" s="59">
        <f t="shared" si="68"/>
        <v>-4.1356954999999997</v>
      </c>
      <c r="D1107" s="59" t="e">
        <f t="shared" si="71"/>
        <v>#DIV/0!</v>
      </c>
      <c r="E1107" s="59" t="e">
        <f t="shared" si="69"/>
        <v>#DIV/0!</v>
      </c>
      <c r="F1107" s="59" t="e">
        <f t="shared" si="70"/>
        <v>#DIV/0!</v>
      </c>
    </row>
    <row r="1108" spans="1:6" x14ac:dyDescent="0.35">
      <c r="A1108" s="57">
        <f>'Raw Potentiostat'!H1160/60</f>
        <v>18.31769953725583</v>
      </c>
      <c r="B1108" s="57">
        <f>'Raw Potentiostat'!K1160</f>
        <v>-4.1321520999999999</v>
      </c>
      <c r="C1108" s="59">
        <f t="shared" si="68"/>
        <v>-4.1321520999999999</v>
      </c>
      <c r="D1108" s="59" t="e">
        <f t="shared" si="71"/>
        <v>#DIV/0!</v>
      </c>
      <c r="E1108" s="59" t="e">
        <f t="shared" si="69"/>
        <v>#DIV/0!</v>
      </c>
      <c r="F1108" s="59" t="e">
        <f t="shared" si="70"/>
        <v>#DIV/0!</v>
      </c>
    </row>
    <row r="1109" spans="1:6" x14ac:dyDescent="0.35">
      <c r="A1109" s="57">
        <f>'Raw Potentiostat'!H1161/60</f>
        <v>18.334366203501499</v>
      </c>
      <c r="B1109" s="57">
        <f>'Raw Potentiostat'!K1161</f>
        <v>-4.5256604999999999</v>
      </c>
      <c r="C1109" s="59">
        <f t="shared" si="68"/>
        <v>-4.5256604999999999</v>
      </c>
      <c r="D1109" s="59" t="e">
        <f t="shared" si="71"/>
        <v>#DIV/0!</v>
      </c>
      <c r="E1109" s="59" t="e">
        <f t="shared" si="69"/>
        <v>#DIV/0!</v>
      </c>
      <c r="F1109" s="59" t="e">
        <f t="shared" si="70"/>
        <v>#DIV/0!</v>
      </c>
    </row>
    <row r="1110" spans="1:6" x14ac:dyDescent="0.35">
      <c r="A1110" s="57">
        <f>'Raw Potentiostat'!H1162/60</f>
        <v>18.351032869747165</v>
      </c>
      <c r="B1110" s="57">
        <f>'Raw Potentiostat'!K1162</f>
        <v>-3.8548247999999998</v>
      </c>
      <c r="C1110" s="59">
        <f t="shared" si="68"/>
        <v>-3.8548247999999998</v>
      </c>
      <c r="D1110" s="59" t="e">
        <f t="shared" si="71"/>
        <v>#DIV/0!</v>
      </c>
      <c r="E1110" s="59" t="e">
        <f t="shared" si="69"/>
        <v>#DIV/0!</v>
      </c>
      <c r="F1110" s="59" t="e">
        <f t="shared" si="70"/>
        <v>#DIV/0!</v>
      </c>
    </row>
    <row r="1111" spans="1:6" x14ac:dyDescent="0.35">
      <c r="A1111" s="57">
        <f>'Raw Potentiostat'!H1163/60</f>
        <v>18.367699535992831</v>
      </c>
      <c r="B1111" s="57">
        <f>'Raw Potentiostat'!K1163</f>
        <v>-4.4364948000000002</v>
      </c>
      <c r="C1111" s="59">
        <f t="shared" si="68"/>
        <v>-4.4364948000000002</v>
      </c>
      <c r="D1111" s="59" t="e">
        <f t="shared" si="71"/>
        <v>#DIV/0!</v>
      </c>
      <c r="E1111" s="59" t="e">
        <f t="shared" si="69"/>
        <v>#DIV/0!</v>
      </c>
      <c r="F1111" s="59" t="e">
        <f t="shared" si="70"/>
        <v>#DIV/0!</v>
      </c>
    </row>
    <row r="1112" spans="1:6" x14ac:dyDescent="0.35">
      <c r="A1112" s="57">
        <f>'Raw Potentiostat'!H1164/60</f>
        <v>18.3843662022385</v>
      </c>
      <c r="B1112" s="57">
        <f>'Raw Potentiostat'!K1164</f>
        <v>-3.7637160000000001</v>
      </c>
      <c r="C1112" s="59">
        <f t="shared" si="68"/>
        <v>-3.7637160000000001</v>
      </c>
      <c r="D1112" s="59" t="e">
        <f t="shared" si="71"/>
        <v>#DIV/0!</v>
      </c>
      <c r="E1112" s="59" t="e">
        <f t="shared" si="69"/>
        <v>#DIV/0!</v>
      </c>
      <c r="F1112" s="59" t="e">
        <f t="shared" si="70"/>
        <v>#DIV/0!</v>
      </c>
    </row>
    <row r="1113" spans="1:6" x14ac:dyDescent="0.35">
      <c r="A1113" s="57">
        <f>'Raw Potentiostat'!H1165/60</f>
        <v>18.401032868483998</v>
      </c>
      <c r="B1113" s="57">
        <f>'Raw Potentiostat'!K1165</f>
        <v>-4.4689984000000003</v>
      </c>
      <c r="C1113" s="59">
        <f t="shared" si="68"/>
        <v>-4.4689984000000003</v>
      </c>
      <c r="D1113" s="59" t="e">
        <f t="shared" si="71"/>
        <v>#DIV/0!</v>
      </c>
      <c r="E1113" s="59" t="e">
        <f t="shared" si="69"/>
        <v>#DIV/0!</v>
      </c>
      <c r="F1113" s="59" t="e">
        <f t="shared" si="70"/>
        <v>#DIV/0!</v>
      </c>
    </row>
    <row r="1114" spans="1:6" x14ac:dyDescent="0.35">
      <c r="A1114" s="57">
        <f>'Raw Potentiostat'!H1166/60</f>
        <v>18.417699534729664</v>
      </c>
      <c r="B1114" s="57">
        <f>'Raw Potentiostat'!K1166</f>
        <v>-4.3323926999999998</v>
      </c>
      <c r="C1114" s="59">
        <f t="shared" si="68"/>
        <v>-4.3323926999999998</v>
      </c>
      <c r="D1114" s="59" t="e">
        <f t="shared" si="71"/>
        <v>#DIV/0!</v>
      </c>
      <c r="E1114" s="59" t="e">
        <f t="shared" si="69"/>
        <v>#DIV/0!</v>
      </c>
      <c r="F1114" s="59" t="e">
        <f t="shared" si="70"/>
        <v>#DIV/0!</v>
      </c>
    </row>
    <row r="1115" spans="1:6" x14ac:dyDescent="0.35">
      <c r="A1115" s="57">
        <f>'Raw Potentiostat'!H1167/60</f>
        <v>18.434366200975333</v>
      </c>
      <c r="B1115" s="57">
        <f>'Raw Potentiostat'!K1167</f>
        <v>-4.2676524999999996</v>
      </c>
      <c r="C1115" s="59">
        <f t="shared" si="68"/>
        <v>-4.2676524999999996</v>
      </c>
      <c r="D1115" s="59" t="e">
        <f t="shared" si="71"/>
        <v>#DIV/0!</v>
      </c>
      <c r="E1115" s="59" t="e">
        <f t="shared" si="69"/>
        <v>#DIV/0!</v>
      </c>
      <c r="F1115" s="59" t="e">
        <f t="shared" si="70"/>
        <v>#DIV/0!</v>
      </c>
    </row>
    <row r="1116" spans="1:6" x14ac:dyDescent="0.35">
      <c r="A1116" s="57">
        <f>'Raw Potentiostat'!H1168/60</f>
        <v>18.451032867220999</v>
      </c>
      <c r="B1116" s="57">
        <f>'Raw Potentiostat'!K1168</f>
        <v>-4.1952157000000003</v>
      </c>
      <c r="C1116" s="59">
        <f t="shared" si="68"/>
        <v>-4.1952157000000003</v>
      </c>
      <c r="D1116" s="59" t="e">
        <f t="shared" si="71"/>
        <v>#DIV/0!</v>
      </c>
      <c r="E1116" s="59" t="e">
        <f t="shared" si="69"/>
        <v>#DIV/0!</v>
      </c>
      <c r="F1116" s="59" t="e">
        <f t="shared" si="70"/>
        <v>#DIV/0!</v>
      </c>
    </row>
    <row r="1117" spans="1:6" x14ac:dyDescent="0.35">
      <c r="A1117" s="57">
        <f>'Raw Potentiostat'!H1169/60</f>
        <v>18.467699533466501</v>
      </c>
      <c r="B1117" s="57">
        <f>'Raw Potentiostat'!K1169</f>
        <v>-4.0990767000000004</v>
      </c>
      <c r="C1117" s="59">
        <f t="shared" si="68"/>
        <v>-4.0990767000000004</v>
      </c>
      <c r="D1117" s="59" t="e">
        <f t="shared" si="71"/>
        <v>#DIV/0!</v>
      </c>
      <c r="E1117" s="59" t="e">
        <f t="shared" si="69"/>
        <v>#DIV/0!</v>
      </c>
      <c r="F1117" s="59" t="e">
        <f t="shared" si="70"/>
        <v>#DIV/0!</v>
      </c>
    </row>
    <row r="1118" spans="1:6" x14ac:dyDescent="0.35">
      <c r="A1118" s="57">
        <f>'Raw Potentiostat'!H1170/60</f>
        <v>18.484366199712166</v>
      </c>
      <c r="B1118" s="57">
        <f>'Raw Potentiostat'!K1170</f>
        <v>-3.9958127000000001</v>
      </c>
      <c r="C1118" s="59">
        <f t="shared" si="68"/>
        <v>-3.9958127000000001</v>
      </c>
      <c r="D1118" s="59" t="e">
        <f t="shared" si="71"/>
        <v>#DIV/0!</v>
      </c>
      <c r="E1118" s="59" t="e">
        <f t="shared" si="69"/>
        <v>#DIV/0!</v>
      </c>
      <c r="F1118" s="59" t="e">
        <f t="shared" si="70"/>
        <v>#DIV/0!</v>
      </c>
    </row>
    <row r="1119" spans="1:6" x14ac:dyDescent="0.35">
      <c r="A1119" s="57">
        <f>'Raw Potentiostat'!H1171/60</f>
        <v>18.501032865957832</v>
      </c>
      <c r="B1119" s="57">
        <f>'Raw Potentiostat'!K1171</f>
        <v>-3.8609594999999999</v>
      </c>
      <c r="C1119" s="59">
        <f t="shared" si="68"/>
        <v>-3.8609594999999999</v>
      </c>
      <c r="D1119" s="59" t="e">
        <f t="shared" si="71"/>
        <v>#DIV/0!</v>
      </c>
      <c r="E1119" s="59" t="e">
        <f t="shared" si="69"/>
        <v>#DIV/0!</v>
      </c>
      <c r="F1119" s="59" t="e">
        <f t="shared" si="70"/>
        <v>#DIV/0!</v>
      </c>
    </row>
    <row r="1120" spans="1:6" x14ac:dyDescent="0.35">
      <c r="A1120" s="57">
        <f>'Raw Potentiostat'!H1172/60</f>
        <v>18.517699532203501</v>
      </c>
      <c r="B1120" s="57">
        <f>'Raw Potentiostat'!K1172</f>
        <v>-3.9142301000000002</v>
      </c>
      <c r="C1120" s="59">
        <f t="shared" si="68"/>
        <v>-3.9142301000000002</v>
      </c>
      <c r="D1120" s="59" t="e">
        <f t="shared" si="71"/>
        <v>#DIV/0!</v>
      </c>
      <c r="E1120" s="59" t="e">
        <f t="shared" si="69"/>
        <v>#DIV/0!</v>
      </c>
      <c r="F1120" s="59" t="e">
        <f t="shared" si="70"/>
        <v>#DIV/0!</v>
      </c>
    </row>
    <row r="1121" spans="1:6" x14ac:dyDescent="0.35">
      <c r="A1121" s="57">
        <f>'Raw Potentiostat'!H1173/60</f>
        <v>18.534366198449167</v>
      </c>
      <c r="B1121" s="57">
        <f>'Raw Potentiostat'!K1173</f>
        <v>-4.5768351999999997</v>
      </c>
      <c r="C1121" s="59">
        <f t="shared" si="68"/>
        <v>-4.5768351999999997</v>
      </c>
      <c r="D1121" s="59" t="e">
        <f t="shared" si="71"/>
        <v>#DIV/0!</v>
      </c>
      <c r="E1121" s="59" t="e">
        <f t="shared" si="69"/>
        <v>#DIV/0!</v>
      </c>
      <c r="F1121" s="59" t="e">
        <f t="shared" si="70"/>
        <v>#DIV/0!</v>
      </c>
    </row>
    <row r="1122" spans="1:6" x14ac:dyDescent="0.35">
      <c r="A1122" s="57">
        <f>'Raw Potentiostat'!H1174/60</f>
        <v>18.551032864694665</v>
      </c>
      <c r="B1122" s="57">
        <f>'Raw Potentiostat'!K1174</f>
        <v>-3.9226133999999999</v>
      </c>
      <c r="C1122" s="59">
        <f t="shared" si="68"/>
        <v>-3.9226133999999999</v>
      </c>
      <c r="D1122" s="59" t="e">
        <f t="shared" si="71"/>
        <v>#DIV/0!</v>
      </c>
      <c r="E1122" s="59" t="e">
        <f t="shared" si="69"/>
        <v>#DIV/0!</v>
      </c>
      <c r="F1122" s="59" t="e">
        <f t="shared" si="70"/>
        <v>#DIV/0!</v>
      </c>
    </row>
    <row r="1123" spans="1:6" x14ac:dyDescent="0.35">
      <c r="A1123" s="57">
        <f>'Raw Potentiostat'!H1175/60</f>
        <v>18.567699530940335</v>
      </c>
      <c r="B1123" s="57">
        <f>'Raw Potentiostat'!K1175</f>
        <v>-4.2536301999999999</v>
      </c>
      <c r="C1123" s="59">
        <f t="shared" si="68"/>
        <v>-4.2536301999999999</v>
      </c>
      <c r="D1123" s="59" t="e">
        <f t="shared" si="71"/>
        <v>#DIV/0!</v>
      </c>
      <c r="E1123" s="59" t="e">
        <f t="shared" si="69"/>
        <v>#DIV/0!</v>
      </c>
      <c r="F1123" s="59" t="e">
        <f t="shared" si="70"/>
        <v>#DIV/0!</v>
      </c>
    </row>
    <row r="1124" spans="1:6" x14ac:dyDescent="0.35">
      <c r="A1124" s="57">
        <f>'Raw Potentiostat'!H1176/60</f>
        <v>18.584366197186</v>
      </c>
      <c r="B1124" s="57">
        <f>'Raw Potentiostat'!K1176</f>
        <v>-4.3685923000000004</v>
      </c>
      <c r="C1124" s="59">
        <f t="shared" si="68"/>
        <v>-4.3685923000000004</v>
      </c>
      <c r="D1124" s="59" t="e">
        <f t="shared" si="71"/>
        <v>#DIV/0!</v>
      </c>
      <c r="E1124" s="59" t="e">
        <f t="shared" si="69"/>
        <v>#DIV/0!</v>
      </c>
      <c r="F1124" s="59" t="e">
        <f t="shared" si="70"/>
        <v>#DIV/0!</v>
      </c>
    </row>
    <row r="1125" spans="1:6" x14ac:dyDescent="0.35">
      <c r="A1125" s="57">
        <f>'Raw Potentiostat'!H1177/60</f>
        <v>18.601032863431666</v>
      </c>
      <c r="B1125" s="57">
        <f>'Raw Potentiostat'!K1177</f>
        <v>-4.5732531999999999</v>
      </c>
      <c r="C1125" s="59">
        <f t="shared" si="68"/>
        <v>-4.5732531999999999</v>
      </c>
      <c r="D1125" s="59" t="e">
        <f t="shared" si="71"/>
        <v>#DIV/0!</v>
      </c>
      <c r="E1125" s="59" t="e">
        <f t="shared" si="69"/>
        <v>#DIV/0!</v>
      </c>
      <c r="F1125" s="59" t="e">
        <f t="shared" si="70"/>
        <v>#DIV/0!</v>
      </c>
    </row>
    <row r="1126" spans="1:6" x14ac:dyDescent="0.35">
      <c r="A1126" s="57">
        <f>'Raw Potentiostat'!H1178/60</f>
        <v>18.617699529677335</v>
      </c>
      <c r="B1126" s="57">
        <f>'Raw Potentiostat'!K1178</f>
        <v>-4.2071041999999998</v>
      </c>
      <c r="C1126" s="59">
        <f t="shared" si="68"/>
        <v>-4.2071041999999998</v>
      </c>
      <c r="D1126" s="59" t="e">
        <f t="shared" si="71"/>
        <v>#DIV/0!</v>
      </c>
      <c r="E1126" s="59" t="e">
        <f t="shared" si="69"/>
        <v>#DIV/0!</v>
      </c>
      <c r="F1126" s="59" t="e">
        <f t="shared" si="70"/>
        <v>#DIV/0!</v>
      </c>
    </row>
    <row r="1127" spans="1:6" x14ac:dyDescent="0.35">
      <c r="A1127" s="57">
        <f>'Raw Potentiostat'!H1179/60</f>
        <v>18.634366195922833</v>
      </c>
      <c r="B1127" s="57">
        <f>'Raw Potentiostat'!K1179</f>
        <v>-4.1661796999999998</v>
      </c>
      <c r="C1127" s="59">
        <f t="shared" si="68"/>
        <v>-4.1661796999999998</v>
      </c>
      <c r="D1127" s="59" t="e">
        <f t="shared" si="71"/>
        <v>#DIV/0!</v>
      </c>
      <c r="E1127" s="59" t="e">
        <f t="shared" si="69"/>
        <v>#DIV/0!</v>
      </c>
      <c r="F1127" s="59" t="e">
        <f t="shared" si="70"/>
        <v>#DIV/0!</v>
      </c>
    </row>
    <row r="1128" spans="1:6" x14ac:dyDescent="0.35">
      <c r="A1128" s="57">
        <f>'Raw Potentiostat'!H1180/60</f>
        <v>18.651032862168499</v>
      </c>
      <c r="B1128" s="57">
        <f>'Raw Potentiostat'!K1180</f>
        <v>-3.7781197999999998</v>
      </c>
      <c r="C1128" s="59">
        <f t="shared" si="68"/>
        <v>-3.7781197999999998</v>
      </c>
      <c r="D1128" s="59" t="e">
        <f t="shared" si="71"/>
        <v>#DIV/0!</v>
      </c>
      <c r="E1128" s="59" t="e">
        <f t="shared" si="69"/>
        <v>#DIV/0!</v>
      </c>
      <c r="F1128" s="59" t="e">
        <f t="shared" si="70"/>
        <v>#DIV/0!</v>
      </c>
    </row>
    <row r="1129" spans="1:6" x14ac:dyDescent="0.35">
      <c r="A1129" s="57">
        <f>'Raw Potentiostat'!H1181/60</f>
        <v>18.667699528414168</v>
      </c>
      <c r="B1129" s="57">
        <f>'Raw Potentiostat'!K1181</f>
        <v>-4.2983650999999998</v>
      </c>
      <c r="C1129" s="59">
        <f t="shared" si="68"/>
        <v>-4.2983650999999998</v>
      </c>
      <c r="D1129" s="59" t="e">
        <f t="shared" si="71"/>
        <v>#DIV/0!</v>
      </c>
      <c r="E1129" s="59" t="e">
        <f t="shared" si="69"/>
        <v>#DIV/0!</v>
      </c>
      <c r="F1129" s="59" t="e">
        <f t="shared" si="70"/>
        <v>#DIV/0!</v>
      </c>
    </row>
    <row r="1130" spans="1:6" x14ac:dyDescent="0.35">
      <c r="A1130" s="57">
        <f>'Raw Potentiostat'!H1182/60</f>
        <v>18.684366194659834</v>
      </c>
      <c r="B1130" s="57">
        <f>'Raw Potentiostat'!K1182</f>
        <v>-3.9484865999999998</v>
      </c>
      <c r="C1130" s="59">
        <f t="shared" si="68"/>
        <v>-3.9484865999999998</v>
      </c>
      <c r="D1130" s="59" t="e">
        <f t="shared" si="71"/>
        <v>#DIV/0!</v>
      </c>
      <c r="E1130" s="59" t="e">
        <f t="shared" si="69"/>
        <v>#DIV/0!</v>
      </c>
      <c r="F1130" s="59" t="e">
        <f t="shared" si="70"/>
        <v>#DIV/0!</v>
      </c>
    </row>
    <row r="1131" spans="1:6" x14ac:dyDescent="0.35">
      <c r="A1131" s="57">
        <f>'Raw Potentiostat'!H1183/60</f>
        <v>18.701032860905499</v>
      </c>
      <c r="B1131" s="57">
        <f>'Raw Potentiostat'!K1183</f>
        <v>-3.6073339</v>
      </c>
      <c r="C1131" s="59">
        <f t="shared" si="68"/>
        <v>-3.6073339</v>
      </c>
      <c r="D1131" s="59" t="e">
        <f t="shared" si="71"/>
        <v>#DIV/0!</v>
      </c>
      <c r="E1131" s="59" t="e">
        <f t="shared" si="69"/>
        <v>#DIV/0!</v>
      </c>
      <c r="F1131" s="59" t="e">
        <f t="shared" si="70"/>
        <v>#DIV/0!</v>
      </c>
    </row>
    <row r="1132" spans="1:6" x14ac:dyDescent="0.35">
      <c r="A1132" s="57">
        <f>'Raw Potentiostat'!H1184/60</f>
        <v>18.717699527151002</v>
      </c>
      <c r="B1132" s="57">
        <f>'Raw Potentiostat'!K1184</f>
        <v>-3.8142046999999999</v>
      </c>
      <c r="C1132" s="59">
        <f t="shared" si="68"/>
        <v>-3.8142046999999999</v>
      </c>
      <c r="D1132" s="59" t="e">
        <f t="shared" si="71"/>
        <v>#DIV/0!</v>
      </c>
      <c r="E1132" s="59" t="e">
        <f t="shared" si="69"/>
        <v>#DIV/0!</v>
      </c>
      <c r="F1132" s="59" t="e">
        <f t="shared" si="70"/>
        <v>#DIV/0!</v>
      </c>
    </row>
    <row r="1133" spans="1:6" x14ac:dyDescent="0.35">
      <c r="A1133" s="57">
        <f>'Raw Potentiostat'!H1185/60</f>
        <v>18.734366193396667</v>
      </c>
      <c r="B1133" s="57">
        <f>'Raw Potentiostat'!K1185</f>
        <v>-3.9146876000000002</v>
      </c>
      <c r="C1133" s="59">
        <f t="shared" si="68"/>
        <v>-3.9146876000000002</v>
      </c>
      <c r="D1133" s="59" t="e">
        <f t="shared" si="71"/>
        <v>#DIV/0!</v>
      </c>
      <c r="E1133" s="59" t="e">
        <f t="shared" si="69"/>
        <v>#DIV/0!</v>
      </c>
      <c r="F1133" s="59" t="e">
        <f t="shared" si="70"/>
        <v>#DIV/0!</v>
      </c>
    </row>
    <row r="1134" spans="1:6" x14ac:dyDescent="0.35">
      <c r="A1134" s="57">
        <f>'Raw Potentiostat'!H1186/60</f>
        <v>18.751032859642333</v>
      </c>
      <c r="B1134" s="57">
        <f>'Raw Potentiostat'!K1186</f>
        <v>-3.8754013</v>
      </c>
      <c r="C1134" s="59">
        <f t="shared" si="68"/>
        <v>-3.8754013</v>
      </c>
      <c r="D1134" s="59" t="e">
        <f t="shared" si="71"/>
        <v>#DIV/0!</v>
      </c>
      <c r="E1134" s="59" t="e">
        <f t="shared" si="69"/>
        <v>#DIV/0!</v>
      </c>
      <c r="F1134" s="59" t="e">
        <f t="shared" si="70"/>
        <v>#DIV/0!</v>
      </c>
    </row>
    <row r="1135" spans="1:6" x14ac:dyDescent="0.35">
      <c r="A1135" s="57">
        <f>'Raw Potentiostat'!H1187/60</f>
        <v>18.767699525888002</v>
      </c>
      <c r="B1135" s="57">
        <f>'Raw Potentiostat'!K1187</f>
        <v>-4.3445863999999998</v>
      </c>
      <c r="C1135" s="59">
        <f t="shared" si="68"/>
        <v>-4.3445863999999998</v>
      </c>
      <c r="D1135" s="59" t="e">
        <f t="shared" si="71"/>
        <v>#DIV/0!</v>
      </c>
      <c r="E1135" s="59" t="e">
        <f t="shared" si="69"/>
        <v>#DIV/0!</v>
      </c>
      <c r="F1135" s="59" t="e">
        <f t="shared" si="70"/>
        <v>#DIV/0!</v>
      </c>
    </row>
    <row r="1136" spans="1:6" x14ac:dyDescent="0.35">
      <c r="A1136" s="57">
        <f>'Raw Potentiostat'!H1188/60</f>
        <v>18.784366192133501</v>
      </c>
      <c r="B1136" s="57">
        <f>'Raw Potentiostat'!K1188</f>
        <v>-4.2406740000000003</v>
      </c>
      <c r="C1136" s="59">
        <f t="shared" si="68"/>
        <v>-4.2406740000000003</v>
      </c>
      <c r="D1136" s="59" t="e">
        <f t="shared" si="71"/>
        <v>#DIV/0!</v>
      </c>
      <c r="E1136" s="59" t="e">
        <f t="shared" si="69"/>
        <v>#DIV/0!</v>
      </c>
      <c r="F1136" s="59" t="e">
        <f t="shared" si="70"/>
        <v>#DIV/0!</v>
      </c>
    </row>
    <row r="1137" spans="1:6" x14ac:dyDescent="0.35">
      <c r="A1137" s="57">
        <f>'Raw Potentiostat'!H1189/60</f>
        <v>18.80103285837917</v>
      </c>
      <c r="B1137" s="57">
        <f>'Raw Potentiostat'!K1189</f>
        <v>-3.7926757000000002</v>
      </c>
      <c r="C1137" s="59">
        <f t="shared" si="68"/>
        <v>-3.7926757000000002</v>
      </c>
      <c r="D1137" s="59" t="e">
        <f t="shared" si="71"/>
        <v>#DIV/0!</v>
      </c>
      <c r="E1137" s="59" t="e">
        <f t="shared" si="69"/>
        <v>#DIV/0!</v>
      </c>
      <c r="F1137" s="59" t="e">
        <f t="shared" si="70"/>
        <v>#DIV/0!</v>
      </c>
    </row>
    <row r="1138" spans="1:6" x14ac:dyDescent="0.35">
      <c r="A1138" s="57">
        <f>'Raw Potentiostat'!H1190/60</f>
        <v>18.817699524624835</v>
      </c>
      <c r="B1138" s="57">
        <f>'Raw Potentiostat'!K1190</f>
        <v>-3.8859181</v>
      </c>
      <c r="C1138" s="59">
        <f t="shared" si="68"/>
        <v>-3.8859181</v>
      </c>
      <c r="D1138" s="59" t="e">
        <f t="shared" si="71"/>
        <v>#DIV/0!</v>
      </c>
      <c r="E1138" s="59" t="e">
        <f t="shared" si="69"/>
        <v>#DIV/0!</v>
      </c>
      <c r="F1138" s="59" t="e">
        <f t="shared" si="70"/>
        <v>#DIV/0!</v>
      </c>
    </row>
    <row r="1139" spans="1:6" x14ac:dyDescent="0.35">
      <c r="A1139" s="57">
        <f>'Raw Potentiostat'!H1191/60</f>
        <v>18.834366190870501</v>
      </c>
      <c r="B1139" s="57">
        <f>'Raw Potentiostat'!K1191</f>
        <v>-4.3487014999999998</v>
      </c>
      <c r="C1139" s="59">
        <f t="shared" si="68"/>
        <v>-4.3487014999999998</v>
      </c>
      <c r="D1139" s="59" t="e">
        <f t="shared" si="71"/>
        <v>#DIV/0!</v>
      </c>
      <c r="E1139" s="59" t="e">
        <f t="shared" si="69"/>
        <v>#DIV/0!</v>
      </c>
      <c r="F1139" s="59" t="e">
        <f t="shared" si="70"/>
        <v>#DIV/0!</v>
      </c>
    </row>
    <row r="1140" spans="1:6" x14ac:dyDescent="0.35">
      <c r="A1140" s="57">
        <f>'Raw Potentiostat'!H1192/60</f>
        <v>18.85103285711617</v>
      </c>
      <c r="B1140" s="57">
        <f>'Raw Potentiostat'!K1192</f>
        <v>-4.1227016000000001</v>
      </c>
      <c r="C1140" s="59">
        <f t="shared" si="68"/>
        <v>-4.1227016000000001</v>
      </c>
      <c r="D1140" s="59" t="e">
        <f t="shared" si="71"/>
        <v>#DIV/0!</v>
      </c>
      <c r="E1140" s="59" t="e">
        <f t="shared" si="69"/>
        <v>#DIV/0!</v>
      </c>
      <c r="F1140" s="59" t="e">
        <f t="shared" si="70"/>
        <v>#DIV/0!</v>
      </c>
    </row>
    <row r="1141" spans="1:6" x14ac:dyDescent="0.35">
      <c r="A1141" s="57">
        <f>'Raw Potentiostat'!H1193/60</f>
        <v>18.867699523361669</v>
      </c>
      <c r="B1141" s="57">
        <f>'Raw Potentiostat'!K1193</f>
        <v>-4.5708909000000002</v>
      </c>
      <c r="C1141" s="59">
        <f t="shared" si="68"/>
        <v>-4.5708909000000002</v>
      </c>
      <c r="D1141" s="59" t="e">
        <f t="shared" si="71"/>
        <v>#DIV/0!</v>
      </c>
      <c r="E1141" s="59" t="e">
        <f t="shared" si="69"/>
        <v>#DIV/0!</v>
      </c>
      <c r="F1141" s="59" t="e">
        <f t="shared" si="70"/>
        <v>#DIV/0!</v>
      </c>
    </row>
    <row r="1142" spans="1:6" x14ac:dyDescent="0.35">
      <c r="A1142" s="57">
        <f>'Raw Potentiostat'!H1194/60</f>
        <v>18.884366189607331</v>
      </c>
      <c r="B1142" s="57">
        <f>'Raw Potentiostat'!K1194</f>
        <v>-4.0826153999999999</v>
      </c>
      <c r="C1142" s="59">
        <f t="shared" si="68"/>
        <v>-4.0826153999999999</v>
      </c>
      <c r="D1142" s="59" t="e">
        <f t="shared" si="71"/>
        <v>#DIV/0!</v>
      </c>
      <c r="E1142" s="59" t="e">
        <f t="shared" si="69"/>
        <v>#DIV/0!</v>
      </c>
      <c r="F1142" s="59" t="e">
        <f t="shared" si="70"/>
        <v>#DIV/0!</v>
      </c>
    </row>
    <row r="1143" spans="1:6" x14ac:dyDescent="0.35">
      <c r="A1143" s="57">
        <f>'Raw Potentiostat'!H1195/60</f>
        <v>18.901032855853</v>
      </c>
      <c r="B1143" s="57">
        <f>'Raw Potentiostat'!K1195</f>
        <v>-3.9742069</v>
      </c>
      <c r="C1143" s="59">
        <f t="shared" si="68"/>
        <v>-3.9742069</v>
      </c>
      <c r="D1143" s="59" t="e">
        <f t="shared" si="71"/>
        <v>#DIV/0!</v>
      </c>
      <c r="E1143" s="59" t="e">
        <f t="shared" si="69"/>
        <v>#DIV/0!</v>
      </c>
      <c r="F1143" s="59" t="e">
        <f t="shared" si="70"/>
        <v>#DIV/0!</v>
      </c>
    </row>
    <row r="1144" spans="1:6" x14ac:dyDescent="0.35">
      <c r="A1144" s="57">
        <f>'Raw Potentiostat'!H1196/60</f>
        <v>18.917699522098665</v>
      </c>
      <c r="B1144" s="57">
        <f>'Raw Potentiostat'!K1196</f>
        <v>-3.8042976999999998</v>
      </c>
      <c r="C1144" s="59">
        <f t="shared" si="68"/>
        <v>-3.8042976999999998</v>
      </c>
      <c r="D1144" s="59" t="e">
        <f t="shared" si="71"/>
        <v>#DIV/0!</v>
      </c>
      <c r="E1144" s="59" t="e">
        <f t="shared" si="69"/>
        <v>#DIV/0!</v>
      </c>
      <c r="F1144" s="59" t="e">
        <f t="shared" si="70"/>
        <v>#DIV/0!</v>
      </c>
    </row>
    <row r="1145" spans="1:6" x14ac:dyDescent="0.35">
      <c r="A1145" s="57">
        <f>'Raw Potentiostat'!H1197/60</f>
        <v>18.934366188344331</v>
      </c>
      <c r="B1145" s="57">
        <f>'Raw Potentiostat'!K1197</f>
        <v>-3.8572251999999998</v>
      </c>
      <c r="C1145" s="59">
        <f t="shared" si="68"/>
        <v>-3.8572251999999998</v>
      </c>
      <c r="D1145" s="59" t="e">
        <f t="shared" si="71"/>
        <v>#DIV/0!</v>
      </c>
      <c r="E1145" s="59" t="e">
        <f t="shared" si="69"/>
        <v>#DIV/0!</v>
      </c>
      <c r="F1145" s="59" t="e">
        <f t="shared" si="70"/>
        <v>#DIV/0!</v>
      </c>
    </row>
    <row r="1146" spans="1:6" x14ac:dyDescent="0.35">
      <c r="A1146" s="57">
        <f>'Raw Potentiostat'!H1198/60</f>
        <v>18.951032854589833</v>
      </c>
      <c r="B1146" s="57">
        <f>'Raw Potentiostat'!K1198</f>
        <v>-3.9953553999999998</v>
      </c>
      <c r="C1146" s="59">
        <f t="shared" si="68"/>
        <v>-3.9953553999999998</v>
      </c>
      <c r="D1146" s="59" t="e">
        <f t="shared" si="71"/>
        <v>#DIV/0!</v>
      </c>
      <c r="E1146" s="59" t="e">
        <f t="shared" si="69"/>
        <v>#DIV/0!</v>
      </c>
      <c r="F1146" s="59" t="e">
        <f t="shared" si="70"/>
        <v>#DIV/0!</v>
      </c>
    </row>
    <row r="1147" spans="1:6" x14ac:dyDescent="0.35">
      <c r="A1147" s="57">
        <f>'Raw Potentiostat'!H1199/60</f>
        <v>18.967699520835499</v>
      </c>
      <c r="B1147" s="57">
        <f>'Raw Potentiostat'!K1199</f>
        <v>-4.1697611999999999</v>
      </c>
      <c r="C1147" s="59">
        <f t="shared" si="68"/>
        <v>-4.1697611999999999</v>
      </c>
      <c r="D1147" s="59" t="e">
        <f t="shared" si="71"/>
        <v>#DIV/0!</v>
      </c>
      <c r="E1147" s="59" t="e">
        <f t="shared" si="69"/>
        <v>#DIV/0!</v>
      </c>
      <c r="F1147" s="59" t="e">
        <f t="shared" si="70"/>
        <v>#DIV/0!</v>
      </c>
    </row>
    <row r="1148" spans="1:6" x14ac:dyDescent="0.35">
      <c r="A1148" s="57">
        <f>'Raw Potentiostat'!H1200/60</f>
        <v>18.984366187081164</v>
      </c>
      <c r="B1148" s="57">
        <f>'Raw Potentiostat'!K1200</f>
        <v>-4.2927637000000001</v>
      </c>
      <c r="C1148" s="59">
        <f t="shared" si="68"/>
        <v>-4.2927637000000001</v>
      </c>
      <c r="D1148" s="59" t="e">
        <f t="shared" si="71"/>
        <v>#DIV/0!</v>
      </c>
      <c r="E1148" s="59" t="e">
        <f t="shared" si="69"/>
        <v>#DIV/0!</v>
      </c>
      <c r="F1148" s="59" t="e">
        <f t="shared" si="70"/>
        <v>#DIV/0!</v>
      </c>
    </row>
    <row r="1149" spans="1:6" x14ac:dyDescent="0.35">
      <c r="A1149" s="57">
        <f>'Raw Potentiostat'!H1201/60</f>
        <v>19.001032853326834</v>
      </c>
      <c r="B1149" s="57">
        <f>'Raw Potentiostat'!K1201</f>
        <v>-4.2020363999999999</v>
      </c>
      <c r="C1149" s="59">
        <f t="shared" si="68"/>
        <v>-4.2020363999999999</v>
      </c>
      <c r="D1149" s="59" t="e">
        <f t="shared" si="71"/>
        <v>#DIV/0!</v>
      </c>
      <c r="E1149" s="59" t="e">
        <f t="shared" si="69"/>
        <v>#DIV/0!</v>
      </c>
      <c r="F1149" s="59" t="e">
        <f t="shared" si="70"/>
        <v>#DIV/0!</v>
      </c>
    </row>
    <row r="1150" spans="1:6" x14ac:dyDescent="0.35">
      <c r="A1150" s="57">
        <f>'Raw Potentiostat'!H1202/60</f>
        <v>19.017699519572332</v>
      </c>
      <c r="B1150" s="57">
        <f>'Raw Potentiostat'!K1202</f>
        <v>-4.4704084000000002</v>
      </c>
      <c r="C1150" s="59">
        <f t="shared" si="68"/>
        <v>-4.4704084000000002</v>
      </c>
      <c r="D1150" s="59" t="e">
        <f t="shared" si="71"/>
        <v>#DIV/0!</v>
      </c>
      <c r="E1150" s="59" t="e">
        <f t="shared" si="69"/>
        <v>#DIV/0!</v>
      </c>
      <c r="F1150" s="59" t="e">
        <f t="shared" si="70"/>
        <v>#DIV/0!</v>
      </c>
    </row>
    <row r="1151" spans="1:6" x14ac:dyDescent="0.35">
      <c r="A1151" s="57">
        <f>'Raw Potentiostat'!H1203/60</f>
        <v>19.034366185817998</v>
      </c>
      <c r="B1151" s="57">
        <f>'Raw Potentiostat'!K1203</f>
        <v>-4.6438236000000002</v>
      </c>
      <c r="C1151" s="59">
        <f t="shared" si="68"/>
        <v>-4.6438236000000002</v>
      </c>
      <c r="D1151" s="59" t="e">
        <f t="shared" si="71"/>
        <v>#DIV/0!</v>
      </c>
      <c r="E1151" s="59" t="e">
        <f t="shared" si="69"/>
        <v>#DIV/0!</v>
      </c>
      <c r="F1151" s="59" t="e">
        <f t="shared" si="70"/>
        <v>#DIV/0!</v>
      </c>
    </row>
    <row r="1152" spans="1:6" x14ac:dyDescent="0.35">
      <c r="A1152" s="57">
        <f>'Raw Potentiostat'!H1204/60</f>
        <v>19.051032852063667</v>
      </c>
      <c r="B1152" s="57">
        <f>'Raw Potentiostat'!K1204</f>
        <v>-4.1701803000000002</v>
      </c>
      <c r="C1152" s="59">
        <f t="shared" si="68"/>
        <v>-4.1701803000000002</v>
      </c>
      <c r="D1152" s="59" t="e">
        <f t="shared" si="71"/>
        <v>#DIV/0!</v>
      </c>
      <c r="E1152" s="59" t="e">
        <f t="shared" si="69"/>
        <v>#DIV/0!</v>
      </c>
      <c r="F1152" s="59" t="e">
        <f t="shared" si="70"/>
        <v>#DIV/0!</v>
      </c>
    </row>
    <row r="1153" spans="1:6" x14ac:dyDescent="0.35">
      <c r="A1153" s="57">
        <f>'Raw Potentiostat'!H1205/60</f>
        <v>19.067699518309333</v>
      </c>
      <c r="B1153" s="57">
        <f>'Raw Potentiostat'!K1205</f>
        <v>-3.7553711000000001</v>
      </c>
      <c r="C1153" s="59">
        <f t="shared" si="68"/>
        <v>-3.7553711000000001</v>
      </c>
      <c r="D1153" s="59" t="e">
        <f t="shared" si="71"/>
        <v>#DIV/0!</v>
      </c>
      <c r="E1153" s="59" t="e">
        <f t="shared" si="69"/>
        <v>#DIV/0!</v>
      </c>
      <c r="F1153" s="59" t="e">
        <f t="shared" si="70"/>
        <v>#DIV/0!</v>
      </c>
    </row>
    <row r="1154" spans="1:6" x14ac:dyDescent="0.35">
      <c r="A1154" s="57">
        <f>'Raw Potentiostat'!H1206/60</f>
        <v>19.084366184554998</v>
      </c>
      <c r="B1154" s="57">
        <f>'Raw Potentiostat'!K1206</f>
        <v>-3.7927518</v>
      </c>
      <c r="C1154" s="59">
        <f t="shared" si="68"/>
        <v>-3.7927518</v>
      </c>
      <c r="D1154" s="59" t="e">
        <f t="shared" si="71"/>
        <v>#DIV/0!</v>
      </c>
      <c r="E1154" s="59" t="e">
        <f t="shared" si="69"/>
        <v>#DIV/0!</v>
      </c>
      <c r="F1154" s="59" t="e">
        <f t="shared" si="70"/>
        <v>#DIV/0!</v>
      </c>
    </row>
    <row r="1155" spans="1:6" x14ac:dyDescent="0.35">
      <c r="A1155" s="57">
        <f>'Raw Potentiostat'!H1207/60</f>
        <v>19.1010328508005</v>
      </c>
      <c r="B1155" s="57">
        <f>'Raw Potentiostat'!K1207</f>
        <v>-4.2573642999999999</v>
      </c>
      <c r="C1155" s="59">
        <f t="shared" ref="C1155:C1218" si="72">B1155-$J$3</f>
        <v>-4.2573642999999999</v>
      </c>
      <c r="D1155" s="59" t="e">
        <f t="shared" si="71"/>
        <v>#DIV/0!</v>
      </c>
      <c r="E1155" s="59" t="e">
        <f t="shared" ref="E1155:E1218" si="73">D1155/$J$5</f>
        <v>#DIV/0!</v>
      </c>
      <c r="F1155" s="59" t="e">
        <f t="shared" ref="F1155:F1218" si="74">D1155/$J$6</f>
        <v>#DIV/0!</v>
      </c>
    </row>
    <row r="1156" spans="1:6" x14ac:dyDescent="0.35">
      <c r="A1156" s="57">
        <f>'Raw Potentiostat'!H1208/60</f>
        <v>19.117699517046166</v>
      </c>
      <c r="B1156" s="57">
        <f>'Raw Potentiostat'!K1208</f>
        <v>-4.0290021999999999</v>
      </c>
      <c r="C1156" s="59">
        <f t="shared" si="72"/>
        <v>-4.0290021999999999</v>
      </c>
      <c r="D1156" s="59" t="e">
        <f t="shared" ref="D1156:D1219" si="75">B1156/$J$4</f>
        <v>#DIV/0!</v>
      </c>
      <c r="E1156" s="59" t="e">
        <f t="shared" si="73"/>
        <v>#DIV/0!</v>
      </c>
      <c r="F1156" s="59" t="e">
        <f t="shared" si="74"/>
        <v>#DIV/0!</v>
      </c>
    </row>
    <row r="1157" spans="1:6" x14ac:dyDescent="0.35">
      <c r="A1157" s="57">
        <f>'Raw Potentiostat'!H1209/60</f>
        <v>19.134366183291831</v>
      </c>
      <c r="B1157" s="57">
        <f>'Raw Potentiostat'!K1209</f>
        <v>-3.9888775000000001</v>
      </c>
      <c r="C1157" s="59">
        <f t="shared" si="72"/>
        <v>-3.9888775000000001</v>
      </c>
      <c r="D1157" s="59" t="e">
        <f t="shared" si="75"/>
        <v>#DIV/0!</v>
      </c>
      <c r="E1157" s="59" t="e">
        <f t="shared" si="73"/>
        <v>#DIV/0!</v>
      </c>
      <c r="F1157" s="59" t="e">
        <f t="shared" si="74"/>
        <v>#DIV/0!</v>
      </c>
    </row>
    <row r="1158" spans="1:6" x14ac:dyDescent="0.35">
      <c r="A1158" s="57">
        <f>'Raw Potentiostat'!H1210/60</f>
        <v>19.151032849537501</v>
      </c>
      <c r="B1158" s="57">
        <f>'Raw Potentiostat'!K1210</f>
        <v>-4.1281508999999996</v>
      </c>
      <c r="C1158" s="59">
        <f t="shared" si="72"/>
        <v>-4.1281508999999996</v>
      </c>
      <c r="D1158" s="59" t="e">
        <f t="shared" si="75"/>
        <v>#DIV/0!</v>
      </c>
      <c r="E1158" s="59" t="e">
        <f t="shared" si="73"/>
        <v>#DIV/0!</v>
      </c>
      <c r="F1158" s="59" t="e">
        <f t="shared" si="74"/>
        <v>#DIV/0!</v>
      </c>
    </row>
    <row r="1159" spans="1:6" x14ac:dyDescent="0.35">
      <c r="A1159" s="57">
        <f>'Raw Potentiostat'!H1211/60</f>
        <v>19.167699515783166</v>
      </c>
      <c r="B1159" s="57">
        <f>'Raw Potentiostat'!K1211</f>
        <v>-3.7463403</v>
      </c>
      <c r="C1159" s="59">
        <f t="shared" si="72"/>
        <v>-3.7463403</v>
      </c>
      <c r="D1159" s="59" t="e">
        <f t="shared" si="75"/>
        <v>#DIV/0!</v>
      </c>
      <c r="E1159" s="59" t="e">
        <f t="shared" si="73"/>
        <v>#DIV/0!</v>
      </c>
      <c r="F1159" s="59" t="e">
        <f t="shared" si="74"/>
        <v>#DIV/0!</v>
      </c>
    </row>
    <row r="1160" spans="1:6" x14ac:dyDescent="0.35">
      <c r="A1160" s="57">
        <f>'Raw Potentiostat'!H1212/60</f>
        <v>19.184366182028668</v>
      </c>
      <c r="B1160" s="57">
        <f>'Raw Potentiostat'!K1212</f>
        <v>-4.5654798000000003</v>
      </c>
      <c r="C1160" s="59">
        <f t="shared" si="72"/>
        <v>-4.5654798000000003</v>
      </c>
      <c r="D1160" s="59" t="e">
        <f t="shared" si="75"/>
        <v>#DIV/0!</v>
      </c>
      <c r="E1160" s="59" t="e">
        <f t="shared" si="73"/>
        <v>#DIV/0!</v>
      </c>
      <c r="F1160" s="59" t="e">
        <f t="shared" si="74"/>
        <v>#DIV/0!</v>
      </c>
    </row>
    <row r="1161" spans="1:6" x14ac:dyDescent="0.35">
      <c r="A1161" s="57">
        <f>'Raw Potentiostat'!H1213/60</f>
        <v>19.201032848274334</v>
      </c>
      <c r="B1161" s="57">
        <f>'Raw Potentiostat'!K1213</f>
        <v>-4.3616190000000001</v>
      </c>
      <c r="C1161" s="59">
        <f t="shared" si="72"/>
        <v>-4.3616190000000001</v>
      </c>
      <c r="D1161" s="59" t="e">
        <f t="shared" si="75"/>
        <v>#DIV/0!</v>
      </c>
      <c r="E1161" s="59" t="e">
        <f t="shared" si="73"/>
        <v>#DIV/0!</v>
      </c>
      <c r="F1161" s="59" t="e">
        <f t="shared" si="74"/>
        <v>#DIV/0!</v>
      </c>
    </row>
    <row r="1162" spans="1:6" x14ac:dyDescent="0.35">
      <c r="A1162" s="57">
        <f>'Raw Potentiostat'!H1214/60</f>
        <v>19.21769951452</v>
      </c>
      <c r="B1162" s="57">
        <f>'Raw Potentiostat'!K1214</f>
        <v>-4.2451324000000001</v>
      </c>
      <c r="C1162" s="59">
        <f t="shared" si="72"/>
        <v>-4.2451324000000001</v>
      </c>
      <c r="D1162" s="59" t="e">
        <f t="shared" si="75"/>
        <v>#DIV/0!</v>
      </c>
      <c r="E1162" s="59" t="e">
        <f t="shared" si="73"/>
        <v>#DIV/0!</v>
      </c>
      <c r="F1162" s="59" t="e">
        <f t="shared" si="74"/>
        <v>#DIV/0!</v>
      </c>
    </row>
    <row r="1163" spans="1:6" x14ac:dyDescent="0.35">
      <c r="A1163" s="57">
        <f>'Raw Potentiostat'!H1215/60</f>
        <v>19.234366180765669</v>
      </c>
      <c r="B1163" s="57">
        <f>'Raw Potentiostat'!K1215</f>
        <v>-4.0903130000000001</v>
      </c>
      <c r="C1163" s="59">
        <f t="shared" si="72"/>
        <v>-4.0903130000000001</v>
      </c>
      <c r="D1163" s="59" t="e">
        <f t="shared" si="75"/>
        <v>#DIV/0!</v>
      </c>
      <c r="E1163" s="59" t="e">
        <f t="shared" si="73"/>
        <v>#DIV/0!</v>
      </c>
      <c r="F1163" s="59" t="e">
        <f t="shared" si="74"/>
        <v>#DIV/0!</v>
      </c>
    </row>
    <row r="1164" spans="1:6" x14ac:dyDescent="0.35">
      <c r="A1164" s="57">
        <f>'Raw Potentiostat'!H1216/60</f>
        <v>19.251032847011334</v>
      </c>
      <c r="B1164" s="57">
        <f>'Raw Potentiostat'!K1216</f>
        <v>-4.2408266000000001</v>
      </c>
      <c r="C1164" s="59">
        <f t="shared" si="72"/>
        <v>-4.2408266000000001</v>
      </c>
      <c r="D1164" s="59" t="e">
        <f t="shared" si="75"/>
        <v>#DIV/0!</v>
      </c>
      <c r="E1164" s="59" t="e">
        <f t="shared" si="73"/>
        <v>#DIV/0!</v>
      </c>
      <c r="F1164" s="59" t="e">
        <f t="shared" si="74"/>
        <v>#DIV/0!</v>
      </c>
    </row>
    <row r="1165" spans="1:6" x14ac:dyDescent="0.35">
      <c r="A1165" s="57">
        <f>'Raw Potentiostat'!H1217/60</f>
        <v>19.267699513256833</v>
      </c>
      <c r="B1165" s="57">
        <f>'Raw Potentiostat'!K1217</f>
        <v>-3.9534015999999998</v>
      </c>
      <c r="C1165" s="59">
        <f t="shared" si="72"/>
        <v>-3.9534015999999998</v>
      </c>
      <c r="D1165" s="59" t="e">
        <f t="shared" si="75"/>
        <v>#DIV/0!</v>
      </c>
      <c r="E1165" s="59" t="e">
        <f t="shared" si="73"/>
        <v>#DIV/0!</v>
      </c>
      <c r="F1165" s="59" t="e">
        <f t="shared" si="74"/>
        <v>#DIV/0!</v>
      </c>
    </row>
    <row r="1166" spans="1:6" x14ac:dyDescent="0.35">
      <c r="A1166" s="57">
        <f>'Raw Potentiostat'!H1218/60</f>
        <v>19.284366179502502</v>
      </c>
      <c r="B1166" s="57">
        <f>'Raw Potentiostat'!K1218</f>
        <v>-4.2093901999999996</v>
      </c>
      <c r="C1166" s="59">
        <f t="shared" si="72"/>
        <v>-4.2093901999999996</v>
      </c>
      <c r="D1166" s="59" t="e">
        <f t="shared" si="75"/>
        <v>#DIV/0!</v>
      </c>
      <c r="E1166" s="59" t="e">
        <f t="shared" si="73"/>
        <v>#DIV/0!</v>
      </c>
      <c r="F1166" s="59" t="e">
        <f t="shared" si="74"/>
        <v>#DIV/0!</v>
      </c>
    </row>
    <row r="1167" spans="1:6" x14ac:dyDescent="0.35">
      <c r="A1167" s="57">
        <f>'Raw Potentiostat'!H1219/60</f>
        <v>19.301032845748168</v>
      </c>
      <c r="B1167" s="57">
        <f>'Raw Potentiostat'!K1219</f>
        <v>-4.1121464000000003</v>
      </c>
      <c r="C1167" s="59">
        <f t="shared" si="72"/>
        <v>-4.1121464000000003</v>
      </c>
      <c r="D1167" s="59" t="e">
        <f t="shared" si="75"/>
        <v>#DIV/0!</v>
      </c>
      <c r="E1167" s="59" t="e">
        <f t="shared" si="73"/>
        <v>#DIV/0!</v>
      </c>
      <c r="F1167" s="59" t="e">
        <f t="shared" si="74"/>
        <v>#DIV/0!</v>
      </c>
    </row>
    <row r="1168" spans="1:6" x14ac:dyDescent="0.35">
      <c r="A1168" s="57">
        <f>'Raw Potentiostat'!H1220/60</f>
        <v>19.317699511993833</v>
      </c>
      <c r="B1168" s="57">
        <f>'Raw Potentiostat'!K1220</f>
        <v>-3.6347694000000002</v>
      </c>
      <c r="C1168" s="59">
        <f t="shared" si="72"/>
        <v>-3.6347694000000002</v>
      </c>
      <c r="D1168" s="59" t="e">
        <f t="shared" si="75"/>
        <v>#DIV/0!</v>
      </c>
      <c r="E1168" s="59" t="e">
        <f t="shared" si="73"/>
        <v>#DIV/0!</v>
      </c>
      <c r="F1168" s="59" t="e">
        <f t="shared" si="74"/>
        <v>#DIV/0!</v>
      </c>
    </row>
    <row r="1169" spans="1:6" x14ac:dyDescent="0.35">
      <c r="A1169" s="57">
        <f>'Raw Potentiostat'!H1221/60</f>
        <v>19.334366178239335</v>
      </c>
      <c r="B1169" s="57">
        <f>'Raw Potentiostat'!K1221</f>
        <v>-3.9141919999999999</v>
      </c>
      <c r="C1169" s="59">
        <f t="shared" si="72"/>
        <v>-3.9141919999999999</v>
      </c>
      <c r="D1169" s="59" t="e">
        <f t="shared" si="75"/>
        <v>#DIV/0!</v>
      </c>
      <c r="E1169" s="59" t="e">
        <f t="shared" si="73"/>
        <v>#DIV/0!</v>
      </c>
      <c r="F1169" s="59" t="e">
        <f t="shared" si="74"/>
        <v>#DIV/0!</v>
      </c>
    </row>
    <row r="1170" spans="1:6" x14ac:dyDescent="0.35">
      <c r="A1170" s="57">
        <f>'Raw Potentiostat'!H1222/60</f>
        <v>19.351032844485001</v>
      </c>
      <c r="B1170" s="57">
        <f>'Raw Potentiostat'!K1222</f>
        <v>-3.9391508000000002</v>
      </c>
      <c r="C1170" s="59">
        <f t="shared" si="72"/>
        <v>-3.9391508000000002</v>
      </c>
      <c r="D1170" s="59" t="e">
        <f t="shared" si="75"/>
        <v>#DIV/0!</v>
      </c>
      <c r="E1170" s="59" t="e">
        <f t="shared" si="73"/>
        <v>#DIV/0!</v>
      </c>
      <c r="F1170" s="59" t="e">
        <f t="shared" si="74"/>
        <v>#DIV/0!</v>
      </c>
    </row>
    <row r="1171" spans="1:6" x14ac:dyDescent="0.35">
      <c r="A1171" s="57">
        <f>'Raw Potentiostat'!H1223/60</f>
        <v>19.367699510730667</v>
      </c>
      <c r="B1171" s="57">
        <f>'Raw Potentiostat'!K1223</f>
        <v>-4.2353778000000002</v>
      </c>
      <c r="C1171" s="59">
        <f t="shared" si="72"/>
        <v>-4.2353778000000002</v>
      </c>
      <c r="D1171" s="59" t="e">
        <f t="shared" si="75"/>
        <v>#DIV/0!</v>
      </c>
      <c r="E1171" s="59" t="e">
        <f t="shared" si="73"/>
        <v>#DIV/0!</v>
      </c>
      <c r="F1171" s="59" t="e">
        <f t="shared" si="74"/>
        <v>#DIV/0!</v>
      </c>
    </row>
    <row r="1172" spans="1:6" x14ac:dyDescent="0.35">
      <c r="A1172" s="57">
        <f>'Raw Potentiostat'!H1224/60</f>
        <v>19.384366176976336</v>
      </c>
      <c r="B1172" s="57">
        <f>'Raw Potentiostat'!K1224</f>
        <v>-4.2942499999999999</v>
      </c>
      <c r="C1172" s="59">
        <f t="shared" si="72"/>
        <v>-4.2942499999999999</v>
      </c>
      <c r="D1172" s="59" t="e">
        <f t="shared" si="75"/>
        <v>#DIV/0!</v>
      </c>
      <c r="E1172" s="59" t="e">
        <f t="shared" si="73"/>
        <v>#DIV/0!</v>
      </c>
      <c r="F1172" s="59" t="e">
        <f t="shared" si="74"/>
        <v>#DIV/0!</v>
      </c>
    </row>
    <row r="1173" spans="1:6" x14ac:dyDescent="0.35">
      <c r="A1173" s="57">
        <f>'Raw Potentiostat'!H1225/60</f>
        <v>19.401032843222001</v>
      </c>
      <c r="B1173" s="57">
        <f>'Raw Potentiostat'!K1225</f>
        <v>-4.7396950999999996</v>
      </c>
      <c r="C1173" s="59">
        <f t="shared" si="72"/>
        <v>-4.7396950999999996</v>
      </c>
      <c r="D1173" s="59" t="e">
        <f t="shared" si="75"/>
        <v>#DIV/0!</v>
      </c>
      <c r="E1173" s="59" t="e">
        <f t="shared" si="73"/>
        <v>#DIV/0!</v>
      </c>
      <c r="F1173" s="59" t="e">
        <f t="shared" si="74"/>
        <v>#DIV/0!</v>
      </c>
    </row>
    <row r="1174" spans="1:6" x14ac:dyDescent="0.35">
      <c r="A1174" s="57">
        <f>'Raw Potentiostat'!H1226/60</f>
        <v>19.4176995094675</v>
      </c>
      <c r="B1174" s="57">
        <f>'Raw Potentiostat'!K1226</f>
        <v>-4.5482944999999999</v>
      </c>
      <c r="C1174" s="59">
        <f t="shared" si="72"/>
        <v>-4.5482944999999999</v>
      </c>
      <c r="D1174" s="59" t="e">
        <f t="shared" si="75"/>
        <v>#DIV/0!</v>
      </c>
      <c r="E1174" s="59" t="e">
        <f t="shared" si="73"/>
        <v>#DIV/0!</v>
      </c>
      <c r="F1174" s="59" t="e">
        <f t="shared" si="74"/>
        <v>#DIV/0!</v>
      </c>
    </row>
    <row r="1175" spans="1:6" x14ac:dyDescent="0.35">
      <c r="A1175" s="57">
        <f>'Raw Potentiostat'!H1227/60</f>
        <v>19.434366175713169</v>
      </c>
      <c r="B1175" s="57">
        <f>'Raw Potentiostat'!K1227</f>
        <v>-4.2314528999999999</v>
      </c>
      <c r="C1175" s="59">
        <f t="shared" si="72"/>
        <v>-4.2314528999999999</v>
      </c>
      <c r="D1175" s="59" t="e">
        <f t="shared" si="75"/>
        <v>#DIV/0!</v>
      </c>
      <c r="E1175" s="59" t="e">
        <f t="shared" si="73"/>
        <v>#DIV/0!</v>
      </c>
      <c r="F1175" s="59" t="e">
        <f t="shared" si="74"/>
        <v>#DIV/0!</v>
      </c>
    </row>
    <row r="1176" spans="1:6" x14ac:dyDescent="0.35">
      <c r="A1176" s="57">
        <f>'Raw Potentiostat'!H1228/60</f>
        <v>19.451032841958831</v>
      </c>
      <c r="B1176" s="57">
        <f>'Raw Potentiostat'!K1228</f>
        <v>-3.9393791999999999</v>
      </c>
      <c r="C1176" s="59">
        <f t="shared" si="72"/>
        <v>-3.9393791999999999</v>
      </c>
      <c r="D1176" s="59" t="e">
        <f t="shared" si="75"/>
        <v>#DIV/0!</v>
      </c>
      <c r="E1176" s="59" t="e">
        <f t="shared" si="73"/>
        <v>#DIV/0!</v>
      </c>
      <c r="F1176" s="59" t="e">
        <f t="shared" si="74"/>
        <v>#DIV/0!</v>
      </c>
    </row>
    <row r="1177" spans="1:6" x14ac:dyDescent="0.35">
      <c r="A1177" s="57">
        <f>'Raw Potentiostat'!H1229/60</f>
        <v>19.467699508204497</v>
      </c>
      <c r="B1177" s="57">
        <f>'Raw Potentiostat'!K1229</f>
        <v>-4.4335227000000001</v>
      </c>
      <c r="C1177" s="59">
        <f t="shared" si="72"/>
        <v>-4.4335227000000001</v>
      </c>
      <c r="D1177" s="59" t="e">
        <f t="shared" si="75"/>
        <v>#DIV/0!</v>
      </c>
      <c r="E1177" s="59" t="e">
        <f t="shared" si="73"/>
        <v>#DIV/0!</v>
      </c>
      <c r="F1177" s="59" t="e">
        <f t="shared" si="74"/>
        <v>#DIV/0!</v>
      </c>
    </row>
    <row r="1178" spans="1:6" x14ac:dyDescent="0.35">
      <c r="A1178" s="57">
        <f>'Raw Potentiostat'!H1230/60</f>
        <v>19.484366174450166</v>
      </c>
      <c r="B1178" s="57">
        <f>'Raw Potentiostat'!K1230</f>
        <v>-3.8432789000000001</v>
      </c>
      <c r="C1178" s="59">
        <f t="shared" si="72"/>
        <v>-3.8432789000000001</v>
      </c>
      <c r="D1178" s="59" t="e">
        <f t="shared" si="75"/>
        <v>#DIV/0!</v>
      </c>
      <c r="E1178" s="59" t="e">
        <f t="shared" si="73"/>
        <v>#DIV/0!</v>
      </c>
      <c r="F1178" s="59" t="e">
        <f t="shared" si="74"/>
        <v>#DIV/0!</v>
      </c>
    </row>
    <row r="1179" spans="1:6" x14ac:dyDescent="0.35">
      <c r="A1179" s="57">
        <f>'Raw Potentiostat'!H1231/60</f>
        <v>19.501032840695665</v>
      </c>
      <c r="B1179" s="57">
        <f>'Raw Potentiostat'!K1231</f>
        <v>-3.9753504</v>
      </c>
      <c r="C1179" s="59">
        <f t="shared" si="72"/>
        <v>-3.9753504</v>
      </c>
      <c r="D1179" s="59" t="e">
        <f t="shared" si="75"/>
        <v>#DIV/0!</v>
      </c>
      <c r="E1179" s="59" t="e">
        <f t="shared" si="73"/>
        <v>#DIV/0!</v>
      </c>
      <c r="F1179" s="59" t="e">
        <f t="shared" si="74"/>
        <v>#DIV/0!</v>
      </c>
    </row>
    <row r="1180" spans="1:6" x14ac:dyDescent="0.35">
      <c r="A1180" s="57">
        <f>'Raw Potentiostat'!H1232/60</f>
        <v>19.517699506941334</v>
      </c>
      <c r="B1180" s="57">
        <f>'Raw Potentiostat'!K1232</f>
        <v>-4.0462636999999999</v>
      </c>
      <c r="C1180" s="59">
        <f t="shared" si="72"/>
        <v>-4.0462636999999999</v>
      </c>
      <c r="D1180" s="59" t="e">
        <f t="shared" si="75"/>
        <v>#DIV/0!</v>
      </c>
      <c r="E1180" s="59" t="e">
        <f t="shared" si="73"/>
        <v>#DIV/0!</v>
      </c>
      <c r="F1180" s="59" t="e">
        <f t="shared" si="74"/>
        <v>#DIV/0!</v>
      </c>
    </row>
    <row r="1181" spans="1:6" x14ac:dyDescent="0.35">
      <c r="A1181" s="57">
        <f>'Raw Potentiostat'!H1233/60</f>
        <v>19.534366173186999</v>
      </c>
      <c r="B1181" s="57">
        <f>'Raw Potentiostat'!K1233</f>
        <v>-3.9925736999999999</v>
      </c>
      <c r="C1181" s="59">
        <f t="shared" si="72"/>
        <v>-3.9925736999999999</v>
      </c>
      <c r="D1181" s="59" t="e">
        <f t="shared" si="75"/>
        <v>#DIV/0!</v>
      </c>
      <c r="E1181" s="59" t="e">
        <f t="shared" si="73"/>
        <v>#DIV/0!</v>
      </c>
      <c r="F1181" s="59" t="e">
        <f t="shared" si="74"/>
        <v>#DIV/0!</v>
      </c>
    </row>
    <row r="1182" spans="1:6" x14ac:dyDescent="0.35">
      <c r="A1182" s="57">
        <f>'Raw Potentiostat'!H1234/60</f>
        <v>19.551032839432665</v>
      </c>
      <c r="B1182" s="57">
        <f>'Raw Potentiostat'!K1234</f>
        <v>-3.5798983999999998</v>
      </c>
      <c r="C1182" s="59">
        <f t="shared" si="72"/>
        <v>-3.5798983999999998</v>
      </c>
      <c r="D1182" s="59" t="e">
        <f t="shared" si="75"/>
        <v>#DIV/0!</v>
      </c>
      <c r="E1182" s="59" t="e">
        <f t="shared" si="73"/>
        <v>#DIV/0!</v>
      </c>
      <c r="F1182" s="59" t="e">
        <f t="shared" si="74"/>
        <v>#DIV/0!</v>
      </c>
    </row>
    <row r="1183" spans="1:6" x14ac:dyDescent="0.35">
      <c r="A1183" s="57">
        <f>'Raw Potentiostat'!H1235/60</f>
        <v>19.567699505678167</v>
      </c>
      <c r="B1183" s="57">
        <f>'Raw Potentiostat'!K1235</f>
        <v>-4.1298275000000002</v>
      </c>
      <c r="C1183" s="59">
        <f t="shared" si="72"/>
        <v>-4.1298275000000002</v>
      </c>
      <c r="D1183" s="59" t="e">
        <f t="shared" si="75"/>
        <v>#DIV/0!</v>
      </c>
      <c r="E1183" s="59" t="e">
        <f t="shared" si="73"/>
        <v>#DIV/0!</v>
      </c>
      <c r="F1183" s="59" t="e">
        <f t="shared" si="74"/>
        <v>#DIV/0!</v>
      </c>
    </row>
    <row r="1184" spans="1:6" x14ac:dyDescent="0.35">
      <c r="A1184" s="57">
        <f>'Raw Potentiostat'!H1236/60</f>
        <v>19.584366171923833</v>
      </c>
      <c r="B1184" s="57">
        <f>'Raw Potentiostat'!K1236</f>
        <v>-4.1452599000000001</v>
      </c>
      <c r="C1184" s="59">
        <f t="shared" si="72"/>
        <v>-4.1452599000000001</v>
      </c>
      <c r="D1184" s="59" t="e">
        <f t="shared" si="75"/>
        <v>#DIV/0!</v>
      </c>
      <c r="E1184" s="59" t="e">
        <f t="shared" si="73"/>
        <v>#DIV/0!</v>
      </c>
      <c r="F1184" s="59" t="e">
        <f t="shared" si="74"/>
        <v>#DIV/0!</v>
      </c>
    </row>
    <row r="1185" spans="1:6" x14ac:dyDescent="0.35">
      <c r="A1185" s="57">
        <f>'Raw Potentiostat'!H1237/60</f>
        <v>19.601032838169498</v>
      </c>
      <c r="B1185" s="57">
        <f>'Raw Potentiostat'!K1237</f>
        <v>-4.3908458000000001</v>
      </c>
      <c r="C1185" s="59">
        <f t="shared" si="72"/>
        <v>-4.3908458000000001</v>
      </c>
      <c r="D1185" s="59" t="e">
        <f t="shared" si="75"/>
        <v>#DIV/0!</v>
      </c>
      <c r="E1185" s="59" t="e">
        <f t="shared" si="73"/>
        <v>#DIV/0!</v>
      </c>
      <c r="F1185" s="59" t="e">
        <f t="shared" si="74"/>
        <v>#DIV/0!</v>
      </c>
    </row>
    <row r="1186" spans="1:6" x14ac:dyDescent="0.35">
      <c r="A1186" s="57">
        <f>'Raw Potentiostat'!H1238/60</f>
        <v>19.617699504415167</v>
      </c>
      <c r="B1186" s="57">
        <f>'Raw Potentiostat'!K1238</f>
        <v>-4.1227020999999997</v>
      </c>
      <c r="C1186" s="59">
        <f t="shared" si="72"/>
        <v>-4.1227020999999997</v>
      </c>
      <c r="D1186" s="59" t="e">
        <f t="shared" si="75"/>
        <v>#DIV/0!</v>
      </c>
      <c r="E1186" s="59" t="e">
        <f t="shared" si="73"/>
        <v>#DIV/0!</v>
      </c>
      <c r="F1186" s="59" t="e">
        <f t="shared" si="74"/>
        <v>#DIV/0!</v>
      </c>
    </row>
    <row r="1187" spans="1:6" x14ac:dyDescent="0.35">
      <c r="A1187" s="57">
        <f>'Raw Potentiostat'!H1239/60</f>
        <v>19.634366170660833</v>
      </c>
      <c r="B1187" s="57">
        <f>'Raw Potentiostat'!K1239</f>
        <v>-3.9161353000000001</v>
      </c>
      <c r="C1187" s="59">
        <f t="shared" si="72"/>
        <v>-3.9161353000000001</v>
      </c>
      <c r="D1187" s="59" t="e">
        <f t="shared" si="75"/>
        <v>#DIV/0!</v>
      </c>
      <c r="E1187" s="59" t="e">
        <f t="shared" si="73"/>
        <v>#DIV/0!</v>
      </c>
      <c r="F1187" s="59" t="e">
        <f t="shared" si="74"/>
        <v>#DIV/0!</v>
      </c>
    </row>
    <row r="1188" spans="1:6" x14ac:dyDescent="0.35">
      <c r="A1188" s="57">
        <f>'Raw Potentiostat'!H1240/60</f>
        <v>19.651032836906332</v>
      </c>
      <c r="B1188" s="57">
        <f>'Raw Potentiostat'!K1240</f>
        <v>-4.4312749</v>
      </c>
      <c r="C1188" s="59">
        <f t="shared" si="72"/>
        <v>-4.4312749</v>
      </c>
      <c r="D1188" s="59" t="e">
        <f t="shared" si="75"/>
        <v>#DIV/0!</v>
      </c>
      <c r="E1188" s="59" t="e">
        <f t="shared" si="73"/>
        <v>#DIV/0!</v>
      </c>
      <c r="F1188" s="59" t="e">
        <f t="shared" si="74"/>
        <v>#DIV/0!</v>
      </c>
    </row>
    <row r="1189" spans="1:6" x14ac:dyDescent="0.35">
      <c r="A1189" s="57">
        <f>'Raw Potentiostat'!H1241/60</f>
        <v>19.667699503152001</v>
      </c>
      <c r="B1189" s="57">
        <f>'Raw Potentiostat'!K1241</f>
        <v>-4.1342091999999999</v>
      </c>
      <c r="C1189" s="59">
        <f t="shared" si="72"/>
        <v>-4.1342091999999999</v>
      </c>
      <c r="D1189" s="59" t="e">
        <f t="shared" si="75"/>
        <v>#DIV/0!</v>
      </c>
      <c r="E1189" s="59" t="e">
        <f t="shared" si="73"/>
        <v>#DIV/0!</v>
      </c>
      <c r="F1189" s="59" t="e">
        <f t="shared" si="74"/>
        <v>#DIV/0!</v>
      </c>
    </row>
    <row r="1190" spans="1:6" x14ac:dyDescent="0.35">
      <c r="A1190" s="57">
        <f>'Raw Potentiostat'!H1242/60</f>
        <v>19.684366169397666</v>
      </c>
      <c r="B1190" s="57">
        <f>'Raw Potentiostat'!K1242</f>
        <v>-3.9980606999999999</v>
      </c>
      <c r="C1190" s="59">
        <f t="shared" si="72"/>
        <v>-3.9980606999999999</v>
      </c>
      <c r="D1190" s="59" t="e">
        <f t="shared" si="75"/>
        <v>#DIV/0!</v>
      </c>
      <c r="E1190" s="59" t="e">
        <f t="shared" si="73"/>
        <v>#DIV/0!</v>
      </c>
      <c r="F1190" s="59" t="e">
        <f t="shared" si="74"/>
        <v>#DIV/0!</v>
      </c>
    </row>
    <row r="1191" spans="1:6" x14ac:dyDescent="0.35">
      <c r="A1191" s="57">
        <f>'Raw Potentiostat'!H1243/60</f>
        <v>19.701032835643332</v>
      </c>
      <c r="B1191" s="57">
        <f>'Raw Potentiostat'!K1243</f>
        <v>-3.9263474999999999</v>
      </c>
      <c r="C1191" s="59">
        <f t="shared" si="72"/>
        <v>-3.9263474999999999</v>
      </c>
      <c r="D1191" s="59" t="e">
        <f t="shared" si="75"/>
        <v>#DIV/0!</v>
      </c>
      <c r="E1191" s="59" t="e">
        <f t="shared" si="73"/>
        <v>#DIV/0!</v>
      </c>
      <c r="F1191" s="59" t="e">
        <f t="shared" si="74"/>
        <v>#DIV/0!</v>
      </c>
    </row>
    <row r="1192" spans="1:6" x14ac:dyDescent="0.35">
      <c r="A1192" s="57">
        <f>'Raw Potentiostat'!H1244/60</f>
        <v>19.717699501889001</v>
      </c>
      <c r="B1192" s="57">
        <f>'Raw Potentiostat'!K1244</f>
        <v>-3.9729116000000002</v>
      </c>
      <c r="C1192" s="59">
        <f t="shared" si="72"/>
        <v>-3.9729116000000002</v>
      </c>
      <c r="D1192" s="59" t="e">
        <f t="shared" si="75"/>
        <v>#DIV/0!</v>
      </c>
      <c r="E1192" s="59" t="e">
        <f t="shared" si="73"/>
        <v>#DIV/0!</v>
      </c>
      <c r="F1192" s="59" t="e">
        <f t="shared" si="74"/>
        <v>#DIV/0!</v>
      </c>
    </row>
    <row r="1193" spans="1:6" x14ac:dyDescent="0.35">
      <c r="A1193" s="57">
        <f>'Raw Potentiostat'!H1245/60</f>
        <v>19.7343661681345</v>
      </c>
      <c r="B1193" s="57">
        <f>'Raw Potentiostat'!K1245</f>
        <v>-3.7016051000000001</v>
      </c>
      <c r="C1193" s="59">
        <f t="shared" si="72"/>
        <v>-3.7016051000000001</v>
      </c>
      <c r="D1193" s="59" t="e">
        <f t="shared" si="75"/>
        <v>#DIV/0!</v>
      </c>
      <c r="E1193" s="59" t="e">
        <f t="shared" si="73"/>
        <v>#DIV/0!</v>
      </c>
      <c r="F1193" s="59" t="e">
        <f t="shared" si="74"/>
        <v>#DIV/0!</v>
      </c>
    </row>
    <row r="1194" spans="1:6" x14ac:dyDescent="0.35">
      <c r="A1194" s="57">
        <f>'Raw Potentiostat'!H1246/60</f>
        <v>19.751032834380165</v>
      </c>
      <c r="B1194" s="57">
        <f>'Raw Potentiostat'!K1246</f>
        <v>-3.8014779000000001</v>
      </c>
      <c r="C1194" s="59">
        <f t="shared" si="72"/>
        <v>-3.8014779000000001</v>
      </c>
      <c r="D1194" s="59" t="e">
        <f t="shared" si="75"/>
        <v>#DIV/0!</v>
      </c>
      <c r="E1194" s="59" t="e">
        <f t="shared" si="73"/>
        <v>#DIV/0!</v>
      </c>
      <c r="F1194" s="59" t="e">
        <f t="shared" si="74"/>
        <v>#DIV/0!</v>
      </c>
    </row>
    <row r="1195" spans="1:6" x14ac:dyDescent="0.35">
      <c r="A1195" s="57">
        <f>'Raw Potentiostat'!H1247/60</f>
        <v>19.767699500625834</v>
      </c>
      <c r="B1195" s="57">
        <f>'Raw Potentiostat'!K1247</f>
        <v>-3.8314667</v>
      </c>
      <c r="C1195" s="59">
        <f t="shared" si="72"/>
        <v>-3.8314667</v>
      </c>
      <c r="D1195" s="59" t="e">
        <f t="shared" si="75"/>
        <v>#DIV/0!</v>
      </c>
      <c r="E1195" s="59" t="e">
        <f t="shared" si="73"/>
        <v>#DIV/0!</v>
      </c>
      <c r="F1195" s="59" t="e">
        <f t="shared" si="74"/>
        <v>#DIV/0!</v>
      </c>
    </row>
    <row r="1196" spans="1:6" x14ac:dyDescent="0.35">
      <c r="A1196" s="57">
        <f>'Raw Potentiostat'!H1248/60</f>
        <v>19.7843661668715</v>
      </c>
      <c r="B1196" s="57">
        <f>'Raw Potentiostat'!K1248</f>
        <v>-3.9515728999999999</v>
      </c>
      <c r="C1196" s="59">
        <f t="shared" si="72"/>
        <v>-3.9515728999999999</v>
      </c>
      <c r="D1196" s="59" t="e">
        <f t="shared" si="75"/>
        <v>#DIV/0!</v>
      </c>
      <c r="E1196" s="59" t="e">
        <f t="shared" si="73"/>
        <v>#DIV/0!</v>
      </c>
      <c r="F1196" s="59" t="e">
        <f t="shared" si="74"/>
        <v>#DIV/0!</v>
      </c>
    </row>
    <row r="1197" spans="1:6" x14ac:dyDescent="0.35">
      <c r="A1197" s="57">
        <f>'Raw Potentiostat'!H1249/60</f>
        <v>19.801032833116999</v>
      </c>
      <c r="B1197" s="57">
        <f>'Raw Potentiostat'!K1249</f>
        <v>-4.2031789000000002</v>
      </c>
      <c r="C1197" s="59">
        <f t="shared" si="72"/>
        <v>-4.2031789000000002</v>
      </c>
      <c r="D1197" s="59" t="e">
        <f t="shared" si="75"/>
        <v>#DIV/0!</v>
      </c>
      <c r="E1197" s="59" t="e">
        <f t="shared" si="73"/>
        <v>#DIV/0!</v>
      </c>
      <c r="F1197" s="59" t="e">
        <f t="shared" si="74"/>
        <v>#DIV/0!</v>
      </c>
    </row>
    <row r="1198" spans="1:6" x14ac:dyDescent="0.35">
      <c r="A1198" s="57">
        <f>'Raw Potentiostat'!H1250/60</f>
        <v>19.817699499362668</v>
      </c>
      <c r="B1198" s="57">
        <f>'Raw Potentiostat'!K1250</f>
        <v>-3.9489817999999999</v>
      </c>
      <c r="C1198" s="59">
        <f t="shared" si="72"/>
        <v>-3.9489817999999999</v>
      </c>
      <c r="D1198" s="59" t="e">
        <f t="shared" si="75"/>
        <v>#DIV/0!</v>
      </c>
      <c r="E1198" s="59" t="e">
        <f t="shared" si="73"/>
        <v>#DIV/0!</v>
      </c>
      <c r="F1198" s="59" t="e">
        <f t="shared" si="74"/>
        <v>#DIV/0!</v>
      </c>
    </row>
    <row r="1199" spans="1:6" x14ac:dyDescent="0.35">
      <c r="A1199" s="57">
        <f>'Raw Potentiostat'!H1251/60</f>
        <v>19.834366165608333</v>
      </c>
      <c r="B1199" s="57">
        <f>'Raw Potentiostat'!K1251</f>
        <v>-4.2782840999999996</v>
      </c>
      <c r="C1199" s="59">
        <f t="shared" si="72"/>
        <v>-4.2782840999999996</v>
      </c>
      <c r="D1199" s="59" t="e">
        <f t="shared" si="75"/>
        <v>#DIV/0!</v>
      </c>
      <c r="E1199" s="59" t="e">
        <f t="shared" si="73"/>
        <v>#DIV/0!</v>
      </c>
      <c r="F1199" s="59" t="e">
        <f t="shared" si="74"/>
        <v>#DIV/0!</v>
      </c>
    </row>
    <row r="1200" spans="1:6" x14ac:dyDescent="0.35">
      <c r="A1200" s="57">
        <f>'Raw Potentiostat'!H1252/60</f>
        <v>19.851032831854003</v>
      </c>
      <c r="B1200" s="57">
        <f>'Raw Potentiostat'!K1252</f>
        <v>-4.2602601</v>
      </c>
      <c r="C1200" s="59">
        <f t="shared" si="72"/>
        <v>-4.2602601</v>
      </c>
      <c r="D1200" s="59" t="e">
        <f t="shared" si="75"/>
        <v>#DIV/0!</v>
      </c>
      <c r="E1200" s="59" t="e">
        <f t="shared" si="73"/>
        <v>#DIV/0!</v>
      </c>
      <c r="F1200" s="59" t="e">
        <f t="shared" si="74"/>
        <v>#DIV/0!</v>
      </c>
    </row>
    <row r="1201" spans="1:6" x14ac:dyDescent="0.35">
      <c r="A1201" s="57">
        <f>'Raw Potentiostat'!H1253/60</f>
        <v>19.867699498099668</v>
      </c>
      <c r="B1201" s="57">
        <f>'Raw Potentiostat'!K1253</f>
        <v>-4.2769499</v>
      </c>
      <c r="C1201" s="59">
        <f t="shared" si="72"/>
        <v>-4.2769499</v>
      </c>
      <c r="D1201" s="59" t="e">
        <f t="shared" si="75"/>
        <v>#DIV/0!</v>
      </c>
      <c r="E1201" s="59" t="e">
        <f t="shared" si="73"/>
        <v>#DIV/0!</v>
      </c>
      <c r="F1201" s="59" t="e">
        <f t="shared" si="74"/>
        <v>#DIV/0!</v>
      </c>
    </row>
    <row r="1202" spans="1:6" x14ac:dyDescent="0.35">
      <c r="A1202" s="57">
        <f>'Raw Potentiostat'!H1254/60</f>
        <v>19.884366164345167</v>
      </c>
      <c r="B1202" s="57">
        <f>'Raw Potentiostat'!K1254</f>
        <v>-3.9530208</v>
      </c>
      <c r="C1202" s="59">
        <f t="shared" si="72"/>
        <v>-3.9530208</v>
      </c>
      <c r="D1202" s="59" t="e">
        <f t="shared" si="75"/>
        <v>#DIV/0!</v>
      </c>
      <c r="E1202" s="59" t="e">
        <f t="shared" si="73"/>
        <v>#DIV/0!</v>
      </c>
      <c r="F1202" s="59" t="e">
        <f t="shared" si="74"/>
        <v>#DIV/0!</v>
      </c>
    </row>
    <row r="1203" spans="1:6" x14ac:dyDescent="0.35">
      <c r="A1203" s="57">
        <f>'Raw Potentiostat'!H1255/60</f>
        <v>19.901032830590836</v>
      </c>
      <c r="B1203" s="57">
        <f>'Raw Potentiostat'!K1255</f>
        <v>-3.7533135</v>
      </c>
      <c r="C1203" s="59">
        <f t="shared" si="72"/>
        <v>-3.7533135</v>
      </c>
      <c r="D1203" s="59" t="e">
        <f t="shared" si="75"/>
        <v>#DIV/0!</v>
      </c>
      <c r="E1203" s="59" t="e">
        <f t="shared" si="73"/>
        <v>#DIV/0!</v>
      </c>
      <c r="F1203" s="59" t="e">
        <f t="shared" si="74"/>
        <v>#DIV/0!</v>
      </c>
    </row>
    <row r="1204" spans="1:6" x14ac:dyDescent="0.35">
      <c r="A1204" s="57">
        <f>'Raw Potentiostat'!H1256/60</f>
        <v>19.917699496836502</v>
      </c>
      <c r="B1204" s="57">
        <f>'Raw Potentiostat'!K1256</f>
        <v>-4.4265881</v>
      </c>
      <c r="C1204" s="59">
        <f t="shared" si="72"/>
        <v>-4.4265881</v>
      </c>
      <c r="D1204" s="59" t="e">
        <f t="shared" si="75"/>
        <v>#DIV/0!</v>
      </c>
      <c r="E1204" s="59" t="e">
        <f t="shared" si="73"/>
        <v>#DIV/0!</v>
      </c>
      <c r="F1204" s="59" t="e">
        <f t="shared" si="74"/>
        <v>#DIV/0!</v>
      </c>
    </row>
    <row r="1205" spans="1:6" x14ac:dyDescent="0.35">
      <c r="A1205" s="57">
        <f>'Raw Potentiostat'!H1257/60</f>
        <v>19.934366163082167</v>
      </c>
      <c r="B1205" s="57">
        <f>'Raw Potentiostat'!K1257</f>
        <v>-4.0743852</v>
      </c>
      <c r="C1205" s="59">
        <f t="shared" si="72"/>
        <v>-4.0743852</v>
      </c>
      <c r="D1205" s="59" t="e">
        <f t="shared" si="75"/>
        <v>#DIV/0!</v>
      </c>
      <c r="E1205" s="59" t="e">
        <f t="shared" si="73"/>
        <v>#DIV/0!</v>
      </c>
      <c r="F1205" s="59" t="e">
        <f t="shared" si="74"/>
        <v>#DIV/0!</v>
      </c>
    </row>
    <row r="1206" spans="1:6" x14ac:dyDescent="0.35">
      <c r="A1206" s="57">
        <f>'Raw Potentiostat'!H1258/60</f>
        <v>19.951032829327836</v>
      </c>
      <c r="B1206" s="57">
        <f>'Raw Potentiostat'!K1258</f>
        <v>-4.0565518999999997</v>
      </c>
      <c r="C1206" s="59">
        <f t="shared" si="72"/>
        <v>-4.0565518999999997</v>
      </c>
      <c r="D1206" s="59" t="e">
        <f t="shared" si="75"/>
        <v>#DIV/0!</v>
      </c>
      <c r="E1206" s="59" t="e">
        <f t="shared" si="73"/>
        <v>#DIV/0!</v>
      </c>
      <c r="F1206" s="59" t="e">
        <f t="shared" si="74"/>
        <v>#DIV/0!</v>
      </c>
    </row>
    <row r="1207" spans="1:6" x14ac:dyDescent="0.35">
      <c r="A1207" s="57">
        <f>'Raw Potentiostat'!H1259/60</f>
        <v>19.967699495573335</v>
      </c>
      <c r="B1207" s="57">
        <f>'Raw Potentiostat'!K1259</f>
        <v>-3.9665482000000001</v>
      </c>
      <c r="C1207" s="59">
        <f t="shared" si="72"/>
        <v>-3.9665482000000001</v>
      </c>
      <c r="D1207" s="59" t="e">
        <f t="shared" si="75"/>
        <v>#DIV/0!</v>
      </c>
      <c r="E1207" s="59" t="e">
        <f t="shared" si="73"/>
        <v>#DIV/0!</v>
      </c>
      <c r="F1207" s="59" t="e">
        <f t="shared" si="74"/>
        <v>#DIV/0!</v>
      </c>
    </row>
    <row r="1208" spans="1:6" x14ac:dyDescent="0.35">
      <c r="A1208" s="57">
        <f>'Raw Potentiostat'!H1260/60</f>
        <v>19.984366161819</v>
      </c>
      <c r="B1208" s="57">
        <f>'Raw Potentiostat'!K1260</f>
        <v>-3.8032691000000001</v>
      </c>
      <c r="C1208" s="59">
        <f t="shared" si="72"/>
        <v>-3.8032691000000001</v>
      </c>
      <c r="D1208" s="59" t="e">
        <f t="shared" si="75"/>
        <v>#DIV/0!</v>
      </c>
      <c r="E1208" s="59" t="e">
        <f t="shared" si="73"/>
        <v>#DIV/0!</v>
      </c>
      <c r="F1208" s="59" t="e">
        <f t="shared" si="74"/>
        <v>#DIV/0!</v>
      </c>
    </row>
    <row r="1209" spans="1:6" x14ac:dyDescent="0.35">
      <c r="A1209" s="57">
        <f>'Raw Potentiostat'!H1261/60</f>
        <v>20.00103282806467</v>
      </c>
      <c r="B1209" s="57">
        <f>'Raw Potentiostat'!K1261</f>
        <v>-3.8667132999999998</v>
      </c>
      <c r="C1209" s="59">
        <f t="shared" si="72"/>
        <v>-3.8667132999999998</v>
      </c>
      <c r="D1209" s="59" t="e">
        <f t="shared" si="75"/>
        <v>#DIV/0!</v>
      </c>
      <c r="E1209" s="59" t="e">
        <f t="shared" si="73"/>
        <v>#DIV/0!</v>
      </c>
      <c r="F1209" s="59" t="e">
        <f t="shared" si="74"/>
        <v>#DIV/0!</v>
      </c>
    </row>
    <row r="1210" spans="1:6" x14ac:dyDescent="0.35">
      <c r="A1210" s="57">
        <f>'Raw Potentiostat'!H1262/60</f>
        <v>20.017699494310332</v>
      </c>
      <c r="B1210" s="57">
        <f>'Raw Potentiostat'!K1262</f>
        <v>-3.7133417</v>
      </c>
      <c r="C1210" s="59">
        <f t="shared" si="72"/>
        <v>-3.7133417</v>
      </c>
      <c r="D1210" s="59" t="e">
        <f t="shared" si="75"/>
        <v>#DIV/0!</v>
      </c>
      <c r="E1210" s="59" t="e">
        <f t="shared" si="73"/>
        <v>#DIV/0!</v>
      </c>
      <c r="F1210" s="59" t="e">
        <f t="shared" si="74"/>
        <v>#DIV/0!</v>
      </c>
    </row>
    <row r="1211" spans="1:6" x14ac:dyDescent="0.35">
      <c r="A1211" s="57">
        <f>'Raw Potentiostat'!H1263/60</f>
        <v>20.034366160555997</v>
      </c>
      <c r="B1211" s="57">
        <f>'Raw Potentiostat'!K1263</f>
        <v>-3.9297005999999999</v>
      </c>
      <c r="C1211" s="59">
        <f t="shared" si="72"/>
        <v>-3.9297005999999999</v>
      </c>
      <c r="D1211" s="59" t="e">
        <f t="shared" si="75"/>
        <v>#DIV/0!</v>
      </c>
      <c r="E1211" s="59" t="e">
        <f t="shared" si="73"/>
        <v>#DIV/0!</v>
      </c>
      <c r="F1211" s="59" t="e">
        <f t="shared" si="74"/>
        <v>#DIV/0!</v>
      </c>
    </row>
    <row r="1212" spans="1:6" x14ac:dyDescent="0.35">
      <c r="A1212" s="57">
        <f>'Raw Potentiostat'!H1264/60</f>
        <v>20.051032826801499</v>
      </c>
      <c r="B1212" s="57">
        <f>'Raw Potentiostat'!K1264</f>
        <v>-4.4480028000000003</v>
      </c>
      <c r="C1212" s="59">
        <f t="shared" si="72"/>
        <v>-4.4480028000000003</v>
      </c>
      <c r="D1212" s="59" t="e">
        <f t="shared" si="75"/>
        <v>#DIV/0!</v>
      </c>
      <c r="E1212" s="59" t="e">
        <f t="shared" si="73"/>
        <v>#DIV/0!</v>
      </c>
      <c r="F1212" s="59" t="e">
        <f t="shared" si="74"/>
        <v>#DIV/0!</v>
      </c>
    </row>
    <row r="1213" spans="1:6" x14ac:dyDescent="0.35">
      <c r="A1213" s="57">
        <f>'Raw Potentiostat'!H1265/60</f>
        <v>20.067699493047165</v>
      </c>
      <c r="B1213" s="57">
        <f>'Raw Potentiostat'!K1265</f>
        <v>-4.1928906000000001</v>
      </c>
      <c r="C1213" s="59">
        <f t="shared" si="72"/>
        <v>-4.1928906000000001</v>
      </c>
      <c r="D1213" s="59" t="e">
        <f t="shared" si="75"/>
        <v>#DIV/0!</v>
      </c>
      <c r="E1213" s="59" t="e">
        <f t="shared" si="73"/>
        <v>#DIV/0!</v>
      </c>
      <c r="F1213" s="59" t="e">
        <f t="shared" si="74"/>
        <v>#DIV/0!</v>
      </c>
    </row>
    <row r="1214" spans="1:6" x14ac:dyDescent="0.35">
      <c r="A1214" s="57">
        <f>'Raw Potentiostat'!H1266/60</f>
        <v>20.084366159292831</v>
      </c>
      <c r="B1214" s="57">
        <f>'Raw Potentiostat'!K1266</f>
        <v>-4.0930181000000001</v>
      </c>
      <c r="C1214" s="59">
        <f t="shared" si="72"/>
        <v>-4.0930181000000001</v>
      </c>
      <c r="D1214" s="59" t="e">
        <f t="shared" si="75"/>
        <v>#DIV/0!</v>
      </c>
      <c r="E1214" s="59" t="e">
        <f t="shared" si="73"/>
        <v>#DIV/0!</v>
      </c>
      <c r="F1214" s="59" t="e">
        <f t="shared" si="74"/>
        <v>#DIV/0!</v>
      </c>
    </row>
    <row r="1215" spans="1:6" x14ac:dyDescent="0.35">
      <c r="A1215" s="57">
        <f>'Raw Potentiostat'!H1267/60</f>
        <v>20.1010328255385</v>
      </c>
      <c r="B1215" s="57">
        <f>'Raw Potentiostat'!K1267</f>
        <v>-4.3207706999999997</v>
      </c>
      <c r="C1215" s="59">
        <f t="shared" si="72"/>
        <v>-4.3207706999999997</v>
      </c>
      <c r="D1215" s="59" t="e">
        <f t="shared" si="75"/>
        <v>#DIV/0!</v>
      </c>
      <c r="E1215" s="59" t="e">
        <f t="shared" si="73"/>
        <v>#DIV/0!</v>
      </c>
      <c r="F1215" s="59" t="e">
        <f t="shared" si="74"/>
        <v>#DIV/0!</v>
      </c>
    </row>
    <row r="1216" spans="1:6" x14ac:dyDescent="0.35">
      <c r="A1216" s="57">
        <f>'Raw Potentiostat'!H1268/60</f>
        <v>20.117699491783998</v>
      </c>
      <c r="B1216" s="57">
        <f>'Raw Potentiostat'!K1268</f>
        <v>-4.2174687000000004</v>
      </c>
      <c r="C1216" s="59">
        <f t="shared" si="72"/>
        <v>-4.2174687000000004</v>
      </c>
      <c r="D1216" s="59" t="e">
        <f t="shared" si="75"/>
        <v>#DIV/0!</v>
      </c>
      <c r="E1216" s="59" t="e">
        <f t="shared" si="73"/>
        <v>#DIV/0!</v>
      </c>
      <c r="F1216" s="59" t="e">
        <f t="shared" si="74"/>
        <v>#DIV/0!</v>
      </c>
    </row>
    <row r="1217" spans="1:6" x14ac:dyDescent="0.35">
      <c r="A1217" s="57">
        <f>'Raw Potentiostat'!H1269/60</f>
        <v>20.134366158029664</v>
      </c>
      <c r="B1217" s="57">
        <f>'Raw Potentiostat'!K1269</f>
        <v>-4.3803668</v>
      </c>
      <c r="C1217" s="59">
        <f t="shared" si="72"/>
        <v>-4.3803668</v>
      </c>
      <c r="D1217" s="59" t="e">
        <f t="shared" si="75"/>
        <v>#DIV/0!</v>
      </c>
      <c r="E1217" s="59" t="e">
        <f t="shared" si="73"/>
        <v>#DIV/0!</v>
      </c>
      <c r="F1217" s="59" t="e">
        <f t="shared" si="74"/>
        <v>#DIV/0!</v>
      </c>
    </row>
    <row r="1218" spans="1:6" x14ac:dyDescent="0.35">
      <c r="A1218" s="57">
        <f>'Raw Potentiostat'!H1270/60</f>
        <v>20.151032824275333</v>
      </c>
      <c r="B1218" s="57">
        <f>'Raw Potentiostat'!K1270</f>
        <v>-3.989449</v>
      </c>
      <c r="C1218" s="59">
        <f t="shared" si="72"/>
        <v>-3.989449</v>
      </c>
      <c r="D1218" s="59" t="e">
        <f t="shared" si="75"/>
        <v>#DIV/0!</v>
      </c>
      <c r="E1218" s="59" t="e">
        <f t="shared" si="73"/>
        <v>#DIV/0!</v>
      </c>
      <c r="F1218" s="59" t="e">
        <f t="shared" si="74"/>
        <v>#DIV/0!</v>
      </c>
    </row>
    <row r="1219" spans="1:6" x14ac:dyDescent="0.35">
      <c r="A1219" s="57">
        <f>'Raw Potentiostat'!H1271/60</f>
        <v>20.167699490520999</v>
      </c>
      <c r="B1219" s="57">
        <f>'Raw Potentiostat'!K1271</f>
        <v>-4.2956213999999999</v>
      </c>
      <c r="C1219" s="59">
        <f t="shared" ref="C1219:C1282" si="76">B1219-$J$3</f>
        <v>-4.2956213999999999</v>
      </c>
      <c r="D1219" s="59" t="e">
        <f t="shared" si="75"/>
        <v>#DIV/0!</v>
      </c>
      <c r="E1219" s="59" t="e">
        <f t="shared" ref="E1219:E1282" si="77">D1219/$J$5</f>
        <v>#DIV/0!</v>
      </c>
      <c r="F1219" s="59" t="e">
        <f t="shared" ref="F1219:F1282" si="78">D1219/$J$6</f>
        <v>#DIV/0!</v>
      </c>
    </row>
    <row r="1220" spans="1:6" x14ac:dyDescent="0.35">
      <c r="A1220" s="57">
        <f>'Raw Potentiostat'!H1272/60</f>
        <v>20.184366156766664</v>
      </c>
      <c r="B1220" s="57">
        <f>'Raw Potentiostat'!K1272</f>
        <v>-4.4680457000000002</v>
      </c>
      <c r="C1220" s="59">
        <f t="shared" si="76"/>
        <v>-4.4680457000000002</v>
      </c>
      <c r="D1220" s="59" t="e">
        <f t="shared" ref="D1220:D1283" si="79">B1220/$J$4</f>
        <v>#DIV/0!</v>
      </c>
      <c r="E1220" s="59" t="e">
        <f t="shared" si="77"/>
        <v>#DIV/0!</v>
      </c>
      <c r="F1220" s="59" t="e">
        <f t="shared" si="78"/>
        <v>#DIV/0!</v>
      </c>
    </row>
    <row r="1221" spans="1:6" x14ac:dyDescent="0.35">
      <c r="A1221" s="57">
        <f>'Raw Potentiostat'!H1273/60</f>
        <v>20.201032823012167</v>
      </c>
      <c r="B1221" s="57">
        <f>'Raw Potentiostat'!K1273</f>
        <v>-3.9432277999999998</v>
      </c>
      <c r="C1221" s="59">
        <f t="shared" si="76"/>
        <v>-3.9432277999999998</v>
      </c>
      <c r="D1221" s="59" t="e">
        <f t="shared" si="79"/>
        <v>#DIV/0!</v>
      </c>
      <c r="E1221" s="59" t="e">
        <f t="shared" si="77"/>
        <v>#DIV/0!</v>
      </c>
      <c r="F1221" s="59" t="e">
        <f t="shared" si="78"/>
        <v>#DIV/0!</v>
      </c>
    </row>
    <row r="1222" spans="1:6" x14ac:dyDescent="0.35">
      <c r="A1222" s="57">
        <f>'Raw Potentiostat'!H1274/60</f>
        <v>20.217699489257832</v>
      </c>
      <c r="B1222" s="57">
        <f>'Raw Potentiostat'!K1274</f>
        <v>-3.8899952999999998</v>
      </c>
      <c r="C1222" s="59">
        <f t="shared" si="76"/>
        <v>-3.8899952999999998</v>
      </c>
      <c r="D1222" s="59" t="e">
        <f t="shared" si="79"/>
        <v>#DIV/0!</v>
      </c>
      <c r="E1222" s="59" t="e">
        <f t="shared" si="77"/>
        <v>#DIV/0!</v>
      </c>
      <c r="F1222" s="59" t="e">
        <f t="shared" si="78"/>
        <v>#DIV/0!</v>
      </c>
    </row>
    <row r="1223" spans="1:6" x14ac:dyDescent="0.35">
      <c r="A1223" s="57">
        <f>'Raw Potentiostat'!H1275/60</f>
        <v>20.234366155503501</v>
      </c>
      <c r="B1223" s="57">
        <f>'Raw Potentiostat'!K1275</f>
        <v>-4.0791478000000003</v>
      </c>
      <c r="C1223" s="59">
        <f t="shared" si="76"/>
        <v>-4.0791478000000003</v>
      </c>
      <c r="D1223" s="59" t="e">
        <f t="shared" si="79"/>
        <v>#DIV/0!</v>
      </c>
      <c r="E1223" s="59" t="e">
        <f t="shared" si="77"/>
        <v>#DIV/0!</v>
      </c>
      <c r="F1223" s="59" t="e">
        <f t="shared" si="78"/>
        <v>#DIV/0!</v>
      </c>
    </row>
    <row r="1224" spans="1:6" x14ac:dyDescent="0.35">
      <c r="A1224" s="57">
        <f>'Raw Potentiostat'!H1276/60</f>
        <v>20.251032821749167</v>
      </c>
      <c r="B1224" s="57">
        <f>'Raw Potentiostat'!K1276</f>
        <v>-3.8783352</v>
      </c>
      <c r="C1224" s="59">
        <f t="shared" si="76"/>
        <v>-3.8783352</v>
      </c>
      <c r="D1224" s="59" t="e">
        <f t="shared" si="79"/>
        <v>#DIV/0!</v>
      </c>
      <c r="E1224" s="59" t="e">
        <f t="shared" si="77"/>
        <v>#DIV/0!</v>
      </c>
      <c r="F1224" s="59" t="e">
        <f t="shared" si="78"/>
        <v>#DIV/0!</v>
      </c>
    </row>
    <row r="1225" spans="1:6" x14ac:dyDescent="0.35">
      <c r="A1225" s="57">
        <f>'Raw Potentiostat'!H1277/60</f>
        <v>20.267699487994832</v>
      </c>
      <c r="B1225" s="57">
        <f>'Raw Potentiostat'!K1277</f>
        <v>-3.8015162999999998</v>
      </c>
      <c r="C1225" s="59">
        <f t="shared" si="76"/>
        <v>-3.8015162999999998</v>
      </c>
      <c r="D1225" s="59" t="e">
        <f t="shared" si="79"/>
        <v>#DIV/0!</v>
      </c>
      <c r="E1225" s="59" t="e">
        <f t="shared" si="77"/>
        <v>#DIV/0!</v>
      </c>
      <c r="F1225" s="59" t="e">
        <f t="shared" si="78"/>
        <v>#DIV/0!</v>
      </c>
    </row>
    <row r="1226" spans="1:6" x14ac:dyDescent="0.35">
      <c r="A1226" s="57">
        <f>'Raw Potentiostat'!H1278/60</f>
        <v>20.284366154240335</v>
      </c>
      <c r="B1226" s="57">
        <f>'Raw Potentiostat'!K1278</f>
        <v>-4.0791097000000001</v>
      </c>
      <c r="C1226" s="59">
        <f t="shared" si="76"/>
        <v>-4.0791097000000001</v>
      </c>
      <c r="D1226" s="59" t="e">
        <f t="shared" si="79"/>
        <v>#DIV/0!</v>
      </c>
      <c r="E1226" s="59" t="e">
        <f t="shared" si="77"/>
        <v>#DIV/0!</v>
      </c>
      <c r="F1226" s="59" t="e">
        <f t="shared" si="78"/>
        <v>#DIV/0!</v>
      </c>
    </row>
    <row r="1227" spans="1:6" x14ac:dyDescent="0.35">
      <c r="A1227" s="57">
        <f>'Raw Potentiostat'!H1279/60</f>
        <v>20.301032820486</v>
      </c>
      <c r="B1227" s="57">
        <f>'Raw Potentiostat'!K1279</f>
        <v>-4.3327736999999997</v>
      </c>
      <c r="C1227" s="59">
        <f t="shared" si="76"/>
        <v>-4.3327736999999997</v>
      </c>
      <c r="D1227" s="59" t="e">
        <f t="shared" si="79"/>
        <v>#DIV/0!</v>
      </c>
      <c r="E1227" s="59" t="e">
        <f t="shared" si="77"/>
        <v>#DIV/0!</v>
      </c>
      <c r="F1227" s="59" t="e">
        <f t="shared" si="78"/>
        <v>#DIV/0!</v>
      </c>
    </row>
    <row r="1228" spans="1:6" x14ac:dyDescent="0.35">
      <c r="A1228" s="57">
        <f>'Raw Potentiostat'!H1280/60</f>
        <v>20.317699486731666</v>
      </c>
      <c r="B1228" s="57">
        <f>'Raw Potentiostat'!K1280</f>
        <v>-4.3230572</v>
      </c>
      <c r="C1228" s="59">
        <f t="shared" si="76"/>
        <v>-4.3230572</v>
      </c>
      <c r="D1228" s="59" t="e">
        <f t="shared" si="79"/>
        <v>#DIV/0!</v>
      </c>
      <c r="E1228" s="59" t="e">
        <f t="shared" si="77"/>
        <v>#DIV/0!</v>
      </c>
      <c r="F1228" s="59" t="e">
        <f t="shared" si="78"/>
        <v>#DIV/0!</v>
      </c>
    </row>
    <row r="1229" spans="1:6" x14ac:dyDescent="0.35">
      <c r="A1229" s="57">
        <f>'Raw Potentiostat'!H1281/60</f>
        <v>20.334366152977335</v>
      </c>
      <c r="B1229" s="57">
        <f>'Raw Potentiostat'!K1281</f>
        <v>-4.0304498999999998</v>
      </c>
      <c r="C1229" s="59">
        <f t="shared" si="76"/>
        <v>-4.0304498999999998</v>
      </c>
      <c r="D1229" s="59" t="e">
        <f t="shared" si="79"/>
        <v>#DIV/0!</v>
      </c>
      <c r="E1229" s="59" t="e">
        <f t="shared" si="77"/>
        <v>#DIV/0!</v>
      </c>
      <c r="F1229" s="59" t="e">
        <f t="shared" si="78"/>
        <v>#DIV/0!</v>
      </c>
    </row>
    <row r="1230" spans="1:6" x14ac:dyDescent="0.35">
      <c r="A1230" s="57">
        <f>'Raw Potentiostat'!H1282/60</f>
        <v>20.351032819222834</v>
      </c>
      <c r="B1230" s="57">
        <f>'Raw Potentiostat'!K1282</f>
        <v>-4.2250895999999996</v>
      </c>
      <c r="C1230" s="59">
        <f t="shared" si="76"/>
        <v>-4.2250895999999996</v>
      </c>
      <c r="D1230" s="59" t="e">
        <f t="shared" si="79"/>
        <v>#DIV/0!</v>
      </c>
      <c r="E1230" s="59" t="e">
        <f t="shared" si="77"/>
        <v>#DIV/0!</v>
      </c>
      <c r="F1230" s="59" t="e">
        <f t="shared" si="78"/>
        <v>#DIV/0!</v>
      </c>
    </row>
    <row r="1231" spans="1:6" x14ac:dyDescent="0.35">
      <c r="A1231" s="57">
        <f>'Raw Potentiostat'!H1283/60</f>
        <v>20.367699485468499</v>
      </c>
      <c r="B1231" s="57">
        <f>'Raw Potentiostat'!K1283</f>
        <v>-3.9154111999999999</v>
      </c>
      <c r="C1231" s="59">
        <f t="shared" si="76"/>
        <v>-3.9154111999999999</v>
      </c>
      <c r="D1231" s="59" t="e">
        <f t="shared" si="79"/>
        <v>#DIV/0!</v>
      </c>
      <c r="E1231" s="59" t="e">
        <f t="shared" si="77"/>
        <v>#DIV/0!</v>
      </c>
      <c r="F1231" s="59" t="e">
        <f t="shared" si="78"/>
        <v>#DIV/0!</v>
      </c>
    </row>
    <row r="1232" spans="1:6" x14ac:dyDescent="0.35">
      <c r="A1232" s="57">
        <f>'Raw Potentiostat'!H1284/60</f>
        <v>20.384366151714168</v>
      </c>
      <c r="B1232" s="57">
        <f>'Raw Potentiostat'!K1284</f>
        <v>-3.8594735</v>
      </c>
      <c r="C1232" s="59">
        <f t="shared" si="76"/>
        <v>-3.8594735</v>
      </c>
      <c r="D1232" s="59" t="e">
        <f t="shared" si="79"/>
        <v>#DIV/0!</v>
      </c>
      <c r="E1232" s="59" t="e">
        <f t="shared" si="77"/>
        <v>#DIV/0!</v>
      </c>
      <c r="F1232" s="59" t="e">
        <f t="shared" si="78"/>
        <v>#DIV/0!</v>
      </c>
    </row>
    <row r="1233" spans="1:6" x14ac:dyDescent="0.35">
      <c r="A1233" s="57">
        <f>'Raw Potentiostat'!H1285/60</f>
        <v>20.401032817959834</v>
      </c>
      <c r="B1233" s="57">
        <f>'Raw Potentiostat'!K1285</f>
        <v>-4.2671951999999997</v>
      </c>
      <c r="C1233" s="59">
        <f t="shared" si="76"/>
        <v>-4.2671951999999997</v>
      </c>
      <c r="D1233" s="59" t="e">
        <f t="shared" si="79"/>
        <v>#DIV/0!</v>
      </c>
      <c r="E1233" s="59" t="e">
        <f t="shared" si="77"/>
        <v>#DIV/0!</v>
      </c>
      <c r="F1233" s="59" t="e">
        <f t="shared" si="78"/>
        <v>#DIV/0!</v>
      </c>
    </row>
    <row r="1234" spans="1:6" x14ac:dyDescent="0.35">
      <c r="A1234" s="57">
        <f>'Raw Potentiostat'!H1286/60</f>
        <v>20.4176994842055</v>
      </c>
      <c r="B1234" s="57">
        <f>'Raw Potentiostat'!K1286</f>
        <v>-3.7804061999999998</v>
      </c>
      <c r="C1234" s="59">
        <f t="shared" si="76"/>
        <v>-3.7804061999999998</v>
      </c>
      <c r="D1234" s="59" t="e">
        <f t="shared" si="79"/>
        <v>#DIV/0!</v>
      </c>
      <c r="E1234" s="59" t="e">
        <f t="shared" si="77"/>
        <v>#DIV/0!</v>
      </c>
      <c r="F1234" s="59" t="e">
        <f t="shared" si="78"/>
        <v>#DIV/0!</v>
      </c>
    </row>
    <row r="1235" spans="1:6" x14ac:dyDescent="0.35">
      <c r="A1235" s="57">
        <f>'Raw Potentiostat'!H1287/60</f>
        <v>20.434366150451002</v>
      </c>
      <c r="B1235" s="57">
        <f>'Raw Potentiostat'!K1287</f>
        <v>-3.9711587000000002</v>
      </c>
      <c r="C1235" s="59">
        <f t="shared" si="76"/>
        <v>-3.9711587000000002</v>
      </c>
      <c r="D1235" s="59" t="e">
        <f t="shared" si="79"/>
        <v>#DIV/0!</v>
      </c>
      <c r="E1235" s="59" t="e">
        <f t="shared" si="77"/>
        <v>#DIV/0!</v>
      </c>
      <c r="F1235" s="59" t="e">
        <f t="shared" si="78"/>
        <v>#DIV/0!</v>
      </c>
    </row>
    <row r="1236" spans="1:6" x14ac:dyDescent="0.35">
      <c r="A1236" s="57">
        <f>'Raw Potentiostat'!H1288/60</f>
        <v>20.451032816696667</v>
      </c>
      <c r="B1236" s="57">
        <f>'Raw Potentiostat'!K1288</f>
        <v>-4.2341204000000001</v>
      </c>
      <c r="C1236" s="59">
        <f t="shared" si="76"/>
        <v>-4.2341204000000001</v>
      </c>
      <c r="D1236" s="59" t="e">
        <f t="shared" si="79"/>
        <v>#DIV/0!</v>
      </c>
      <c r="E1236" s="59" t="e">
        <f t="shared" si="77"/>
        <v>#DIV/0!</v>
      </c>
      <c r="F1236" s="59" t="e">
        <f t="shared" si="78"/>
        <v>#DIV/0!</v>
      </c>
    </row>
    <row r="1237" spans="1:6" x14ac:dyDescent="0.35">
      <c r="A1237" s="57">
        <f>'Raw Potentiostat'!H1289/60</f>
        <v>20.467699482942333</v>
      </c>
      <c r="B1237" s="57">
        <f>'Raw Potentiostat'!K1289</f>
        <v>-3.6285202999999999</v>
      </c>
      <c r="C1237" s="59">
        <f t="shared" si="76"/>
        <v>-3.6285202999999999</v>
      </c>
      <c r="D1237" s="59" t="e">
        <f t="shared" si="79"/>
        <v>#DIV/0!</v>
      </c>
      <c r="E1237" s="59" t="e">
        <f t="shared" si="77"/>
        <v>#DIV/0!</v>
      </c>
      <c r="F1237" s="59" t="e">
        <f t="shared" si="78"/>
        <v>#DIV/0!</v>
      </c>
    </row>
    <row r="1238" spans="1:6" x14ac:dyDescent="0.35">
      <c r="A1238" s="57">
        <f>'Raw Potentiostat'!H1290/60</f>
        <v>20.484366149188002</v>
      </c>
      <c r="B1238" s="57">
        <f>'Raw Potentiostat'!K1290</f>
        <v>-3.9143824999999999</v>
      </c>
      <c r="C1238" s="59">
        <f t="shared" si="76"/>
        <v>-3.9143824999999999</v>
      </c>
      <c r="D1238" s="59" t="e">
        <f t="shared" si="79"/>
        <v>#DIV/0!</v>
      </c>
      <c r="E1238" s="59" t="e">
        <f t="shared" si="77"/>
        <v>#DIV/0!</v>
      </c>
      <c r="F1238" s="59" t="e">
        <f t="shared" si="78"/>
        <v>#DIV/0!</v>
      </c>
    </row>
    <row r="1239" spans="1:6" x14ac:dyDescent="0.35">
      <c r="A1239" s="57">
        <f>'Raw Potentiostat'!H1291/60</f>
        <v>20.501032815433668</v>
      </c>
      <c r="B1239" s="57">
        <f>'Raw Potentiostat'!K1291</f>
        <v>-3.6609473000000001</v>
      </c>
      <c r="C1239" s="59">
        <f t="shared" si="76"/>
        <v>-3.6609473000000001</v>
      </c>
      <c r="D1239" s="59" t="e">
        <f t="shared" si="79"/>
        <v>#DIV/0!</v>
      </c>
      <c r="E1239" s="59" t="e">
        <f t="shared" si="77"/>
        <v>#DIV/0!</v>
      </c>
      <c r="F1239" s="59" t="e">
        <f t="shared" si="78"/>
        <v>#DIV/0!</v>
      </c>
    </row>
    <row r="1240" spans="1:6" x14ac:dyDescent="0.35">
      <c r="A1240" s="57">
        <f>'Raw Potentiostat'!H1292/60</f>
        <v>20.517699481679166</v>
      </c>
      <c r="B1240" s="57">
        <f>'Raw Potentiostat'!K1292</f>
        <v>-3.5987979999999999</v>
      </c>
      <c r="C1240" s="59">
        <f t="shared" si="76"/>
        <v>-3.5987979999999999</v>
      </c>
      <c r="D1240" s="59" t="e">
        <f t="shared" si="79"/>
        <v>#DIV/0!</v>
      </c>
      <c r="E1240" s="59" t="e">
        <f t="shared" si="77"/>
        <v>#DIV/0!</v>
      </c>
      <c r="F1240" s="59" t="e">
        <f t="shared" si="78"/>
        <v>#DIV/0!</v>
      </c>
    </row>
    <row r="1241" spans="1:6" x14ac:dyDescent="0.35">
      <c r="A1241" s="57">
        <f>'Raw Potentiostat'!H1293/60</f>
        <v>20.534366147924835</v>
      </c>
      <c r="B1241" s="57">
        <f>'Raw Potentiostat'!K1293</f>
        <v>-4.2595362999999997</v>
      </c>
      <c r="C1241" s="59">
        <f t="shared" si="76"/>
        <v>-4.2595362999999997</v>
      </c>
      <c r="D1241" s="59" t="e">
        <f t="shared" si="79"/>
        <v>#DIV/0!</v>
      </c>
      <c r="E1241" s="59" t="e">
        <f t="shared" si="77"/>
        <v>#DIV/0!</v>
      </c>
      <c r="F1241" s="59" t="e">
        <f t="shared" si="78"/>
        <v>#DIV/0!</v>
      </c>
    </row>
    <row r="1242" spans="1:6" x14ac:dyDescent="0.35">
      <c r="A1242" s="57">
        <f>'Raw Potentiostat'!H1294/60</f>
        <v>20.551032814170501</v>
      </c>
      <c r="B1242" s="57">
        <f>'Raw Potentiostat'!K1294</f>
        <v>-4.2733683999999998</v>
      </c>
      <c r="C1242" s="59">
        <f t="shared" si="76"/>
        <v>-4.2733683999999998</v>
      </c>
      <c r="D1242" s="59" t="e">
        <f t="shared" si="79"/>
        <v>#DIV/0!</v>
      </c>
      <c r="E1242" s="59" t="e">
        <f t="shared" si="77"/>
        <v>#DIV/0!</v>
      </c>
      <c r="F1242" s="59" t="e">
        <f t="shared" si="78"/>
        <v>#DIV/0!</v>
      </c>
    </row>
    <row r="1243" spans="1:6" x14ac:dyDescent="0.35">
      <c r="A1243" s="57">
        <f>'Raw Potentiostat'!H1295/60</f>
        <v>20.56769948041617</v>
      </c>
      <c r="B1243" s="57">
        <f>'Raw Potentiostat'!K1295</f>
        <v>-4.3599424000000004</v>
      </c>
      <c r="C1243" s="59">
        <f t="shared" si="76"/>
        <v>-4.3599424000000004</v>
      </c>
      <c r="D1243" s="59" t="e">
        <f t="shared" si="79"/>
        <v>#DIV/0!</v>
      </c>
      <c r="E1243" s="59" t="e">
        <f t="shared" si="77"/>
        <v>#DIV/0!</v>
      </c>
      <c r="F1243" s="59" t="e">
        <f t="shared" si="78"/>
        <v>#DIV/0!</v>
      </c>
    </row>
    <row r="1244" spans="1:6" x14ac:dyDescent="0.35">
      <c r="A1244" s="57">
        <f>'Raw Potentiostat'!H1296/60</f>
        <v>20.584366146661832</v>
      </c>
      <c r="B1244" s="57">
        <f>'Raw Potentiostat'!K1296</f>
        <v>-4.2098475000000004</v>
      </c>
      <c r="C1244" s="59">
        <f t="shared" si="76"/>
        <v>-4.2098475000000004</v>
      </c>
      <c r="D1244" s="59" t="e">
        <f t="shared" si="79"/>
        <v>#DIV/0!</v>
      </c>
      <c r="E1244" s="59" t="e">
        <f t="shared" si="77"/>
        <v>#DIV/0!</v>
      </c>
      <c r="F1244" s="59" t="e">
        <f t="shared" si="78"/>
        <v>#DIV/0!</v>
      </c>
    </row>
    <row r="1245" spans="1:6" x14ac:dyDescent="0.35">
      <c r="A1245" s="57">
        <f>'Raw Potentiostat'!H1297/60</f>
        <v>20.601032812907331</v>
      </c>
      <c r="B1245" s="57">
        <f>'Raw Potentiostat'!K1297</f>
        <v>-4.1994071000000002</v>
      </c>
      <c r="C1245" s="59">
        <f t="shared" si="76"/>
        <v>-4.1994071000000002</v>
      </c>
      <c r="D1245" s="59" t="e">
        <f t="shared" si="79"/>
        <v>#DIV/0!</v>
      </c>
      <c r="E1245" s="59" t="e">
        <f t="shared" si="77"/>
        <v>#DIV/0!</v>
      </c>
      <c r="F1245" s="59" t="e">
        <f t="shared" si="78"/>
        <v>#DIV/0!</v>
      </c>
    </row>
    <row r="1246" spans="1:6" x14ac:dyDescent="0.35">
      <c r="A1246" s="57">
        <f>'Raw Potentiostat'!H1298/60</f>
        <v>20.617699479153</v>
      </c>
      <c r="B1246" s="57">
        <f>'Raw Potentiostat'!K1298</f>
        <v>-3.9969937999999998</v>
      </c>
      <c r="C1246" s="59">
        <f t="shared" si="76"/>
        <v>-3.9969937999999998</v>
      </c>
      <c r="D1246" s="59" t="e">
        <f t="shared" si="79"/>
        <v>#DIV/0!</v>
      </c>
      <c r="E1246" s="59" t="e">
        <f t="shared" si="77"/>
        <v>#DIV/0!</v>
      </c>
      <c r="F1246" s="59" t="e">
        <f t="shared" si="78"/>
        <v>#DIV/0!</v>
      </c>
    </row>
    <row r="1247" spans="1:6" x14ac:dyDescent="0.35">
      <c r="A1247" s="57">
        <f>'Raw Potentiostat'!H1299/60</f>
        <v>20.634366145398666</v>
      </c>
      <c r="B1247" s="57">
        <f>'Raw Potentiostat'!K1299</f>
        <v>-4.2667761000000004</v>
      </c>
      <c r="C1247" s="59">
        <f t="shared" si="76"/>
        <v>-4.2667761000000004</v>
      </c>
      <c r="D1247" s="59" t="e">
        <f t="shared" si="79"/>
        <v>#DIV/0!</v>
      </c>
      <c r="E1247" s="59" t="e">
        <f t="shared" si="77"/>
        <v>#DIV/0!</v>
      </c>
      <c r="F1247" s="59" t="e">
        <f t="shared" si="78"/>
        <v>#DIV/0!</v>
      </c>
    </row>
    <row r="1248" spans="1:6" x14ac:dyDescent="0.35">
      <c r="A1248" s="57">
        <f>'Raw Potentiostat'!H1300/60</f>
        <v>20.651032811644331</v>
      </c>
      <c r="B1248" s="57">
        <f>'Raw Potentiostat'!K1300</f>
        <v>-4.0047293000000002</v>
      </c>
      <c r="C1248" s="59">
        <f t="shared" si="76"/>
        <v>-4.0047293000000002</v>
      </c>
      <c r="D1248" s="59" t="e">
        <f t="shared" si="79"/>
        <v>#DIV/0!</v>
      </c>
      <c r="E1248" s="59" t="e">
        <f t="shared" si="77"/>
        <v>#DIV/0!</v>
      </c>
      <c r="F1248" s="59" t="e">
        <f t="shared" si="78"/>
        <v>#DIV/0!</v>
      </c>
    </row>
    <row r="1249" spans="1:6" x14ac:dyDescent="0.35">
      <c r="A1249" s="57">
        <f>'Raw Potentiostat'!H1301/60</f>
        <v>20.667699477889833</v>
      </c>
      <c r="B1249" s="57">
        <f>'Raw Potentiostat'!K1301</f>
        <v>-3.7943144000000002</v>
      </c>
      <c r="C1249" s="59">
        <f t="shared" si="76"/>
        <v>-3.7943144000000002</v>
      </c>
      <c r="D1249" s="59" t="e">
        <f t="shared" si="79"/>
        <v>#DIV/0!</v>
      </c>
      <c r="E1249" s="59" t="e">
        <f t="shared" si="77"/>
        <v>#DIV/0!</v>
      </c>
      <c r="F1249" s="59" t="e">
        <f t="shared" si="78"/>
        <v>#DIV/0!</v>
      </c>
    </row>
    <row r="1250" spans="1:6" x14ac:dyDescent="0.35">
      <c r="A1250" s="57">
        <f>'Raw Potentiostat'!H1302/60</f>
        <v>20.684366144135499</v>
      </c>
      <c r="B1250" s="57">
        <f>'Raw Potentiostat'!K1302</f>
        <v>-4.0911894000000002</v>
      </c>
      <c r="C1250" s="59">
        <f t="shared" si="76"/>
        <v>-4.0911894000000002</v>
      </c>
      <c r="D1250" s="59" t="e">
        <f t="shared" si="79"/>
        <v>#DIV/0!</v>
      </c>
      <c r="E1250" s="59" t="e">
        <f t="shared" si="77"/>
        <v>#DIV/0!</v>
      </c>
      <c r="F1250" s="59" t="e">
        <f t="shared" si="78"/>
        <v>#DIV/0!</v>
      </c>
    </row>
    <row r="1251" spans="1:6" x14ac:dyDescent="0.35">
      <c r="A1251" s="57">
        <f>'Raw Potentiostat'!H1303/60</f>
        <v>20.701032810381164</v>
      </c>
      <c r="B1251" s="57">
        <f>'Raw Potentiostat'!K1303</f>
        <v>-3.7801391999999998</v>
      </c>
      <c r="C1251" s="59">
        <f t="shared" si="76"/>
        <v>-3.7801391999999998</v>
      </c>
      <c r="D1251" s="59" t="e">
        <f t="shared" si="79"/>
        <v>#DIV/0!</v>
      </c>
      <c r="E1251" s="59" t="e">
        <f t="shared" si="77"/>
        <v>#DIV/0!</v>
      </c>
      <c r="F1251" s="59" t="e">
        <f t="shared" si="78"/>
        <v>#DIV/0!</v>
      </c>
    </row>
    <row r="1252" spans="1:6" x14ac:dyDescent="0.35">
      <c r="A1252" s="57">
        <f>'Raw Potentiostat'!H1304/60</f>
        <v>20.717699476626834</v>
      </c>
      <c r="B1252" s="57">
        <f>'Raw Potentiostat'!K1304</f>
        <v>-4.1961297999999996</v>
      </c>
      <c r="C1252" s="59">
        <f t="shared" si="76"/>
        <v>-4.1961297999999996</v>
      </c>
      <c r="D1252" s="59" t="e">
        <f t="shared" si="79"/>
        <v>#DIV/0!</v>
      </c>
      <c r="E1252" s="59" t="e">
        <f t="shared" si="77"/>
        <v>#DIV/0!</v>
      </c>
      <c r="F1252" s="59" t="e">
        <f t="shared" si="78"/>
        <v>#DIV/0!</v>
      </c>
    </row>
    <row r="1253" spans="1:6" x14ac:dyDescent="0.35">
      <c r="A1253" s="57">
        <f>'Raw Potentiostat'!H1305/60</f>
        <v>20.734366142872499</v>
      </c>
      <c r="B1253" s="57">
        <f>'Raw Potentiostat'!K1305</f>
        <v>-4.1550908</v>
      </c>
      <c r="C1253" s="59">
        <f t="shared" si="76"/>
        <v>-4.1550908</v>
      </c>
      <c r="D1253" s="59" t="e">
        <f t="shared" si="79"/>
        <v>#DIV/0!</v>
      </c>
      <c r="E1253" s="59" t="e">
        <f t="shared" si="77"/>
        <v>#DIV/0!</v>
      </c>
      <c r="F1253" s="59" t="e">
        <f t="shared" si="78"/>
        <v>#DIV/0!</v>
      </c>
    </row>
    <row r="1254" spans="1:6" x14ac:dyDescent="0.35">
      <c r="A1254" s="57">
        <f>'Raw Potentiostat'!H1306/60</f>
        <v>20.751032809117998</v>
      </c>
      <c r="B1254" s="57">
        <f>'Raw Potentiostat'!K1306</f>
        <v>-4.4562334999999997</v>
      </c>
      <c r="C1254" s="59">
        <f t="shared" si="76"/>
        <v>-4.4562334999999997</v>
      </c>
      <c r="D1254" s="59" t="e">
        <f t="shared" si="79"/>
        <v>#DIV/0!</v>
      </c>
      <c r="E1254" s="59" t="e">
        <f t="shared" si="77"/>
        <v>#DIV/0!</v>
      </c>
      <c r="F1254" s="59" t="e">
        <f t="shared" si="78"/>
        <v>#DIV/0!</v>
      </c>
    </row>
    <row r="1255" spans="1:6" x14ac:dyDescent="0.35">
      <c r="A1255" s="57">
        <f>'Raw Potentiostat'!H1307/60</f>
        <v>20.767699475363667</v>
      </c>
      <c r="B1255" s="57">
        <f>'Raw Potentiostat'!K1307</f>
        <v>-4.4168329000000002</v>
      </c>
      <c r="C1255" s="59">
        <f t="shared" si="76"/>
        <v>-4.4168329000000002</v>
      </c>
      <c r="D1255" s="59" t="e">
        <f t="shared" si="79"/>
        <v>#DIV/0!</v>
      </c>
      <c r="E1255" s="59" t="e">
        <f t="shared" si="77"/>
        <v>#DIV/0!</v>
      </c>
      <c r="F1255" s="59" t="e">
        <f t="shared" si="78"/>
        <v>#DIV/0!</v>
      </c>
    </row>
    <row r="1256" spans="1:6" x14ac:dyDescent="0.35">
      <c r="A1256" s="57">
        <f>'Raw Potentiostat'!H1308/60</f>
        <v>20.784366141609333</v>
      </c>
      <c r="B1256" s="57">
        <f>'Raw Potentiostat'!K1308</f>
        <v>-4.3143311000000004</v>
      </c>
      <c r="C1256" s="59">
        <f t="shared" si="76"/>
        <v>-4.3143311000000004</v>
      </c>
      <c r="D1256" s="59" t="e">
        <f t="shared" si="79"/>
        <v>#DIV/0!</v>
      </c>
      <c r="E1256" s="59" t="e">
        <f t="shared" si="77"/>
        <v>#DIV/0!</v>
      </c>
      <c r="F1256" s="59" t="e">
        <f t="shared" si="78"/>
        <v>#DIV/0!</v>
      </c>
    </row>
    <row r="1257" spans="1:6" x14ac:dyDescent="0.35">
      <c r="A1257" s="57">
        <f>'Raw Potentiostat'!H1309/60</f>
        <v>20.801032807854998</v>
      </c>
      <c r="B1257" s="57">
        <f>'Raw Potentiostat'!K1309</f>
        <v>-4.4147753999999999</v>
      </c>
      <c r="C1257" s="59">
        <f t="shared" si="76"/>
        <v>-4.4147753999999999</v>
      </c>
      <c r="D1257" s="59" t="e">
        <f t="shared" si="79"/>
        <v>#DIV/0!</v>
      </c>
      <c r="E1257" s="59" t="e">
        <f t="shared" si="77"/>
        <v>#DIV/0!</v>
      </c>
      <c r="F1257" s="59" t="e">
        <f t="shared" si="78"/>
        <v>#DIV/0!</v>
      </c>
    </row>
    <row r="1258" spans="1:6" x14ac:dyDescent="0.35">
      <c r="A1258" s="57">
        <f>'Raw Potentiostat'!H1310/60</f>
        <v>20.817699474100667</v>
      </c>
      <c r="B1258" s="57">
        <f>'Raw Potentiostat'!K1310</f>
        <v>-4.3554845000000002</v>
      </c>
      <c r="C1258" s="59">
        <f t="shared" si="76"/>
        <v>-4.3554845000000002</v>
      </c>
      <c r="D1258" s="59" t="e">
        <f t="shared" si="79"/>
        <v>#DIV/0!</v>
      </c>
      <c r="E1258" s="59" t="e">
        <f t="shared" si="77"/>
        <v>#DIV/0!</v>
      </c>
      <c r="F1258" s="59" t="e">
        <f t="shared" si="78"/>
        <v>#DIV/0!</v>
      </c>
    </row>
    <row r="1259" spans="1:6" x14ac:dyDescent="0.35">
      <c r="A1259" s="57">
        <f>'Raw Potentiostat'!H1311/60</f>
        <v>20.834366140346166</v>
      </c>
      <c r="B1259" s="57">
        <f>'Raw Potentiostat'!K1311</f>
        <v>-3.9605274000000001</v>
      </c>
      <c r="C1259" s="59">
        <f t="shared" si="76"/>
        <v>-3.9605274000000001</v>
      </c>
      <c r="D1259" s="59" t="e">
        <f t="shared" si="79"/>
        <v>#DIV/0!</v>
      </c>
      <c r="E1259" s="59" t="e">
        <f t="shared" si="77"/>
        <v>#DIV/0!</v>
      </c>
      <c r="F1259" s="59" t="e">
        <f t="shared" si="78"/>
        <v>#DIV/0!</v>
      </c>
    </row>
    <row r="1260" spans="1:6" x14ac:dyDescent="0.35">
      <c r="A1260" s="57">
        <f>'Raw Potentiostat'!H1312/60</f>
        <v>20.851032806591832</v>
      </c>
      <c r="B1260" s="57">
        <f>'Raw Potentiostat'!K1312</f>
        <v>-4.1288365999999996</v>
      </c>
      <c r="C1260" s="59">
        <f t="shared" si="76"/>
        <v>-4.1288365999999996</v>
      </c>
      <c r="D1260" s="59" t="e">
        <f t="shared" si="79"/>
        <v>#DIV/0!</v>
      </c>
      <c r="E1260" s="59" t="e">
        <f t="shared" si="77"/>
        <v>#DIV/0!</v>
      </c>
      <c r="F1260" s="59" t="e">
        <f t="shared" si="78"/>
        <v>#DIV/0!</v>
      </c>
    </row>
    <row r="1261" spans="1:6" x14ac:dyDescent="0.35">
      <c r="A1261" s="57">
        <f>'Raw Potentiostat'!H1313/60</f>
        <v>20.867699472837501</v>
      </c>
      <c r="B1261" s="57">
        <f>'Raw Potentiostat'!K1313</f>
        <v>-4.1553959999999996</v>
      </c>
      <c r="C1261" s="59">
        <f t="shared" si="76"/>
        <v>-4.1553959999999996</v>
      </c>
      <c r="D1261" s="59" t="e">
        <f t="shared" si="79"/>
        <v>#DIV/0!</v>
      </c>
      <c r="E1261" s="59" t="e">
        <f t="shared" si="77"/>
        <v>#DIV/0!</v>
      </c>
      <c r="F1261" s="59" t="e">
        <f t="shared" si="78"/>
        <v>#DIV/0!</v>
      </c>
    </row>
    <row r="1262" spans="1:6" x14ac:dyDescent="0.35">
      <c r="A1262" s="57">
        <f>'Raw Potentiostat'!H1314/60</f>
        <v>20.884366139083166</v>
      </c>
      <c r="B1262" s="57">
        <f>'Raw Potentiostat'!K1314</f>
        <v>-4.1840124000000003</v>
      </c>
      <c r="C1262" s="59">
        <f t="shared" si="76"/>
        <v>-4.1840124000000003</v>
      </c>
      <c r="D1262" s="59" t="e">
        <f t="shared" si="79"/>
        <v>#DIV/0!</v>
      </c>
      <c r="E1262" s="59" t="e">
        <f t="shared" si="77"/>
        <v>#DIV/0!</v>
      </c>
      <c r="F1262" s="59" t="e">
        <f t="shared" si="78"/>
        <v>#DIV/0!</v>
      </c>
    </row>
    <row r="1263" spans="1:6" x14ac:dyDescent="0.35">
      <c r="A1263" s="57">
        <f>'Raw Potentiostat'!H1315/60</f>
        <v>20.901032805328668</v>
      </c>
      <c r="B1263" s="57">
        <f>'Raw Potentiostat'!K1315</f>
        <v>-3.8178250999999999</v>
      </c>
      <c r="C1263" s="59">
        <f t="shared" si="76"/>
        <v>-3.8178250999999999</v>
      </c>
      <c r="D1263" s="59" t="e">
        <f t="shared" si="79"/>
        <v>#DIV/0!</v>
      </c>
      <c r="E1263" s="59" t="e">
        <f t="shared" si="77"/>
        <v>#DIV/0!</v>
      </c>
      <c r="F1263" s="59" t="e">
        <f t="shared" si="78"/>
        <v>#DIV/0!</v>
      </c>
    </row>
    <row r="1264" spans="1:6" x14ac:dyDescent="0.35">
      <c r="A1264" s="57">
        <f>'Raw Potentiostat'!H1316/60</f>
        <v>20.917699471574334</v>
      </c>
      <c r="B1264" s="57">
        <f>'Raw Potentiostat'!K1316</f>
        <v>-3.9720354000000002</v>
      </c>
      <c r="C1264" s="59">
        <f t="shared" si="76"/>
        <v>-3.9720354000000002</v>
      </c>
      <c r="D1264" s="59" t="e">
        <f t="shared" si="79"/>
        <v>#DIV/0!</v>
      </c>
      <c r="E1264" s="59" t="e">
        <f t="shared" si="77"/>
        <v>#DIV/0!</v>
      </c>
      <c r="F1264" s="59" t="e">
        <f t="shared" si="78"/>
        <v>#DIV/0!</v>
      </c>
    </row>
    <row r="1265" spans="1:6" x14ac:dyDescent="0.35">
      <c r="A1265" s="57">
        <f>'Raw Potentiostat'!H1317/60</f>
        <v>20.93436613782</v>
      </c>
      <c r="B1265" s="57">
        <f>'Raw Potentiostat'!K1317</f>
        <v>-3.6644909000000001</v>
      </c>
      <c r="C1265" s="59">
        <f t="shared" si="76"/>
        <v>-3.6644909000000001</v>
      </c>
      <c r="D1265" s="59" t="e">
        <f t="shared" si="79"/>
        <v>#DIV/0!</v>
      </c>
      <c r="E1265" s="59" t="e">
        <f t="shared" si="77"/>
        <v>#DIV/0!</v>
      </c>
      <c r="F1265" s="59" t="e">
        <f t="shared" si="78"/>
        <v>#DIV/0!</v>
      </c>
    </row>
    <row r="1266" spans="1:6" x14ac:dyDescent="0.35">
      <c r="A1266" s="57">
        <f>'Raw Potentiostat'!H1318/60</f>
        <v>20.951032804065669</v>
      </c>
      <c r="B1266" s="57">
        <f>'Raw Potentiostat'!K1318</f>
        <v>-4.1163001000000001</v>
      </c>
      <c r="C1266" s="59">
        <f t="shared" si="76"/>
        <v>-4.1163001000000001</v>
      </c>
      <c r="D1266" s="59" t="e">
        <f t="shared" si="79"/>
        <v>#DIV/0!</v>
      </c>
      <c r="E1266" s="59" t="e">
        <f t="shared" si="77"/>
        <v>#DIV/0!</v>
      </c>
      <c r="F1266" s="59" t="e">
        <f t="shared" si="78"/>
        <v>#DIV/0!</v>
      </c>
    </row>
    <row r="1267" spans="1:6" x14ac:dyDescent="0.35">
      <c r="A1267" s="57">
        <f>'Raw Potentiostat'!H1319/60</f>
        <v>20.967699470311334</v>
      </c>
      <c r="B1267" s="57">
        <f>'Raw Potentiostat'!K1319</f>
        <v>-4.1213683999999997</v>
      </c>
      <c r="C1267" s="59">
        <f t="shared" si="76"/>
        <v>-4.1213683999999997</v>
      </c>
      <c r="D1267" s="59" t="e">
        <f t="shared" si="79"/>
        <v>#DIV/0!</v>
      </c>
      <c r="E1267" s="59" t="e">
        <f t="shared" si="77"/>
        <v>#DIV/0!</v>
      </c>
      <c r="F1267" s="59" t="e">
        <f t="shared" si="78"/>
        <v>#DIV/0!</v>
      </c>
    </row>
    <row r="1268" spans="1:6" x14ac:dyDescent="0.35">
      <c r="A1268" s="57">
        <f>'Raw Potentiostat'!H1320/60</f>
        <v>20.984366136556833</v>
      </c>
      <c r="B1268" s="57">
        <f>'Raw Potentiostat'!K1320</f>
        <v>-4.0449681000000002</v>
      </c>
      <c r="C1268" s="59">
        <f t="shared" si="76"/>
        <v>-4.0449681000000002</v>
      </c>
      <c r="D1268" s="59" t="e">
        <f t="shared" si="79"/>
        <v>#DIV/0!</v>
      </c>
      <c r="E1268" s="59" t="e">
        <f t="shared" si="77"/>
        <v>#DIV/0!</v>
      </c>
      <c r="F1268" s="59" t="e">
        <f t="shared" si="78"/>
        <v>#DIV/0!</v>
      </c>
    </row>
    <row r="1269" spans="1:6" x14ac:dyDescent="0.35">
      <c r="A1269" s="57">
        <f>'Raw Potentiostat'!H1321/60</f>
        <v>21.001032802802502</v>
      </c>
      <c r="B1269" s="57">
        <f>'Raw Potentiostat'!K1321</f>
        <v>-4.3922172000000002</v>
      </c>
      <c r="C1269" s="59">
        <f t="shared" si="76"/>
        <v>-4.3922172000000002</v>
      </c>
      <c r="D1269" s="59" t="e">
        <f t="shared" si="79"/>
        <v>#DIV/0!</v>
      </c>
      <c r="E1269" s="59" t="e">
        <f t="shared" si="77"/>
        <v>#DIV/0!</v>
      </c>
      <c r="F1269" s="59" t="e">
        <f t="shared" si="78"/>
        <v>#DIV/0!</v>
      </c>
    </row>
    <row r="1270" spans="1:6" x14ac:dyDescent="0.35">
      <c r="A1270" s="57">
        <f>'Raw Potentiostat'!H1322/60</f>
        <v>21.017699469048168</v>
      </c>
      <c r="B1270" s="57">
        <f>'Raw Potentiostat'!K1322</f>
        <v>-3.7530847000000001</v>
      </c>
      <c r="C1270" s="59">
        <f t="shared" si="76"/>
        <v>-3.7530847000000001</v>
      </c>
      <c r="D1270" s="59" t="e">
        <f t="shared" si="79"/>
        <v>#DIV/0!</v>
      </c>
      <c r="E1270" s="59" t="e">
        <f t="shared" si="77"/>
        <v>#DIV/0!</v>
      </c>
      <c r="F1270" s="59" t="e">
        <f t="shared" si="78"/>
        <v>#DIV/0!</v>
      </c>
    </row>
    <row r="1271" spans="1:6" x14ac:dyDescent="0.35">
      <c r="A1271" s="57">
        <f>'Raw Potentiostat'!H1323/60</f>
        <v>21.034366135293833</v>
      </c>
      <c r="B1271" s="57">
        <f>'Raw Potentiostat'!K1323</f>
        <v>-4.0711842000000003</v>
      </c>
      <c r="C1271" s="59">
        <f t="shared" si="76"/>
        <v>-4.0711842000000003</v>
      </c>
      <c r="D1271" s="59" t="e">
        <f t="shared" si="79"/>
        <v>#DIV/0!</v>
      </c>
      <c r="E1271" s="59" t="e">
        <f t="shared" si="77"/>
        <v>#DIV/0!</v>
      </c>
      <c r="F1271" s="59" t="e">
        <f t="shared" si="78"/>
        <v>#DIV/0!</v>
      </c>
    </row>
    <row r="1272" spans="1:6" x14ac:dyDescent="0.35">
      <c r="A1272" s="57">
        <f>'Raw Potentiostat'!H1324/60</f>
        <v>21.051032801539503</v>
      </c>
      <c r="B1272" s="57">
        <f>'Raw Potentiostat'!K1324</f>
        <v>-4.1918616000000002</v>
      </c>
      <c r="C1272" s="59">
        <f t="shared" si="76"/>
        <v>-4.1918616000000002</v>
      </c>
      <c r="D1272" s="59" t="e">
        <f t="shared" si="79"/>
        <v>#DIV/0!</v>
      </c>
      <c r="E1272" s="59" t="e">
        <f t="shared" si="77"/>
        <v>#DIV/0!</v>
      </c>
      <c r="F1272" s="59" t="e">
        <f t="shared" si="78"/>
        <v>#DIV/0!</v>
      </c>
    </row>
    <row r="1273" spans="1:6" x14ac:dyDescent="0.35">
      <c r="A1273" s="57">
        <f>'Raw Potentiostat'!H1325/60</f>
        <v>21.067699467785001</v>
      </c>
      <c r="B1273" s="57">
        <f>'Raw Potentiostat'!K1325</f>
        <v>-4.2827802000000004</v>
      </c>
      <c r="C1273" s="59">
        <f t="shared" si="76"/>
        <v>-4.2827802000000004</v>
      </c>
      <c r="D1273" s="59" t="e">
        <f t="shared" si="79"/>
        <v>#DIV/0!</v>
      </c>
      <c r="E1273" s="59" t="e">
        <f t="shared" si="77"/>
        <v>#DIV/0!</v>
      </c>
      <c r="F1273" s="59" t="e">
        <f t="shared" si="78"/>
        <v>#DIV/0!</v>
      </c>
    </row>
    <row r="1274" spans="1:6" x14ac:dyDescent="0.35">
      <c r="A1274" s="57">
        <f>'Raw Potentiostat'!H1326/60</f>
        <v>21.084366134030667</v>
      </c>
      <c r="B1274" s="57">
        <f>'Raw Potentiostat'!K1326</f>
        <v>-3.8917481999999999</v>
      </c>
      <c r="C1274" s="59">
        <f t="shared" si="76"/>
        <v>-3.8917481999999999</v>
      </c>
      <c r="D1274" s="59" t="e">
        <f t="shared" si="79"/>
        <v>#DIV/0!</v>
      </c>
      <c r="E1274" s="59" t="e">
        <f t="shared" si="77"/>
        <v>#DIV/0!</v>
      </c>
      <c r="F1274" s="59" t="e">
        <f t="shared" si="78"/>
        <v>#DIV/0!</v>
      </c>
    </row>
    <row r="1275" spans="1:6" x14ac:dyDescent="0.35">
      <c r="A1275" s="57">
        <f>'Raw Potentiostat'!H1327/60</f>
        <v>21.101032800276336</v>
      </c>
      <c r="B1275" s="57">
        <f>'Raw Potentiostat'!K1327</f>
        <v>-3.9093146000000001</v>
      </c>
      <c r="C1275" s="59">
        <f t="shared" si="76"/>
        <v>-3.9093146000000001</v>
      </c>
      <c r="D1275" s="59" t="e">
        <f t="shared" si="79"/>
        <v>#DIV/0!</v>
      </c>
      <c r="E1275" s="59" t="e">
        <f t="shared" si="77"/>
        <v>#DIV/0!</v>
      </c>
      <c r="F1275" s="59" t="e">
        <f t="shared" si="78"/>
        <v>#DIV/0!</v>
      </c>
    </row>
    <row r="1276" spans="1:6" x14ac:dyDescent="0.35">
      <c r="A1276" s="57">
        <f>'Raw Potentiostat'!H1328/60</f>
        <v>21.117699466522001</v>
      </c>
      <c r="B1276" s="57">
        <f>'Raw Potentiostat'!K1328</f>
        <v>-4.0990767000000004</v>
      </c>
      <c r="C1276" s="59">
        <f t="shared" si="76"/>
        <v>-4.0990767000000004</v>
      </c>
      <c r="D1276" s="59" t="e">
        <f t="shared" si="79"/>
        <v>#DIV/0!</v>
      </c>
      <c r="E1276" s="59" t="e">
        <f t="shared" si="77"/>
        <v>#DIV/0!</v>
      </c>
      <c r="F1276" s="59" t="e">
        <f t="shared" si="78"/>
        <v>#DIV/0!</v>
      </c>
    </row>
    <row r="1277" spans="1:6" x14ac:dyDescent="0.35">
      <c r="A1277" s="57">
        <f>'Raw Potentiostat'!H1329/60</f>
        <v>21.1343661327675</v>
      </c>
      <c r="B1277" s="57">
        <f>'Raw Potentiostat'!K1329</f>
        <v>-3.9043991999999998</v>
      </c>
      <c r="C1277" s="59">
        <f t="shared" si="76"/>
        <v>-3.9043991999999998</v>
      </c>
      <c r="D1277" s="59" t="e">
        <f t="shared" si="79"/>
        <v>#DIV/0!</v>
      </c>
      <c r="E1277" s="59" t="e">
        <f t="shared" si="77"/>
        <v>#DIV/0!</v>
      </c>
      <c r="F1277" s="59" t="e">
        <f t="shared" si="78"/>
        <v>#DIV/0!</v>
      </c>
    </row>
    <row r="1278" spans="1:6" x14ac:dyDescent="0.35">
      <c r="A1278" s="57">
        <f>'Raw Potentiostat'!H1330/60</f>
        <v>21.151032799013169</v>
      </c>
      <c r="B1278" s="57">
        <f>'Raw Potentiostat'!K1330</f>
        <v>-3.9237945000000001</v>
      </c>
      <c r="C1278" s="59">
        <f t="shared" si="76"/>
        <v>-3.9237945000000001</v>
      </c>
      <c r="D1278" s="59" t="e">
        <f t="shared" si="79"/>
        <v>#DIV/0!</v>
      </c>
      <c r="E1278" s="59" t="e">
        <f t="shared" si="77"/>
        <v>#DIV/0!</v>
      </c>
      <c r="F1278" s="59" t="e">
        <f t="shared" si="78"/>
        <v>#DIV/0!</v>
      </c>
    </row>
    <row r="1279" spans="1:6" x14ac:dyDescent="0.35">
      <c r="A1279" s="57">
        <f>'Raw Potentiostat'!H1331/60</f>
        <v>21.167699465258831</v>
      </c>
      <c r="B1279" s="57">
        <f>'Raw Potentiostat'!K1331</f>
        <v>-3.8730006000000001</v>
      </c>
      <c r="C1279" s="59">
        <f t="shared" si="76"/>
        <v>-3.8730006000000001</v>
      </c>
      <c r="D1279" s="59" t="e">
        <f t="shared" si="79"/>
        <v>#DIV/0!</v>
      </c>
      <c r="E1279" s="59" t="e">
        <f t="shared" si="77"/>
        <v>#DIV/0!</v>
      </c>
      <c r="F1279" s="59" t="e">
        <f t="shared" si="78"/>
        <v>#DIV/0!</v>
      </c>
    </row>
    <row r="1280" spans="1:6" x14ac:dyDescent="0.35">
      <c r="A1280" s="57">
        <f>'Raw Potentiostat'!H1332/60</f>
        <v>21.184366131504497</v>
      </c>
      <c r="B1280" s="57">
        <f>'Raw Potentiostat'!K1332</f>
        <v>-4.0357466000000004</v>
      </c>
      <c r="C1280" s="59">
        <f t="shared" si="76"/>
        <v>-4.0357466000000004</v>
      </c>
      <c r="D1280" s="59" t="e">
        <f t="shared" si="79"/>
        <v>#DIV/0!</v>
      </c>
      <c r="E1280" s="59" t="e">
        <f t="shared" si="77"/>
        <v>#DIV/0!</v>
      </c>
      <c r="F1280" s="59" t="e">
        <f t="shared" si="78"/>
        <v>#DIV/0!</v>
      </c>
    </row>
    <row r="1281" spans="1:6" x14ac:dyDescent="0.35">
      <c r="A1281" s="57">
        <f>'Raw Potentiostat'!H1333/60</f>
        <v>21.201032797750166</v>
      </c>
      <c r="B1281" s="57">
        <f>'Raw Potentiostat'!K1333</f>
        <v>-4.5226502000000002</v>
      </c>
      <c r="C1281" s="59">
        <f t="shared" si="76"/>
        <v>-4.5226502000000002</v>
      </c>
      <c r="D1281" s="59" t="e">
        <f t="shared" si="79"/>
        <v>#DIV/0!</v>
      </c>
      <c r="E1281" s="59" t="e">
        <f t="shared" si="77"/>
        <v>#DIV/0!</v>
      </c>
      <c r="F1281" s="59" t="e">
        <f t="shared" si="78"/>
        <v>#DIV/0!</v>
      </c>
    </row>
    <row r="1282" spans="1:6" x14ac:dyDescent="0.35">
      <c r="A1282" s="57">
        <f>'Raw Potentiostat'!H1334/60</f>
        <v>21.217699463995665</v>
      </c>
      <c r="B1282" s="57">
        <f>'Raw Potentiostat'!K1334</f>
        <v>-4.0647444999999998</v>
      </c>
      <c r="C1282" s="59">
        <f t="shared" si="76"/>
        <v>-4.0647444999999998</v>
      </c>
      <c r="D1282" s="59" t="e">
        <f t="shared" si="79"/>
        <v>#DIV/0!</v>
      </c>
      <c r="E1282" s="59" t="e">
        <f t="shared" si="77"/>
        <v>#DIV/0!</v>
      </c>
      <c r="F1282" s="59" t="e">
        <f t="shared" si="78"/>
        <v>#DIV/0!</v>
      </c>
    </row>
    <row r="1283" spans="1:6" x14ac:dyDescent="0.35">
      <c r="A1283" s="57">
        <f>'Raw Potentiostat'!H1335/60</f>
        <v>21.234366130241334</v>
      </c>
      <c r="B1283" s="57">
        <f>'Raw Potentiostat'!K1335</f>
        <v>-4.4155373999999998</v>
      </c>
      <c r="C1283" s="59">
        <f t="shared" ref="C1283:C1346" si="80">B1283-$J$3</f>
        <v>-4.4155373999999998</v>
      </c>
      <c r="D1283" s="59" t="e">
        <f t="shared" si="79"/>
        <v>#DIV/0!</v>
      </c>
      <c r="E1283" s="59" t="e">
        <f t="shared" ref="E1283:E1346" si="81">D1283/$J$5</f>
        <v>#DIV/0!</v>
      </c>
      <c r="F1283" s="59" t="e">
        <f t="shared" ref="F1283:F1346" si="82">D1283/$J$6</f>
        <v>#DIV/0!</v>
      </c>
    </row>
    <row r="1284" spans="1:6" x14ac:dyDescent="0.35">
      <c r="A1284" s="57">
        <f>'Raw Potentiostat'!H1336/60</f>
        <v>21.251032796486999</v>
      </c>
      <c r="B1284" s="57">
        <f>'Raw Potentiostat'!K1336</f>
        <v>-4.2851048</v>
      </c>
      <c r="C1284" s="59">
        <f t="shared" si="80"/>
        <v>-4.2851048</v>
      </c>
      <c r="D1284" s="59" t="e">
        <f t="shared" ref="D1284:D1347" si="83">B1284/$J$4</f>
        <v>#DIV/0!</v>
      </c>
      <c r="E1284" s="59" t="e">
        <f t="shared" si="81"/>
        <v>#DIV/0!</v>
      </c>
      <c r="F1284" s="59" t="e">
        <f t="shared" si="82"/>
        <v>#DIV/0!</v>
      </c>
    </row>
    <row r="1285" spans="1:6" x14ac:dyDescent="0.35">
      <c r="A1285" s="57">
        <f>'Raw Potentiostat'!H1337/60</f>
        <v>21.267699462732665</v>
      </c>
      <c r="B1285" s="57">
        <f>'Raw Potentiostat'!K1337</f>
        <v>-4.2325195999999998</v>
      </c>
      <c r="C1285" s="59">
        <f t="shared" si="80"/>
        <v>-4.2325195999999998</v>
      </c>
      <c r="D1285" s="59" t="e">
        <f t="shared" si="83"/>
        <v>#DIV/0!</v>
      </c>
      <c r="E1285" s="59" t="e">
        <f t="shared" si="81"/>
        <v>#DIV/0!</v>
      </c>
      <c r="F1285" s="59" t="e">
        <f t="shared" si="82"/>
        <v>#DIV/0!</v>
      </c>
    </row>
    <row r="1286" spans="1:6" x14ac:dyDescent="0.35">
      <c r="A1286" s="57">
        <f>'Raw Potentiostat'!H1338/60</f>
        <v>21.284366128978334</v>
      </c>
      <c r="B1286" s="57">
        <f>'Raw Potentiostat'!K1338</f>
        <v>-3.9594605</v>
      </c>
      <c r="C1286" s="59">
        <f t="shared" si="80"/>
        <v>-3.9594605</v>
      </c>
      <c r="D1286" s="59" t="e">
        <f t="shared" si="83"/>
        <v>#DIV/0!</v>
      </c>
      <c r="E1286" s="59" t="e">
        <f t="shared" si="81"/>
        <v>#DIV/0!</v>
      </c>
      <c r="F1286" s="59" t="e">
        <f t="shared" si="82"/>
        <v>#DIV/0!</v>
      </c>
    </row>
    <row r="1287" spans="1:6" x14ac:dyDescent="0.35">
      <c r="A1287" s="57">
        <f>'Raw Potentiostat'!H1339/60</f>
        <v>21.301032795223833</v>
      </c>
      <c r="B1287" s="57">
        <f>'Raw Potentiostat'!K1339</f>
        <v>-4.2080945999999999</v>
      </c>
      <c r="C1287" s="59">
        <f t="shared" si="80"/>
        <v>-4.2080945999999999</v>
      </c>
      <c r="D1287" s="59" t="e">
        <f t="shared" si="83"/>
        <v>#DIV/0!</v>
      </c>
      <c r="E1287" s="59" t="e">
        <f t="shared" si="81"/>
        <v>#DIV/0!</v>
      </c>
      <c r="F1287" s="59" t="e">
        <f t="shared" si="82"/>
        <v>#DIV/0!</v>
      </c>
    </row>
    <row r="1288" spans="1:6" x14ac:dyDescent="0.35">
      <c r="A1288" s="57">
        <f>'Raw Potentiostat'!H1340/60</f>
        <v>21.317699461469498</v>
      </c>
      <c r="B1288" s="57">
        <f>'Raw Potentiostat'!K1340</f>
        <v>-3.9190691000000002</v>
      </c>
      <c r="C1288" s="59">
        <f t="shared" si="80"/>
        <v>-3.9190691000000002</v>
      </c>
      <c r="D1288" s="59" t="e">
        <f t="shared" si="83"/>
        <v>#DIV/0!</v>
      </c>
      <c r="E1288" s="59" t="e">
        <f t="shared" si="81"/>
        <v>#DIV/0!</v>
      </c>
      <c r="F1288" s="59" t="e">
        <f t="shared" si="82"/>
        <v>#DIV/0!</v>
      </c>
    </row>
    <row r="1289" spans="1:6" x14ac:dyDescent="0.35">
      <c r="A1289" s="57">
        <f>'Raw Potentiostat'!H1341/60</f>
        <v>21.334366127715167</v>
      </c>
      <c r="B1289" s="57">
        <f>'Raw Potentiostat'!K1341</f>
        <v>-3.7987342000000002</v>
      </c>
      <c r="C1289" s="59">
        <f t="shared" si="80"/>
        <v>-3.7987342000000002</v>
      </c>
      <c r="D1289" s="59" t="e">
        <f t="shared" si="83"/>
        <v>#DIV/0!</v>
      </c>
      <c r="E1289" s="59" t="e">
        <f t="shared" si="81"/>
        <v>#DIV/0!</v>
      </c>
      <c r="F1289" s="59" t="e">
        <f t="shared" si="82"/>
        <v>#DIV/0!</v>
      </c>
    </row>
    <row r="1290" spans="1:6" x14ac:dyDescent="0.35">
      <c r="A1290" s="57">
        <f>'Raw Potentiostat'!H1342/60</f>
        <v>21.351032793960833</v>
      </c>
      <c r="B1290" s="57">
        <f>'Raw Potentiostat'!K1342</f>
        <v>-3.9489817999999999</v>
      </c>
      <c r="C1290" s="59">
        <f t="shared" si="80"/>
        <v>-3.9489817999999999</v>
      </c>
      <c r="D1290" s="59" t="e">
        <f t="shared" si="83"/>
        <v>#DIV/0!</v>
      </c>
      <c r="E1290" s="59" t="e">
        <f t="shared" si="81"/>
        <v>#DIV/0!</v>
      </c>
      <c r="F1290" s="59" t="e">
        <f t="shared" si="82"/>
        <v>#DIV/0!</v>
      </c>
    </row>
    <row r="1291" spans="1:6" x14ac:dyDescent="0.35">
      <c r="A1291" s="57">
        <f>'Raw Potentiostat'!H1343/60</f>
        <v>21.367699460206499</v>
      </c>
      <c r="B1291" s="57">
        <f>'Raw Potentiostat'!K1343</f>
        <v>-3.9775602999999999</v>
      </c>
      <c r="C1291" s="59">
        <f t="shared" si="80"/>
        <v>-3.9775602999999999</v>
      </c>
      <c r="D1291" s="59" t="e">
        <f t="shared" si="83"/>
        <v>#DIV/0!</v>
      </c>
      <c r="E1291" s="59" t="e">
        <f t="shared" si="81"/>
        <v>#DIV/0!</v>
      </c>
      <c r="F1291" s="59" t="e">
        <f t="shared" si="82"/>
        <v>#DIV/0!</v>
      </c>
    </row>
    <row r="1292" spans="1:6" x14ac:dyDescent="0.35">
      <c r="A1292" s="57">
        <f>'Raw Potentiostat'!H1344/60</f>
        <v>21.384366126452001</v>
      </c>
      <c r="B1292" s="57">
        <f>'Raw Potentiostat'!K1344</f>
        <v>-4.1649981</v>
      </c>
      <c r="C1292" s="59">
        <f t="shared" si="80"/>
        <v>-4.1649981</v>
      </c>
      <c r="D1292" s="59" t="e">
        <f t="shared" si="83"/>
        <v>#DIV/0!</v>
      </c>
      <c r="E1292" s="59" t="e">
        <f t="shared" si="81"/>
        <v>#DIV/0!</v>
      </c>
      <c r="F1292" s="59" t="e">
        <f t="shared" si="82"/>
        <v>#DIV/0!</v>
      </c>
    </row>
    <row r="1293" spans="1:6" x14ac:dyDescent="0.35">
      <c r="A1293" s="57">
        <f>'Raw Potentiostat'!H1345/60</f>
        <v>21.401032792697666</v>
      </c>
      <c r="B1293" s="57">
        <f>'Raw Potentiostat'!K1345</f>
        <v>-4.3282771000000002</v>
      </c>
      <c r="C1293" s="59">
        <f t="shared" si="80"/>
        <v>-4.3282771000000002</v>
      </c>
      <c r="D1293" s="59" t="e">
        <f t="shared" si="83"/>
        <v>#DIV/0!</v>
      </c>
      <c r="E1293" s="59" t="e">
        <f t="shared" si="81"/>
        <v>#DIV/0!</v>
      </c>
      <c r="F1293" s="59" t="e">
        <f t="shared" si="82"/>
        <v>#DIV/0!</v>
      </c>
    </row>
    <row r="1294" spans="1:6" x14ac:dyDescent="0.35">
      <c r="A1294" s="57">
        <f>'Raw Potentiostat'!H1346/60</f>
        <v>21.417699458943332</v>
      </c>
      <c r="B1294" s="57">
        <f>'Raw Potentiostat'!K1346</f>
        <v>-4.1653789999999997</v>
      </c>
      <c r="C1294" s="59">
        <f t="shared" si="80"/>
        <v>-4.1653789999999997</v>
      </c>
      <c r="D1294" s="59" t="e">
        <f t="shared" si="83"/>
        <v>#DIV/0!</v>
      </c>
      <c r="E1294" s="59" t="e">
        <f t="shared" si="81"/>
        <v>#DIV/0!</v>
      </c>
      <c r="F1294" s="59" t="e">
        <f t="shared" si="82"/>
        <v>#DIV/0!</v>
      </c>
    </row>
    <row r="1295" spans="1:6" x14ac:dyDescent="0.35">
      <c r="A1295" s="57">
        <f>'Raw Potentiostat'!H1347/60</f>
        <v>21.434366125189001</v>
      </c>
      <c r="B1295" s="57">
        <f>'Raw Potentiostat'!K1347</f>
        <v>-4.0043100999999997</v>
      </c>
      <c r="C1295" s="59">
        <f t="shared" si="80"/>
        <v>-4.0043100999999997</v>
      </c>
      <c r="D1295" s="59" t="e">
        <f t="shared" si="83"/>
        <v>#DIV/0!</v>
      </c>
      <c r="E1295" s="59" t="e">
        <f t="shared" si="81"/>
        <v>#DIV/0!</v>
      </c>
      <c r="F1295" s="59" t="e">
        <f t="shared" si="82"/>
        <v>#DIV/0!</v>
      </c>
    </row>
    <row r="1296" spans="1:6" x14ac:dyDescent="0.35">
      <c r="A1296" s="57">
        <f>'Raw Potentiostat'!H1348/60</f>
        <v>21.4510327914345</v>
      </c>
      <c r="B1296" s="57">
        <f>'Raw Potentiostat'!K1348</f>
        <v>-3.9767220000000001</v>
      </c>
      <c r="C1296" s="59">
        <f t="shared" si="80"/>
        <v>-3.9767220000000001</v>
      </c>
      <c r="D1296" s="59" t="e">
        <f t="shared" si="83"/>
        <v>#DIV/0!</v>
      </c>
      <c r="E1296" s="59" t="e">
        <f t="shared" si="81"/>
        <v>#DIV/0!</v>
      </c>
      <c r="F1296" s="59" t="e">
        <f t="shared" si="82"/>
        <v>#DIV/0!</v>
      </c>
    </row>
    <row r="1297" spans="1:6" x14ac:dyDescent="0.35">
      <c r="A1297" s="57">
        <f>'Raw Potentiostat'!H1349/60</f>
        <v>21.467699457680165</v>
      </c>
      <c r="B1297" s="57">
        <f>'Raw Potentiostat'!K1349</f>
        <v>-4.1890421</v>
      </c>
      <c r="C1297" s="59">
        <f t="shared" si="80"/>
        <v>-4.1890421</v>
      </c>
      <c r="D1297" s="59" t="e">
        <f t="shared" si="83"/>
        <v>#DIV/0!</v>
      </c>
      <c r="E1297" s="59" t="e">
        <f t="shared" si="81"/>
        <v>#DIV/0!</v>
      </c>
      <c r="F1297" s="59" t="e">
        <f t="shared" si="82"/>
        <v>#DIV/0!</v>
      </c>
    </row>
    <row r="1298" spans="1:6" x14ac:dyDescent="0.35">
      <c r="A1298" s="57">
        <f>'Raw Potentiostat'!H1350/60</f>
        <v>21.484366123925835</v>
      </c>
      <c r="B1298" s="57">
        <f>'Raw Potentiostat'!K1350</f>
        <v>-4.0962953999999998</v>
      </c>
      <c r="C1298" s="59">
        <f t="shared" si="80"/>
        <v>-4.0962953999999998</v>
      </c>
      <c r="D1298" s="59" t="e">
        <f t="shared" si="83"/>
        <v>#DIV/0!</v>
      </c>
      <c r="E1298" s="59" t="e">
        <f t="shared" si="81"/>
        <v>#DIV/0!</v>
      </c>
      <c r="F1298" s="59" t="e">
        <f t="shared" si="82"/>
        <v>#DIV/0!</v>
      </c>
    </row>
    <row r="1299" spans="1:6" x14ac:dyDescent="0.35">
      <c r="A1299" s="57">
        <f>'Raw Potentiostat'!H1351/60</f>
        <v>21.5010327901715</v>
      </c>
      <c r="B1299" s="57">
        <f>'Raw Potentiostat'!K1351</f>
        <v>-4.0978193000000003</v>
      </c>
      <c r="C1299" s="59">
        <f t="shared" si="80"/>
        <v>-4.0978193000000003</v>
      </c>
      <c r="D1299" s="59" t="e">
        <f t="shared" si="83"/>
        <v>#DIV/0!</v>
      </c>
      <c r="E1299" s="59" t="e">
        <f t="shared" si="81"/>
        <v>#DIV/0!</v>
      </c>
      <c r="F1299" s="59" t="e">
        <f t="shared" si="82"/>
        <v>#DIV/0!</v>
      </c>
    </row>
    <row r="1300" spans="1:6" x14ac:dyDescent="0.35">
      <c r="A1300" s="57">
        <f>'Raw Potentiostat'!H1352/60</f>
        <v>21.517699456417166</v>
      </c>
      <c r="B1300" s="57">
        <f>'Raw Potentiostat'!K1352</f>
        <v>-3.8762013999999998</v>
      </c>
      <c r="C1300" s="59">
        <f t="shared" si="80"/>
        <v>-3.8762013999999998</v>
      </c>
      <c r="D1300" s="59" t="e">
        <f t="shared" si="83"/>
        <v>#DIV/0!</v>
      </c>
      <c r="E1300" s="59" t="e">
        <f t="shared" si="81"/>
        <v>#DIV/0!</v>
      </c>
      <c r="F1300" s="59" t="e">
        <f t="shared" si="82"/>
        <v>#DIV/0!</v>
      </c>
    </row>
    <row r="1301" spans="1:6" x14ac:dyDescent="0.35">
      <c r="A1301" s="57">
        <f>'Raw Potentiostat'!H1353/60</f>
        <v>21.534366122662668</v>
      </c>
      <c r="B1301" s="57">
        <f>'Raw Potentiostat'!K1353</f>
        <v>-3.9340826999999998</v>
      </c>
      <c r="C1301" s="59">
        <f t="shared" si="80"/>
        <v>-3.9340826999999998</v>
      </c>
      <c r="D1301" s="59" t="e">
        <f t="shared" si="83"/>
        <v>#DIV/0!</v>
      </c>
      <c r="E1301" s="59" t="e">
        <f t="shared" si="81"/>
        <v>#DIV/0!</v>
      </c>
      <c r="F1301" s="59" t="e">
        <f t="shared" si="82"/>
        <v>#DIV/0!</v>
      </c>
    </row>
    <row r="1302" spans="1:6" x14ac:dyDescent="0.35">
      <c r="A1302" s="57">
        <f>'Raw Potentiostat'!H1354/60</f>
        <v>21.551032788908334</v>
      </c>
      <c r="B1302" s="57">
        <f>'Raw Potentiostat'!K1354</f>
        <v>-3.8635888</v>
      </c>
      <c r="C1302" s="59">
        <f t="shared" si="80"/>
        <v>-3.8635888</v>
      </c>
      <c r="D1302" s="59" t="e">
        <f t="shared" si="83"/>
        <v>#DIV/0!</v>
      </c>
      <c r="E1302" s="59" t="e">
        <f t="shared" si="81"/>
        <v>#DIV/0!</v>
      </c>
      <c r="F1302" s="59" t="e">
        <f t="shared" si="82"/>
        <v>#DIV/0!</v>
      </c>
    </row>
    <row r="1303" spans="1:6" x14ac:dyDescent="0.35">
      <c r="A1303" s="57">
        <f>'Raw Potentiostat'!H1355/60</f>
        <v>21.567699455153999</v>
      </c>
      <c r="B1303" s="57">
        <f>'Raw Potentiostat'!K1355</f>
        <v>-3.6846869</v>
      </c>
      <c r="C1303" s="59">
        <f t="shared" si="80"/>
        <v>-3.6846869</v>
      </c>
      <c r="D1303" s="59" t="e">
        <f t="shared" si="83"/>
        <v>#DIV/0!</v>
      </c>
      <c r="E1303" s="59" t="e">
        <f t="shared" si="81"/>
        <v>#DIV/0!</v>
      </c>
      <c r="F1303" s="59" t="e">
        <f t="shared" si="82"/>
        <v>#DIV/0!</v>
      </c>
    </row>
    <row r="1304" spans="1:6" x14ac:dyDescent="0.35">
      <c r="A1304" s="57">
        <f>'Raw Potentiostat'!H1356/60</f>
        <v>21.584366121399668</v>
      </c>
      <c r="B1304" s="57">
        <f>'Raw Potentiostat'!K1356</f>
        <v>-3.6379321</v>
      </c>
      <c r="C1304" s="59">
        <f t="shared" si="80"/>
        <v>-3.6379321</v>
      </c>
      <c r="D1304" s="59" t="e">
        <f t="shared" si="83"/>
        <v>#DIV/0!</v>
      </c>
      <c r="E1304" s="59" t="e">
        <f t="shared" si="81"/>
        <v>#DIV/0!</v>
      </c>
      <c r="F1304" s="59" t="e">
        <f t="shared" si="82"/>
        <v>#DIV/0!</v>
      </c>
    </row>
    <row r="1305" spans="1:6" x14ac:dyDescent="0.35">
      <c r="A1305" s="57">
        <f>'Raw Potentiostat'!H1357/60</f>
        <v>21.601032787645334</v>
      </c>
      <c r="B1305" s="57">
        <f>'Raw Potentiostat'!K1357</f>
        <v>-4.1664843999999999</v>
      </c>
      <c r="C1305" s="59">
        <f t="shared" si="80"/>
        <v>-4.1664843999999999</v>
      </c>
      <c r="D1305" s="59" t="e">
        <f t="shared" si="83"/>
        <v>#DIV/0!</v>
      </c>
      <c r="E1305" s="59" t="e">
        <f t="shared" si="81"/>
        <v>#DIV/0!</v>
      </c>
      <c r="F1305" s="59" t="e">
        <f t="shared" si="82"/>
        <v>#DIV/0!</v>
      </c>
    </row>
    <row r="1306" spans="1:6" x14ac:dyDescent="0.35">
      <c r="A1306" s="57">
        <f>'Raw Potentiostat'!H1358/60</f>
        <v>21.617699453890836</v>
      </c>
      <c r="B1306" s="57">
        <f>'Raw Potentiostat'!K1358</f>
        <v>-4.2812561999999996</v>
      </c>
      <c r="C1306" s="59">
        <f t="shared" si="80"/>
        <v>-4.2812561999999996</v>
      </c>
      <c r="D1306" s="59" t="e">
        <f t="shared" si="83"/>
        <v>#DIV/0!</v>
      </c>
      <c r="E1306" s="59" t="e">
        <f t="shared" si="81"/>
        <v>#DIV/0!</v>
      </c>
      <c r="F1306" s="59" t="e">
        <f t="shared" si="82"/>
        <v>#DIV/0!</v>
      </c>
    </row>
    <row r="1307" spans="1:6" x14ac:dyDescent="0.35">
      <c r="A1307" s="57">
        <f>'Raw Potentiostat'!H1359/60</f>
        <v>21.634366120136502</v>
      </c>
      <c r="B1307" s="57">
        <f>'Raw Potentiostat'!K1359</f>
        <v>-4.4312749</v>
      </c>
      <c r="C1307" s="59">
        <f t="shared" si="80"/>
        <v>-4.4312749</v>
      </c>
      <c r="D1307" s="59" t="e">
        <f t="shared" si="83"/>
        <v>#DIV/0!</v>
      </c>
      <c r="E1307" s="59" t="e">
        <f t="shared" si="81"/>
        <v>#DIV/0!</v>
      </c>
      <c r="F1307" s="59" t="e">
        <f t="shared" si="82"/>
        <v>#DIV/0!</v>
      </c>
    </row>
    <row r="1308" spans="1:6" x14ac:dyDescent="0.35">
      <c r="A1308" s="57">
        <f>'Raw Potentiostat'!H1360/60</f>
        <v>21.651032786382167</v>
      </c>
      <c r="B1308" s="57">
        <f>'Raw Potentiostat'!K1360</f>
        <v>-4.2247085999999996</v>
      </c>
      <c r="C1308" s="59">
        <f t="shared" si="80"/>
        <v>-4.2247085999999996</v>
      </c>
      <c r="D1308" s="59" t="e">
        <f t="shared" si="83"/>
        <v>#DIV/0!</v>
      </c>
      <c r="E1308" s="59" t="e">
        <f t="shared" si="81"/>
        <v>#DIV/0!</v>
      </c>
      <c r="F1308" s="59" t="e">
        <f t="shared" si="82"/>
        <v>#DIV/0!</v>
      </c>
    </row>
    <row r="1309" spans="1:6" x14ac:dyDescent="0.35">
      <c r="A1309" s="57">
        <f>'Raw Potentiostat'!H1361/60</f>
        <v>21.667699452627836</v>
      </c>
      <c r="B1309" s="57">
        <f>'Raw Potentiostat'!K1361</f>
        <v>-4.1149668999999998</v>
      </c>
      <c r="C1309" s="59">
        <f t="shared" si="80"/>
        <v>-4.1149668999999998</v>
      </c>
      <c r="D1309" s="59" t="e">
        <f t="shared" si="83"/>
        <v>#DIV/0!</v>
      </c>
      <c r="E1309" s="59" t="e">
        <f t="shared" si="81"/>
        <v>#DIV/0!</v>
      </c>
      <c r="F1309" s="59" t="e">
        <f t="shared" si="82"/>
        <v>#DIV/0!</v>
      </c>
    </row>
    <row r="1310" spans="1:6" x14ac:dyDescent="0.35">
      <c r="A1310" s="57">
        <f>'Raw Potentiostat'!H1362/60</f>
        <v>21.684366118873335</v>
      </c>
      <c r="B1310" s="57">
        <f>'Raw Potentiostat'!K1362</f>
        <v>-4.3839864999999998</v>
      </c>
      <c r="C1310" s="59">
        <f t="shared" si="80"/>
        <v>-4.3839864999999998</v>
      </c>
      <c r="D1310" s="59" t="e">
        <f t="shared" si="83"/>
        <v>#DIV/0!</v>
      </c>
      <c r="E1310" s="59" t="e">
        <f t="shared" si="81"/>
        <v>#DIV/0!</v>
      </c>
      <c r="F1310" s="59" t="e">
        <f t="shared" si="82"/>
        <v>#DIV/0!</v>
      </c>
    </row>
    <row r="1311" spans="1:6" x14ac:dyDescent="0.35">
      <c r="A1311" s="57">
        <f>'Raw Potentiostat'!H1363/60</f>
        <v>21.701032785119001</v>
      </c>
      <c r="B1311" s="57">
        <f>'Raw Potentiostat'!K1363</f>
        <v>-4.2733302000000002</v>
      </c>
      <c r="C1311" s="59">
        <f t="shared" si="80"/>
        <v>-4.2733302000000002</v>
      </c>
      <c r="D1311" s="59" t="e">
        <f t="shared" si="83"/>
        <v>#DIV/0!</v>
      </c>
      <c r="E1311" s="59" t="e">
        <f t="shared" si="81"/>
        <v>#DIV/0!</v>
      </c>
      <c r="F1311" s="59" t="e">
        <f t="shared" si="82"/>
        <v>#DIV/0!</v>
      </c>
    </row>
    <row r="1312" spans="1:6" x14ac:dyDescent="0.35">
      <c r="A1312" s="57">
        <f>'Raw Potentiostat'!H1364/60</f>
        <v>21.71769945136467</v>
      </c>
      <c r="B1312" s="57">
        <f>'Raw Potentiostat'!K1364</f>
        <v>-4.2700911000000001</v>
      </c>
      <c r="C1312" s="59">
        <f t="shared" si="80"/>
        <v>-4.2700911000000001</v>
      </c>
      <c r="D1312" s="59" t="e">
        <f t="shared" si="83"/>
        <v>#DIV/0!</v>
      </c>
      <c r="E1312" s="59" t="e">
        <f t="shared" si="81"/>
        <v>#DIV/0!</v>
      </c>
      <c r="F1312" s="59" t="e">
        <f t="shared" si="82"/>
        <v>#DIV/0!</v>
      </c>
    </row>
    <row r="1313" spans="1:6" x14ac:dyDescent="0.35">
      <c r="A1313" s="57">
        <f>'Raw Potentiostat'!H1365/60</f>
        <v>21.734366117610332</v>
      </c>
      <c r="B1313" s="57">
        <f>'Raw Potentiostat'!K1365</f>
        <v>-3.8638558000000001</v>
      </c>
      <c r="C1313" s="59">
        <f t="shared" si="80"/>
        <v>-3.8638558000000001</v>
      </c>
      <c r="D1313" s="59" t="e">
        <f t="shared" si="83"/>
        <v>#DIV/0!</v>
      </c>
      <c r="E1313" s="59" t="e">
        <f t="shared" si="81"/>
        <v>#DIV/0!</v>
      </c>
      <c r="F1313" s="59" t="e">
        <f t="shared" si="82"/>
        <v>#DIV/0!</v>
      </c>
    </row>
    <row r="1314" spans="1:6" x14ac:dyDescent="0.35">
      <c r="A1314" s="57">
        <f>'Raw Potentiostat'!H1366/60</f>
        <v>21.751032783855997</v>
      </c>
      <c r="B1314" s="57">
        <f>'Raw Potentiostat'!K1366</f>
        <v>-3.6700922999999999</v>
      </c>
      <c r="C1314" s="59">
        <f t="shared" si="80"/>
        <v>-3.6700922999999999</v>
      </c>
      <c r="D1314" s="59" t="e">
        <f t="shared" si="83"/>
        <v>#DIV/0!</v>
      </c>
      <c r="E1314" s="59" t="e">
        <f t="shared" si="81"/>
        <v>#DIV/0!</v>
      </c>
      <c r="F1314" s="59" t="e">
        <f t="shared" si="82"/>
        <v>#DIV/0!</v>
      </c>
    </row>
    <row r="1315" spans="1:6" x14ac:dyDescent="0.35">
      <c r="A1315" s="57">
        <f>'Raw Potentiostat'!H1367/60</f>
        <v>21.7676994501015</v>
      </c>
      <c r="B1315" s="57">
        <f>'Raw Potentiostat'!K1367</f>
        <v>-4.0094924000000001</v>
      </c>
      <c r="C1315" s="59">
        <f t="shared" si="80"/>
        <v>-4.0094924000000001</v>
      </c>
      <c r="D1315" s="59" t="e">
        <f t="shared" si="83"/>
        <v>#DIV/0!</v>
      </c>
      <c r="E1315" s="59" t="e">
        <f t="shared" si="81"/>
        <v>#DIV/0!</v>
      </c>
      <c r="F1315" s="59" t="e">
        <f t="shared" si="82"/>
        <v>#DIV/0!</v>
      </c>
    </row>
    <row r="1316" spans="1:6" x14ac:dyDescent="0.35">
      <c r="A1316" s="57">
        <f>'Raw Potentiostat'!H1368/60</f>
        <v>21.784366116347165</v>
      </c>
      <c r="B1316" s="57">
        <f>'Raw Potentiostat'!K1368</f>
        <v>-4.0403953000000001</v>
      </c>
      <c r="C1316" s="59">
        <f t="shared" si="80"/>
        <v>-4.0403953000000001</v>
      </c>
      <c r="D1316" s="59" t="e">
        <f t="shared" si="83"/>
        <v>#DIV/0!</v>
      </c>
      <c r="E1316" s="59" t="e">
        <f t="shared" si="81"/>
        <v>#DIV/0!</v>
      </c>
      <c r="F1316" s="59" t="e">
        <f t="shared" si="82"/>
        <v>#DIV/0!</v>
      </c>
    </row>
    <row r="1317" spans="1:6" x14ac:dyDescent="0.35">
      <c r="A1317" s="57">
        <f>'Raw Potentiostat'!H1369/60</f>
        <v>21.801032782592831</v>
      </c>
      <c r="B1317" s="57">
        <f>'Raw Potentiostat'!K1369</f>
        <v>-4.2291287999999998</v>
      </c>
      <c r="C1317" s="59">
        <f t="shared" si="80"/>
        <v>-4.2291287999999998</v>
      </c>
      <c r="D1317" s="59" t="e">
        <f t="shared" si="83"/>
        <v>#DIV/0!</v>
      </c>
      <c r="E1317" s="59" t="e">
        <f t="shared" si="81"/>
        <v>#DIV/0!</v>
      </c>
      <c r="F1317" s="59" t="e">
        <f t="shared" si="82"/>
        <v>#DIV/0!</v>
      </c>
    </row>
    <row r="1318" spans="1:6" x14ac:dyDescent="0.35">
      <c r="A1318" s="57">
        <f>'Raw Potentiostat'!H1370/60</f>
        <v>21.8176994488385</v>
      </c>
      <c r="B1318" s="57">
        <f>'Raw Potentiostat'!K1370</f>
        <v>-4.1511282999999999</v>
      </c>
      <c r="C1318" s="59">
        <f t="shared" si="80"/>
        <v>-4.1511282999999999</v>
      </c>
      <c r="D1318" s="59" t="e">
        <f t="shared" si="83"/>
        <v>#DIV/0!</v>
      </c>
      <c r="E1318" s="59" t="e">
        <f t="shared" si="81"/>
        <v>#DIV/0!</v>
      </c>
      <c r="F1318" s="59" t="e">
        <f t="shared" si="82"/>
        <v>#DIV/0!</v>
      </c>
    </row>
    <row r="1319" spans="1:6" x14ac:dyDescent="0.35">
      <c r="A1319" s="57">
        <f>'Raw Potentiostat'!H1371/60</f>
        <v>21.834366115084165</v>
      </c>
      <c r="B1319" s="57">
        <f>'Raw Potentiostat'!K1371</f>
        <v>-4.4857645000000002</v>
      </c>
      <c r="C1319" s="59">
        <f t="shared" si="80"/>
        <v>-4.4857645000000002</v>
      </c>
      <c r="D1319" s="59" t="e">
        <f t="shared" si="83"/>
        <v>#DIV/0!</v>
      </c>
      <c r="E1319" s="59" t="e">
        <f t="shared" si="81"/>
        <v>#DIV/0!</v>
      </c>
      <c r="F1319" s="59" t="e">
        <f t="shared" si="82"/>
        <v>#DIV/0!</v>
      </c>
    </row>
    <row r="1320" spans="1:6" x14ac:dyDescent="0.35">
      <c r="A1320" s="57">
        <f>'Raw Potentiostat'!H1372/60</f>
        <v>21.851032781329664</v>
      </c>
      <c r="B1320" s="57">
        <f>'Raw Potentiostat'!K1372</f>
        <v>-4.1015538999999999</v>
      </c>
      <c r="C1320" s="59">
        <f t="shared" si="80"/>
        <v>-4.1015538999999999</v>
      </c>
      <c r="D1320" s="59" t="e">
        <f t="shared" si="83"/>
        <v>#DIV/0!</v>
      </c>
      <c r="E1320" s="59" t="e">
        <f t="shared" si="81"/>
        <v>#DIV/0!</v>
      </c>
      <c r="F1320" s="59" t="e">
        <f t="shared" si="82"/>
        <v>#DIV/0!</v>
      </c>
    </row>
    <row r="1321" spans="1:6" x14ac:dyDescent="0.35">
      <c r="A1321" s="57">
        <f>'Raw Potentiostat'!H1373/60</f>
        <v>21.867699447575333</v>
      </c>
      <c r="B1321" s="57">
        <f>'Raw Potentiostat'!K1373</f>
        <v>-3.5702194999999999</v>
      </c>
      <c r="C1321" s="59">
        <f t="shared" si="80"/>
        <v>-3.5702194999999999</v>
      </c>
      <c r="D1321" s="59" t="e">
        <f t="shared" si="83"/>
        <v>#DIV/0!</v>
      </c>
      <c r="E1321" s="59" t="e">
        <f t="shared" si="81"/>
        <v>#DIV/0!</v>
      </c>
      <c r="F1321" s="59" t="e">
        <f t="shared" si="82"/>
        <v>#DIV/0!</v>
      </c>
    </row>
    <row r="1322" spans="1:6" x14ac:dyDescent="0.35">
      <c r="A1322" s="57">
        <f>'Raw Potentiostat'!H1374/60</f>
        <v>21.884366113820999</v>
      </c>
      <c r="B1322" s="57">
        <f>'Raw Potentiostat'!K1374</f>
        <v>-4.1828313000000001</v>
      </c>
      <c r="C1322" s="59">
        <f t="shared" si="80"/>
        <v>-4.1828313000000001</v>
      </c>
      <c r="D1322" s="59" t="e">
        <f t="shared" si="83"/>
        <v>#DIV/0!</v>
      </c>
      <c r="E1322" s="59" t="e">
        <f t="shared" si="81"/>
        <v>#DIV/0!</v>
      </c>
      <c r="F1322" s="59" t="e">
        <f t="shared" si="82"/>
        <v>#DIV/0!</v>
      </c>
    </row>
    <row r="1323" spans="1:6" x14ac:dyDescent="0.35">
      <c r="A1323" s="57">
        <f>'Raw Potentiostat'!H1375/60</f>
        <v>21.901032780066664</v>
      </c>
      <c r="B1323" s="57">
        <f>'Raw Potentiostat'!K1375</f>
        <v>-3.8510523000000001</v>
      </c>
      <c r="C1323" s="59">
        <f t="shared" si="80"/>
        <v>-3.8510523000000001</v>
      </c>
      <c r="D1323" s="59" t="e">
        <f t="shared" si="83"/>
        <v>#DIV/0!</v>
      </c>
      <c r="E1323" s="59" t="e">
        <f t="shared" si="81"/>
        <v>#DIV/0!</v>
      </c>
      <c r="F1323" s="59" t="e">
        <f t="shared" si="82"/>
        <v>#DIV/0!</v>
      </c>
    </row>
    <row r="1324" spans="1:6" x14ac:dyDescent="0.35">
      <c r="A1324" s="57">
        <f>'Raw Potentiostat'!H1376/60</f>
        <v>21.917699446312334</v>
      </c>
      <c r="B1324" s="57">
        <f>'Raw Potentiostat'!K1376</f>
        <v>-4.2078280000000001</v>
      </c>
      <c r="C1324" s="59">
        <f t="shared" si="80"/>
        <v>-4.2078280000000001</v>
      </c>
      <c r="D1324" s="59" t="e">
        <f t="shared" si="83"/>
        <v>#DIV/0!</v>
      </c>
      <c r="E1324" s="59" t="e">
        <f t="shared" si="81"/>
        <v>#DIV/0!</v>
      </c>
      <c r="F1324" s="59" t="e">
        <f t="shared" si="82"/>
        <v>#DIV/0!</v>
      </c>
    </row>
    <row r="1325" spans="1:6" x14ac:dyDescent="0.35">
      <c r="A1325" s="57">
        <f>'Raw Potentiostat'!H1377/60</f>
        <v>21.934366112557832</v>
      </c>
      <c r="B1325" s="57">
        <f>'Raw Potentiostat'!K1377</f>
        <v>-3.7069016000000001</v>
      </c>
      <c r="C1325" s="59">
        <f t="shared" si="80"/>
        <v>-3.7069016000000001</v>
      </c>
      <c r="D1325" s="59" t="e">
        <f t="shared" si="83"/>
        <v>#DIV/0!</v>
      </c>
      <c r="E1325" s="59" t="e">
        <f t="shared" si="81"/>
        <v>#DIV/0!</v>
      </c>
      <c r="F1325" s="59" t="e">
        <f t="shared" si="82"/>
        <v>#DIV/0!</v>
      </c>
    </row>
    <row r="1326" spans="1:6" x14ac:dyDescent="0.35">
      <c r="A1326" s="57">
        <f>'Raw Potentiostat'!H1378/60</f>
        <v>21.951032778803501</v>
      </c>
      <c r="B1326" s="57">
        <f>'Raw Potentiostat'!K1378</f>
        <v>-3.9503151999999999</v>
      </c>
      <c r="C1326" s="59">
        <f t="shared" si="80"/>
        <v>-3.9503151999999999</v>
      </c>
      <c r="D1326" s="59" t="e">
        <f t="shared" si="83"/>
        <v>#DIV/0!</v>
      </c>
      <c r="E1326" s="59" t="e">
        <f t="shared" si="81"/>
        <v>#DIV/0!</v>
      </c>
      <c r="F1326" s="59" t="e">
        <f t="shared" si="82"/>
        <v>#DIV/0!</v>
      </c>
    </row>
    <row r="1327" spans="1:6" x14ac:dyDescent="0.35">
      <c r="A1327" s="57">
        <f>'Raw Potentiostat'!H1379/60</f>
        <v>21.967699445049167</v>
      </c>
      <c r="B1327" s="57">
        <f>'Raw Potentiostat'!K1379</f>
        <v>-4.1054405999999997</v>
      </c>
      <c r="C1327" s="59">
        <f t="shared" si="80"/>
        <v>-4.1054405999999997</v>
      </c>
      <c r="D1327" s="59" t="e">
        <f t="shared" si="83"/>
        <v>#DIV/0!</v>
      </c>
      <c r="E1327" s="59" t="e">
        <f t="shared" si="81"/>
        <v>#DIV/0!</v>
      </c>
      <c r="F1327" s="59" t="e">
        <f t="shared" si="82"/>
        <v>#DIV/0!</v>
      </c>
    </row>
    <row r="1328" spans="1:6" x14ac:dyDescent="0.35">
      <c r="A1328" s="57">
        <f>'Raw Potentiostat'!H1380/60</f>
        <v>21.984366111294833</v>
      </c>
      <c r="B1328" s="57">
        <f>'Raw Potentiostat'!K1380</f>
        <v>-3.8513951</v>
      </c>
      <c r="C1328" s="59">
        <f t="shared" si="80"/>
        <v>-3.8513951</v>
      </c>
      <c r="D1328" s="59" t="e">
        <f t="shared" si="83"/>
        <v>#DIV/0!</v>
      </c>
      <c r="E1328" s="59" t="e">
        <f t="shared" si="81"/>
        <v>#DIV/0!</v>
      </c>
      <c r="F1328" s="59" t="e">
        <f t="shared" si="82"/>
        <v>#DIV/0!</v>
      </c>
    </row>
    <row r="1329" spans="1:6" x14ac:dyDescent="0.35">
      <c r="A1329" s="57">
        <f>'Raw Potentiostat'!H1381/60</f>
        <v>22.001032777540335</v>
      </c>
      <c r="B1329" s="57">
        <f>'Raw Potentiostat'!K1381</f>
        <v>-4.1836696</v>
      </c>
      <c r="C1329" s="59">
        <f t="shared" si="80"/>
        <v>-4.1836696</v>
      </c>
      <c r="D1329" s="59" t="e">
        <f t="shared" si="83"/>
        <v>#DIV/0!</v>
      </c>
      <c r="E1329" s="59" t="e">
        <f t="shared" si="81"/>
        <v>#DIV/0!</v>
      </c>
      <c r="F1329" s="59" t="e">
        <f t="shared" si="82"/>
        <v>#DIV/0!</v>
      </c>
    </row>
    <row r="1330" spans="1:6" x14ac:dyDescent="0.35">
      <c r="A1330" s="57">
        <f>'Raw Potentiostat'!H1382/60</f>
        <v>22.017699443786</v>
      </c>
      <c r="B1330" s="57">
        <f>'Raw Potentiostat'!K1382</f>
        <v>-4.1395439999999999</v>
      </c>
      <c r="C1330" s="59">
        <f t="shared" si="80"/>
        <v>-4.1395439999999999</v>
      </c>
      <c r="D1330" s="59" t="e">
        <f t="shared" si="83"/>
        <v>#DIV/0!</v>
      </c>
      <c r="E1330" s="59" t="e">
        <f t="shared" si="81"/>
        <v>#DIV/0!</v>
      </c>
      <c r="F1330" s="59" t="e">
        <f t="shared" si="82"/>
        <v>#DIV/0!</v>
      </c>
    </row>
    <row r="1331" spans="1:6" x14ac:dyDescent="0.35">
      <c r="A1331" s="57">
        <f>'Raw Potentiostat'!H1383/60</f>
        <v>22.034366110031666</v>
      </c>
      <c r="B1331" s="57">
        <f>'Raw Potentiostat'!K1383</f>
        <v>-3.7985058</v>
      </c>
      <c r="C1331" s="59">
        <f t="shared" si="80"/>
        <v>-3.7985058</v>
      </c>
      <c r="D1331" s="59" t="e">
        <f t="shared" si="83"/>
        <v>#DIV/0!</v>
      </c>
      <c r="E1331" s="59" t="e">
        <f t="shared" si="81"/>
        <v>#DIV/0!</v>
      </c>
      <c r="F1331" s="59" t="e">
        <f t="shared" si="82"/>
        <v>#DIV/0!</v>
      </c>
    </row>
    <row r="1332" spans="1:6" x14ac:dyDescent="0.35">
      <c r="A1332" s="57">
        <f>'Raw Potentiostat'!H1384/60</f>
        <v>22.051032776277335</v>
      </c>
      <c r="B1332" s="57">
        <f>'Raw Potentiostat'!K1384</f>
        <v>-3.9896779000000002</v>
      </c>
      <c r="C1332" s="59">
        <f t="shared" si="80"/>
        <v>-3.9896779000000002</v>
      </c>
      <c r="D1332" s="59" t="e">
        <f t="shared" si="83"/>
        <v>#DIV/0!</v>
      </c>
      <c r="E1332" s="59" t="e">
        <f t="shared" si="81"/>
        <v>#DIV/0!</v>
      </c>
      <c r="F1332" s="59" t="e">
        <f t="shared" si="82"/>
        <v>#DIV/0!</v>
      </c>
    </row>
    <row r="1333" spans="1:6" x14ac:dyDescent="0.35">
      <c r="A1333" s="57">
        <f>'Raw Potentiostat'!H1385/60</f>
        <v>22.067699442523001</v>
      </c>
      <c r="B1333" s="57">
        <f>'Raw Potentiostat'!K1385</f>
        <v>-4.3266387000000002</v>
      </c>
      <c r="C1333" s="59">
        <f t="shared" si="80"/>
        <v>-4.3266387000000002</v>
      </c>
      <c r="D1333" s="59" t="e">
        <f t="shared" si="83"/>
        <v>#DIV/0!</v>
      </c>
      <c r="E1333" s="59" t="e">
        <f t="shared" si="81"/>
        <v>#DIV/0!</v>
      </c>
      <c r="F1333" s="59" t="e">
        <f t="shared" si="82"/>
        <v>#DIV/0!</v>
      </c>
    </row>
    <row r="1334" spans="1:6" x14ac:dyDescent="0.35">
      <c r="A1334" s="57">
        <f>'Raw Potentiostat'!H1386/60</f>
        <v>22.084366108768499</v>
      </c>
      <c r="B1334" s="57">
        <f>'Raw Potentiostat'!K1386</f>
        <v>-4.5052361000000003</v>
      </c>
      <c r="C1334" s="59">
        <f t="shared" si="80"/>
        <v>-4.5052361000000003</v>
      </c>
      <c r="D1334" s="59" t="e">
        <f t="shared" si="83"/>
        <v>#DIV/0!</v>
      </c>
      <c r="E1334" s="59" t="e">
        <f t="shared" si="81"/>
        <v>#DIV/0!</v>
      </c>
      <c r="F1334" s="59" t="e">
        <f t="shared" si="82"/>
        <v>#DIV/0!</v>
      </c>
    </row>
    <row r="1335" spans="1:6" x14ac:dyDescent="0.35">
      <c r="A1335" s="57">
        <f>'Raw Potentiostat'!H1387/60</f>
        <v>22.101032775014168</v>
      </c>
      <c r="B1335" s="57">
        <f>'Raw Potentiostat'!K1387</f>
        <v>-4.0991530000000003</v>
      </c>
      <c r="C1335" s="59">
        <f t="shared" si="80"/>
        <v>-4.0991530000000003</v>
      </c>
      <c r="D1335" s="59" t="e">
        <f t="shared" si="83"/>
        <v>#DIV/0!</v>
      </c>
      <c r="E1335" s="59" t="e">
        <f t="shared" si="81"/>
        <v>#DIV/0!</v>
      </c>
      <c r="F1335" s="59" t="e">
        <f t="shared" si="82"/>
        <v>#DIV/0!</v>
      </c>
    </row>
    <row r="1336" spans="1:6" x14ac:dyDescent="0.35">
      <c r="A1336" s="57">
        <f>'Raw Potentiostat'!H1388/60</f>
        <v>22.117699441259834</v>
      </c>
      <c r="B1336" s="57">
        <f>'Raw Potentiostat'!K1388</f>
        <v>-4.1079930999999998</v>
      </c>
      <c r="C1336" s="59">
        <f t="shared" si="80"/>
        <v>-4.1079930999999998</v>
      </c>
      <c r="D1336" s="59" t="e">
        <f t="shared" si="83"/>
        <v>#DIV/0!</v>
      </c>
      <c r="E1336" s="59" t="e">
        <f t="shared" si="81"/>
        <v>#DIV/0!</v>
      </c>
      <c r="F1336" s="59" t="e">
        <f t="shared" si="82"/>
        <v>#DIV/0!</v>
      </c>
    </row>
    <row r="1337" spans="1:6" x14ac:dyDescent="0.35">
      <c r="A1337" s="57">
        <f>'Raw Potentiostat'!H1389/60</f>
        <v>22.1343661075055</v>
      </c>
      <c r="B1337" s="57">
        <f>'Raw Potentiostat'!K1389</f>
        <v>-4.5016923000000002</v>
      </c>
      <c r="C1337" s="59">
        <f t="shared" si="80"/>
        <v>-4.5016923000000002</v>
      </c>
      <c r="D1337" s="59" t="e">
        <f t="shared" si="83"/>
        <v>#DIV/0!</v>
      </c>
      <c r="E1337" s="59" t="e">
        <f t="shared" si="81"/>
        <v>#DIV/0!</v>
      </c>
      <c r="F1337" s="59" t="e">
        <f t="shared" si="82"/>
        <v>#DIV/0!</v>
      </c>
    </row>
    <row r="1338" spans="1:6" x14ac:dyDescent="0.35">
      <c r="A1338" s="57">
        <f>'Raw Potentiostat'!H1390/60</f>
        <v>22.151032773751169</v>
      </c>
      <c r="B1338" s="57">
        <f>'Raw Potentiostat'!K1390</f>
        <v>-4.4300556000000002</v>
      </c>
      <c r="C1338" s="59">
        <f t="shared" si="80"/>
        <v>-4.4300556000000002</v>
      </c>
      <c r="D1338" s="59" t="e">
        <f t="shared" si="83"/>
        <v>#DIV/0!</v>
      </c>
      <c r="E1338" s="59" t="e">
        <f t="shared" si="81"/>
        <v>#DIV/0!</v>
      </c>
      <c r="F1338" s="59" t="e">
        <f t="shared" si="82"/>
        <v>#DIV/0!</v>
      </c>
    </row>
    <row r="1339" spans="1:6" x14ac:dyDescent="0.35">
      <c r="A1339" s="57">
        <f>'Raw Potentiostat'!H1391/60</f>
        <v>22.167699439996667</v>
      </c>
      <c r="B1339" s="57">
        <f>'Raw Potentiostat'!K1391</f>
        <v>-3.8121095</v>
      </c>
      <c r="C1339" s="59">
        <f t="shared" si="80"/>
        <v>-3.8121095</v>
      </c>
      <c r="D1339" s="59" t="e">
        <f t="shared" si="83"/>
        <v>#DIV/0!</v>
      </c>
      <c r="E1339" s="59" t="e">
        <f t="shared" si="81"/>
        <v>#DIV/0!</v>
      </c>
      <c r="F1339" s="59" t="e">
        <f t="shared" si="82"/>
        <v>#DIV/0!</v>
      </c>
    </row>
    <row r="1340" spans="1:6" x14ac:dyDescent="0.35">
      <c r="A1340" s="57">
        <f>'Raw Potentiostat'!H1392/60</f>
        <v>22.184366106242333</v>
      </c>
      <c r="B1340" s="57">
        <f>'Raw Potentiostat'!K1392</f>
        <v>-3.9161735000000002</v>
      </c>
      <c r="C1340" s="59">
        <f t="shared" si="80"/>
        <v>-3.9161735000000002</v>
      </c>
      <c r="D1340" s="59" t="e">
        <f t="shared" si="83"/>
        <v>#DIV/0!</v>
      </c>
      <c r="E1340" s="59" t="e">
        <f t="shared" si="81"/>
        <v>#DIV/0!</v>
      </c>
      <c r="F1340" s="59" t="e">
        <f t="shared" si="82"/>
        <v>#DIV/0!</v>
      </c>
    </row>
    <row r="1341" spans="1:6" x14ac:dyDescent="0.35">
      <c r="A1341" s="57">
        <f>'Raw Potentiostat'!H1393/60</f>
        <v>22.201032772488002</v>
      </c>
      <c r="B1341" s="57">
        <f>'Raw Potentiostat'!K1393</f>
        <v>-3.9282148000000001</v>
      </c>
      <c r="C1341" s="59">
        <f t="shared" si="80"/>
        <v>-3.9282148000000001</v>
      </c>
      <c r="D1341" s="59" t="e">
        <f t="shared" si="83"/>
        <v>#DIV/0!</v>
      </c>
      <c r="E1341" s="59" t="e">
        <f t="shared" si="81"/>
        <v>#DIV/0!</v>
      </c>
      <c r="F1341" s="59" t="e">
        <f t="shared" si="82"/>
        <v>#DIV/0!</v>
      </c>
    </row>
    <row r="1342" spans="1:6" x14ac:dyDescent="0.35">
      <c r="A1342" s="57">
        <f>'Raw Potentiostat'!H1394/60</f>
        <v>22.217699438733668</v>
      </c>
      <c r="B1342" s="57">
        <f>'Raw Potentiostat'!K1394</f>
        <v>-4.0817012999999998</v>
      </c>
      <c r="C1342" s="59">
        <f t="shared" si="80"/>
        <v>-4.0817012999999998</v>
      </c>
      <c r="D1342" s="59" t="e">
        <f t="shared" si="83"/>
        <v>#DIV/0!</v>
      </c>
      <c r="E1342" s="59" t="e">
        <f t="shared" si="81"/>
        <v>#DIV/0!</v>
      </c>
      <c r="F1342" s="59" t="e">
        <f t="shared" si="82"/>
        <v>#DIV/0!</v>
      </c>
    </row>
    <row r="1343" spans="1:6" x14ac:dyDescent="0.35">
      <c r="A1343" s="57">
        <f>'Raw Potentiostat'!H1395/60</f>
        <v>22.234366104979166</v>
      </c>
      <c r="B1343" s="57">
        <f>'Raw Potentiostat'!K1395</f>
        <v>-4.3394423</v>
      </c>
      <c r="C1343" s="59">
        <f t="shared" si="80"/>
        <v>-4.3394423</v>
      </c>
      <c r="D1343" s="59" t="e">
        <f t="shared" si="83"/>
        <v>#DIV/0!</v>
      </c>
      <c r="E1343" s="59" t="e">
        <f t="shared" si="81"/>
        <v>#DIV/0!</v>
      </c>
      <c r="F1343" s="59" t="e">
        <f t="shared" si="82"/>
        <v>#DIV/0!</v>
      </c>
    </row>
    <row r="1344" spans="1:6" x14ac:dyDescent="0.35">
      <c r="A1344" s="57">
        <f>'Raw Potentiostat'!H1396/60</f>
        <v>22.251032771224835</v>
      </c>
      <c r="B1344" s="57">
        <f>'Raw Potentiostat'!K1396</f>
        <v>-4.3743844000000003</v>
      </c>
      <c r="C1344" s="59">
        <f t="shared" si="80"/>
        <v>-4.3743844000000003</v>
      </c>
      <c r="D1344" s="59" t="e">
        <f t="shared" si="83"/>
        <v>#DIV/0!</v>
      </c>
      <c r="E1344" s="59" t="e">
        <f t="shared" si="81"/>
        <v>#DIV/0!</v>
      </c>
      <c r="F1344" s="59" t="e">
        <f t="shared" si="82"/>
        <v>#DIV/0!</v>
      </c>
    </row>
    <row r="1345" spans="1:6" x14ac:dyDescent="0.35">
      <c r="A1345" s="57">
        <f>'Raw Potentiostat'!H1397/60</f>
        <v>22.267699437470501</v>
      </c>
      <c r="B1345" s="57">
        <f>'Raw Potentiostat'!K1397</f>
        <v>-4.7437344000000001</v>
      </c>
      <c r="C1345" s="59">
        <f t="shared" si="80"/>
        <v>-4.7437344000000001</v>
      </c>
      <c r="D1345" s="59" t="e">
        <f t="shared" si="83"/>
        <v>#DIV/0!</v>
      </c>
      <c r="E1345" s="59" t="e">
        <f t="shared" si="81"/>
        <v>#DIV/0!</v>
      </c>
      <c r="F1345" s="59" t="e">
        <f t="shared" si="82"/>
        <v>#DIV/0!</v>
      </c>
    </row>
    <row r="1346" spans="1:6" x14ac:dyDescent="0.35">
      <c r="A1346" s="57">
        <f>'Raw Potentiostat'!H1398/60</f>
        <v>22.28436610371617</v>
      </c>
      <c r="B1346" s="57">
        <f>'Raw Potentiostat'!K1398</f>
        <v>-4.2094278000000003</v>
      </c>
      <c r="C1346" s="59">
        <f t="shared" si="80"/>
        <v>-4.2094278000000003</v>
      </c>
      <c r="D1346" s="59" t="e">
        <f t="shared" si="83"/>
        <v>#DIV/0!</v>
      </c>
      <c r="E1346" s="59" t="e">
        <f t="shared" si="81"/>
        <v>#DIV/0!</v>
      </c>
      <c r="F1346" s="59" t="e">
        <f t="shared" si="82"/>
        <v>#DIV/0!</v>
      </c>
    </row>
    <row r="1347" spans="1:6" x14ac:dyDescent="0.35">
      <c r="A1347" s="57">
        <f>'Raw Potentiostat'!H1399/60</f>
        <v>22.301032769961832</v>
      </c>
      <c r="B1347" s="57">
        <f>'Raw Potentiostat'!K1399</f>
        <v>-4.5715003000000003</v>
      </c>
      <c r="C1347" s="59">
        <f t="shared" ref="C1347:C1410" si="84">B1347-$J$3</f>
        <v>-4.5715003000000003</v>
      </c>
      <c r="D1347" s="59" t="e">
        <f t="shared" si="83"/>
        <v>#DIV/0!</v>
      </c>
      <c r="E1347" s="59" t="e">
        <f t="shared" ref="E1347:E1410" si="85">D1347/$J$5</f>
        <v>#DIV/0!</v>
      </c>
      <c r="F1347" s="59" t="e">
        <f t="shared" ref="F1347:F1410" si="86">D1347/$J$6</f>
        <v>#DIV/0!</v>
      </c>
    </row>
    <row r="1348" spans="1:6" x14ac:dyDescent="0.35">
      <c r="A1348" s="57">
        <f>'Raw Potentiostat'!H1400/60</f>
        <v>22.317699436207331</v>
      </c>
      <c r="B1348" s="57">
        <f>'Raw Potentiostat'!K1400</f>
        <v>-4.0665735999999999</v>
      </c>
      <c r="C1348" s="59">
        <f t="shared" si="84"/>
        <v>-4.0665735999999999</v>
      </c>
      <c r="D1348" s="59" t="e">
        <f t="shared" ref="D1348:D1411" si="87">B1348/$J$4</f>
        <v>#DIV/0!</v>
      </c>
      <c r="E1348" s="59" t="e">
        <f t="shared" si="85"/>
        <v>#DIV/0!</v>
      </c>
      <c r="F1348" s="59" t="e">
        <f t="shared" si="86"/>
        <v>#DIV/0!</v>
      </c>
    </row>
    <row r="1349" spans="1:6" x14ac:dyDescent="0.35">
      <c r="A1349" s="57">
        <f>'Raw Potentiostat'!H1401/60</f>
        <v>22.334366102453</v>
      </c>
      <c r="B1349" s="57">
        <f>'Raw Potentiostat'!K1401</f>
        <v>-4.4242635000000003</v>
      </c>
      <c r="C1349" s="59">
        <f t="shared" si="84"/>
        <v>-4.4242635000000003</v>
      </c>
      <c r="D1349" s="59" t="e">
        <f t="shared" si="87"/>
        <v>#DIV/0!</v>
      </c>
      <c r="E1349" s="59" t="e">
        <f t="shared" si="85"/>
        <v>#DIV/0!</v>
      </c>
      <c r="F1349" s="59" t="e">
        <f t="shared" si="86"/>
        <v>#DIV/0!</v>
      </c>
    </row>
    <row r="1350" spans="1:6" x14ac:dyDescent="0.35">
      <c r="A1350" s="57">
        <f>'Raw Potentiostat'!H1402/60</f>
        <v>22.351032768698666</v>
      </c>
      <c r="B1350" s="57">
        <f>'Raw Potentiostat'!K1402</f>
        <v>-4.0045004000000004</v>
      </c>
      <c r="C1350" s="59">
        <f t="shared" si="84"/>
        <v>-4.0045004000000004</v>
      </c>
      <c r="D1350" s="59" t="e">
        <f t="shared" si="87"/>
        <v>#DIV/0!</v>
      </c>
      <c r="E1350" s="59" t="e">
        <f t="shared" si="85"/>
        <v>#DIV/0!</v>
      </c>
      <c r="F1350" s="59" t="e">
        <f t="shared" si="86"/>
        <v>#DIV/0!</v>
      </c>
    </row>
    <row r="1351" spans="1:6" x14ac:dyDescent="0.35">
      <c r="A1351" s="57">
        <f>'Raw Potentiostat'!H1403/60</f>
        <v>22.367699434944331</v>
      </c>
      <c r="B1351" s="57">
        <f>'Raw Potentiostat'!K1403</f>
        <v>-4.3048805999999997</v>
      </c>
      <c r="C1351" s="59">
        <f t="shared" si="84"/>
        <v>-4.3048805999999997</v>
      </c>
      <c r="D1351" s="59" t="e">
        <f t="shared" si="87"/>
        <v>#DIV/0!</v>
      </c>
      <c r="E1351" s="59" t="e">
        <f t="shared" si="85"/>
        <v>#DIV/0!</v>
      </c>
      <c r="F1351" s="59" t="e">
        <f t="shared" si="86"/>
        <v>#DIV/0!</v>
      </c>
    </row>
    <row r="1352" spans="1:6" x14ac:dyDescent="0.35">
      <c r="A1352" s="57">
        <f>'Raw Potentiostat'!H1404/60</f>
        <v>22.38436610119</v>
      </c>
      <c r="B1352" s="57">
        <f>'Raw Potentiostat'!K1404</f>
        <v>-3.9980226000000001</v>
      </c>
      <c r="C1352" s="59">
        <f t="shared" si="84"/>
        <v>-3.9980226000000001</v>
      </c>
      <c r="D1352" s="59" t="e">
        <f t="shared" si="87"/>
        <v>#DIV/0!</v>
      </c>
      <c r="E1352" s="59" t="e">
        <f t="shared" si="85"/>
        <v>#DIV/0!</v>
      </c>
      <c r="F1352" s="59" t="e">
        <f t="shared" si="86"/>
        <v>#DIV/0!</v>
      </c>
    </row>
    <row r="1353" spans="1:6" x14ac:dyDescent="0.35">
      <c r="A1353" s="57">
        <f>'Raw Potentiostat'!H1405/60</f>
        <v>22.401032767435499</v>
      </c>
      <c r="B1353" s="57">
        <f>'Raw Potentiostat'!K1405</f>
        <v>-3.7925615000000001</v>
      </c>
      <c r="C1353" s="59">
        <f t="shared" si="84"/>
        <v>-3.7925615000000001</v>
      </c>
      <c r="D1353" s="59" t="e">
        <f t="shared" si="87"/>
        <v>#DIV/0!</v>
      </c>
      <c r="E1353" s="59" t="e">
        <f t="shared" si="85"/>
        <v>#DIV/0!</v>
      </c>
      <c r="F1353" s="59" t="e">
        <f t="shared" si="86"/>
        <v>#DIV/0!</v>
      </c>
    </row>
    <row r="1354" spans="1:6" x14ac:dyDescent="0.35">
      <c r="A1354" s="57">
        <f>'Raw Potentiostat'!H1406/60</f>
        <v>22.417699433681165</v>
      </c>
      <c r="B1354" s="57">
        <f>'Raw Potentiostat'!K1406</f>
        <v>-4.1265124999999996</v>
      </c>
      <c r="C1354" s="59">
        <f t="shared" si="84"/>
        <v>-4.1265124999999996</v>
      </c>
      <c r="D1354" s="59" t="e">
        <f t="shared" si="87"/>
        <v>#DIV/0!</v>
      </c>
      <c r="E1354" s="59" t="e">
        <f t="shared" si="85"/>
        <v>#DIV/0!</v>
      </c>
      <c r="F1354" s="59" t="e">
        <f t="shared" si="86"/>
        <v>#DIV/0!</v>
      </c>
    </row>
    <row r="1355" spans="1:6" x14ac:dyDescent="0.35">
      <c r="A1355" s="57">
        <f>'Raw Potentiostat'!H1407/60</f>
        <v>22.434366099926834</v>
      </c>
      <c r="B1355" s="57">
        <f>'Raw Potentiostat'!K1407</f>
        <v>-4.2505816999999997</v>
      </c>
      <c r="C1355" s="59">
        <f t="shared" si="84"/>
        <v>-4.2505816999999997</v>
      </c>
      <c r="D1355" s="59" t="e">
        <f t="shared" si="87"/>
        <v>#DIV/0!</v>
      </c>
      <c r="E1355" s="59" t="e">
        <f t="shared" si="85"/>
        <v>#DIV/0!</v>
      </c>
      <c r="F1355" s="59" t="e">
        <f t="shared" si="86"/>
        <v>#DIV/0!</v>
      </c>
    </row>
    <row r="1356" spans="1:6" x14ac:dyDescent="0.35">
      <c r="A1356" s="57">
        <f>'Raw Potentiostat'!H1408/60</f>
        <v>22.451032766172499</v>
      </c>
      <c r="B1356" s="57">
        <f>'Raw Potentiostat'!K1408</f>
        <v>-3.9319109999999999</v>
      </c>
      <c r="C1356" s="59">
        <f t="shared" si="84"/>
        <v>-3.9319109999999999</v>
      </c>
      <c r="D1356" s="59" t="e">
        <f t="shared" si="87"/>
        <v>#DIV/0!</v>
      </c>
      <c r="E1356" s="59" t="e">
        <f t="shared" si="85"/>
        <v>#DIV/0!</v>
      </c>
      <c r="F1356" s="59" t="e">
        <f t="shared" si="86"/>
        <v>#DIV/0!</v>
      </c>
    </row>
    <row r="1357" spans="1:6" x14ac:dyDescent="0.35">
      <c r="A1357" s="57">
        <f>'Raw Potentiostat'!H1409/60</f>
        <v>22.467699432417998</v>
      </c>
      <c r="B1357" s="57">
        <f>'Raw Potentiostat'!K1409</f>
        <v>-4.1557388</v>
      </c>
      <c r="C1357" s="59">
        <f t="shared" si="84"/>
        <v>-4.1557388</v>
      </c>
      <c r="D1357" s="59" t="e">
        <f t="shared" si="87"/>
        <v>#DIV/0!</v>
      </c>
      <c r="E1357" s="59" t="e">
        <f t="shared" si="85"/>
        <v>#DIV/0!</v>
      </c>
      <c r="F1357" s="59" t="e">
        <f t="shared" si="86"/>
        <v>#DIV/0!</v>
      </c>
    </row>
    <row r="1358" spans="1:6" x14ac:dyDescent="0.35">
      <c r="A1358" s="57">
        <f>'Raw Potentiostat'!H1410/60</f>
        <v>22.484366098663667</v>
      </c>
      <c r="B1358" s="57">
        <f>'Raw Potentiostat'!K1410</f>
        <v>-4.3079676999999998</v>
      </c>
      <c r="C1358" s="59">
        <f t="shared" si="84"/>
        <v>-4.3079676999999998</v>
      </c>
      <c r="D1358" s="59" t="e">
        <f t="shared" si="87"/>
        <v>#DIV/0!</v>
      </c>
      <c r="E1358" s="59" t="e">
        <f t="shared" si="85"/>
        <v>#DIV/0!</v>
      </c>
      <c r="F1358" s="59" t="e">
        <f t="shared" si="86"/>
        <v>#DIV/0!</v>
      </c>
    </row>
    <row r="1359" spans="1:6" x14ac:dyDescent="0.35">
      <c r="A1359" s="57">
        <f>'Raw Potentiostat'!H1411/60</f>
        <v>22.501032764909333</v>
      </c>
      <c r="B1359" s="57">
        <f>'Raw Potentiostat'!K1411</f>
        <v>-4.2539349</v>
      </c>
      <c r="C1359" s="59">
        <f t="shared" si="84"/>
        <v>-4.2539349</v>
      </c>
      <c r="D1359" s="59" t="e">
        <f t="shared" si="87"/>
        <v>#DIV/0!</v>
      </c>
      <c r="E1359" s="59" t="e">
        <f t="shared" si="85"/>
        <v>#DIV/0!</v>
      </c>
      <c r="F1359" s="59" t="e">
        <f t="shared" si="86"/>
        <v>#DIV/0!</v>
      </c>
    </row>
    <row r="1360" spans="1:6" x14ac:dyDescent="0.35">
      <c r="A1360" s="57">
        <f>'Raw Potentiostat'!H1412/60</f>
        <v>22.517699431154998</v>
      </c>
      <c r="B1360" s="57">
        <f>'Raw Potentiostat'!K1412</f>
        <v>-4.2936401000000002</v>
      </c>
      <c r="C1360" s="59">
        <f t="shared" si="84"/>
        <v>-4.2936401000000002</v>
      </c>
      <c r="D1360" s="59" t="e">
        <f t="shared" si="87"/>
        <v>#DIV/0!</v>
      </c>
      <c r="E1360" s="59" t="e">
        <f t="shared" si="85"/>
        <v>#DIV/0!</v>
      </c>
      <c r="F1360" s="59" t="e">
        <f t="shared" si="86"/>
        <v>#DIV/0!</v>
      </c>
    </row>
    <row r="1361" spans="1:6" x14ac:dyDescent="0.35">
      <c r="A1361" s="57">
        <f>'Raw Potentiostat'!H1413/60</f>
        <v>22.534366097400667</v>
      </c>
      <c r="B1361" s="57">
        <f>'Raw Potentiostat'!K1413</f>
        <v>-4.7815342000000003</v>
      </c>
      <c r="C1361" s="59">
        <f t="shared" si="84"/>
        <v>-4.7815342000000003</v>
      </c>
      <c r="D1361" s="59" t="e">
        <f t="shared" si="87"/>
        <v>#DIV/0!</v>
      </c>
      <c r="E1361" s="59" t="e">
        <f t="shared" si="85"/>
        <v>#DIV/0!</v>
      </c>
      <c r="F1361" s="59" t="e">
        <f t="shared" si="86"/>
        <v>#DIV/0!</v>
      </c>
    </row>
    <row r="1362" spans="1:6" x14ac:dyDescent="0.35">
      <c r="A1362" s="57">
        <f>'Raw Potentiostat'!H1414/60</f>
        <v>22.551032763646166</v>
      </c>
      <c r="B1362" s="57">
        <f>'Raw Potentiostat'!K1414</f>
        <v>-4.0905794999999996</v>
      </c>
      <c r="C1362" s="59">
        <f t="shared" si="84"/>
        <v>-4.0905794999999996</v>
      </c>
      <c r="D1362" s="59" t="e">
        <f t="shared" si="87"/>
        <v>#DIV/0!</v>
      </c>
      <c r="E1362" s="59" t="e">
        <f t="shared" si="85"/>
        <v>#DIV/0!</v>
      </c>
      <c r="F1362" s="59" t="e">
        <f t="shared" si="86"/>
        <v>#DIV/0!</v>
      </c>
    </row>
    <row r="1363" spans="1:6" x14ac:dyDescent="0.35">
      <c r="A1363" s="57">
        <f>'Raw Potentiostat'!H1415/60</f>
        <v>22.567699429891832</v>
      </c>
      <c r="B1363" s="57">
        <f>'Raw Potentiostat'!K1415</f>
        <v>-4.1681990999999998</v>
      </c>
      <c r="C1363" s="59">
        <f t="shared" si="84"/>
        <v>-4.1681990999999998</v>
      </c>
      <c r="D1363" s="59" t="e">
        <f t="shared" si="87"/>
        <v>#DIV/0!</v>
      </c>
      <c r="E1363" s="59" t="e">
        <f t="shared" si="85"/>
        <v>#DIV/0!</v>
      </c>
      <c r="F1363" s="59" t="e">
        <f t="shared" si="86"/>
        <v>#DIV/0!</v>
      </c>
    </row>
    <row r="1364" spans="1:6" x14ac:dyDescent="0.35">
      <c r="A1364" s="57">
        <f>'Raw Potentiostat'!H1416/60</f>
        <v>22.584366096137501</v>
      </c>
      <c r="B1364" s="57">
        <f>'Raw Potentiostat'!K1416</f>
        <v>-4.0131120999999998</v>
      </c>
      <c r="C1364" s="59">
        <f t="shared" si="84"/>
        <v>-4.0131120999999998</v>
      </c>
      <c r="D1364" s="59" t="e">
        <f t="shared" si="87"/>
        <v>#DIV/0!</v>
      </c>
      <c r="E1364" s="59" t="e">
        <f t="shared" si="85"/>
        <v>#DIV/0!</v>
      </c>
      <c r="F1364" s="59" t="e">
        <f t="shared" si="86"/>
        <v>#DIV/0!</v>
      </c>
    </row>
    <row r="1365" spans="1:6" x14ac:dyDescent="0.35">
      <c r="A1365" s="57">
        <f>'Raw Potentiostat'!H1417/60</f>
        <v>22.601032762383166</v>
      </c>
      <c r="B1365" s="57">
        <f>'Raw Potentiostat'!K1417</f>
        <v>-4.3211136000000003</v>
      </c>
      <c r="C1365" s="59">
        <f t="shared" si="84"/>
        <v>-4.3211136000000003</v>
      </c>
      <c r="D1365" s="59" t="e">
        <f t="shared" si="87"/>
        <v>#DIV/0!</v>
      </c>
      <c r="E1365" s="59" t="e">
        <f t="shared" si="85"/>
        <v>#DIV/0!</v>
      </c>
      <c r="F1365" s="59" t="e">
        <f t="shared" si="86"/>
        <v>#DIV/0!</v>
      </c>
    </row>
    <row r="1366" spans="1:6" x14ac:dyDescent="0.35">
      <c r="A1366" s="57">
        <f>'Raw Potentiostat'!H1418/60</f>
        <v>22.617699428628832</v>
      </c>
      <c r="B1366" s="57">
        <f>'Raw Potentiostat'!K1418</f>
        <v>-4.1126041000000004</v>
      </c>
      <c r="C1366" s="59">
        <f t="shared" si="84"/>
        <v>-4.1126041000000004</v>
      </c>
      <c r="D1366" s="59" t="e">
        <f t="shared" si="87"/>
        <v>#DIV/0!</v>
      </c>
      <c r="E1366" s="59" t="e">
        <f t="shared" si="85"/>
        <v>#DIV/0!</v>
      </c>
      <c r="F1366" s="59" t="e">
        <f t="shared" si="86"/>
        <v>#DIV/0!</v>
      </c>
    </row>
    <row r="1367" spans="1:6" x14ac:dyDescent="0.35">
      <c r="A1367" s="57">
        <f>'Raw Potentiostat'!H1419/60</f>
        <v>22.634366094874334</v>
      </c>
      <c r="B1367" s="57">
        <f>'Raw Potentiostat'!K1419</f>
        <v>-3.7205051999999998</v>
      </c>
      <c r="C1367" s="59">
        <f t="shared" si="84"/>
        <v>-3.7205051999999998</v>
      </c>
      <c r="D1367" s="59" t="e">
        <f t="shared" si="87"/>
        <v>#DIV/0!</v>
      </c>
      <c r="E1367" s="59" t="e">
        <f t="shared" si="85"/>
        <v>#DIV/0!</v>
      </c>
      <c r="F1367" s="59" t="e">
        <f t="shared" si="86"/>
        <v>#DIV/0!</v>
      </c>
    </row>
    <row r="1368" spans="1:6" x14ac:dyDescent="0.35">
      <c r="A1368" s="57">
        <f>'Raw Potentiostat'!H1420/60</f>
        <v>22.65103276112</v>
      </c>
      <c r="B1368" s="57">
        <f>'Raw Potentiostat'!K1420</f>
        <v>-3.9522588000000001</v>
      </c>
      <c r="C1368" s="59">
        <f t="shared" si="84"/>
        <v>-3.9522588000000001</v>
      </c>
      <c r="D1368" s="59" t="e">
        <f t="shared" si="87"/>
        <v>#DIV/0!</v>
      </c>
      <c r="E1368" s="59" t="e">
        <f t="shared" si="85"/>
        <v>#DIV/0!</v>
      </c>
      <c r="F1368" s="59" t="e">
        <f t="shared" si="86"/>
        <v>#DIV/0!</v>
      </c>
    </row>
    <row r="1369" spans="1:6" x14ac:dyDescent="0.35">
      <c r="A1369" s="57">
        <f>'Raw Potentiostat'!H1421/60</f>
        <v>22.667699427365669</v>
      </c>
      <c r="B1369" s="57">
        <f>'Raw Potentiostat'!K1421</f>
        <v>-3.9569453999999999</v>
      </c>
      <c r="C1369" s="59">
        <f t="shared" si="84"/>
        <v>-3.9569453999999999</v>
      </c>
      <c r="D1369" s="59" t="e">
        <f t="shared" si="87"/>
        <v>#DIV/0!</v>
      </c>
      <c r="E1369" s="59" t="e">
        <f t="shared" si="85"/>
        <v>#DIV/0!</v>
      </c>
      <c r="F1369" s="59" t="e">
        <f t="shared" si="86"/>
        <v>#DIV/0!</v>
      </c>
    </row>
    <row r="1370" spans="1:6" x14ac:dyDescent="0.35">
      <c r="A1370" s="57">
        <f>'Raw Potentiostat'!H1422/60</f>
        <v>22.684366093611334</v>
      </c>
      <c r="B1370" s="57">
        <f>'Raw Potentiostat'!K1422</f>
        <v>-3.7578098999999998</v>
      </c>
      <c r="C1370" s="59">
        <f t="shared" si="84"/>
        <v>-3.7578098999999998</v>
      </c>
      <c r="D1370" s="59" t="e">
        <f t="shared" si="87"/>
        <v>#DIV/0!</v>
      </c>
      <c r="E1370" s="59" t="e">
        <f t="shared" si="85"/>
        <v>#DIV/0!</v>
      </c>
      <c r="F1370" s="59" t="e">
        <f t="shared" si="86"/>
        <v>#DIV/0!</v>
      </c>
    </row>
    <row r="1371" spans="1:6" x14ac:dyDescent="0.35">
      <c r="A1371" s="57">
        <f>'Raw Potentiostat'!H1423/60</f>
        <v>22.701032759857</v>
      </c>
      <c r="B1371" s="57">
        <f>'Raw Potentiostat'!K1423</f>
        <v>-3.7441684999999998</v>
      </c>
      <c r="C1371" s="59">
        <f t="shared" si="84"/>
        <v>-3.7441684999999998</v>
      </c>
      <c r="D1371" s="59" t="e">
        <f t="shared" si="87"/>
        <v>#DIV/0!</v>
      </c>
      <c r="E1371" s="59" t="e">
        <f t="shared" si="85"/>
        <v>#DIV/0!</v>
      </c>
      <c r="F1371" s="59" t="e">
        <f t="shared" si="86"/>
        <v>#DIV/0!</v>
      </c>
    </row>
    <row r="1372" spans="1:6" x14ac:dyDescent="0.35">
      <c r="A1372" s="57">
        <f>'Raw Potentiostat'!H1424/60</f>
        <v>22.717699426102502</v>
      </c>
      <c r="B1372" s="57">
        <f>'Raw Potentiostat'!K1424</f>
        <v>-4.5503526000000001</v>
      </c>
      <c r="C1372" s="59">
        <f t="shared" si="84"/>
        <v>-4.5503526000000001</v>
      </c>
      <c r="D1372" s="59" t="e">
        <f t="shared" si="87"/>
        <v>#DIV/0!</v>
      </c>
      <c r="E1372" s="59" t="e">
        <f t="shared" si="85"/>
        <v>#DIV/0!</v>
      </c>
      <c r="F1372" s="59" t="e">
        <f t="shared" si="86"/>
        <v>#DIV/0!</v>
      </c>
    </row>
    <row r="1373" spans="1:6" x14ac:dyDescent="0.35">
      <c r="A1373" s="57">
        <f>'Raw Potentiostat'!H1425/60</f>
        <v>22.734366092348168</v>
      </c>
      <c r="B1373" s="57">
        <f>'Raw Potentiostat'!K1425</f>
        <v>-4.6841005999999998</v>
      </c>
      <c r="C1373" s="59">
        <f t="shared" si="84"/>
        <v>-4.6841005999999998</v>
      </c>
      <c r="D1373" s="59" t="e">
        <f t="shared" si="87"/>
        <v>#DIV/0!</v>
      </c>
      <c r="E1373" s="59" t="e">
        <f t="shared" si="85"/>
        <v>#DIV/0!</v>
      </c>
      <c r="F1373" s="59" t="e">
        <f t="shared" si="86"/>
        <v>#DIV/0!</v>
      </c>
    </row>
    <row r="1374" spans="1:6" x14ac:dyDescent="0.35">
      <c r="A1374" s="57">
        <f>'Raw Potentiostat'!H1426/60</f>
        <v>22.751032758593833</v>
      </c>
      <c r="B1374" s="57">
        <f>'Raw Potentiostat'!K1426</f>
        <v>-4.1923575</v>
      </c>
      <c r="C1374" s="59">
        <f t="shared" si="84"/>
        <v>-4.1923575</v>
      </c>
      <c r="D1374" s="59" t="e">
        <f t="shared" si="87"/>
        <v>#DIV/0!</v>
      </c>
      <c r="E1374" s="59" t="e">
        <f t="shared" si="85"/>
        <v>#DIV/0!</v>
      </c>
      <c r="F1374" s="59" t="e">
        <f t="shared" si="86"/>
        <v>#DIV/0!</v>
      </c>
    </row>
    <row r="1375" spans="1:6" x14ac:dyDescent="0.35">
      <c r="A1375" s="57">
        <f>'Raw Potentiostat'!H1427/60</f>
        <v>22.767699424839503</v>
      </c>
      <c r="B1375" s="57">
        <f>'Raw Potentiostat'!K1427</f>
        <v>-4.5122476000000002</v>
      </c>
      <c r="C1375" s="59">
        <f t="shared" si="84"/>
        <v>-4.5122476000000002</v>
      </c>
      <c r="D1375" s="59" t="e">
        <f t="shared" si="87"/>
        <v>#DIV/0!</v>
      </c>
      <c r="E1375" s="59" t="e">
        <f t="shared" si="85"/>
        <v>#DIV/0!</v>
      </c>
      <c r="F1375" s="59" t="e">
        <f t="shared" si="86"/>
        <v>#DIV/0!</v>
      </c>
    </row>
    <row r="1376" spans="1:6" x14ac:dyDescent="0.35">
      <c r="A1376" s="57">
        <f>'Raw Potentiostat'!H1428/60</f>
        <v>22.784366091085001</v>
      </c>
      <c r="B1376" s="57">
        <f>'Raw Potentiostat'!K1428</f>
        <v>-4.2839993999999999</v>
      </c>
      <c r="C1376" s="59">
        <f t="shared" si="84"/>
        <v>-4.2839993999999999</v>
      </c>
      <c r="D1376" s="59" t="e">
        <f t="shared" si="87"/>
        <v>#DIV/0!</v>
      </c>
      <c r="E1376" s="59" t="e">
        <f t="shared" si="85"/>
        <v>#DIV/0!</v>
      </c>
      <c r="F1376" s="59" t="e">
        <f t="shared" si="86"/>
        <v>#DIV/0!</v>
      </c>
    </row>
    <row r="1377" spans="1:6" x14ac:dyDescent="0.35">
      <c r="A1377" s="57">
        <f>'Raw Potentiostat'!H1429/60</f>
        <v>22.801032757330667</v>
      </c>
      <c r="B1377" s="57">
        <f>'Raw Potentiostat'!K1429</f>
        <v>-4.1146994000000001</v>
      </c>
      <c r="C1377" s="59">
        <f t="shared" si="84"/>
        <v>-4.1146994000000001</v>
      </c>
      <c r="D1377" s="59" t="e">
        <f t="shared" si="87"/>
        <v>#DIV/0!</v>
      </c>
      <c r="E1377" s="59" t="e">
        <f t="shared" si="85"/>
        <v>#DIV/0!</v>
      </c>
      <c r="F1377" s="59" t="e">
        <f t="shared" si="86"/>
        <v>#DIV/0!</v>
      </c>
    </row>
    <row r="1378" spans="1:6" x14ac:dyDescent="0.35">
      <c r="A1378" s="57">
        <f>'Raw Potentiostat'!H1430/60</f>
        <v>22.817699423576336</v>
      </c>
      <c r="B1378" s="57">
        <f>'Raw Potentiostat'!K1430</f>
        <v>-4.3456149000000002</v>
      </c>
      <c r="C1378" s="59">
        <f t="shared" si="84"/>
        <v>-4.3456149000000002</v>
      </c>
      <c r="D1378" s="59" t="e">
        <f t="shared" si="87"/>
        <v>#DIV/0!</v>
      </c>
      <c r="E1378" s="59" t="e">
        <f t="shared" si="85"/>
        <v>#DIV/0!</v>
      </c>
      <c r="F1378" s="59" t="e">
        <f t="shared" si="86"/>
        <v>#DIV/0!</v>
      </c>
    </row>
    <row r="1379" spans="1:6" x14ac:dyDescent="0.35">
      <c r="A1379" s="57">
        <f>'Raw Potentiostat'!H1431/60</f>
        <v>22.834366089822002</v>
      </c>
      <c r="B1379" s="57">
        <f>'Raw Potentiostat'!K1431</f>
        <v>-4.3394423</v>
      </c>
      <c r="C1379" s="59">
        <f t="shared" si="84"/>
        <v>-4.3394423</v>
      </c>
      <c r="D1379" s="59" t="e">
        <f t="shared" si="87"/>
        <v>#DIV/0!</v>
      </c>
      <c r="E1379" s="59" t="e">
        <f t="shared" si="85"/>
        <v>#DIV/0!</v>
      </c>
      <c r="F1379" s="59" t="e">
        <f t="shared" si="86"/>
        <v>#DIV/0!</v>
      </c>
    </row>
    <row r="1380" spans="1:6" x14ac:dyDescent="0.35">
      <c r="A1380" s="57">
        <f>'Raw Potentiostat'!H1432/60</f>
        <v>22.851032756067664</v>
      </c>
      <c r="B1380" s="57">
        <f>'Raw Potentiostat'!K1432</f>
        <v>-3.8860323000000001</v>
      </c>
      <c r="C1380" s="59">
        <f t="shared" si="84"/>
        <v>-3.8860323000000001</v>
      </c>
      <c r="D1380" s="59" t="e">
        <f t="shared" si="87"/>
        <v>#DIV/0!</v>
      </c>
      <c r="E1380" s="59" t="e">
        <f t="shared" si="85"/>
        <v>#DIV/0!</v>
      </c>
      <c r="F1380" s="59" t="e">
        <f t="shared" si="86"/>
        <v>#DIV/0!</v>
      </c>
    </row>
    <row r="1381" spans="1:6" x14ac:dyDescent="0.35">
      <c r="A1381" s="57">
        <f>'Raw Potentiostat'!H1433/60</f>
        <v>22.867699422313169</v>
      </c>
      <c r="B1381" s="57">
        <f>'Raw Potentiostat'!K1433</f>
        <v>-4.2657851999999998</v>
      </c>
      <c r="C1381" s="59">
        <f t="shared" si="84"/>
        <v>-4.2657851999999998</v>
      </c>
      <c r="D1381" s="59" t="e">
        <f t="shared" si="87"/>
        <v>#DIV/0!</v>
      </c>
      <c r="E1381" s="59" t="e">
        <f t="shared" si="85"/>
        <v>#DIV/0!</v>
      </c>
      <c r="F1381" s="59" t="e">
        <f t="shared" si="86"/>
        <v>#DIV/0!</v>
      </c>
    </row>
    <row r="1382" spans="1:6" x14ac:dyDescent="0.35">
      <c r="A1382" s="57">
        <f>'Raw Potentiostat'!H1434/60</f>
        <v>22.884366088558831</v>
      </c>
      <c r="B1382" s="57">
        <f>'Raw Potentiostat'!K1434</f>
        <v>-4.0152082</v>
      </c>
      <c r="C1382" s="59">
        <f t="shared" si="84"/>
        <v>-4.0152082</v>
      </c>
      <c r="D1382" s="59" t="e">
        <f t="shared" si="87"/>
        <v>#DIV/0!</v>
      </c>
      <c r="E1382" s="59" t="e">
        <f t="shared" si="85"/>
        <v>#DIV/0!</v>
      </c>
      <c r="F1382" s="59" t="e">
        <f t="shared" si="86"/>
        <v>#DIV/0!</v>
      </c>
    </row>
    <row r="1383" spans="1:6" x14ac:dyDescent="0.35">
      <c r="A1383" s="57">
        <f>'Raw Potentiostat'!H1435/60</f>
        <v>22.901032754804497</v>
      </c>
      <c r="B1383" s="57">
        <f>'Raw Potentiostat'!K1435</f>
        <v>-3.7953432</v>
      </c>
      <c r="C1383" s="59">
        <f t="shared" si="84"/>
        <v>-3.7953432</v>
      </c>
      <c r="D1383" s="59" t="e">
        <f t="shared" si="87"/>
        <v>#DIV/0!</v>
      </c>
      <c r="E1383" s="59" t="e">
        <f t="shared" si="85"/>
        <v>#DIV/0!</v>
      </c>
      <c r="F1383" s="59" t="e">
        <f t="shared" si="86"/>
        <v>#DIV/0!</v>
      </c>
    </row>
    <row r="1384" spans="1:6" x14ac:dyDescent="0.35">
      <c r="A1384" s="57">
        <f>'Raw Potentiostat'!H1436/60</f>
        <v>22.917699421050166</v>
      </c>
      <c r="B1384" s="57">
        <f>'Raw Potentiostat'!K1436</f>
        <v>-3.8938440999999999</v>
      </c>
      <c r="C1384" s="59">
        <f t="shared" si="84"/>
        <v>-3.8938440999999999</v>
      </c>
      <c r="D1384" s="59" t="e">
        <f t="shared" si="87"/>
        <v>#DIV/0!</v>
      </c>
      <c r="E1384" s="59" t="e">
        <f t="shared" si="85"/>
        <v>#DIV/0!</v>
      </c>
      <c r="F1384" s="59" t="e">
        <f t="shared" si="86"/>
        <v>#DIV/0!</v>
      </c>
    </row>
    <row r="1385" spans="1:6" x14ac:dyDescent="0.35">
      <c r="A1385" s="57">
        <f>'Raw Potentiostat'!H1437/60</f>
        <v>22.934366087295832</v>
      </c>
      <c r="B1385" s="57">
        <f>'Raw Potentiostat'!K1437</f>
        <v>-3.7745758999999999</v>
      </c>
      <c r="C1385" s="59">
        <f t="shared" si="84"/>
        <v>-3.7745758999999999</v>
      </c>
      <c r="D1385" s="59" t="e">
        <f t="shared" si="87"/>
        <v>#DIV/0!</v>
      </c>
      <c r="E1385" s="59" t="e">
        <f t="shared" si="85"/>
        <v>#DIV/0!</v>
      </c>
      <c r="F1385" s="59" t="e">
        <f t="shared" si="86"/>
        <v>#DIV/0!</v>
      </c>
    </row>
    <row r="1386" spans="1:6" x14ac:dyDescent="0.35">
      <c r="A1386" s="57">
        <f>'Raw Potentiostat'!H1438/60</f>
        <v>22.95103275354133</v>
      </c>
      <c r="B1386" s="57">
        <f>'Raw Potentiostat'!K1438</f>
        <v>-4.3961039</v>
      </c>
      <c r="C1386" s="59">
        <f t="shared" si="84"/>
        <v>-4.3961039</v>
      </c>
      <c r="D1386" s="59" t="e">
        <f t="shared" si="87"/>
        <v>#DIV/0!</v>
      </c>
      <c r="E1386" s="59" t="e">
        <f t="shared" si="85"/>
        <v>#DIV/0!</v>
      </c>
      <c r="F1386" s="59" t="e">
        <f t="shared" si="86"/>
        <v>#DIV/0!</v>
      </c>
    </row>
    <row r="1387" spans="1:6" x14ac:dyDescent="0.35">
      <c r="A1387" s="57">
        <f>'Raw Potentiostat'!H1439/60</f>
        <v>22.967699419786999</v>
      </c>
      <c r="B1387" s="57">
        <f>'Raw Potentiostat'!K1439</f>
        <v>-4.2878860999999997</v>
      </c>
      <c r="C1387" s="59">
        <f t="shared" si="84"/>
        <v>-4.2878860999999997</v>
      </c>
      <c r="D1387" s="59" t="e">
        <f t="shared" si="87"/>
        <v>#DIV/0!</v>
      </c>
      <c r="E1387" s="59" t="e">
        <f t="shared" si="85"/>
        <v>#DIV/0!</v>
      </c>
      <c r="F1387" s="59" t="e">
        <f t="shared" si="86"/>
        <v>#DIV/0!</v>
      </c>
    </row>
    <row r="1388" spans="1:6" x14ac:dyDescent="0.35">
      <c r="A1388" s="57">
        <f>'Raw Potentiostat'!H1440/60</f>
        <v>22.984366086032665</v>
      </c>
      <c r="B1388" s="57">
        <f>'Raw Potentiostat'!K1440</f>
        <v>-3.9279858999999999</v>
      </c>
      <c r="C1388" s="59">
        <f t="shared" si="84"/>
        <v>-3.9279858999999999</v>
      </c>
      <c r="D1388" s="59" t="e">
        <f t="shared" si="87"/>
        <v>#DIV/0!</v>
      </c>
      <c r="E1388" s="59" t="e">
        <f t="shared" si="85"/>
        <v>#DIV/0!</v>
      </c>
      <c r="F1388" s="59" t="e">
        <f t="shared" si="86"/>
        <v>#DIV/0!</v>
      </c>
    </row>
    <row r="1389" spans="1:6" x14ac:dyDescent="0.35">
      <c r="A1389" s="57">
        <f>'Raw Potentiostat'!H1441/60</f>
        <v>23.001032752278334</v>
      </c>
      <c r="B1389" s="57">
        <f>'Raw Potentiostat'!K1441</f>
        <v>-4.4864506999999998</v>
      </c>
      <c r="C1389" s="59">
        <f t="shared" si="84"/>
        <v>-4.4864506999999998</v>
      </c>
      <c r="D1389" s="59" t="e">
        <f t="shared" si="87"/>
        <v>#DIV/0!</v>
      </c>
      <c r="E1389" s="59" t="e">
        <f t="shared" si="85"/>
        <v>#DIV/0!</v>
      </c>
      <c r="F1389" s="59" t="e">
        <f t="shared" si="86"/>
        <v>#DIV/0!</v>
      </c>
    </row>
    <row r="1390" spans="1:6" x14ac:dyDescent="0.35">
      <c r="A1390" s="57">
        <f>'Raw Potentiostat'!H1442/60</f>
        <v>23.017699418523833</v>
      </c>
      <c r="B1390" s="57">
        <f>'Raw Potentiostat'!K1442</f>
        <v>-4.1195010999999999</v>
      </c>
      <c r="C1390" s="59">
        <f t="shared" si="84"/>
        <v>-4.1195010999999999</v>
      </c>
      <c r="D1390" s="59" t="e">
        <f t="shared" si="87"/>
        <v>#DIV/0!</v>
      </c>
      <c r="E1390" s="59" t="e">
        <f t="shared" si="85"/>
        <v>#DIV/0!</v>
      </c>
      <c r="F1390" s="59" t="e">
        <f t="shared" si="86"/>
        <v>#DIV/0!</v>
      </c>
    </row>
    <row r="1391" spans="1:6" x14ac:dyDescent="0.35">
      <c r="A1391" s="57">
        <f>'Raw Potentiostat'!H1443/60</f>
        <v>23.034366084769498</v>
      </c>
      <c r="B1391" s="57">
        <f>'Raw Potentiostat'!K1443</f>
        <v>-4.2151823000000004</v>
      </c>
      <c r="C1391" s="59">
        <f t="shared" si="84"/>
        <v>-4.2151823000000004</v>
      </c>
      <c r="D1391" s="59" t="e">
        <f t="shared" si="87"/>
        <v>#DIV/0!</v>
      </c>
      <c r="E1391" s="59" t="e">
        <f t="shared" si="85"/>
        <v>#DIV/0!</v>
      </c>
      <c r="F1391" s="59" t="e">
        <f t="shared" si="86"/>
        <v>#DIV/0!</v>
      </c>
    </row>
    <row r="1392" spans="1:6" x14ac:dyDescent="0.35">
      <c r="A1392" s="57">
        <f>'Raw Potentiostat'!H1444/60</f>
        <v>23.051032751015168</v>
      </c>
      <c r="B1392" s="57">
        <f>'Raw Potentiostat'!K1444</f>
        <v>-3.8870995000000002</v>
      </c>
      <c r="C1392" s="59">
        <f t="shared" si="84"/>
        <v>-3.8870995000000002</v>
      </c>
      <c r="D1392" s="59" t="e">
        <f t="shared" si="87"/>
        <v>#DIV/0!</v>
      </c>
      <c r="E1392" s="59" t="e">
        <f t="shared" si="85"/>
        <v>#DIV/0!</v>
      </c>
      <c r="F1392" s="59" t="e">
        <f t="shared" si="86"/>
        <v>#DIV/0!</v>
      </c>
    </row>
    <row r="1393" spans="1:6" x14ac:dyDescent="0.35">
      <c r="A1393" s="57">
        <f>'Raw Potentiostat'!H1445/60</f>
        <v>23.067699417260833</v>
      </c>
      <c r="B1393" s="57">
        <f>'Raw Potentiostat'!K1445</f>
        <v>-3.8004490999999998</v>
      </c>
      <c r="C1393" s="59">
        <f t="shared" si="84"/>
        <v>-3.8004490999999998</v>
      </c>
      <c r="D1393" s="59" t="e">
        <f t="shared" si="87"/>
        <v>#DIV/0!</v>
      </c>
      <c r="E1393" s="59" t="e">
        <f t="shared" si="85"/>
        <v>#DIV/0!</v>
      </c>
      <c r="F1393" s="59" t="e">
        <f t="shared" si="86"/>
        <v>#DIV/0!</v>
      </c>
    </row>
    <row r="1394" spans="1:6" x14ac:dyDescent="0.35">
      <c r="A1394" s="57">
        <f>'Raw Potentiostat'!H1446/60</f>
        <v>23.084366083506499</v>
      </c>
      <c r="B1394" s="57">
        <f>'Raw Potentiostat'!K1446</f>
        <v>-3.5723155000000002</v>
      </c>
      <c r="C1394" s="59">
        <f t="shared" si="84"/>
        <v>-3.5723155000000002</v>
      </c>
      <c r="D1394" s="59" t="e">
        <f t="shared" si="87"/>
        <v>#DIV/0!</v>
      </c>
      <c r="E1394" s="59" t="e">
        <f t="shared" si="85"/>
        <v>#DIV/0!</v>
      </c>
      <c r="F1394" s="59" t="e">
        <f t="shared" si="86"/>
        <v>#DIV/0!</v>
      </c>
    </row>
    <row r="1395" spans="1:6" x14ac:dyDescent="0.35">
      <c r="A1395" s="57">
        <f>'Raw Potentiostat'!H1447/60</f>
        <v>23.101032749752001</v>
      </c>
      <c r="B1395" s="57">
        <f>'Raw Potentiostat'!K1447</f>
        <v>-3.9932596999999999</v>
      </c>
      <c r="C1395" s="59">
        <f t="shared" si="84"/>
        <v>-3.9932596999999999</v>
      </c>
      <c r="D1395" s="59" t="e">
        <f t="shared" si="87"/>
        <v>#DIV/0!</v>
      </c>
      <c r="E1395" s="59" t="e">
        <f t="shared" si="85"/>
        <v>#DIV/0!</v>
      </c>
      <c r="F1395" s="59" t="e">
        <f t="shared" si="86"/>
        <v>#DIV/0!</v>
      </c>
    </row>
    <row r="1396" spans="1:6" x14ac:dyDescent="0.35">
      <c r="A1396" s="57">
        <f>'Raw Potentiostat'!H1448/60</f>
        <v>23.117699415997667</v>
      </c>
      <c r="B1396" s="57">
        <f>'Raw Potentiostat'!K1448</f>
        <v>-3.8932723999999999</v>
      </c>
      <c r="C1396" s="59">
        <f t="shared" si="84"/>
        <v>-3.8932723999999999</v>
      </c>
      <c r="D1396" s="59" t="e">
        <f t="shared" si="87"/>
        <v>#DIV/0!</v>
      </c>
      <c r="E1396" s="59" t="e">
        <f t="shared" si="85"/>
        <v>#DIV/0!</v>
      </c>
      <c r="F1396" s="59" t="e">
        <f t="shared" si="86"/>
        <v>#DIV/0!</v>
      </c>
    </row>
    <row r="1397" spans="1:6" x14ac:dyDescent="0.35">
      <c r="A1397" s="57">
        <f>'Raw Potentiostat'!H1449/60</f>
        <v>23.134366082243332</v>
      </c>
      <c r="B1397" s="57">
        <f>'Raw Potentiostat'!K1449</f>
        <v>-4.1310849000000003</v>
      </c>
      <c r="C1397" s="59">
        <f t="shared" si="84"/>
        <v>-4.1310849000000003</v>
      </c>
      <c r="D1397" s="59" t="e">
        <f t="shared" si="87"/>
        <v>#DIV/0!</v>
      </c>
      <c r="E1397" s="59" t="e">
        <f t="shared" si="85"/>
        <v>#DIV/0!</v>
      </c>
      <c r="F1397" s="59" t="e">
        <f t="shared" si="86"/>
        <v>#DIV/0!</v>
      </c>
    </row>
    <row r="1398" spans="1:6" x14ac:dyDescent="0.35">
      <c r="A1398" s="57">
        <f>'Raw Potentiostat'!H1450/60</f>
        <v>23.151032748489001</v>
      </c>
      <c r="B1398" s="57">
        <f>'Raw Potentiostat'!K1450</f>
        <v>-3.8588257000000001</v>
      </c>
      <c r="C1398" s="59">
        <f t="shared" si="84"/>
        <v>-3.8588257000000001</v>
      </c>
      <c r="D1398" s="59" t="e">
        <f t="shared" si="87"/>
        <v>#DIV/0!</v>
      </c>
      <c r="E1398" s="59" t="e">
        <f t="shared" si="85"/>
        <v>#DIV/0!</v>
      </c>
      <c r="F1398" s="59" t="e">
        <f t="shared" si="86"/>
        <v>#DIV/0!</v>
      </c>
    </row>
    <row r="1399" spans="1:6" x14ac:dyDescent="0.35">
      <c r="A1399" s="57">
        <f>'Raw Potentiostat'!H1451/60</f>
        <v>23.167699414734667</v>
      </c>
      <c r="B1399" s="57">
        <f>'Raw Potentiostat'!K1451</f>
        <v>-4.6784610999999998</v>
      </c>
      <c r="C1399" s="59">
        <f t="shared" si="84"/>
        <v>-4.6784610999999998</v>
      </c>
      <c r="D1399" s="59" t="e">
        <f t="shared" si="87"/>
        <v>#DIV/0!</v>
      </c>
      <c r="E1399" s="59" t="e">
        <f t="shared" si="85"/>
        <v>#DIV/0!</v>
      </c>
      <c r="F1399" s="59" t="e">
        <f t="shared" si="86"/>
        <v>#DIV/0!</v>
      </c>
    </row>
    <row r="1400" spans="1:6" x14ac:dyDescent="0.35">
      <c r="A1400" s="57">
        <f>'Raw Potentiostat'!H1452/60</f>
        <v>23.184366080980165</v>
      </c>
      <c r="B1400" s="57">
        <f>'Raw Potentiostat'!K1452</f>
        <v>-3.9770268999999998</v>
      </c>
      <c r="C1400" s="59">
        <f t="shared" si="84"/>
        <v>-3.9770268999999998</v>
      </c>
      <c r="D1400" s="59" t="e">
        <f t="shared" si="87"/>
        <v>#DIV/0!</v>
      </c>
      <c r="E1400" s="59" t="e">
        <f t="shared" si="85"/>
        <v>#DIV/0!</v>
      </c>
      <c r="F1400" s="59" t="e">
        <f t="shared" si="86"/>
        <v>#DIV/0!</v>
      </c>
    </row>
    <row r="1401" spans="1:6" x14ac:dyDescent="0.35">
      <c r="A1401" s="57">
        <f>'Raw Potentiostat'!H1453/60</f>
        <v>23.201032747225835</v>
      </c>
      <c r="B1401" s="57">
        <f>'Raw Potentiostat'!K1453</f>
        <v>-4.2591171000000001</v>
      </c>
      <c r="C1401" s="59">
        <f t="shared" si="84"/>
        <v>-4.2591171000000001</v>
      </c>
      <c r="D1401" s="59" t="e">
        <f t="shared" si="87"/>
        <v>#DIV/0!</v>
      </c>
      <c r="E1401" s="59" t="e">
        <f t="shared" si="85"/>
        <v>#DIV/0!</v>
      </c>
      <c r="F1401" s="59" t="e">
        <f t="shared" si="86"/>
        <v>#DIV/0!</v>
      </c>
    </row>
    <row r="1402" spans="1:6" x14ac:dyDescent="0.35">
      <c r="A1402" s="57">
        <f>'Raw Potentiostat'!H1454/60</f>
        <v>23.2176994134715</v>
      </c>
      <c r="B1402" s="57">
        <f>'Raw Potentiostat'!K1454</f>
        <v>-4.3041191000000003</v>
      </c>
      <c r="C1402" s="59">
        <f t="shared" si="84"/>
        <v>-4.3041191000000003</v>
      </c>
      <c r="D1402" s="59" t="e">
        <f t="shared" si="87"/>
        <v>#DIV/0!</v>
      </c>
      <c r="E1402" s="59" t="e">
        <f t="shared" si="85"/>
        <v>#DIV/0!</v>
      </c>
      <c r="F1402" s="59" t="e">
        <f t="shared" si="86"/>
        <v>#DIV/0!</v>
      </c>
    </row>
    <row r="1403" spans="1:6" x14ac:dyDescent="0.35">
      <c r="A1403" s="57">
        <f>'Raw Potentiostat'!H1455/60</f>
        <v>23.234366079717166</v>
      </c>
      <c r="B1403" s="57">
        <f>'Raw Potentiostat'!K1455</f>
        <v>-3.7057204000000001</v>
      </c>
      <c r="C1403" s="59">
        <f t="shared" si="84"/>
        <v>-3.7057204000000001</v>
      </c>
      <c r="D1403" s="59" t="e">
        <f t="shared" si="87"/>
        <v>#DIV/0!</v>
      </c>
      <c r="E1403" s="59" t="e">
        <f t="shared" si="85"/>
        <v>#DIV/0!</v>
      </c>
      <c r="F1403" s="59" t="e">
        <f t="shared" si="86"/>
        <v>#DIV/0!</v>
      </c>
    </row>
    <row r="1404" spans="1:6" x14ac:dyDescent="0.35">
      <c r="A1404" s="57">
        <f>'Raw Potentiostat'!H1456/60</f>
        <v>23.251032745962835</v>
      </c>
      <c r="B1404" s="57">
        <f>'Raw Potentiostat'!K1456</f>
        <v>-3.8090226999999999</v>
      </c>
      <c r="C1404" s="59">
        <f t="shared" si="84"/>
        <v>-3.8090226999999999</v>
      </c>
      <c r="D1404" s="59" t="e">
        <f t="shared" si="87"/>
        <v>#DIV/0!</v>
      </c>
      <c r="E1404" s="59" t="e">
        <f t="shared" si="85"/>
        <v>#DIV/0!</v>
      </c>
      <c r="F1404" s="59" t="e">
        <f t="shared" si="86"/>
        <v>#DIV/0!</v>
      </c>
    </row>
    <row r="1405" spans="1:6" x14ac:dyDescent="0.35">
      <c r="A1405" s="57">
        <f>'Raw Potentiostat'!H1457/60</f>
        <v>23.267699412208334</v>
      </c>
      <c r="B1405" s="57">
        <f>'Raw Potentiostat'!K1457</f>
        <v>-3.7793766999999998</v>
      </c>
      <c r="C1405" s="59">
        <f t="shared" si="84"/>
        <v>-3.7793766999999998</v>
      </c>
      <c r="D1405" s="59" t="e">
        <f t="shared" si="87"/>
        <v>#DIV/0!</v>
      </c>
      <c r="E1405" s="59" t="e">
        <f t="shared" si="85"/>
        <v>#DIV/0!</v>
      </c>
      <c r="F1405" s="59" t="e">
        <f t="shared" si="86"/>
        <v>#DIV/0!</v>
      </c>
    </row>
    <row r="1406" spans="1:6" x14ac:dyDescent="0.35">
      <c r="A1406" s="57">
        <f>'Raw Potentiostat'!H1458/60</f>
        <v>23.284366078453999</v>
      </c>
      <c r="B1406" s="57">
        <f>'Raw Potentiostat'!K1458</f>
        <v>-3.8544437999999999</v>
      </c>
      <c r="C1406" s="59">
        <f t="shared" si="84"/>
        <v>-3.8544437999999999</v>
      </c>
      <c r="D1406" s="59" t="e">
        <f t="shared" si="87"/>
        <v>#DIV/0!</v>
      </c>
      <c r="E1406" s="59" t="e">
        <f t="shared" si="85"/>
        <v>#DIV/0!</v>
      </c>
      <c r="F1406" s="59" t="e">
        <f t="shared" si="86"/>
        <v>#DIV/0!</v>
      </c>
    </row>
    <row r="1407" spans="1:6" x14ac:dyDescent="0.35">
      <c r="A1407" s="57">
        <f>'Raw Potentiostat'!H1459/60</f>
        <v>23.301032744699668</v>
      </c>
      <c r="B1407" s="57">
        <f>'Raw Potentiostat'!K1459</f>
        <v>-3.8558919</v>
      </c>
      <c r="C1407" s="59">
        <f t="shared" si="84"/>
        <v>-3.8558919</v>
      </c>
      <c r="D1407" s="59" t="e">
        <f t="shared" si="87"/>
        <v>#DIV/0!</v>
      </c>
      <c r="E1407" s="59" t="e">
        <f t="shared" si="85"/>
        <v>#DIV/0!</v>
      </c>
      <c r="F1407" s="59" t="e">
        <f t="shared" si="86"/>
        <v>#DIV/0!</v>
      </c>
    </row>
    <row r="1408" spans="1:6" x14ac:dyDescent="0.35">
      <c r="A1408" s="57">
        <f>'Raw Potentiostat'!H1460/60</f>
        <v>23.317699410945334</v>
      </c>
      <c r="B1408" s="57">
        <f>'Raw Potentiostat'!K1460</f>
        <v>-3.7481309999999999</v>
      </c>
      <c r="C1408" s="59">
        <f t="shared" si="84"/>
        <v>-3.7481309999999999</v>
      </c>
      <c r="D1408" s="59" t="e">
        <f t="shared" si="87"/>
        <v>#DIV/0!</v>
      </c>
      <c r="E1408" s="59" t="e">
        <f t="shared" si="85"/>
        <v>#DIV/0!</v>
      </c>
      <c r="F1408" s="59" t="e">
        <f t="shared" si="86"/>
        <v>#DIV/0!</v>
      </c>
    </row>
    <row r="1409" spans="1:6" x14ac:dyDescent="0.35">
      <c r="A1409" s="57">
        <f>'Raw Potentiostat'!H1461/60</f>
        <v>23.334366077190836</v>
      </c>
      <c r="B1409" s="57">
        <f>'Raw Potentiostat'!K1461</f>
        <v>-4.0656590000000001</v>
      </c>
      <c r="C1409" s="59">
        <f t="shared" si="84"/>
        <v>-4.0656590000000001</v>
      </c>
      <c r="D1409" s="59" t="e">
        <f t="shared" si="87"/>
        <v>#DIV/0!</v>
      </c>
      <c r="E1409" s="59" t="e">
        <f t="shared" si="85"/>
        <v>#DIV/0!</v>
      </c>
      <c r="F1409" s="59" t="e">
        <f t="shared" si="86"/>
        <v>#DIV/0!</v>
      </c>
    </row>
    <row r="1410" spans="1:6" x14ac:dyDescent="0.35">
      <c r="A1410" s="57">
        <f>'Raw Potentiostat'!H1462/60</f>
        <v>23.351032743436502</v>
      </c>
      <c r="B1410" s="57">
        <f>'Raw Potentiostat'!K1462</f>
        <v>-3.7830352999999999</v>
      </c>
      <c r="C1410" s="59">
        <f t="shared" si="84"/>
        <v>-3.7830352999999999</v>
      </c>
      <c r="D1410" s="59" t="e">
        <f t="shared" si="87"/>
        <v>#DIV/0!</v>
      </c>
      <c r="E1410" s="59" t="e">
        <f t="shared" si="85"/>
        <v>#DIV/0!</v>
      </c>
      <c r="F1410" s="59" t="e">
        <f t="shared" si="86"/>
        <v>#DIV/0!</v>
      </c>
    </row>
    <row r="1411" spans="1:6" x14ac:dyDescent="0.35">
      <c r="A1411" s="57">
        <f>'Raw Potentiostat'!H1463/60</f>
        <v>23.367699409682167</v>
      </c>
      <c r="B1411" s="57">
        <f>'Raw Potentiostat'!K1463</f>
        <v>-3.6359887</v>
      </c>
      <c r="C1411" s="59">
        <f t="shared" ref="C1411:C1474" si="88">B1411-$J$3</f>
        <v>-3.6359887</v>
      </c>
      <c r="D1411" s="59" t="e">
        <f t="shared" si="87"/>
        <v>#DIV/0!</v>
      </c>
      <c r="E1411" s="59" t="e">
        <f t="shared" ref="E1411:E1474" si="89">D1411/$J$5</f>
        <v>#DIV/0!</v>
      </c>
      <c r="F1411" s="59" t="e">
        <f t="shared" ref="F1411:F1474" si="90">D1411/$J$6</f>
        <v>#DIV/0!</v>
      </c>
    </row>
    <row r="1412" spans="1:6" x14ac:dyDescent="0.35">
      <c r="A1412" s="57">
        <f>'Raw Potentiostat'!H1464/60</f>
        <v>23.384366075927836</v>
      </c>
      <c r="B1412" s="57">
        <f>'Raw Potentiostat'!K1464</f>
        <v>-4.4077640000000002</v>
      </c>
      <c r="C1412" s="59">
        <f t="shared" si="88"/>
        <v>-4.4077640000000002</v>
      </c>
      <c r="D1412" s="59" t="e">
        <f t="shared" ref="D1412:D1475" si="91">B1412/$J$4</f>
        <v>#DIV/0!</v>
      </c>
      <c r="E1412" s="59" t="e">
        <f t="shared" si="89"/>
        <v>#DIV/0!</v>
      </c>
      <c r="F1412" s="59" t="e">
        <f t="shared" si="90"/>
        <v>#DIV/0!</v>
      </c>
    </row>
    <row r="1413" spans="1:6" x14ac:dyDescent="0.35">
      <c r="A1413" s="57">
        <f>'Raw Potentiostat'!H1465/60</f>
        <v>23.401032742173502</v>
      </c>
      <c r="B1413" s="57">
        <f>'Raw Potentiostat'!K1465</f>
        <v>-3.7830732</v>
      </c>
      <c r="C1413" s="59">
        <f t="shared" si="88"/>
        <v>-3.7830732</v>
      </c>
      <c r="D1413" s="59" t="e">
        <f t="shared" si="91"/>
        <v>#DIV/0!</v>
      </c>
      <c r="E1413" s="59" t="e">
        <f t="shared" si="89"/>
        <v>#DIV/0!</v>
      </c>
      <c r="F1413" s="59" t="e">
        <f t="shared" si="90"/>
        <v>#DIV/0!</v>
      </c>
    </row>
    <row r="1414" spans="1:6" x14ac:dyDescent="0.35">
      <c r="A1414" s="57">
        <f>'Raw Potentiostat'!H1466/60</f>
        <v>23.417699408419001</v>
      </c>
      <c r="B1414" s="57">
        <f>'Raw Potentiostat'!K1466</f>
        <v>-4.2025695000000001</v>
      </c>
      <c r="C1414" s="59">
        <f t="shared" si="88"/>
        <v>-4.2025695000000001</v>
      </c>
      <c r="D1414" s="59" t="e">
        <f t="shared" si="91"/>
        <v>#DIV/0!</v>
      </c>
      <c r="E1414" s="59" t="e">
        <f t="shared" si="89"/>
        <v>#DIV/0!</v>
      </c>
      <c r="F1414" s="59" t="e">
        <f t="shared" si="90"/>
        <v>#DIV/0!</v>
      </c>
    </row>
    <row r="1415" spans="1:6" x14ac:dyDescent="0.35">
      <c r="A1415" s="57">
        <f>'Raw Potentiostat'!H1467/60</f>
        <v>23.43436607466467</v>
      </c>
      <c r="B1415" s="57">
        <f>'Raw Potentiostat'!K1467</f>
        <v>-4.2091235999999999</v>
      </c>
      <c r="C1415" s="59">
        <f t="shared" si="88"/>
        <v>-4.2091235999999999</v>
      </c>
      <c r="D1415" s="59" t="e">
        <f t="shared" si="91"/>
        <v>#DIV/0!</v>
      </c>
      <c r="E1415" s="59" t="e">
        <f t="shared" si="89"/>
        <v>#DIV/0!</v>
      </c>
      <c r="F1415" s="59" t="e">
        <f t="shared" si="90"/>
        <v>#DIV/0!</v>
      </c>
    </row>
    <row r="1416" spans="1:6" x14ac:dyDescent="0.35">
      <c r="A1416" s="57">
        <f>'Raw Potentiostat'!H1468/60</f>
        <v>23.451032740910332</v>
      </c>
      <c r="B1416" s="57">
        <f>'Raw Potentiostat'!K1468</f>
        <v>-4.2542396</v>
      </c>
      <c r="C1416" s="59">
        <f t="shared" si="88"/>
        <v>-4.2542396</v>
      </c>
      <c r="D1416" s="59" t="e">
        <f t="shared" si="91"/>
        <v>#DIV/0!</v>
      </c>
      <c r="E1416" s="59" t="e">
        <f t="shared" si="89"/>
        <v>#DIV/0!</v>
      </c>
      <c r="F1416" s="59" t="e">
        <f t="shared" si="90"/>
        <v>#DIV/0!</v>
      </c>
    </row>
    <row r="1417" spans="1:6" x14ac:dyDescent="0.35">
      <c r="A1417" s="57">
        <f>'Raw Potentiostat'!H1469/60</f>
        <v>23.467699407155997</v>
      </c>
      <c r="B1417" s="57">
        <f>'Raw Potentiostat'!K1469</f>
        <v>-3.9093528000000002</v>
      </c>
      <c r="C1417" s="59">
        <f t="shared" si="88"/>
        <v>-3.9093528000000002</v>
      </c>
      <c r="D1417" s="59" t="e">
        <f t="shared" si="91"/>
        <v>#DIV/0!</v>
      </c>
      <c r="E1417" s="59" t="e">
        <f t="shared" si="89"/>
        <v>#DIV/0!</v>
      </c>
      <c r="F1417" s="59" t="e">
        <f t="shared" si="90"/>
        <v>#DIV/0!</v>
      </c>
    </row>
    <row r="1418" spans="1:6" x14ac:dyDescent="0.35">
      <c r="A1418" s="57">
        <f>'Raw Potentiostat'!H1470/60</f>
        <v>23.484366073401667</v>
      </c>
      <c r="B1418" s="57">
        <f>'Raw Potentiostat'!K1470</f>
        <v>-4.2644520000000004</v>
      </c>
      <c r="C1418" s="59">
        <f t="shared" si="88"/>
        <v>-4.2644520000000004</v>
      </c>
      <c r="D1418" s="59" t="e">
        <f t="shared" si="91"/>
        <v>#DIV/0!</v>
      </c>
      <c r="E1418" s="59" t="e">
        <f t="shared" si="89"/>
        <v>#DIV/0!</v>
      </c>
      <c r="F1418" s="59" t="e">
        <f t="shared" si="90"/>
        <v>#DIV/0!</v>
      </c>
    </row>
    <row r="1419" spans="1:6" x14ac:dyDescent="0.35">
      <c r="A1419" s="57">
        <f>'Raw Potentiostat'!H1471/60</f>
        <v>23.501032739647165</v>
      </c>
      <c r="B1419" s="57">
        <f>'Raw Potentiostat'!K1471</f>
        <v>-3.7455020000000001</v>
      </c>
      <c r="C1419" s="59">
        <f t="shared" si="88"/>
        <v>-3.7455020000000001</v>
      </c>
      <c r="D1419" s="59" t="e">
        <f t="shared" si="91"/>
        <v>#DIV/0!</v>
      </c>
      <c r="E1419" s="59" t="e">
        <f t="shared" si="89"/>
        <v>#DIV/0!</v>
      </c>
      <c r="F1419" s="59" t="e">
        <f t="shared" si="90"/>
        <v>#DIV/0!</v>
      </c>
    </row>
    <row r="1420" spans="1:6" x14ac:dyDescent="0.35">
      <c r="A1420" s="57">
        <f>'Raw Potentiostat'!H1472/60</f>
        <v>23.517699405892831</v>
      </c>
      <c r="B1420" s="57">
        <f>'Raw Potentiostat'!K1472</f>
        <v>-3.9859814999999998</v>
      </c>
      <c r="C1420" s="59">
        <f t="shared" si="88"/>
        <v>-3.9859814999999998</v>
      </c>
      <c r="D1420" s="59" t="e">
        <f t="shared" si="91"/>
        <v>#DIV/0!</v>
      </c>
      <c r="E1420" s="59" t="e">
        <f t="shared" si="89"/>
        <v>#DIV/0!</v>
      </c>
      <c r="F1420" s="59" t="e">
        <f t="shared" si="90"/>
        <v>#DIV/0!</v>
      </c>
    </row>
    <row r="1421" spans="1:6" x14ac:dyDescent="0.35">
      <c r="A1421" s="57">
        <f>'Raw Potentiostat'!H1473/60</f>
        <v>23.5343660721385</v>
      </c>
      <c r="B1421" s="57">
        <f>'Raw Potentiostat'!K1473</f>
        <v>-3.9707395999999999</v>
      </c>
      <c r="C1421" s="59">
        <f t="shared" si="88"/>
        <v>-3.9707395999999999</v>
      </c>
      <c r="D1421" s="59" t="e">
        <f t="shared" si="91"/>
        <v>#DIV/0!</v>
      </c>
      <c r="E1421" s="59" t="e">
        <f t="shared" si="89"/>
        <v>#DIV/0!</v>
      </c>
      <c r="F1421" s="59" t="e">
        <f t="shared" si="90"/>
        <v>#DIV/0!</v>
      </c>
    </row>
    <row r="1422" spans="1:6" x14ac:dyDescent="0.35">
      <c r="A1422" s="57">
        <f>'Raw Potentiostat'!H1474/60</f>
        <v>23.551032738384166</v>
      </c>
      <c r="B1422" s="57">
        <f>'Raw Potentiostat'!K1474</f>
        <v>-3.6487539</v>
      </c>
      <c r="C1422" s="59">
        <f t="shared" si="88"/>
        <v>-3.6487539</v>
      </c>
      <c r="D1422" s="59" t="e">
        <f t="shared" si="91"/>
        <v>#DIV/0!</v>
      </c>
      <c r="E1422" s="59" t="e">
        <f t="shared" si="89"/>
        <v>#DIV/0!</v>
      </c>
      <c r="F1422" s="59" t="e">
        <f t="shared" si="90"/>
        <v>#DIV/0!</v>
      </c>
    </row>
    <row r="1423" spans="1:6" x14ac:dyDescent="0.35">
      <c r="A1423" s="57">
        <f>'Raw Potentiostat'!H1475/60</f>
        <v>23.567699404629664</v>
      </c>
      <c r="B1423" s="57">
        <f>'Raw Potentiostat'!K1475</f>
        <v>-3.5890434</v>
      </c>
      <c r="C1423" s="59">
        <f t="shared" si="88"/>
        <v>-3.5890434</v>
      </c>
      <c r="D1423" s="59" t="e">
        <f t="shared" si="91"/>
        <v>#DIV/0!</v>
      </c>
      <c r="E1423" s="59" t="e">
        <f t="shared" si="89"/>
        <v>#DIV/0!</v>
      </c>
      <c r="F1423" s="59" t="e">
        <f t="shared" si="90"/>
        <v>#DIV/0!</v>
      </c>
    </row>
    <row r="1424" spans="1:6" x14ac:dyDescent="0.35">
      <c r="A1424" s="57">
        <f>'Raw Potentiostat'!H1476/60</f>
        <v>23.584366070875333</v>
      </c>
      <c r="B1424" s="57">
        <f>'Raw Potentiostat'!K1476</f>
        <v>-4.0322794999999996</v>
      </c>
      <c r="C1424" s="59">
        <f t="shared" si="88"/>
        <v>-4.0322794999999996</v>
      </c>
      <c r="D1424" s="59" t="e">
        <f t="shared" si="91"/>
        <v>#DIV/0!</v>
      </c>
      <c r="E1424" s="59" t="e">
        <f t="shared" si="89"/>
        <v>#DIV/0!</v>
      </c>
      <c r="F1424" s="59" t="e">
        <f t="shared" si="90"/>
        <v>#DIV/0!</v>
      </c>
    </row>
    <row r="1425" spans="1:6" x14ac:dyDescent="0.35">
      <c r="A1425" s="57">
        <f>'Raw Potentiostat'!H1477/60</f>
        <v>23.601032737120999</v>
      </c>
      <c r="B1425" s="57">
        <f>'Raw Potentiostat'!K1477</f>
        <v>-4.2583169999999999</v>
      </c>
      <c r="C1425" s="59">
        <f t="shared" si="88"/>
        <v>-4.2583169999999999</v>
      </c>
      <c r="D1425" s="59" t="e">
        <f t="shared" si="91"/>
        <v>#DIV/0!</v>
      </c>
      <c r="E1425" s="59" t="e">
        <f t="shared" si="89"/>
        <v>#DIV/0!</v>
      </c>
      <c r="F1425" s="59" t="e">
        <f t="shared" si="90"/>
        <v>#DIV/0!</v>
      </c>
    </row>
    <row r="1426" spans="1:6" x14ac:dyDescent="0.35">
      <c r="A1426" s="57">
        <f>'Raw Potentiostat'!H1478/60</f>
        <v>23.617699403366665</v>
      </c>
      <c r="B1426" s="57">
        <f>'Raw Potentiostat'!K1478</f>
        <v>-4.2796941000000004</v>
      </c>
      <c r="C1426" s="59">
        <f t="shared" si="88"/>
        <v>-4.2796941000000004</v>
      </c>
      <c r="D1426" s="59" t="e">
        <f t="shared" si="91"/>
        <v>#DIV/0!</v>
      </c>
      <c r="E1426" s="59" t="e">
        <f t="shared" si="89"/>
        <v>#DIV/0!</v>
      </c>
      <c r="F1426" s="59" t="e">
        <f t="shared" si="90"/>
        <v>#DIV/0!</v>
      </c>
    </row>
    <row r="1427" spans="1:6" x14ac:dyDescent="0.35">
      <c r="A1427" s="57">
        <f>'Raw Potentiostat'!H1479/60</f>
        <v>23.634366069612334</v>
      </c>
      <c r="B1427" s="57">
        <f>'Raw Potentiostat'!K1479</f>
        <v>-3.9509629999999998</v>
      </c>
      <c r="C1427" s="59">
        <f t="shared" si="88"/>
        <v>-3.9509629999999998</v>
      </c>
      <c r="D1427" s="59" t="e">
        <f t="shared" si="91"/>
        <v>#DIV/0!</v>
      </c>
      <c r="E1427" s="59" t="e">
        <f t="shared" si="89"/>
        <v>#DIV/0!</v>
      </c>
      <c r="F1427" s="59" t="e">
        <f t="shared" si="90"/>
        <v>#DIV/0!</v>
      </c>
    </row>
    <row r="1428" spans="1:6" x14ac:dyDescent="0.35">
      <c r="A1428" s="57">
        <f>'Raw Potentiostat'!H1480/60</f>
        <v>23.651032735857832</v>
      </c>
      <c r="B1428" s="57">
        <f>'Raw Potentiostat'!K1480</f>
        <v>-4.2558017000000001</v>
      </c>
      <c r="C1428" s="59">
        <f t="shared" si="88"/>
        <v>-4.2558017000000001</v>
      </c>
      <c r="D1428" s="59" t="e">
        <f t="shared" si="91"/>
        <v>#DIV/0!</v>
      </c>
      <c r="E1428" s="59" t="e">
        <f t="shared" si="89"/>
        <v>#DIV/0!</v>
      </c>
      <c r="F1428" s="59" t="e">
        <f t="shared" si="90"/>
        <v>#DIV/0!</v>
      </c>
    </row>
    <row r="1429" spans="1:6" x14ac:dyDescent="0.35">
      <c r="A1429" s="57">
        <f>'Raw Potentiostat'!H1481/60</f>
        <v>23.667699402103498</v>
      </c>
      <c r="B1429" s="57">
        <f>'Raw Potentiostat'!K1481</f>
        <v>-4.0784621000000003</v>
      </c>
      <c r="C1429" s="59">
        <f t="shared" si="88"/>
        <v>-4.0784621000000003</v>
      </c>
      <c r="D1429" s="59" t="e">
        <f t="shared" si="91"/>
        <v>#DIV/0!</v>
      </c>
      <c r="E1429" s="59" t="e">
        <f t="shared" si="89"/>
        <v>#DIV/0!</v>
      </c>
      <c r="F1429" s="59" t="e">
        <f t="shared" si="90"/>
        <v>#DIV/0!</v>
      </c>
    </row>
    <row r="1430" spans="1:6" x14ac:dyDescent="0.35">
      <c r="A1430" s="57">
        <f>'Raw Potentiostat'!H1482/60</f>
        <v>23.684366068349167</v>
      </c>
      <c r="B1430" s="57">
        <f>'Raw Potentiostat'!K1482</f>
        <v>-3.9915831000000002</v>
      </c>
      <c r="C1430" s="59">
        <f t="shared" si="88"/>
        <v>-3.9915831000000002</v>
      </c>
      <c r="D1430" s="59" t="e">
        <f t="shared" si="91"/>
        <v>#DIV/0!</v>
      </c>
      <c r="E1430" s="59" t="e">
        <f t="shared" si="89"/>
        <v>#DIV/0!</v>
      </c>
      <c r="F1430" s="59" t="e">
        <f t="shared" si="90"/>
        <v>#DIV/0!</v>
      </c>
    </row>
    <row r="1431" spans="1:6" x14ac:dyDescent="0.35">
      <c r="A1431" s="57">
        <f>'Raw Potentiostat'!H1483/60</f>
        <v>23.701032734594833</v>
      </c>
      <c r="B1431" s="57">
        <f>'Raw Potentiostat'!K1483</f>
        <v>-3.8460226</v>
      </c>
      <c r="C1431" s="59">
        <f t="shared" si="88"/>
        <v>-3.8460226</v>
      </c>
      <c r="D1431" s="59" t="e">
        <f t="shared" si="91"/>
        <v>#DIV/0!</v>
      </c>
      <c r="E1431" s="59" t="e">
        <f t="shared" si="89"/>
        <v>#DIV/0!</v>
      </c>
      <c r="F1431" s="59" t="e">
        <f t="shared" si="90"/>
        <v>#DIV/0!</v>
      </c>
    </row>
    <row r="1432" spans="1:6" x14ac:dyDescent="0.35">
      <c r="A1432" s="57">
        <f>'Raw Potentiostat'!H1484/60</f>
        <v>23.717699400840502</v>
      </c>
      <c r="B1432" s="57">
        <f>'Raw Potentiostat'!K1484</f>
        <v>-3.9759603000000001</v>
      </c>
      <c r="C1432" s="59">
        <f t="shared" si="88"/>
        <v>-3.9759603000000001</v>
      </c>
      <c r="D1432" s="59" t="e">
        <f t="shared" si="91"/>
        <v>#DIV/0!</v>
      </c>
      <c r="E1432" s="59" t="e">
        <f t="shared" si="89"/>
        <v>#DIV/0!</v>
      </c>
      <c r="F1432" s="59" t="e">
        <f t="shared" si="90"/>
        <v>#DIV/0!</v>
      </c>
    </row>
    <row r="1433" spans="1:6" x14ac:dyDescent="0.35">
      <c r="A1433" s="57">
        <f>'Raw Potentiostat'!H1485/60</f>
        <v>23.734366067086</v>
      </c>
      <c r="B1433" s="57">
        <f>'Raw Potentiostat'!K1485</f>
        <v>-3.7670314</v>
      </c>
      <c r="C1433" s="59">
        <f t="shared" si="88"/>
        <v>-3.7670314</v>
      </c>
      <c r="D1433" s="59" t="e">
        <f t="shared" si="91"/>
        <v>#DIV/0!</v>
      </c>
      <c r="E1433" s="59" t="e">
        <f t="shared" si="89"/>
        <v>#DIV/0!</v>
      </c>
      <c r="F1433" s="59" t="e">
        <f t="shared" si="90"/>
        <v>#DIV/0!</v>
      </c>
    </row>
    <row r="1434" spans="1:6" x14ac:dyDescent="0.35">
      <c r="A1434" s="57">
        <f>'Raw Potentiostat'!H1486/60</f>
        <v>23.751032733331666</v>
      </c>
      <c r="B1434" s="57">
        <f>'Raw Potentiostat'!K1486</f>
        <v>-3.7653546000000002</v>
      </c>
      <c r="C1434" s="59">
        <f t="shared" si="88"/>
        <v>-3.7653546000000002</v>
      </c>
      <c r="D1434" s="59" t="e">
        <f t="shared" si="91"/>
        <v>#DIV/0!</v>
      </c>
      <c r="E1434" s="59" t="e">
        <f t="shared" si="89"/>
        <v>#DIV/0!</v>
      </c>
      <c r="F1434" s="59" t="e">
        <f t="shared" si="90"/>
        <v>#DIV/0!</v>
      </c>
    </row>
    <row r="1435" spans="1:6" x14ac:dyDescent="0.35">
      <c r="A1435" s="57">
        <f>'Raw Potentiostat'!H1487/60</f>
        <v>23.767699399577335</v>
      </c>
      <c r="B1435" s="57">
        <f>'Raw Potentiostat'!K1487</f>
        <v>-3.8284943</v>
      </c>
      <c r="C1435" s="59">
        <f t="shared" si="88"/>
        <v>-3.8284943</v>
      </c>
      <c r="D1435" s="59" t="e">
        <f t="shared" si="91"/>
        <v>#DIV/0!</v>
      </c>
      <c r="E1435" s="59" t="e">
        <f t="shared" si="89"/>
        <v>#DIV/0!</v>
      </c>
      <c r="F1435" s="59" t="e">
        <f t="shared" si="90"/>
        <v>#DIV/0!</v>
      </c>
    </row>
    <row r="1436" spans="1:6" x14ac:dyDescent="0.35">
      <c r="A1436" s="57">
        <f>'Raw Potentiostat'!H1488/60</f>
        <v>23.784366065823001</v>
      </c>
      <c r="B1436" s="57">
        <f>'Raw Potentiostat'!K1488</f>
        <v>-3.6879255999999998</v>
      </c>
      <c r="C1436" s="59">
        <f t="shared" si="88"/>
        <v>-3.6879255999999998</v>
      </c>
      <c r="D1436" s="59" t="e">
        <f t="shared" si="91"/>
        <v>#DIV/0!</v>
      </c>
      <c r="E1436" s="59" t="e">
        <f t="shared" si="89"/>
        <v>#DIV/0!</v>
      </c>
      <c r="F1436" s="59" t="e">
        <f t="shared" si="90"/>
        <v>#DIV/0!</v>
      </c>
    </row>
    <row r="1437" spans="1:6" x14ac:dyDescent="0.35">
      <c r="A1437" s="57">
        <f>'Raw Potentiostat'!H1489/60</f>
        <v>23.801032732068499</v>
      </c>
      <c r="B1437" s="57">
        <f>'Raw Potentiostat'!K1489</f>
        <v>-3.8584065000000001</v>
      </c>
      <c r="C1437" s="59">
        <f t="shared" si="88"/>
        <v>-3.8584065000000001</v>
      </c>
      <c r="D1437" s="59" t="e">
        <f t="shared" si="91"/>
        <v>#DIV/0!</v>
      </c>
      <c r="E1437" s="59" t="e">
        <f t="shared" si="89"/>
        <v>#DIV/0!</v>
      </c>
      <c r="F1437" s="59" t="e">
        <f t="shared" si="90"/>
        <v>#DIV/0!</v>
      </c>
    </row>
    <row r="1438" spans="1:6" x14ac:dyDescent="0.35">
      <c r="A1438" s="57">
        <f>'Raw Potentiostat'!H1490/60</f>
        <v>23.817699398314168</v>
      </c>
      <c r="B1438" s="57">
        <f>'Raw Potentiostat'!K1490</f>
        <v>-4.0325841999999996</v>
      </c>
      <c r="C1438" s="59">
        <f t="shared" si="88"/>
        <v>-4.0325841999999996</v>
      </c>
      <c r="D1438" s="59" t="e">
        <f t="shared" si="91"/>
        <v>#DIV/0!</v>
      </c>
      <c r="E1438" s="59" t="e">
        <f t="shared" si="89"/>
        <v>#DIV/0!</v>
      </c>
      <c r="F1438" s="59" t="e">
        <f t="shared" si="90"/>
        <v>#DIV/0!</v>
      </c>
    </row>
    <row r="1439" spans="1:6" x14ac:dyDescent="0.35">
      <c r="A1439" s="57">
        <f>'Raw Potentiostat'!H1491/60</f>
        <v>23.834366064559834</v>
      </c>
      <c r="B1439" s="57">
        <f>'Raw Potentiostat'!K1491</f>
        <v>-4.4817257000000001</v>
      </c>
      <c r="C1439" s="59">
        <f t="shared" si="88"/>
        <v>-4.4817257000000001</v>
      </c>
      <c r="D1439" s="59" t="e">
        <f t="shared" si="91"/>
        <v>#DIV/0!</v>
      </c>
      <c r="E1439" s="59" t="e">
        <f t="shared" si="89"/>
        <v>#DIV/0!</v>
      </c>
      <c r="F1439" s="59" t="e">
        <f t="shared" si="90"/>
        <v>#DIV/0!</v>
      </c>
    </row>
    <row r="1440" spans="1:6" x14ac:dyDescent="0.35">
      <c r="A1440" s="57">
        <f>'Raw Potentiostat'!H1492/60</f>
        <v>23.8510327308055</v>
      </c>
      <c r="B1440" s="57">
        <f>'Raw Potentiostat'!K1492</f>
        <v>-4.0351752999999997</v>
      </c>
      <c r="C1440" s="59">
        <f t="shared" si="88"/>
        <v>-4.0351752999999997</v>
      </c>
      <c r="D1440" s="59" t="e">
        <f t="shared" si="91"/>
        <v>#DIV/0!</v>
      </c>
      <c r="E1440" s="59" t="e">
        <f t="shared" si="89"/>
        <v>#DIV/0!</v>
      </c>
      <c r="F1440" s="59" t="e">
        <f t="shared" si="90"/>
        <v>#DIV/0!</v>
      </c>
    </row>
    <row r="1441" spans="1:6" x14ac:dyDescent="0.35">
      <c r="A1441" s="57">
        <f>'Raw Potentiostat'!H1493/60</f>
        <v>23.867699397051169</v>
      </c>
      <c r="B1441" s="57">
        <f>'Raw Potentiostat'!K1493</f>
        <v>-3.9595368</v>
      </c>
      <c r="C1441" s="59">
        <f t="shared" si="88"/>
        <v>-3.9595368</v>
      </c>
      <c r="D1441" s="59" t="e">
        <f t="shared" si="91"/>
        <v>#DIV/0!</v>
      </c>
      <c r="E1441" s="59" t="e">
        <f t="shared" si="89"/>
        <v>#DIV/0!</v>
      </c>
      <c r="F1441" s="59" t="e">
        <f t="shared" si="90"/>
        <v>#DIV/0!</v>
      </c>
    </row>
    <row r="1442" spans="1:6" x14ac:dyDescent="0.35">
      <c r="A1442" s="57">
        <f>'Raw Potentiostat'!H1494/60</f>
        <v>23.884366063296667</v>
      </c>
      <c r="B1442" s="57">
        <f>'Raw Potentiostat'!K1494</f>
        <v>-3.8456795000000001</v>
      </c>
      <c r="C1442" s="59">
        <f t="shared" si="88"/>
        <v>-3.8456795000000001</v>
      </c>
      <c r="D1442" s="59" t="e">
        <f t="shared" si="91"/>
        <v>#DIV/0!</v>
      </c>
      <c r="E1442" s="59" t="e">
        <f t="shared" si="89"/>
        <v>#DIV/0!</v>
      </c>
      <c r="F1442" s="59" t="e">
        <f t="shared" si="90"/>
        <v>#DIV/0!</v>
      </c>
    </row>
    <row r="1443" spans="1:6" x14ac:dyDescent="0.35">
      <c r="A1443" s="57">
        <f>'Raw Potentiostat'!H1495/60</f>
        <v>23.901032729542333</v>
      </c>
      <c r="B1443" s="57">
        <f>'Raw Potentiostat'!K1495</f>
        <v>-4.2183827999999997</v>
      </c>
      <c r="C1443" s="59">
        <f t="shared" si="88"/>
        <v>-4.2183827999999997</v>
      </c>
      <c r="D1443" s="59" t="e">
        <f t="shared" si="91"/>
        <v>#DIV/0!</v>
      </c>
      <c r="E1443" s="59" t="e">
        <f t="shared" si="89"/>
        <v>#DIV/0!</v>
      </c>
      <c r="F1443" s="59" t="e">
        <f t="shared" si="90"/>
        <v>#DIV/0!</v>
      </c>
    </row>
    <row r="1444" spans="1:6" x14ac:dyDescent="0.35">
      <c r="A1444" s="57">
        <f>'Raw Potentiostat'!H1496/60</f>
        <v>23.917699395788002</v>
      </c>
      <c r="B1444" s="57">
        <f>'Raw Potentiostat'!K1496</f>
        <v>-3.8684661</v>
      </c>
      <c r="C1444" s="59">
        <f t="shared" si="88"/>
        <v>-3.8684661</v>
      </c>
      <c r="D1444" s="59" t="e">
        <f t="shared" si="91"/>
        <v>#DIV/0!</v>
      </c>
      <c r="E1444" s="59" t="e">
        <f t="shared" si="89"/>
        <v>#DIV/0!</v>
      </c>
      <c r="F1444" s="59" t="e">
        <f t="shared" si="90"/>
        <v>#DIV/0!</v>
      </c>
    </row>
    <row r="1445" spans="1:6" x14ac:dyDescent="0.35">
      <c r="A1445" s="57">
        <f>'Raw Potentiostat'!H1497/60</f>
        <v>23.934366062033668</v>
      </c>
      <c r="B1445" s="57">
        <f>'Raw Potentiostat'!K1497</f>
        <v>-3.8132524000000001</v>
      </c>
      <c r="C1445" s="59">
        <f t="shared" si="88"/>
        <v>-3.8132524000000001</v>
      </c>
      <c r="D1445" s="59" t="e">
        <f t="shared" si="91"/>
        <v>#DIV/0!</v>
      </c>
      <c r="E1445" s="59" t="e">
        <f t="shared" si="89"/>
        <v>#DIV/0!</v>
      </c>
      <c r="F1445" s="59" t="e">
        <f t="shared" si="90"/>
        <v>#DIV/0!</v>
      </c>
    </row>
    <row r="1446" spans="1:6" x14ac:dyDescent="0.35">
      <c r="A1446" s="57">
        <f>'Raw Potentiostat'!H1498/60</f>
        <v>23.951032728279333</v>
      </c>
      <c r="B1446" s="57">
        <f>'Raw Potentiostat'!K1498</f>
        <v>-4.0404716000000001</v>
      </c>
      <c r="C1446" s="59">
        <f t="shared" si="88"/>
        <v>-4.0404716000000001</v>
      </c>
      <c r="D1446" s="59" t="e">
        <f t="shared" si="91"/>
        <v>#DIV/0!</v>
      </c>
      <c r="E1446" s="59" t="e">
        <f t="shared" si="89"/>
        <v>#DIV/0!</v>
      </c>
      <c r="F1446" s="59" t="e">
        <f t="shared" si="90"/>
        <v>#DIV/0!</v>
      </c>
    </row>
    <row r="1447" spans="1:6" x14ac:dyDescent="0.35">
      <c r="A1447" s="57">
        <f>'Raw Potentiostat'!H1499/60</f>
        <v>23.967699394524836</v>
      </c>
      <c r="B1447" s="57">
        <f>'Raw Potentiostat'!K1499</f>
        <v>-3.8913291000000001</v>
      </c>
      <c r="C1447" s="59">
        <f t="shared" si="88"/>
        <v>-3.8913291000000001</v>
      </c>
      <c r="D1447" s="59" t="e">
        <f t="shared" si="91"/>
        <v>#DIV/0!</v>
      </c>
      <c r="E1447" s="59" t="e">
        <f t="shared" si="89"/>
        <v>#DIV/0!</v>
      </c>
      <c r="F1447" s="59" t="e">
        <f t="shared" si="90"/>
        <v>#DIV/0!</v>
      </c>
    </row>
    <row r="1448" spans="1:6" x14ac:dyDescent="0.35">
      <c r="A1448" s="57">
        <f>'Raw Potentiostat'!H1500/60</f>
        <v>23.984366060770501</v>
      </c>
      <c r="B1448" s="57">
        <f>'Raw Potentiostat'!K1500</f>
        <v>-3.9776368</v>
      </c>
      <c r="C1448" s="59">
        <f t="shared" si="88"/>
        <v>-3.9776368</v>
      </c>
      <c r="D1448" s="59" t="e">
        <f t="shared" si="91"/>
        <v>#DIV/0!</v>
      </c>
      <c r="E1448" s="59" t="e">
        <f t="shared" si="89"/>
        <v>#DIV/0!</v>
      </c>
      <c r="F1448" s="59" t="e">
        <f t="shared" si="90"/>
        <v>#DIV/0!</v>
      </c>
    </row>
    <row r="1449" spans="1:6" x14ac:dyDescent="0.35">
      <c r="A1449" s="57">
        <f>'Raw Potentiostat'!H1501/60</f>
        <v>24.001032727016163</v>
      </c>
      <c r="B1449" s="57">
        <f>'Raw Potentiostat'!K1501</f>
        <v>-4.1109653000000002</v>
      </c>
      <c r="C1449" s="59">
        <f t="shared" si="88"/>
        <v>-4.1109653000000002</v>
      </c>
      <c r="D1449" s="59" t="e">
        <f t="shared" si="91"/>
        <v>#DIV/0!</v>
      </c>
      <c r="E1449" s="59" t="e">
        <f t="shared" si="89"/>
        <v>#DIV/0!</v>
      </c>
      <c r="F1449" s="59" t="e">
        <f t="shared" si="90"/>
        <v>#DIV/0!</v>
      </c>
    </row>
    <row r="1450" spans="1:6" x14ac:dyDescent="0.35">
      <c r="A1450" s="57">
        <f>'Raw Potentiostat'!H1502/60</f>
        <v>24.017699393261832</v>
      </c>
      <c r="B1450" s="57">
        <f>'Raw Potentiostat'!K1502</f>
        <v>-3.6654437</v>
      </c>
      <c r="C1450" s="59">
        <f t="shared" si="88"/>
        <v>-3.6654437</v>
      </c>
      <c r="D1450" s="59" t="e">
        <f t="shared" si="91"/>
        <v>#DIV/0!</v>
      </c>
      <c r="E1450" s="59" t="e">
        <f t="shared" si="89"/>
        <v>#DIV/0!</v>
      </c>
      <c r="F1450" s="59" t="e">
        <f t="shared" si="90"/>
        <v>#DIV/0!</v>
      </c>
    </row>
    <row r="1451" spans="1:6" x14ac:dyDescent="0.35">
      <c r="A1451" s="57">
        <f>'Raw Potentiostat'!H1503/60</f>
        <v>24.034366059507498</v>
      </c>
      <c r="B1451" s="57">
        <f>'Raw Potentiostat'!K1503</f>
        <v>-3.7727851999999999</v>
      </c>
      <c r="C1451" s="59">
        <f t="shared" si="88"/>
        <v>-3.7727851999999999</v>
      </c>
      <c r="D1451" s="59" t="e">
        <f t="shared" si="91"/>
        <v>#DIV/0!</v>
      </c>
      <c r="E1451" s="59" t="e">
        <f t="shared" si="89"/>
        <v>#DIV/0!</v>
      </c>
      <c r="F1451" s="59" t="e">
        <f t="shared" si="90"/>
        <v>#DIV/0!</v>
      </c>
    </row>
    <row r="1452" spans="1:6" x14ac:dyDescent="0.35">
      <c r="A1452" s="57">
        <f>'Raw Potentiostat'!H1504/60</f>
        <v>24.051032725753</v>
      </c>
      <c r="B1452" s="57">
        <f>'Raw Potentiostat'!K1504</f>
        <v>-3.7925993999999998</v>
      </c>
      <c r="C1452" s="59">
        <f t="shared" si="88"/>
        <v>-3.7925993999999998</v>
      </c>
      <c r="D1452" s="59" t="e">
        <f t="shared" si="91"/>
        <v>#DIV/0!</v>
      </c>
      <c r="E1452" s="59" t="e">
        <f t="shared" si="89"/>
        <v>#DIV/0!</v>
      </c>
      <c r="F1452" s="59" t="e">
        <f t="shared" si="90"/>
        <v>#DIV/0!</v>
      </c>
    </row>
    <row r="1453" spans="1:6" x14ac:dyDescent="0.35">
      <c r="A1453" s="57">
        <f>'Raw Potentiostat'!H1505/60</f>
        <v>24.067699391998666</v>
      </c>
      <c r="B1453" s="57">
        <f>'Raw Potentiostat'!K1505</f>
        <v>-3.5055938000000002</v>
      </c>
      <c r="C1453" s="59">
        <f t="shared" si="88"/>
        <v>-3.5055938000000002</v>
      </c>
      <c r="D1453" s="59" t="e">
        <f t="shared" si="91"/>
        <v>#DIV/0!</v>
      </c>
      <c r="E1453" s="59" t="e">
        <f t="shared" si="89"/>
        <v>#DIV/0!</v>
      </c>
      <c r="F1453" s="59" t="e">
        <f t="shared" si="90"/>
        <v>#DIV/0!</v>
      </c>
    </row>
    <row r="1454" spans="1:6" x14ac:dyDescent="0.35">
      <c r="A1454" s="57">
        <f>'Raw Potentiostat'!H1506/60</f>
        <v>24.084366058244331</v>
      </c>
      <c r="B1454" s="57">
        <f>'Raw Potentiostat'!K1506</f>
        <v>-3.8616454999999998</v>
      </c>
      <c r="C1454" s="59">
        <f t="shared" si="88"/>
        <v>-3.8616454999999998</v>
      </c>
      <c r="D1454" s="59" t="e">
        <f t="shared" si="91"/>
        <v>#DIV/0!</v>
      </c>
      <c r="E1454" s="59" t="e">
        <f t="shared" si="89"/>
        <v>#DIV/0!</v>
      </c>
      <c r="F1454" s="59" t="e">
        <f t="shared" si="90"/>
        <v>#DIV/0!</v>
      </c>
    </row>
    <row r="1455" spans="1:6" x14ac:dyDescent="0.35">
      <c r="A1455" s="57">
        <f>'Raw Potentiostat'!H1507/60</f>
        <v>24.10103272449</v>
      </c>
      <c r="B1455" s="57">
        <f>'Raw Potentiostat'!K1507</f>
        <v>-3.7379954</v>
      </c>
      <c r="C1455" s="59">
        <f t="shared" si="88"/>
        <v>-3.7379954</v>
      </c>
      <c r="D1455" s="59" t="e">
        <f t="shared" si="91"/>
        <v>#DIV/0!</v>
      </c>
      <c r="E1455" s="59" t="e">
        <f t="shared" si="89"/>
        <v>#DIV/0!</v>
      </c>
      <c r="F1455" s="59" t="e">
        <f t="shared" si="90"/>
        <v>#DIV/0!</v>
      </c>
    </row>
    <row r="1456" spans="1:6" x14ac:dyDescent="0.35">
      <c r="A1456" s="57">
        <f>'Raw Potentiostat'!H1508/60</f>
        <v>24.117699390735499</v>
      </c>
      <c r="B1456" s="57">
        <f>'Raw Potentiostat'!K1508</f>
        <v>-4.1166048000000002</v>
      </c>
      <c r="C1456" s="59">
        <f t="shared" si="88"/>
        <v>-4.1166048000000002</v>
      </c>
      <c r="D1456" s="59" t="e">
        <f t="shared" si="91"/>
        <v>#DIV/0!</v>
      </c>
      <c r="E1456" s="59" t="e">
        <f t="shared" si="89"/>
        <v>#DIV/0!</v>
      </c>
      <c r="F1456" s="59" t="e">
        <f t="shared" si="90"/>
        <v>#DIV/0!</v>
      </c>
    </row>
    <row r="1457" spans="1:6" x14ac:dyDescent="0.35">
      <c r="A1457" s="57">
        <f>'Raw Potentiostat'!H1509/60</f>
        <v>24.134366056981165</v>
      </c>
      <c r="B1457" s="57">
        <f>'Raw Potentiostat'!K1509</f>
        <v>-3.9425042000000001</v>
      </c>
      <c r="C1457" s="59">
        <f t="shared" si="88"/>
        <v>-3.9425042000000001</v>
      </c>
      <c r="D1457" s="59" t="e">
        <f t="shared" si="91"/>
        <v>#DIV/0!</v>
      </c>
      <c r="E1457" s="59" t="e">
        <f t="shared" si="89"/>
        <v>#DIV/0!</v>
      </c>
      <c r="F1457" s="59" t="e">
        <f t="shared" si="90"/>
        <v>#DIV/0!</v>
      </c>
    </row>
    <row r="1458" spans="1:6" x14ac:dyDescent="0.35">
      <c r="A1458" s="57">
        <f>'Raw Potentiostat'!H1510/60</f>
        <v>24.151032723226834</v>
      </c>
      <c r="B1458" s="57">
        <f>'Raw Potentiostat'!K1510</f>
        <v>-3.9122868</v>
      </c>
      <c r="C1458" s="59">
        <f t="shared" si="88"/>
        <v>-3.9122868</v>
      </c>
      <c r="D1458" s="59" t="e">
        <f t="shared" si="91"/>
        <v>#DIV/0!</v>
      </c>
      <c r="E1458" s="59" t="e">
        <f t="shared" si="89"/>
        <v>#DIV/0!</v>
      </c>
      <c r="F1458" s="59" t="e">
        <f t="shared" si="90"/>
        <v>#DIV/0!</v>
      </c>
    </row>
    <row r="1459" spans="1:6" x14ac:dyDescent="0.35">
      <c r="A1459" s="57">
        <f>'Raw Potentiostat'!H1511/60</f>
        <v>24.167699389472499</v>
      </c>
      <c r="B1459" s="57">
        <f>'Raw Potentiostat'!K1511</f>
        <v>-3.8171390999999999</v>
      </c>
      <c r="C1459" s="59">
        <f t="shared" si="88"/>
        <v>-3.8171390999999999</v>
      </c>
      <c r="D1459" s="59" t="e">
        <f t="shared" si="91"/>
        <v>#DIV/0!</v>
      </c>
      <c r="E1459" s="59" t="e">
        <f t="shared" si="89"/>
        <v>#DIV/0!</v>
      </c>
      <c r="F1459" s="59" t="e">
        <f t="shared" si="90"/>
        <v>#DIV/0!</v>
      </c>
    </row>
    <row r="1460" spans="1:6" x14ac:dyDescent="0.35">
      <c r="A1460" s="57">
        <f>'Raw Potentiostat'!H1512/60</f>
        <v>24.184366055718165</v>
      </c>
      <c r="B1460" s="57">
        <f>'Raw Potentiostat'!K1512</f>
        <v>-3.6546981000000001</v>
      </c>
      <c r="C1460" s="59">
        <f t="shared" si="88"/>
        <v>-3.6546981000000001</v>
      </c>
      <c r="D1460" s="59" t="e">
        <f t="shared" si="91"/>
        <v>#DIV/0!</v>
      </c>
      <c r="E1460" s="59" t="e">
        <f t="shared" si="89"/>
        <v>#DIV/0!</v>
      </c>
      <c r="F1460" s="59" t="e">
        <f t="shared" si="90"/>
        <v>#DIV/0!</v>
      </c>
    </row>
    <row r="1461" spans="1:6" x14ac:dyDescent="0.35">
      <c r="A1461" s="57">
        <f>'Raw Potentiostat'!H1513/60</f>
        <v>24.201032721963667</v>
      </c>
      <c r="B1461" s="57">
        <f>'Raw Potentiostat'!K1513</f>
        <v>-4.2868195</v>
      </c>
      <c r="C1461" s="59">
        <f t="shared" si="88"/>
        <v>-4.2868195</v>
      </c>
      <c r="D1461" s="59" t="e">
        <f t="shared" si="91"/>
        <v>#DIV/0!</v>
      </c>
      <c r="E1461" s="59" t="e">
        <f t="shared" si="89"/>
        <v>#DIV/0!</v>
      </c>
      <c r="F1461" s="59" t="e">
        <f t="shared" si="90"/>
        <v>#DIV/0!</v>
      </c>
    </row>
    <row r="1462" spans="1:6" x14ac:dyDescent="0.35">
      <c r="A1462" s="57">
        <f>'Raw Potentiostat'!H1514/60</f>
        <v>24.217699388209333</v>
      </c>
      <c r="B1462" s="57">
        <f>'Raw Potentiostat'!K1514</f>
        <v>-3.8152339</v>
      </c>
      <c r="C1462" s="59">
        <f t="shared" si="88"/>
        <v>-3.8152339</v>
      </c>
      <c r="D1462" s="59" t="e">
        <f t="shared" si="91"/>
        <v>#DIV/0!</v>
      </c>
      <c r="E1462" s="59" t="e">
        <f t="shared" si="89"/>
        <v>#DIV/0!</v>
      </c>
      <c r="F1462" s="59" t="e">
        <f t="shared" si="90"/>
        <v>#DIV/0!</v>
      </c>
    </row>
    <row r="1463" spans="1:6" x14ac:dyDescent="0.35">
      <c r="A1463" s="57">
        <f>'Raw Potentiostat'!H1515/60</f>
        <v>24.234366054454998</v>
      </c>
      <c r="B1463" s="57">
        <f>'Raw Potentiostat'!K1515</f>
        <v>-3.6531357999999998</v>
      </c>
      <c r="C1463" s="59">
        <f t="shared" si="88"/>
        <v>-3.6531357999999998</v>
      </c>
      <c r="D1463" s="59" t="e">
        <f t="shared" si="91"/>
        <v>#DIV/0!</v>
      </c>
      <c r="E1463" s="59" t="e">
        <f t="shared" si="89"/>
        <v>#DIV/0!</v>
      </c>
      <c r="F1463" s="59" t="e">
        <f t="shared" si="90"/>
        <v>#DIV/0!</v>
      </c>
    </row>
    <row r="1464" spans="1:6" x14ac:dyDescent="0.35">
      <c r="A1464" s="57">
        <f>'Raw Potentiostat'!H1516/60</f>
        <v>24.251032720700668</v>
      </c>
      <c r="B1464" s="57">
        <f>'Raw Potentiostat'!K1516</f>
        <v>-3.8286468999999999</v>
      </c>
      <c r="C1464" s="59">
        <f t="shared" si="88"/>
        <v>-3.8286468999999999</v>
      </c>
      <c r="D1464" s="59" t="e">
        <f t="shared" si="91"/>
        <v>#DIV/0!</v>
      </c>
      <c r="E1464" s="59" t="e">
        <f t="shared" si="89"/>
        <v>#DIV/0!</v>
      </c>
      <c r="F1464" s="59" t="e">
        <f t="shared" si="90"/>
        <v>#DIV/0!</v>
      </c>
    </row>
    <row r="1465" spans="1:6" x14ac:dyDescent="0.35">
      <c r="A1465" s="57">
        <f>'Raw Potentiostat'!H1517/60</f>
        <v>24.267699386946333</v>
      </c>
      <c r="B1465" s="57">
        <f>'Raw Potentiostat'!K1517</f>
        <v>-4.1952914999999997</v>
      </c>
      <c r="C1465" s="59">
        <f t="shared" si="88"/>
        <v>-4.1952914999999997</v>
      </c>
      <c r="D1465" s="59" t="e">
        <f t="shared" si="91"/>
        <v>#DIV/0!</v>
      </c>
      <c r="E1465" s="59" t="e">
        <f t="shared" si="89"/>
        <v>#DIV/0!</v>
      </c>
      <c r="F1465" s="59" t="e">
        <f t="shared" si="90"/>
        <v>#DIV/0!</v>
      </c>
    </row>
    <row r="1466" spans="1:6" x14ac:dyDescent="0.35">
      <c r="A1466" s="57">
        <f>'Raw Potentiostat'!H1518/60</f>
        <v>24.284366053191832</v>
      </c>
      <c r="B1466" s="57">
        <f>'Raw Potentiostat'!K1518</f>
        <v>-3.699738</v>
      </c>
      <c r="C1466" s="59">
        <f t="shared" si="88"/>
        <v>-3.699738</v>
      </c>
      <c r="D1466" s="59" t="e">
        <f t="shared" si="91"/>
        <v>#DIV/0!</v>
      </c>
      <c r="E1466" s="59" t="e">
        <f t="shared" si="89"/>
        <v>#DIV/0!</v>
      </c>
      <c r="F1466" s="59" t="e">
        <f t="shared" si="90"/>
        <v>#DIV/0!</v>
      </c>
    </row>
    <row r="1467" spans="1:6" x14ac:dyDescent="0.35">
      <c r="A1467" s="57">
        <f>'Raw Potentiostat'!H1519/60</f>
        <v>24.301032719437501</v>
      </c>
      <c r="B1467" s="57">
        <f>'Raw Potentiostat'!K1519</f>
        <v>-4.2461995999999997</v>
      </c>
      <c r="C1467" s="59">
        <f t="shared" si="88"/>
        <v>-4.2461995999999997</v>
      </c>
      <c r="D1467" s="59" t="e">
        <f t="shared" si="91"/>
        <v>#DIV/0!</v>
      </c>
      <c r="E1467" s="59" t="e">
        <f t="shared" si="89"/>
        <v>#DIV/0!</v>
      </c>
      <c r="F1467" s="59" t="e">
        <f t="shared" si="90"/>
        <v>#DIV/0!</v>
      </c>
    </row>
    <row r="1468" spans="1:6" x14ac:dyDescent="0.35">
      <c r="A1468" s="57">
        <f>'Raw Potentiostat'!H1520/60</f>
        <v>24.317699385683166</v>
      </c>
      <c r="B1468" s="57">
        <f>'Raw Potentiostat'!K1520</f>
        <v>-4.0140647999999999</v>
      </c>
      <c r="C1468" s="59">
        <f t="shared" si="88"/>
        <v>-4.0140647999999999</v>
      </c>
      <c r="D1468" s="59" t="e">
        <f t="shared" si="91"/>
        <v>#DIV/0!</v>
      </c>
      <c r="E1468" s="59" t="e">
        <f t="shared" si="89"/>
        <v>#DIV/0!</v>
      </c>
      <c r="F1468" s="59" t="e">
        <f t="shared" si="90"/>
        <v>#DIV/0!</v>
      </c>
    </row>
    <row r="1469" spans="1:6" x14ac:dyDescent="0.35">
      <c r="A1469" s="57">
        <f>'Raw Potentiostat'!H1521/60</f>
        <v>24.334366051928832</v>
      </c>
      <c r="B1469" s="57">
        <f>'Raw Potentiostat'!K1521</f>
        <v>-3.8312757</v>
      </c>
      <c r="C1469" s="59">
        <f t="shared" si="88"/>
        <v>-3.8312757</v>
      </c>
      <c r="D1469" s="59" t="e">
        <f t="shared" si="91"/>
        <v>#DIV/0!</v>
      </c>
      <c r="E1469" s="59" t="e">
        <f t="shared" si="89"/>
        <v>#DIV/0!</v>
      </c>
      <c r="F1469" s="59" t="e">
        <f t="shared" si="90"/>
        <v>#DIV/0!</v>
      </c>
    </row>
    <row r="1470" spans="1:6" x14ac:dyDescent="0.35">
      <c r="A1470" s="57">
        <f>'Raw Potentiostat'!H1522/60</f>
        <v>24.351032718174334</v>
      </c>
      <c r="B1470" s="57">
        <f>'Raw Potentiostat'!K1522</f>
        <v>-3.9852954999999999</v>
      </c>
      <c r="C1470" s="59">
        <f t="shared" si="88"/>
        <v>-3.9852954999999999</v>
      </c>
      <c r="D1470" s="59" t="e">
        <f t="shared" si="91"/>
        <v>#DIV/0!</v>
      </c>
      <c r="E1470" s="59" t="e">
        <f t="shared" si="89"/>
        <v>#DIV/0!</v>
      </c>
      <c r="F1470" s="59" t="e">
        <f t="shared" si="90"/>
        <v>#DIV/0!</v>
      </c>
    </row>
    <row r="1471" spans="1:6" x14ac:dyDescent="0.35">
      <c r="A1471" s="57">
        <f>'Raw Potentiostat'!H1523/60</f>
        <v>24.36769938442</v>
      </c>
      <c r="B1471" s="57">
        <f>'Raw Potentiostat'!K1523</f>
        <v>-3.9947457000000002</v>
      </c>
      <c r="C1471" s="59">
        <f t="shared" si="88"/>
        <v>-3.9947457000000002</v>
      </c>
      <c r="D1471" s="59" t="e">
        <f t="shared" si="91"/>
        <v>#DIV/0!</v>
      </c>
      <c r="E1471" s="59" t="e">
        <f t="shared" si="89"/>
        <v>#DIV/0!</v>
      </c>
      <c r="F1471" s="59" t="e">
        <f t="shared" si="90"/>
        <v>#DIV/0!</v>
      </c>
    </row>
    <row r="1472" spans="1:6" x14ac:dyDescent="0.35">
      <c r="A1472" s="57">
        <f>'Raw Potentiostat'!H1524/60</f>
        <v>24.384366050665669</v>
      </c>
      <c r="B1472" s="57">
        <f>'Raw Potentiostat'!K1524</f>
        <v>-3.8432027999999998</v>
      </c>
      <c r="C1472" s="59">
        <f t="shared" si="88"/>
        <v>-3.8432027999999998</v>
      </c>
      <c r="D1472" s="59" t="e">
        <f t="shared" si="91"/>
        <v>#DIV/0!</v>
      </c>
      <c r="E1472" s="59" t="e">
        <f t="shared" si="89"/>
        <v>#DIV/0!</v>
      </c>
      <c r="F1472" s="59" t="e">
        <f t="shared" si="90"/>
        <v>#DIV/0!</v>
      </c>
    </row>
    <row r="1473" spans="1:6" x14ac:dyDescent="0.35">
      <c r="A1473" s="57">
        <f>'Raw Potentiostat'!H1525/60</f>
        <v>24.401032716911335</v>
      </c>
      <c r="B1473" s="57">
        <f>'Raw Potentiostat'!K1525</f>
        <v>-4.0320125000000004</v>
      </c>
      <c r="C1473" s="59">
        <f t="shared" si="88"/>
        <v>-4.0320125000000004</v>
      </c>
      <c r="D1473" s="59" t="e">
        <f t="shared" si="91"/>
        <v>#DIV/0!</v>
      </c>
      <c r="E1473" s="59" t="e">
        <f t="shared" si="89"/>
        <v>#DIV/0!</v>
      </c>
      <c r="F1473" s="59" t="e">
        <f t="shared" si="90"/>
        <v>#DIV/0!</v>
      </c>
    </row>
    <row r="1474" spans="1:6" x14ac:dyDescent="0.35">
      <c r="A1474" s="57">
        <f>'Raw Potentiostat'!H1526/60</f>
        <v>24.417699383157</v>
      </c>
      <c r="B1474" s="57">
        <f>'Raw Potentiostat'!K1526</f>
        <v>-3.7151322000000002</v>
      </c>
      <c r="C1474" s="59">
        <f t="shared" si="88"/>
        <v>-3.7151322000000002</v>
      </c>
      <c r="D1474" s="59" t="e">
        <f t="shared" si="91"/>
        <v>#DIV/0!</v>
      </c>
      <c r="E1474" s="59" t="e">
        <f t="shared" si="89"/>
        <v>#DIV/0!</v>
      </c>
      <c r="F1474" s="59" t="e">
        <f t="shared" si="90"/>
        <v>#DIV/0!</v>
      </c>
    </row>
    <row r="1475" spans="1:6" x14ac:dyDescent="0.35">
      <c r="A1475" s="57">
        <f>'Raw Potentiostat'!H1527/60</f>
        <v>24.434366049402502</v>
      </c>
      <c r="B1475" s="57">
        <f>'Raw Potentiostat'!K1527</f>
        <v>-3.8985310000000002</v>
      </c>
      <c r="C1475" s="59">
        <f t="shared" ref="C1475:C1538" si="92">B1475-$J$3</f>
        <v>-3.8985310000000002</v>
      </c>
      <c r="D1475" s="59" t="e">
        <f t="shared" si="91"/>
        <v>#DIV/0!</v>
      </c>
      <c r="E1475" s="59" t="e">
        <f t="shared" ref="E1475:E1538" si="93">D1475/$J$5</f>
        <v>#DIV/0!</v>
      </c>
      <c r="F1475" s="59" t="e">
        <f t="shared" ref="F1475:F1538" si="94">D1475/$J$6</f>
        <v>#DIV/0!</v>
      </c>
    </row>
    <row r="1476" spans="1:6" x14ac:dyDescent="0.35">
      <c r="A1476" s="57">
        <f>'Raw Potentiostat'!H1528/60</f>
        <v>24.451032715648168</v>
      </c>
      <c r="B1476" s="57">
        <f>'Raw Potentiostat'!K1528</f>
        <v>-3.9411320999999999</v>
      </c>
      <c r="C1476" s="59">
        <f t="shared" si="92"/>
        <v>-3.9411320999999999</v>
      </c>
      <c r="D1476" s="59" t="e">
        <f t="shared" ref="D1476:D1539" si="95">B1476/$J$4</f>
        <v>#DIV/0!</v>
      </c>
      <c r="E1476" s="59" t="e">
        <f t="shared" si="93"/>
        <v>#DIV/0!</v>
      </c>
      <c r="F1476" s="59" t="e">
        <f t="shared" si="94"/>
        <v>#DIV/0!</v>
      </c>
    </row>
    <row r="1477" spans="1:6" x14ac:dyDescent="0.35">
      <c r="A1477" s="57">
        <f>'Raw Potentiostat'!H1529/60</f>
        <v>24.467699381893834</v>
      </c>
      <c r="B1477" s="57">
        <f>'Raw Potentiostat'!K1529</f>
        <v>-3.5308571</v>
      </c>
      <c r="C1477" s="59">
        <f t="shared" si="92"/>
        <v>-3.5308571</v>
      </c>
      <c r="D1477" s="59" t="e">
        <f t="shared" si="95"/>
        <v>#DIV/0!</v>
      </c>
      <c r="E1477" s="59" t="e">
        <f t="shared" si="93"/>
        <v>#DIV/0!</v>
      </c>
      <c r="F1477" s="59" t="e">
        <f t="shared" si="94"/>
        <v>#DIV/0!</v>
      </c>
    </row>
    <row r="1478" spans="1:6" x14ac:dyDescent="0.35">
      <c r="A1478" s="57">
        <f>'Raw Potentiostat'!H1530/60</f>
        <v>24.484366048139503</v>
      </c>
      <c r="B1478" s="57">
        <f>'Raw Potentiostat'!K1530</f>
        <v>-3.5978074000000002</v>
      </c>
      <c r="C1478" s="59">
        <f t="shared" si="92"/>
        <v>-3.5978074000000002</v>
      </c>
      <c r="D1478" s="59" t="e">
        <f t="shared" si="95"/>
        <v>#DIV/0!</v>
      </c>
      <c r="E1478" s="59" t="e">
        <f t="shared" si="93"/>
        <v>#DIV/0!</v>
      </c>
      <c r="F1478" s="59" t="e">
        <f t="shared" si="94"/>
        <v>#DIV/0!</v>
      </c>
    </row>
    <row r="1479" spans="1:6" x14ac:dyDescent="0.35">
      <c r="A1479" s="57">
        <f>'Raw Potentiostat'!H1531/60</f>
        <v>24.501032714385168</v>
      </c>
      <c r="B1479" s="57">
        <f>'Raw Potentiostat'!K1531</f>
        <v>-3.6025708000000001</v>
      </c>
      <c r="C1479" s="59">
        <f t="shared" si="92"/>
        <v>-3.6025708000000001</v>
      </c>
      <c r="D1479" s="59" t="e">
        <f t="shared" si="95"/>
        <v>#DIV/0!</v>
      </c>
      <c r="E1479" s="59" t="e">
        <f t="shared" si="93"/>
        <v>#DIV/0!</v>
      </c>
      <c r="F1479" s="59" t="e">
        <f t="shared" si="94"/>
        <v>#DIV/0!</v>
      </c>
    </row>
    <row r="1480" spans="1:6" x14ac:dyDescent="0.35">
      <c r="A1480" s="57">
        <f>'Raw Potentiostat'!H1532/60</f>
        <v>24.517699380630667</v>
      </c>
      <c r="B1480" s="57">
        <f>'Raw Potentiostat'!K1532</f>
        <v>-3.7252301999999999</v>
      </c>
      <c r="C1480" s="59">
        <f t="shared" si="92"/>
        <v>-3.7252301999999999</v>
      </c>
      <c r="D1480" s="59" t="e">
        <f t="shared" si="95"/>
        <v>#DIV/0!</v>
      </c>
      <c r="E1480" s="59" t="e">
        <f t="shared" si="93"/>
        <v>#DIV/0!</v>
      </c>
      <c r="F1480" s="59" t="e">
        <f t="shared" si="94"/>
        <v>#DIV/0!</v>
      </c>
    </row>
    <row r="1481" spans="1:6" x14ac:dyDescent="0.35">
      <c r="A1481" s="57">
        <f>'Raw Potentiostat'!H1533/60</f>
        <v>24.534366046876336</v>
      </c>
      <c r="B1481" s="57">
        <f>'Raw Potentiostat'!K1533</f>
        <v>-4.0611243000000004</v>
      </c>
      <c r="C1481" s="59">
        <f t="shared" si="92"/>
        <v>-4.0611243000000004</v>
      </c>
      <c r="D1481" s="59" t="e">
        <f t="shared" si="95"/>
        <v>#DIV/0!</v>
      </c>
      <c r="E1481" s="59" t="e">
        <f t="shared" si="93"/>
        <v>#DIV/0!</v>
      </c>
      <c r="F1481" s="59" t="e">
        <f t="shared" si="94"/>
        <v>#DIV/0!</v>
      </c>
    </row>
    <row r="1482" spans="1:6" x14ac:dyDescent="0.35">
      <c r="A1482" s="57">
        <f>'Raw Potentiostat'!H1534/60</f>
        <v>24.551032713122002</v>
      </c>
      <c r="B1482" s="57">
        <f>'Raw Potentiostat'!K1534</f>
        <v>-3.9045896999999998</v>
      </c>
      <c r="C1482" s="59">
        <f t="shared" si="92"/>
        <v>-3.9045896999999998</v>
      </c>
      <c r="D1482" s="59" t="e">
        <f t="shared" si="95"/>
        <v>#DIV/0!</v>
      </c>
      <c r="E1482" s="59" t="e">
        <f t="shared" si="93"/>
        <v>#DIV/0!</v>
      </c>
      <c r="F1482" s="59" t="e">
        <f t="shared" si="94"/>
        <v>#DIV/0!</v>
      </c>
    </row>
    <row r="1483" spans="1:6" x14ac:dyDescent="0.35">
      <c r="A1483" s="57">
        <f>'Raw Potentiostat'!H1535/60</f>
        <v>24.567699379367664</v>
      </c>
      <c r="B1483" s="57">
        <f>'Raw Potentiostat'!K1535</f>
        <v>-4.1865658999999997</v>
      </c>
      <c r="C1483" s="59">
        <f t="shared" si="92"/>
        <v>-4.1865658999999997</v>
      </c>
      <c r="D1483" s="59" t="e">
        <f t="shared" si="95"/>
        <v>#DIV/0!</v>
      </c>
      <c r="E1483" s="59" t="e">
        <f t="shared" si="93"/>
        <v>#DIV/0!</v>
      </c>
      <c r="F1483" s="59" t="e">
        <f t="shared" si="94"/>
        <v>#DIV/0!</v>
      </c>
    </row>
    <row r="1484" spans="1:6" x14ac:dyDescent="0.35">
      <c r="A1484" s="57">
        <f>'Raw Potentiostat'!H1536/60</f>
        <v>24.584366045613333</v>
      </c>
      <c r="B1484" s="57">
        <f>'Raw Potentiostat'!K1536</f>
        <v>-4.0966382000000001</v>
      </c>
      <c r="C1484" s="59">
        <f t="shared" si="92"/>
        <v>-4.0966382000000001</v>
      </c>
      <c r="D1484" s="59" t="e">
        <f t="shared" si="95"/>
        <v>#DIV/0!</v>
      </c>
      <c r="E1484" s="59" t="e">
        <f t="shared" si="93"/>
        <v>#DIV/0!</v>
      </c>
      <c r="F1484" s="59" t="e">
        <f t="shared" si="94"/>
        <v>#DIV/0!</v>
      </c>
    </row>
    <row r="1485" spans="1:6" x14ac:dyDescent="0.35">
      <c r="A1485" s="57">
        <f>'Raw Potentiostat'!H1537/60</f>
        <v>24.601032711858831</v>
      </c>
      <c r="B1485" s="57">
        <f>'Raw Potentiostat'!K1537</f>
        <v>-3.7194764999999999</v>
      </c>
      <c r="C1485" s="59">
        <f t="shared" si="92"/>
        <v>-3.7194764999999999</v>
      </c>
      <c r="D1485" s="59" t="e">
        <f t="shared" si="95"/>
        <v>#DIV/0!</v>
      </c>
      <c r="E1485" s="59" t="e">
        <f t="shared" si="93"/>
        <v>#DIV/0!</v>
      </c>
      <c r="F1485" s="59" t="e">
        <f t="shared" si="94"/>
        <v>#DIV/0!</v>
      </c>
    </row>
    <row r="1486" spans="1:6" x14ac:dyDescent="0.35">
      <c r="A1486" s="57">
        <f>'Raw Potentiostat'!H1538/60</f>
        <v>24.617699378104497</v>
      </c>
      <c r="B1486" s="57">
        <f>'Raw Potentiostat'!K1538</f>
        <v>-3.8659511000000002</v>
      </c>
      <c r="C1486" s="59">
        <f t="shared" si="92"/>
        <v>-3.8659511000000002</v>
      </c>
      <c r="D1486" s="59" t="e">
        <f t="shared" si="95"/>
        <v>#DIV/0!</v>
      </c>
      <c r="E1486" s="59" t="e">
        <f t="shared" si="93"/>
        <v>#DIV/0!</v>
      </c>
      <c r="F1486" s="59" t="e">
        <f t="shared" si="94"/>
        <v>#DIV/0!</v>
      </c>
    </row>
    <row r="1487" spans="1:6" x14ac:dyDescent="0.35">
      <c r="A1487" s="57">
        <f>'Raw Potentiostat'!H1539/60</f>
        <v>24.634366044350166</v>
      </c>
      <c r="B1487" s="57">
        <f>'Raw Potentiostat'!K1539</f>
        <v>-3.9083622</v>
      </c>
      <c r="C1487" s="59">
        <f t="shared" si="92"/>
        <v>-3.9083622</v>
      </c>
      <c r="D1487" s="59" t="e">
        <f t="shared" si="95"/>
        <v>#DIV/0!</v>
      </c>
      <c r="E1487" s="59" t="e">
        <f t="shared" si="93"/>
        <v>#DIV/0!</v>
      </c>
      <c r="F1487" s="59" t="e">
        <f t="shared" si="94"/>
        <v>#DIV/0!</v>
      </c>
    </row>
    <row r="1488" spans="1:6" x14ac:dyDescent="0.35">
      <c r="A1488" s="57">
        <f>'Raw Potentiostat'!H1540/60</f>
        <v>24.651032710595832</v>
      </c>
      <c r="B1488" s="57">
        <f>'Raw Potentiostat'!K1540</f>
        <v>-3.9846096000000002</v>
      </c>
      <c r="C1488" s="59">
        <f t="shared" si="92"/>
        <v>-3.9846096000000002</v>
      </c>
      <c r="D1488" s="59" t="e">
        <f t="shared" si="95"/>
        <v>#DIV/0!</v>
      </c>
      <c r="E1488" s="59" t="e">
        <f t="shared" si="93"/>
        <v>#DIV/0!</v>
      </c>
      <c r="F1488" s="59" t="e">
        <f t="shared" si="94"/>
        <v>#DIV/0!</v>
      </c>
    </row>
    <row r="1489" spans="1:6" x14ac:dyDescent="0.35">
      <c r="A1489" s="57">
        <f>'Raw Potentiostat'!H1541/60</f>
        <v>24.66769937684133</v>
      </c>
      <c r="B1489" s="57">
        <f>'Raw Potentiostat'!K1541</f>
        <v>-3.6969563999999999</v>
      </c>
      <c r="C1489" s="59">
        <f t="shared" si="92"/>
        <v>-3.6969563999999999</v>
      </c>
      <c r="D1489" s="59" t="e">
        <f t="shared" si="95"/>
        <v>#DIV/0!</v>
      </c>
      <c r="E1489" s="59" t="e">
        <f t="shared" si="93"/>
        <v>#DIV/0!</v>
      </c>
      <c r="F1489" s="59" t="e">
        <f t="shared" si="94"/>
        <v>#DIV/0!</v>
      </c>
    </row>
    <row r="1490" spans="1:6" x14ac:dyDescent="0.35">
      <c r="A1490" s="57">
        <f>'Raw Potentiostat'!H1542/60</f>
        <v>24.684366043087</v>
      </c>
      <c r="B1490" s="57">
        <f>'Raw Potentiostat'!K1542</f>
        <v>-4.0553702999999999</v>
      </c>
      <c r="C1490" s="59">
        <f t="shared" si="92"/>
        <v>-4.0553702999999999</v>
      </c>
      <c r="D1490" s="59" t="e">
        <f t="shared" si="95"/>
        <v>#DIV/0!</v>
      </c>
      <c r="E1490" s="59" t="e">
        <f t="shared" si="93"/>
        <v>#DIV/0!</v>
      </c>
      <c r="F1490" s="59" t="e">
        <f t="shared" si="94"/>
        <v>#DIV/0!</v>
      </c>
    </row>
    <row r="1491" spans="1:6" x14ac:dyDescent="0.35">
      <c r="A1491" s="57">
        <f>'Raw Potentiostat'!H1543/60</f>
        <v>24.701032709332665</v>
      </c>
      <c r="B1491" s="57">
        <f>'Raw Potentiostat'!K1543</f>
        <v>-3.5187020000000002</v>
      </c>
      <c r="C1491" s="59">
        <f t="shared" si="92"/>
        <v>-3.5187020000000002</v>
      </c>
      <c r="D1491" s="59" t="e">
        <f t="shared" si="95"/>
        <v>#DIV/0!</v>
      </c>
      <c r="E1491" s="59" t="e">
        <f t="shared" si="93"/>
        <v>#DIV/0!</v>
      </c>
      <c r="F1491" s="59" t="e">
        <f t="shared" si="94"/>
        <v>#DIV/0!</v>
      </c>
    </row>
    <row r="1492" spans="1:6" x14ac:dyDescent="0.35">
      <c r="A1492" s="57">
        <f>'Raw Potentiostat'!H1544/60</f>
        <v>24.717699375578331</v>
      </c>
      <c r="B1492" s="57">
        <f>'Raw Potentiostat'!K1544</f>
        <v>-3.6801518999999998</v>
      </c>
      <c r="C1492" s="59">
        <f t="shared" si="92"/>
        <v>-3.6801518999999998</v>
      </c>
      <c r="D1492" s="59" t="e">
        <f t="shared" si="95"/>
        <v>#DIV/0!</v>
      </c>
      <c r="E1492" s="59" t="e">
        <f t="shared" si="93"/>
        <v>#DIV/0!</v>
      </c>
      <c r="F1492" s="59" t="e">
        <f t="shared" si="94"/>
        <v>#DIV/0!</v>
      </c>
    </row>
    <row r="1493" spans="1:6" x14ac:dyDescent="0.35">
      <c r="A1493" s="57">
        <f>'Raw Potentiostat'!H1545/60</f>
        <v>24.734366041824</v>
      </c>
      <c r="B1493" s="57">
        <f>'Raw Potentiostat'!K1545</f>
        <v>-3.6650244999999999</v>
      </c>
      <c r="C1493" s="59">
        <f t="shared" si="92"/>
        <v>-3.6650244999999999</v>
      </c>
      <c r="D1493" s="59" t="e">
        <f t="shared" si="95"/>
        <v>#DIV/0!</v>
      </c>
      <c r="E1493" s="59" t="e">
        <f t="shared" si="93"/>
        <v>#DIV/0!</v>
      </c>
      <c r="F1493" s="59" t="e">
        <f t="shared" si="94"/>
        <v>#DIV/0!</v>
      </c>
    </row>
    <row r="1494" spans="1:6" x14ac:dyDescent="0.35">
      <c r="A1494" s="57">
        <f>'Raw Potentiostat'!H1546/60</f>
        <v>24.751032708069499</v>
      </c>
      <c r="B1494" s="57">
        <f>'Raw Potentiostat'!K1546</f>
        <v>-3.6883066000000002</v>
      </c>
      <c r="C1494" s="59">
        <f t="shared" si="92"/>
        <v>-3.6883066000000002</v>
      </c>
      <c r="D1494" s="59" t="e">
        <f t="shared" si="95"/>
        <v>#DIV/0!</v>
      </c>
      <c r="E1494" s="59" t="e">
        <f t="shared" si="93"/>
        <v>#DIV/0!</v>
      </c>
      <c r="F1494" s="59" t="e">
        <f t="shared" si="94"/>
        <v>#DIV/0!</v>
      </c>
    </row>
    <row r="1495" spans="1:6" x14ac:dyDescent="0.35">
      <c r="A1495" s="57">
        <f>'Raw Potentiostat'!H1547/60</f>
        <v>24.767699374315168</v>
      </c>
      <c r="B1495" s="57">
        <f>'Raw Potentiostat'!K1547</f>
        <v>-3.9475720000000001</v>
      </c>
      <c r="C1495" s="59">
        <f t="shared" si="92"/>
        <v>-3.9475720000000001</v>
      </c>
      <c r="D1495" s="59" t="e">
        <f t="shared" si="95"/>
        <v>#DIV/0!</v>
      </c>
      <c r="E1495" s="59" t="e">
        <f t="shared" si="93"/>
        <v>#DIV/0!</v>
      </c>
      <c r="F1495" s="59" t="e">
        <f t="shared" si="94"/>
        <v>#DIV/0!</v>
      </c>
    </row>
    <row r="1496" spans="1:6" x14ac:dyDescent="0.35">
      <c r="A1496" s="57">
        <f>'Raw Potentiostat'!H1548/60</f>
        <v>24.784366040560833</v>
      </c>
      <c r="B1496" s="57">
        <f>'Raw Potentiostat'!K1548</f>
        <v>-3.5771166999999999</v>
      </c>
      <c r="C1496" s="59">
        <f t="shared" si="92"/>
        <v>-3.5771166999999999</v>
      </c>
      <c r="D1496" s="59" t="e">
        <f t="shared" si="95"/>
        <v>#DIV/0!</v>
      </c>
      <c r="E1496" s="59" t="e">
        <f t="shared" si="93"/>
        <v>#DIV/0!</v>
      </c>
      <c r="F1496" s="59" t="e">
        <f t="shared" si="94"/>
        <v>#DIV/0!</v>
      </c>
    </row>
    <row r="1497" spans="1:6" x14ac:dyDescent="0.35">
      <c r="A1497" s="57">
        <f>'Raw Potentiostat'!H1549/60</f>
        <v>24.801032706806499</v>
      </c>
      <c r="B1497" s="57">
        <f>'Raw Potentiostat'!K1549</f>
        <v>-4.2686434000000002</v>
      </c>
      <c r="C1497" s="59">
        <f t="shared" si="92"/>
        <v>-4.2686434000000002</v>
      </c>
      <c r="D1497" s="59" t="e">
        <f t="shared" si="95"/>
        <v>#DIV/0!</v>
      </c>
      <c r="E1497" s="59" t="e">
        <f t="shared" si="93"/>
        <v>#DIV/0!</v>
      </c>
      <c r="F1497" s="59" t="e">
        <f t="shared" si="94"/>
        <v>#DIV/0!</v>
      </c>
    </row>
    <row r="1498" spans="1:6" x14ac:dyDescent="0.35">
      <c r="A1498" s="57">
        <f>'Raw Potentiostat'!H1550/60</f>
        <v>24.817699373052168</v>
      </c>
      <c r="B1498" s="57">
        <f>'Raw Potentiostat'!K1550</f>
        <v>-4.0039287000000003</v>
      </c>
      <c r="C1498" s="59">
        <f t="shared" si="92"/>
        <v>-4.0039287000000003</v>
      </c>
      <c r="D1498" s="59" t="e">
        <f t="shared" si="95"/>
        <v>#DIV/0!</v>
      </c>
      <c r="E1498" s="59" t="e">
        <f t="shared" si="93"/>
        <v>#DIV/0!</v>
      </c>
      <c r="F1498" s="59" t="e">
        <f t="shared" si="94"/>
        <v>#DIV/0!</v>
      </c>
    </row>
    <row r="1499" spans="1:6" x14ac:dyDescent="0.35">
      <c r="A1499" s="57">
        <f>'Raw Potentiostat'!H1551/60</f>
        <v>24.834366039297667</v>
      </c>
      <c r="B1499" s="57">
        <f>'Raw Potentiostat'!K1551</f>
        <v>-3.8822218999999998</v>
      </c>
      <c r="C1499" s="59">
        <f t="shared" si="92"/>
        <v>-3.8822218999999998</v>
      </c>
      <c r="D1499" s="59" t="e">
        <f t="shared" si="95"/>
        <v>#DIV/0!</v>
      </c>
      <c r="E1499" s="59" t="e">
        <f t="shared" si="93"/>
        <v>#DIV/0!</v>
      </c>
      <c r="F1499" s="59" t="e">
        <f t="shared" si="94"/>
        <v>#DIV/0!</v>
      </c>
    </row>
    <row r="1500" spans="1:6" x14ac:dyDescent="0.35">
      <c r="A1500" s="57">
        <f>'Raw Potentiostat'!H1552/60</f>
        <v>24.851032705543332</v>
      </c>
      <c r="B1500" s="57">
        <f>'Raw Potentiostat'!K1552</f>
        <v>-3.7434824</v>
      </c>
      <c r="C1500" s="59">
        <f t="shared" si="92"/>
        <v>-3.7434824</v>
      </c>
      <c r="D1500" s="59" t="e">
        <f t="shared" si="95"/>
        <v>#DIV/0!</v>
      </c>
      <c r="E1500" s="59" t="e">
        <f t="shared" si="93"/>
        <v>#DIV/0!</v>
      </c>
      <c r="F1500" s="59" t="e">
        <f t="shared" si="94"/>
        <v>#DIV/0!</v>
      </c>
    </row>
    <row r="1501" spans="1:6" x14ac:dyDescent="0.35">
      <c r="A1501" s="57">
        <f>'Raw Potentiostat'!H1553/60</f>
        <v>24.867699371789001</v>
      </c>
      <c r="B1501" s="57">
        <f>'Raw Potentiostat'!K1553</f>
        <v>-3.9398366999999999</v>
      </c>
      <c r="C1501" s="59">
        <f t="shared" si="92"/>
        <v>-3.9398366999999999</v>
      </c>
      <c r="D1501" s="59" t="e">
        <f t="shared" si="95"/>
        <v>#DIV/0!</v>
      </c>
      <c r="E1501" s="59" t="e">
        <f t="shared" si="93"/>
        <v>#DIV/0!</v>
      </c>
      <c r="F1501" s="59" t="e">
        <f t="shared" si="94"/>
        <v>#DIV/0!</v>
      </c>
    </row>
    <row r="1502" spans="1:6" x14ac:dyDescent="0.35">
      <c r="A1502" s="57">
        <f>'Raw Potentiostat'!H1554/60</f>
        <v>24.884366038034667</v>
      </c>
      <c r="B1502" s="57">
        <f>'Raw Potentiostat'!K1554</f>
        <v>-4.3067484</v>
      </c>
      <c r="C1502" s="59">
        <f t="shared" si="92"/>
        <v>-4.3067484</v>
      </c>
      <c r="D1502" s="59" t="e">
        <f t="shared" si="95"/>
        <v>#DIV/0!</v>
      </c>
      <c r="E1502" s="59" t="e">
        <f t="shared" si="93"/>
        <v>#DIV/0!</v>
      </c>
      <c r="F1502" s="59" t="e">
        <f t="shared" si="94"/>
        <v>#DIV/0!</v>
      </c>
    </row>
    <row r="1503" spans="1:6" x14ac:dyDescent="0.35">
      <c r="A1503" s="57">
        <f>'Raw Potentiostat'!H1555/60</f>
        <v>24.901032704280166</v>
      </c>
      <c r="B1503" s="57">
        <f>'Raw Potentiostat'!K1555</f>
        <v>-3.7873408999999998</v>
      </c>
      <c r="C1503" s="59">
        <f t="shared" si="92"/>
        <v>-3.7873408999999998</v>
      </c>
      <c r="D1503" s="59" t="e">
        <f t="shared" si="95"/>
        <v>#DIV/0!</v>
      </c>
      <c r="E1503" s="59" t="e">
        <f t="shared" si="93"/>
        <v>#DIV/0!</v>
      </c>
      <c r="F1503" s="59" t="e">
        <f t="shared" si="94"/>
        <v>#DIV/0!</v>
      </c>
    </row>
    <row r="1504" spans="1:6" x14ac:dyDescent="0.35">
      <c r="A1504" s="57">
        <f>'Raw Potentiostat'!H1556/60</f>
        <v>24.917699370525835</v>
      </c>
      <c r="B1504" s="57">
        <f>'Raw Potentiostat'!K1556</f>
        <v>-3.8483467</v>
      </c>
      <c r="C1504" s="59">
        <f t="shared" si="92"/>
        <v>-3.8483467</v>
      </c>
      <c r="D1504" s="59" t="e">
        <f t="shared" si="95"/>
        <v>#DIV/0!</v>
      </c>
      <c r="E1504" s="59" t="e">
        <f t="shared" si="93"/>
        <v>#DIV/0!</v>
      </c>
      <c r="F1504" s="59" t="e">
        <f t="shared" si="94"/>
        <v>#DIV/0!</v>
      </c>
    </row>
    <row r="1505" spans="1:6" x14ac:dyDescent="0.35">
      <c r="A1505" s="57">
        <f>'Raw Potentiostat'!H1557/60</f>
        <v>24.9343660367715</v>
      </c>
      <c r="B1505" s="57">
        <f>'Raw Potentiostat'!K1557</f>
        <v>-3.9270337</v>
      </c>
      <c r="C1505" s="59">
        <f t="shared" si="92"/>
        <v>-3.9270337</v>
      </c>
      <c r="D1505" s="59" t="e">
        <f t="shared" si="95"/>
        <v>#DIV/0!</v>
      </c>
      <c r="E1505" s="59" t="e">
        <f t="shared" si="93"/>
        <v>#DIV/0!</v>
      </c>
      <c r="F1505" s="59" t="e">
        <f t="shared" si="94"/>
        <v>#DIV/0!</v>
      </c>
    </row>
    <row r="1506" spans="1:6" x14ac:dyDescent="0.35">
      <c r="A1506" s="57">
        <f>'Raw Potentiostat'!H1558/60</f>
        <v>24.951032703017166</v>
      </c>
      <c r="B1506" s="57">
        <f>'Raw Potentiostat'!K1558</f>
        <v>-3.6925745000000001</v>
      </c>
      <c r="C1506" s="59">
        <f t="shared" si="92"/>
        <v>-3.6925745000000001</v>
      </c>
      <c r="D1506" s="59" t="e">
        <f t="shared" si="95"/>
        <v>#DIV/0!</v>
      </c>
      <c r="E1506" s="59" t="e">
        <f t="shared" si="93"/>
        <v>#DIV/0!</v>
      </c>
      <c r="F1506" s="59" t="e">
        <f t="shared" si="94"/>
        <v>#DIV/0!</v>
      </c>
    </row>
    <row r="1507" spans="1:6" x14ac:dyDescent="0.35">
      <c r="A1507" s="57">
        <f>'Raw Potentiostat'!H1559/60</f>
        <v>24.967699369262835</v>
      </c>
      <c r="B1507" s="57">
        <f>'Raw Potentiostat'!K1559</f>
        <v>-3.7852070000000002</v>
      </c>
      <c r="C1507" s="59">
        <f t="shared" si="92"/>
        <v>-3.7852070000000002</v>
      </c>
      <c r="D1507" s="59" t="e">
        <f t="shared" si="95"/>
        <v>#DIV/0!</v>
      </c>
      <c r="E1507" s="59" t="e">
        <f t="shared" si="93"/>
        <v>#DIV/0!</v>
      </c>
      <c r="F1507" s="59" t="e">
        <f t="shared" si="94"/>
        <v>#DIV/0!</v>
      </c>
    </row>
    <row r="1508" spans="1:6" x14ac:dyDescent="0.35">
      <c r="A1508" s="57">
        <f>'Raw Potentiostat'!H1560/60</f>
        <v>24.984366035508334</v>
      </c>
      <c r="B1508" s="57">
        <f>'Raw Potentiostat'!K1560</f>
        <v>-3.9124012000000001</v>
      </c>
      <c r="C1508" s="59">
        <f t="shared" si="92"/>
        <v>-3.9124012000000001</v>
      </c>
      <c r="D1508" s="59" t="e">
        <f t="shared" si="95"/>
        <v>#DIV/0!</v>
      </c>
      <c r="E1508" s="59" t="e">
        <f t="shared" si="93"/>
        <v>#DIV/0!</v>
      </c>
      <c r="F1508" s="59" t="e">
        <f t="shared" si="94"/>
        <v>#DIV/0!</v>
      </c>
    </row>
    <row r="1509" spans="1:6" x14ac:dyDescent="0.35">
      <c r="A1509" s="57">
        <f>'Raw Potentiostat'!H1561/60</f>
        <v>25.001032701753999</v>
      </c>
      <c r="B1509" s="57">
        <f>'Raw Potentiostat'!K1561</f>
        <v>-3.7195524999999998</v>
      </c>
      <c r="C1509" s="59">
        <f t="shared" si="92"/>
        <v>-3.7195524999999998</v>
      </c>
      <c r="D1509" s="59" t="e">
        <f t="shared" si="95"/>
        <v>#DIV/0!</v>
      </c>
      <c r="E1509" s="59" t="e">
        <f t="shared" si="93"/>
        <v>#DIV/0!</v>
      </c>
      <c r="F1509" s="59" t="e">
        <f t="shared" si="94"/>
        <v>#DIV/0!</v>
      </c>
    </row>
    <row r="1510" spans="1:6" x14ac:dyDescent="0.35">
      <c r="A1510" s="57">
        <f>'Raw Potentiostat'!H1562/60</f>
        <v>25.017699367999668</v>
      </c>
      <c r="B1510" s="57">
        <f>'Raw Potentiostat'!K1562</f>
        <v>-3.9718827999999999</v>
      </c>
      <c r="C1510" s="59">
        <f t="shared" si="92"/>
        <v>-3.9718827999999999</v>
      </c>
      <c r="D1510" s="59" t="e">
        <f t="shared" si="95"/>
        <v>#DIV/0!</v>
      </c>
      <c r="E1510" s="59" t="e">
        <f t="shared" si="93"/>
        <v>#DIV/0!</v>
      </c>
      <c r="F1510" s="59" t="e">
        <f t="shared" si="94"/>
        <v>#DIV/0!</v>
      </c>
    </row>
    <row r="1511" spans="1:6" x14ac:dyDescent="0.35">
      <c r="A1511" s="57">
        <f>'Raw Potentiostat'!H1563/60</f>
        <v>25.034366034245334</v>
      </c>
      <c r="B1511" s="57">
        <f>'Raw Potentiostat'!K1563</f>
        <v>-3.8602354999999999</v>
      </c>
      <c r="C1511" s="59">
        <f t="shared" si="92"/>
        <v>-3.8602354999999999</v>
      </c>
      <c r="D1511" s="59" t="e">
        <f t="shared" si="95"/>
        <v>#DIV/0!</v>
      </c>
      <c r="E1511" s="59" t="e">
        <f t="shared" si="93"/>
        <v>#DIV/0!</v>
      </c>
      <c r="F1511" s="59" t="e">
        <f t="shared" si="94"/>
        <v>#DIV/0!</v>
      </c>
    </row>
    <row r="1512" spans="1:6" x14ac:dyDescent="0.35">
      <c r="A1512" s="57">
        <f>'Raw Potentiostat'!H1564/60</f>
        <v>25.051032700491</v>
      </c>
      <c r="B1512" s="57">
        <f>'Raw Potentiostat'!K1564</f>
        <v>-3.5818032999999998</v>
      </c>
      <c r="C1512" s="59">
        <f t="shared" si="92"/>
        <v>-3.5818032999999998</v>
      </c>
      <c r="D1512" s="59" t="e">
        <f t="shared" si="95"/>
        <v>#DIV/0!</v>
      </c>
      <c r="E1512" s="59" t="e">
        <f t="shared" si="93"/>
        <v>#DIV/0!</v>
      </c>
      <c r="F1512" s="59" t="e">
        <f t="shared" si="94"/>
        <v>#DIV/0!</v>
      </c>
    </row>
    <row r="1513" spans="1:6" x14ac:dyDescent="0.35">
      <c r="A1513" s="57">
        <f>'Raw Potentiostat'!H1565/60</f>
        <v>25.067699366736502</v>
      </c>
      <c r="B1513" s="57">
        <f>'Raw Potentiostat'!K1565</f>
        <v>-4.1534523999999999</v>
      </c>
      <c r="C1513" s="59">
        <f t="shared" si="92"/>
        <v>-4.1534523999999999</v>
      </c>
      <c r="D1513" s="59" t="e">
        <f t="shared" si="95"/>
        <v>#DIV/0!</v>
      </c>
      <c r="E1513" s="59" t="e">
        <f t="shared" si="93"/>
        <v>#DIV/0!</v>
      </c>
      <c r="F1513" s="59" t="e">
        <f t="shared" si="94"/>
        <v>#DIV/0!</v>
      </c>
    </row>
    <row r="1514" spans="1:6" x14ac:dyDescent="0.35">
      <c r="A1514" s="57">
        <f>'Raw Potentiostat'!H1566/60</f>
        <v>25.084366032982167</v>
      </c>
      <c r="B1514" s="57">
        <f>'Raw Potentiostat'!K1566</f>
        <v>-4.1119180000000002</v>
      </c>
      <c r="C1514" s="59">
        <f t="shared" si="92"/>
        <v>-4.1119180000000002</v>
      </c>
      <c r="D1514" s="59" t="e">
        <f t="shared" si="95"/>
        <v>#DIV/0!</v>
      </c>
      <c r="E1514" s="59" t="e">
        <f t="shared" si="93"/>
        <v>#DIV/0!</v>
      </c>
      <c r="F1514" s="59" t="e">
        <f t="shared" si="94"/>
        <v>#DIV/0!</v>
      </c>
    </row>
    <row r="1515" spans="1:6" x14ac:dyDescent="0.35">
      <c r="A1515" s="57">
        <f>'Raw Potentiostat'!H1567/60</f>
        <v>25.101032699227837</v>
      </c>
      <c r="B1515" s="57">
        <f>'Raw Potentiostat'!K1567</f>
        <v>-3.9347683999999998</v>
      </c>
      <c r="C1515" s="59">
        <f t="shared" si="92"/>
        <v>-3.9347683999999998</v>
      </c>
      <c r="D1515" s="59" t="e">
        <f t="shared" si="95"/>
        <v>#DIV/0!</v>
      </c>
      <c r="E1515" s="59" t="e">
        <f t="shared" si="93"/>
        <v>#DIV/0!</v>
      </c>
      <c r="F1515" s="59" t="e">
        <f t="shared" si="94"/>
        <v>#DIV/0!</v>
      </c>
    </row>
    <row r="1516" spans="1:6" x14ac:dyDescent="0.35">
      <c r="A1516" s="57">
        <f>'Raw Potentiostat'!H1568/60</f>
        <v>25.117699365473502</v>
      </c>
      <c r="B1516" s="57">
        <f>'Raw Potentiostat'!K1568</f>
        <v>-4.3076242999999996</v>
      </c>
      <c r="C1516" s="59">
        <f t="shared" si="92"/>
        <v>-4.3076242999999996</v>
      </c>
      <c r="D1516" s="59" t="e">
        <f t="shared" si="95"/>
        <v>#DIV/0!</v>
      </c>
      <c r="E1516" s="59" t="e">
        <f t="shared" si="93"/>
        <v>#DIV/0!</v>
      </c>
      <c r="F1516" s="59" t="e">
        <f t="shared" si="94"/>
        <v>#DIV/0!</v>
      </c>
    </row>
    <row r="1517" spans="1:6" x14ac:dyDescent="0.35">
      <c r="A1517" s="57">
        <f>'Raw Potentiostat'!H1569/60</f>
        <v>25.134366031719001</v>
      </c>
      <c r="B1517" s="57">
        <f>'Raw Potentiostat'!K1569</f>
        <v>-3.9464668999999999</v>
      </c>
      <c r="C1517" s="59">
        <f t="shared" si="92"/>
        <v>-3.9464668999999999</v>
      </c>
      <c r="D1517" s="59" t="e">
        <f t="shared" si="95"/>
        <v>#DIV/0!</v>
      </c>
      <c r="E1517" s="59" t="e">
        <f t="shared" si="93"/>
        <v>#DIV/0!</v>
      </c>
      <c r="F1517" s="59" t="e">
        <f t="shared" si="94"/>
        <v>#DIV/0!</v>
      </c>
    </row>
    <row r="1518" spans="1:6" x14ac:dyDescent="0.35">
      <c r="A1518" s="57">
        <f>'Raw Potentiostat'!H1570/60</f>
        <v>25.15103269796467</v>
      </c>
      <c r="B1518" s="57">
        <f>'Raw Potentiostat'!K1570</f>
        <v>-4.2917347000000001</v>
      </c>
      <c r="C1518" s="59">
        <f t="shared" si="92"/>
        <v>-4.2917347000000001</v>
      </c>
      <c r="D1518" s="59" t="e">
        <f t="shared" si="95"/>
        <v>#DIV/0!</v>
      </c>
      <c r="E1518" s="59" t="e">
        <f t="shared" si="93"/>
        <v>#DIV/0!</v>
      </c>
      <c r="F1518" s="59" t="e">
        <f t="shared" si="94"/>
        <v>#DIV/0!</v>
      </c>
    </row>
    <row r="1519" spans="1:6" x14ac:dyDescent="0.35">
      <c r="A1519" s="57">
        <f>'Raw Potentiostat'!H1571/60</f>
        <v>25.167699364210332</v>
      </c>
      <c r="B1519" s="57">
        <f>'Raw Potentiostat'!K1571</f>
        <v>-3.8881663999999998</v>
      </c>
      <c r="C1519" s="59">
        <f t="shared" si="92"/>
        <v>-3.8881663999999998</v>
      </c>
      <c r="D1519" s="59" t="e">
        <f t="shared" si="95"/>
        <v>#DIV/0!</v>
      </c>
      <c r="E1519" s="59" t="e">
        <f t="shared" si="93"/>
        <v>#DIV/0!</v>
      </c>
      <c r="F1519" s="59" t="e">
        <f t="shared" si="94"/>
        <v>#DIV/0!</v>
      </c>
    </row>
    <row r="1520" spans="1:6" x14ac:dyDescent="0.35">
      <c r="A1520" s="57">
        <f>'Raw Potentiostat'!H1572/60</f>
        <v>25.184366030455998</v>
      </c>
      <c r="B1520" s="57">
        <f>'Raw Potentiostat'!K1572</f>
        <v>-3.8016684000000001</v>
      </c>
      <c r="C1520" s="59">
        <f t="shared" si="92"/>
        <v>-3.8016684000000001</v>
      </c>
      <c r="D1520" s="59" t="e">
        <f t="shared" si="95"/>
        <v>#DIV/0!</v>
      </c>
      <c r="E1520" s="59" t="e">
        <f t="shared" si="93"/>
        <v>#DIV/0!</v>
      </c>
      <c r="F1520" s="59" t="e">
        <f t="shared" si="94"/>
        <v>#DIV/0!</v>
      </c>
    </row>
    <row r="1521" spans="1:6" x14ac:dyDescent="0.35">
      <c r="A1521" s="57">
        <f>'Raw Potentiostat'!H1573/60</f>
        <v>25.201032696701667</v>
      </c>
      <c r="B1521" s="57">
        <f>'Raw Potentiostat'!K1573</f>
        <v>-3.6435331999999998</v>
      </c>
      <c r="C1521" s="59">
        <f t="shared" si="92"/>
        <v>-3.6435331999999998</v>
      </c>
      <c r="D1521" s="59" t="e">
        <f t="shared" si="95"/>
        <v>#DIV/0!</v>
      </c>
      <c r="E1521" s="59" t="e">
        <f t="shared" si="93"/>
        <v>#DIV/0!</v>
      </c>
      <c r="F1521" s="59" t="e">
        <f t="shared" si="94"/>
        <v>#DIV/0!</v>
      </c>
    </row>
    <row r="1522" spans="1:6" x14ac:dyDescent="0.35">
      <c r="A1522" s="57">
        <f>'Raw Potentiostat'!H1574/60</f>
        <v>25.217699362947165</v>
      </c>
      <c r="B1522" s="57">
        <f>'Raw Potentiostat'!K1574</f>
        <v>-3.8995215999999999</v>
      </c>
      <c r="C1522" s="59">
        <f t="shared" si="92"/>
        <v>-3.8995215999999999</v>
      </c>
      <c r="D1522" s="59" t="e">
        <f t="shared" si="95"/>
        <v>#DIV/0!</v>
      </c>
      <c r="E1522" s="59" t="e">
        <f t="shared" si="93"/>
        <v>#DIV/0!</v>
      </c>
      <c r="F1522" s="59" t="e">
        <f t="shared" si="94"/>
        <v>#DIV/0!</v>
      </c>
    </row>
    <row r="1523" spans="1:6" x14ac:dyDescent="0.35">
      <c r="A1523" s="57">
        <f>'Raw Potentiostat'!H1575/60</f>
        <v>25.234366029192831</v>
      </c>
      <c r="B1523" s="57">
        <f>'Raw Potentiostat'!K1575</f>
        <v>-3.8487277</v>
      </c>
      <c r="C1523" s="59">
        <f t="shared" si="92"/>
        <v>-3.8487277</v>
      </c>
      <c r="D1523" s="59" t="e">
        <f t="shared" si="95"/>
        <v>#DIV/0!</v>
      </c>
      <c r="E1523" s="59" t="e">
        <f t="shared" si="93"/>
        <v>#DIV/0!</v>
      </c>
      <c r="F1523" s="59" t="e">
        <f t="shared" si="94"/>
        <v>#DIV/0!</v>
      </c>
    </row>
    <row r="1524" spans="1:6" x14ac:dyDescent="0.35">
      <c r="A1524" s="57">
        <f>'Raw Potentiostat'!H1576/60</f>
        <v>25.2510326954385</v>
      </c>
      <c r="B1524" s="57">
        <f>'Raw Potentiostat'!K1576</f>
        <v>-3.8041453000000001</v>
      </c>
      <c r="C1524" s="59">
        <f t="shared" si="92"/>
        <v>-3.8041453000000001</v>
      </c>
      <c r="D1524" s="59" t="e">
        <f t="shared" si="95"/>
        <v>#DIV/0!</v>
      </c>
      <c r="E1524" s="59" t="e">
        <f t="shared" si="93"/>
        <v>#DIV/0!</v>
      </c>
      <c r="F1524" s="59" t="e">
        <f t="shared" si="94"/>
        <v>#DIV/0!</v>
      </c>
    </row>
    <row r="1525" spans="1:6" x14ac:dyDescent="0.35">
      <c r="A1525" s="57">
        <f>'Raw Potentiostat'!H1577/60</f>
        <v>25.267699361684166</v>
      </c>
      <c r="B1525" s="57">
        <f>'Raw Potentiostat'!K1577</f>
        <v>-4.1332563999999996</v>
      </c>
      <c r="C1525" s="59">
        <f t="shared" si="92"/>
        <v>-4.1332563999999996</v>
      </c>
      <c r="D1525" s="59" t="e">
        <f t="shared" si="95"/>
        <v>#DIV/0!</v>
      </c>
      <c r="E1525" s="59" t="e">
        <f t="shared" si="93"/>
        <v>#DIV/0!</v>
      </c>
      <c r="F1525" s="59" t="e">
        <f t="shared" si="94"/>
        <v>#DIV/0!</v>
      </c>
    </row>
    <row r="1526" spans="1:6" x14ac:dyDescent="0.35">
      <c r="A1526" s="57">
        <f>'Raw Potentiostat'!H1578/60</f>
        <v>25.284366027929831</v>
      </c>
      <c r="B1526" s="57">
        <f>'Raw Potentiostat'!K1578</f>
        <v>-4.1252545999999999</v>
      </c>
      <c r="C1526" s="59">
        <f t="shared" si="92"/>
        <v>-4.1252545999999999</v>
      </c>
      <c r="D1526" s="59" t="e">
        <f t="shared" si="95"/>
        <v>#DIV/0!</v>
      </c>
      <c r="E1526" s="59" t="e">
        <f t="shared" si="93"/>
        <v>#DIV/0!</v>
      </c>
      <c r="F1526" s="59" t="e">
        <f t="shared" si="94"/>
        <v>#DIV/0!</v>
      </c>
    </row>
    <row r="1527" spans="1:6" x14ac:dyDescent="0.35">
      <c r="A1527" s="57">
        <f>'Raw Potentiostat'!H1579/60</f>
        <v>25.301032694175333</v>
      </c>
      <c r="B1527" s="57">
        <f>'Raw Potentiostat'!K1579</f>
        <v>-3.7539612999999998</v>
      </c>
      <c r="C1527" s="59">
        <f t="shared" si="92"/>
        <v>-3.7539612999999998</v>
      </c>
      <c r="D1527" s="59" t="e">
        <f t="shared" si="95"/>
        <v>#DIV/0!</v>
      </c>
      <c r="E1527" s="59" t="e">
        <f t="shared" si="93"/>
        <v>#DIV/0!</v>
      </c>
      <c r="F1527" s="59" t="e">
        <f t="shared" si="94"/>
        <v>#DIV/0!</v>
      </c>
    </row>
    <row r="1528" spans="1:6" x14ac:dyDescent="0.35">
      <c r="A1528" s="57">
        <f>'Raw Potentiostat'!H1580/60</f>
        <v>25.317699360420999</v>
      </c>
      <c r="B1528" s="57">
        <f>'Raw Potentiostat'!K1580</f>
        <v>-3.8138239</v>
      </c>
      <c r="C1528" s="59">
        <f t="shared" si="92"/>
        <v>-3.8138239</v>
      </c>
      <c r="D1528" s="59" t="e">
        <f t="shared" si="95"/>
        <v>#DIV/0!</v>
      </c>
      <c r="E1528" s="59" t="e">
        <f t="shared" si="93"/>
        <v>#DIV/0!</v>
      </c>
      <c r="F1528" s="59" t="e">
        <f t="shared" si="94"/>
        <v>#DIV/0!</v>
      </c>
    </row>
    <row r="1529" spans="1:6" x14ac:dyDescent="0.35">
      <c r="A1529" s="57">
        <f>'Raw Potentiostat'!H1581/60</f>
        <v>25.334366026666665</v>
      </c>
      <c r="B1529" s="57">
        <f>'Raw Potentiostat'!K1581</f>
        <v>-4.1252551000000004</v>
      </c>
      <c r="C1529" s="59">
        <f t="shared" si="92"/>
        <v>-4.1252551000000004</v>
      </c>
      <c r="D1529" s="59" t="e">
        <f t="shared" si="95"/>
        <v>#DIV/0!</v>
      </c>
      <c r="E1529" s="59" t="e">
        <f t="shared" si="93"/>
        <v>#DIV/0!</v>
      </c>
      <c r="F1529" s="59" t="e">
        <f t="shared" si="94"/>
        <v>#DIV/0!</v>
      </c>
    </row>
    <row r="1530" spans="1:6" x14ac:dyDescent="0.35">
      <c r="A1530" s="57">
        <f>'Raw Potentiostat'!H1582/60</f>
        <v>25.351032692912334</v>
      </c>
      <c r="B1530" s="57">
        <f>'Raw Potentiostat'!K1582</f>
        <v>-3.8619501999999999</v>
      </c>
      <c r="C1530" s="59">
        <f t="shared" si="92"/>
        <v>-3.8619501999999999</v>
      </c>
      <c r="D1530" s="59" t="e">
        <f t="shared" si="95"/>
        <v>#DIV/0!</v>
      </c>
      <c r="E1530" s="59" t="e">
        <f t="shared" si="93"/>
        <v>#DIV/0!</v>
      </c>
      <c r="F1530" s="59" t="e">
        <f t="shared" si="94"/>
        <v>#DIV/0!</v>
      </c>
    </row>
    <row r="1531" spans="1:6" x14ac:dyDescent="0.35">
      <c r="A1531" s="57">
        <f>'Raw Potentiostat'!H1583/60</f>
        <v>25.367699359157999</v>
      </c>
      <c r="B1531" s="57">
        <f>'Raw Potentiostat'!K1583</f>
        <v>-3.8550152999999998</v>
      </c>
      <c r="C1531" s="59">
        <f t="shared" si="92"/>
        <v>-3.8550152999999998</v>
      </c>
      <c r="D1531" s="59" t="e">
        <f t="shared" si="95"/>
        <v>#DIV/0!</v>
      </c>
      <c r="E1531" s="59" t="e">
        <f t="shared" si="93"/>
        <v>#DIV/0!</v>
      </c>
      <c r="F1531" s="59" t="e">
        <f t="shared" si="94"/>
        <v>#DIV/0!</v>
      </c>
    </row>
    <row r="1532" spans="1:6" x14ac:dyDescent="0.35">
      <c r="A1532" s="57">
        <f>'Raw Potentiostat'!H1584/60</f>
        <v>25.384366025403498</v>
      </c>
      <c r="B1532" s="57">
        <f>'Raw Potentiostat'!K1584</f>
        <v>-3.6014278000000002</v>
      </c>
      <c r="C1532" s="59">
        <f t="shared" si="92"/>
        <v>-3.6014278000000002</v>
      </c>
      <c r="D1532" s="59" t="e">
        <f t="shared" si="95"/>
        <v>#DIV/0!</v>
      </c>
      <c r="E1532" s="59" t="e">
        <f t="shared" si="93"/>
        <v>#DIV/0!</v>
      </c>
      <c r="F1532" s="59" t="e">
        <f t="shared" si="94"/>
        <v>#DIV/0!</v>
      </c>
    </row>
    <row r="1533" spans="1:6" x14ac:dyDescent="0.35">
      <c r="A1533" s="57">
        <f>'Raw Potentiostat'!H1585/60</f>
        <v>25.401032691649167</v>
      </c>
      <c r="B1533" s="57">
        <f>'Raw Potentiostat'!K1585</f>
        <v>-3.7569332000000002</v>
      </c>
      <c r="C1533" s="59">
        <f t="shared" si="92"/>
        <v>-3.7569332000000002</v>
      </c>
      <c r="D1533" s="59" t="e">
        <f t="shared" si="95"/>
        <v>#DIV/0!</v>
      </c>
      <c r="E1533" s="59" t="e">
        <f t="shared" si="93"/>
        <v>#DIV/0!</v>
      </c>
      <c r="F1533" s="59" t="e">
        <f t="shared" si="94"/>
        <v>#DIV/0!</v>
      </c>
    </row>
    <row r="1534" spans="1:6" x14ac:dyDescent="0.35">
      <c r="A1534" s="57">
        <f>'Raw Potentiostat'!H1586/60</f>
        <v>25.417699357894833</v>
      </c>
      <c r="B1534" s="57">
        <f>'Raw Potentiostat'!K1586</f>
        <v>-3.9768743999999998</v>
      </c>
      <c r="C1534" s="59">
        <f t="shared" si="92"/>
        <v>-3.9768743999999998</v>
      </c>
      <c r="D1534" s="59" t="e">
        <f t="shared" si="95"/>
        <v>#DIV/0!</v>
      </c>
      <c r="E1534" s="59" t="e">
        <f t="shared" si="93"/>
        <v>#DIV/0!</v>
      </c>
      <c r="F1534" s="59" t="e">
        <f t="shared" si="94"/>
        <v>#DIV/0!</v>
      </c>
    </row>
    <row r="1535" spans="1:6" x14ac:dyDescent="0.35">
      <c r="A1535" s="57">
        <f>'Raw Potentiostat'!H1587/60</f>
        <v>25.434366024140502</v>
      </c>
      <c r="B1535" s="57">
        <f>'Raw Potentiostat'!K1587</f>
        <v>-4.0169606</v>
      </c>
      <c r="C1535" s="59">
        <f t="shared" si="92"/>
        <v>-4.0169606</v>
      </c>
      <c r="D1535" s="59" t="e">
        <f t="shared" si="95"/>
        <v>#DIV/0!</v>
      </c>
      <c r="E1535" s="59" t="e">
        <f t="shared" si="93"/>
        <v>#DIV/0!</v>
      </c>
      <c r="F1535" s="59" t="e">
        <f t="shared" si="94"/>
        <v>#DIV/0!</v>
      </c>
    </row>
    <row r="1536" spans="1:6" x14ac:dyDescent="0.35">
      <c r="A1536" s="57">
        <f>'Raw Potentiostat'!H1588/60</f>
        <v>25.451032690386</v>
      </c>
      <c r="B1536" s="57">
        <f>'Raw Potentiostat'!K1588</f>
        <v>-3.8208734999999998</v>
      </c>
      <c r="C1536" s="59">
        <f t="shared" si="92"/>
        <v>-3.8208734999999998</v>
      </c>
      <c r="D1536" s="59" t="e">
        <f t="shared" si="95"/>
        <v>#DIV/0!</v>
      </c>
      <c r="E1536" s="59" t="e">
        <f t="shared" si="93"/>
        <v>#DIV/0!</v>
      </c>
      <c r="F1536" s="59" t="e">
        <f t="shared" si="94"/>
        <v>#DIV/0!</v>
      </c>
    </row>
    <row r="1537" spans="1:6" x14ac:dyDescent="0.35">
      <c r="A1537" s="57">
        <f>'Raw Potentiostat'!H1589/60</f>
        <v>25.467699356631666</v>
      </c>
      <c r="B1537" s="57">
        <f>'Raw Potentiostat'!K1589</f>
        <v>-3.5798983999999998</v>
      </c>
      <c r="C1537" s="59">
        <f t="shared" si="92"/>
        <v>-3.5798983999999998</v>
      </c>
      <c r="D1537" s="59" t="e">
        <f t="shared" si="95"/>
        <v>#DIV/0!</v>
      </c>
      <c r="E1537" s="59" t="e">
        <f t="shared" si="93"/>
        <v>#DIV/0!</v>
      </c>
      <c r="F1537" s="59" t="e">
        <f t="shared" si="94"/>
        <v>#DIV/0!</v>
      </c>
    </row>
    <row r="1538" spans="1:6" x14ac:dyDescent="0.35">
      <c r="A1538" s="57">
        <f>'Raw Potentiostat'!H1590/60</f>
        <v>25.484366022877335</v>
      </c>
      <c r="B1538" s="57">
        <f>'Raw Potentiostat'!K1590</f>
        <v>-4.1041445999999997</v>
      </c>
      <c r="C1538" s="59">
        <f t="shared" si="92"/>
        <v>-4.1041445999999997</v>
      </c>
      <c r="D1538" s="59" t="e">
        <f t="shared" si="95"/>
        <v>#DIV/0!</v>
      </c>
      <c r="E1538" s="59" t="e">
        <f t="shared" si="93"/>
        <v>#DIV/0!</v>
      </c>
      <c r="F1538" s="59" t="e">
        <f t="shared" si="94"/>
        <v>#DIV/0!</v>
      </c>
    </row>
    <row r="1539" spans="1:6" x14ac:dyDescent="0.35">
      <c r="A1539" s="57">
        <f>'Raw Potentiostat'!H1591/60</f>
        <v>25.501032689123001</v>
      </c>
      <c r="B1539" s="57">
        <f>'Raw Potentiostat'!K1591</f>
        <v>-3.9993943999999999</v>
      </c>
      <c r="C1539" s="59">
        <f t="shared" ref="C1539:C1602" si="96">B1539-$J$3</f>
        <v>-3.9993943999999999</v>
      </c>
      <c r="D1539" s="59" t="e">
        <f t="shared" si="95"/>
        <v>#DIV/0!</v>
      </c>
      <c r="E1539" s="59" t="e">
        <f t="shared" ref="E1539:E1602" si="97">D1539/$J$5</f>
        <v>#DIV/0!</v>
      </c>
      <c r="F1539" s="59" t="e">
        <f t="shared" ref="F1539:F1602" si="98">D1539/$J$6</f>
        <v>#DIV/0!</v>
      </c>
    </row>
    <row r="1540" spans="1:6" x14ac:dyDescent="0.35">
      <c r="A1540" s="57">
        <f>'Raw Potentiostat'!H1592/60</f>
        <v>25.517699355368666</v>
      </c>
      <c r="B1540" s="57">
        <f>'Raw Potentiostat'!K1592</f>
        <v>-3.6580130999999998</v>
      </c>
      <c r="C1540" s="59">
        <f t="shared" si="96"/>
        <v>-3.6580130999999998</v>
      </c>
      <c r="D1540" s="59" t="e">
        <f t="shared" ref="D1540:D1603" si="99">B1540/$J$4</f>
        <v>#DIV/0!</v>
      </c>
      <c r="E1540" s="59" t="e">
        <f t="shared" si="97"/>
        <v>#DIV/0!</v>
      </c>
      <c r="F1540" s="59" t="e">
        <f t="shared" si="98"/>
        <v>#DIV/0!</v>
      </c>
    </row>
    <row r="1541" spans="1:6" x14ac:dyDescent="0.35">
      <c r="A1541" s="57">
        <f>'Raw Potentiostat'!H1593/60</f>
        <v>25.534366021614169</v>
      </c>
      <c r="B1541" s="57">
        <f>'Raw Potentiostat'!K1593</f>
        <v>-3.6241764999999999</v>
      </c>
      <c r="C1541" s="59">
        <f t="shared" si="96"/>
        <v>-3.6241764999999999</v>
      </c>
      <c r="D1541" s="59" t="e">
        <f t="shared" si="99"/>
        <v>#DIV/0!</v>
      </c>
      <c r="E1541" s="59" t="e">
        <f t="shared" si="97"/>
        <v>#DIV/0!</v>
      </c>
      <c r="F1541" s="59" t="e">
        <f t="shared" si="98"/>
        <v>#DIV/0!</v>
      </c>
    </row>
    <row r="1542" spans="1:6" x14ac:dyDescent="0.35">
      <c r="A1542" s="57">
        <f>'Raw Potentiostat'!H1594/60</f>
        <v>25.551032687859834</v>
      </c>
      <c r="B1542" s="57">
        <f>'Raw Potentiostat'!K1594</f>
        <v>-3.6841533000000002</v>
      </c>
      <c r="C1542" s="59">
        <f t="shared" si="96"/>
        <v>-3.6841533000000002</v>
      </c>
      <c r="D1542" s="59" t="e">
        <f t="shared" si="99"/>
        <v>#DIV/0!</v>
      </c>
      <c r="E1542" s="59" t="e">
        <f t="shared" si="97"/>
        <v>#DIV/0!</v>
      </c>
      <c r="F1542" s="59" t="e">
        <f t="shared" si="98"/>
        <v>#DIV/0!</v>
      </c>
    </row>
    <row r="1543" spans="1:6" x14ac:dyDescent="0.35">
      <c r="A1543" s="57">
        <f>'Raw Potentiostat'!H1595/60</f>
        <v>25.5676993541055</v>
      </c>
      <c r="B1543" s="57">
        <f>'Raw Potentiostat'!K1595</f>
        <v>-3.6494780000000002</v>
      </c>
      <c r="C1543" s="59">
        <f t="shared" si="96"/>
        <v>-3.6494780000000002</v>
      </c>
      <c r="D1543" s="59" t="e">
        <f t="shared" si="99"/>
        <v>#DIV/0!</v>
      </c>
      <c r="E1543" s="59" t="e">
        <f t="shared" si="97"/>
        <v>#DIV/0!</v>
      </c>
      <c r="F1543" s="59" t="e">
        <f t="shared" si="98"/>
        <v>#DIV/0!</v>
      </c>
    </row>
    <row r="1544" spans="1:6" x14ac:dyDescent="0.35">
      <c r="A1544" s="57">
        <f>'Raw Potentiostat'!H1596/60</f>
        <v>25.584366020351169</v>
      </c>
      <c r="B1544" s="57">
        <f>'Raw Potentiostat'!K1596</f>
        <v>-3.6543553000000002</v>
      </c>
      <c r="C1544" s="59">
        <f t="shared" si="96"/>
        <v>-3.6543553000000002</v>
      </c>
      <c r="D1544" s="59" t="e">
        <f t="shared" si="99"/>
        <v>#DIV/0!</v>
      </c>
      <c r="E1544" s="59" t="e">
        <f t="shared" si="97"/>
        <v>#DIV/0!</v>
      </c>
      <c r="F1544" s="59" t="e">
        <f t="shared" si="98"/>
        <v>#DIV/0!</v>
      </c>
    </row>
    <row r="1545" spans="1:6" x14ac:dyDescent="0.35">
      <c r="A1545" s="57">
        <f>'Raw Potentiostat'!H1597/60</f>
        <v>25.601032686596835</v>
      </c>
      <c r="B1545" s="57">
        <f>'Raw Potentiostat'!K1597</f>
        <v>-3.6325972000000002</v>
      </c>
      <c r="C1545" s="59">
        <f t="shared" si="96"/>
        <v>-3.6325972000000002</v>
      </c>
      <c r="D1545" s="59" t="e">
        <f t="shared" si="99"/>
        <v>#DIV/0!</v>
      </c>
      <c r="E1545" s="59" t="e">
        <f t="shared" si="97"/>
        <v>#DIV/0!</v>
      </c>
      <c r="F1545" s="59" t="e">
        <f t="shared" si="98"/>
        <v>#DIV/0!</v>
      </c>
    </row>
    <row r="1546" spans="1:6" x14ac:dyDescent="0.35">
      <c r="A1546" s="57">
        <f>'Raw Potentiostat'!H1598/60</f>
        <v>25.617699352842333</v>
      </c>
      <c r="B1546" s="57">
        <f>'Raw Potentiostat'!K1598</f>
        <v>-3.4368528999999999</v>
      </c>
      <c r="C1546" s="59">
        <f t="shared" si="96"/>
        <v>-3.4368528999999999</v>
      </c>
      <c r="D1546" s="59" t="e">
        <f t="shared" si="99"/>
        <v>#DIV/0!</v>
      </c>
      <c r="E1546" s="59" t="e">
        <f t="shared" si="97"/>
        <v>#DIV/0!</v>
      </c>
      <c r="F1546" s="59" t="e">
        <f t="shared" si="98"/>
        <v>#DIV/0!</v>
      </c>
    </row>
    <row r="1547" spans="1:6" x14ac:dyDescent="0.35">
      <c r="A1547" s="57">
        <f>'Raw Potentiostat'!H1599/60</f>
        <v>25.634366019088002</v>
      </c>
      <c r="B1547" s="57">
        <f>'Raw Potentiostat'!K1599</f>
        <v>-3.6751223</v>
      </c>
      <c r="C1547" s="59">
        <f t="shared" si="96"/>
        <v>-3.6751223</v>
      </c>
      <c r="D1547" s="59" t="e">
        <f t="shared" si="99"/>
        <v>#DIV/0!</v>
      </c>
      <c r="E1547" s="59" t="e">
        <f t="shared" si="97"/>
        <v>#DIV/0!</v>
      </c>
      <c r="F1547" s="59" t="e">
        <f t="shared" si="98"/>
        <v>#DIV/0!</v>
      </c>
    </row>
    <row r="1548" spans="1:6" x14ac:dyDescent="0.35">
      <c r="A1548" s="57">
        <f>'Raw Potentiostat'!H1600/60</f>
        <v>25.651032685333668</v>
      </c>
      <c r="B1548" s="57">
        <f>'Raw Potentiostat'!K1600</f>
        <v>-3.6941366000000002</v>
      </c>
      <c r="C1548" s="59">
        <f t="shared" si="96"/>
        <v>-3.6941366000000002</v>
      </c>
      <c r="D1548" s="59" t="e">
        <f t="shared" si="99"/>
        <v>#DIV/0!</v>
      </c>
      <c r="E1548" s="59" t="e">
        <f t="shared" si="97"/>
        <v>#DIV/0!</v>
      </c>
      <c r="F1548" s="59" t="e">
        <f t="shared" si="98"/>
        <v>#DIV/0!</v>
      </c>
    </row>
    <row r="1549" spans="1:6" x14ac:dyDescent="0.35">
      <c r="A1549" s="57">
        <f>'Raw Potentiostat'!H1601/60</f>
        <v>25.667699351579333</v>
      </c>
      <c r="B1549" s="57">
        <f>'Raw Potentiostat'!K1601</f>
        <v>-4.0021000000000004</v>
      </c>
      <c r="C1549" s="59">
        <f t="shared" si="96"/>
        <v>-4.0021000000000004</v>
      </c>
      <c r="D1549" s="59" t="e">
        <f t="shared" si="99"/>
        <v>#DIV/0!</v>
      </c>
      <c r="E1549" s="59" t="e">
        <f t="shared" si="97"/>
        <v>#DIV/0!</v>
      </c>
      <c r="F1549" s="59" t="e">
        <f t="shared" si="98"/>
        <v>#DIV/0!</v>
      </c>
    </row>
    <row r="1550" spans="1:6" x14ac:dyDescent="0.35">
      <c r="A1550" s="57">
        <f>'Raw Potentiostat'!H1602/60</f>
        <v>25.684366017824836</v>
      </c>
      <c r="B1550" s="57">
        <f>'Raw Potentiostat'!K1602</f>
        <v>-3.8746773999999999</v>
      </c>
      <c r="C1550" s="59">
        <f t="shared" si="96"/>
        <v>-3.8746773999999999</v>
      </c>
      <c r="D1550" s="59" t="e">
        <f t="shared" si="99"/>
        <v>#DIV/0!</v>
      </c>
      <c r="E1550" s="59" t="e">
        <f t="shared" si="97"/>
        <v>#DIV/0!</v>
      </c>
      <c r="F1550" s="59" t="e">
        <f t="shared" si="98"/>
        <v>#DIV/0!</v>
      </c>
    </row>
    <row r="1551" spans="1:6" x14ac:dyDescent="0.35">
      <c r="A1551" s="57">
        <f>'Raw Potentiostat'!H1603/60</f>
        <v>25.701032684070501</v>
      </c>
      <c r="B1551" s="57">
        <f>'Raw Potentiostat'!K1603</f>
        <v>-4.2564497000000001</v>
      </c>
      <c r="C1551" s="59">
        <f t="shared" si="96"/>
        <v>-4.2564497000000001</v>
      </c>
      <c r="D1551" s="59" t="e">
        <f t="shared" si="99"/>
        <v>#DIV/0!</v>
      </c>
      <c r="E1551" s="59" t="e">
        <f t="shared" si="97"/>
        <v>#DIV/0!</v>
      </c>
      <c r="F1551" s="59" t="e">
        <f t="shared" si="98"/>
        <v>#DIV/0!</v>
      </c>
    </row>
    <row r="1552" spans="1:6" x14ac:dyDescent="0.35">
      <c r="A1552" s="57">
        <f>'Raw Potentiostat'!H1604/60</f>
        <v>25.717699350316163</v>
      </c>
      <c r="B1552" s="57">
        <f>'Raw Potentiostat'!K1604</f>
        <v>-3.8498711999999999</v>
      </c>
      <c r="C1552" s="59">
        <f t="shared" si="96"/>
        <v>-3.8498711999999999</v>
      </c>
      <c r="D1552" s="59" t="e">
        <f t="shared" si="99"/>
        <v>#DIV/0!</v>
      </c>
      <c r="E1552" s="59" t="e">
        <f t="shared" si="97"/>
        <v>#DIV/0!</v>
      </c>
      <c r="F1552" s="59" t="e">
        <f t="shared" si="98"/>
        <v>#DIV/0!</v>
      </c>
    </row>
    <row r="1553" spans="1:6" x14ac:dyDescent="0.35">
      <c r="A1553" s="57">
        <f>'Raw Potentiostat'!H1605/60</f>
        <v>25.734366016561832</v>
      </c>
      <c r="B1553" s="57">
        <f>'Raw Potentiostat'!K1605</f>
        <v>-3.6898308000000002</v>
      </c>
      <c r="C1553" s="59">
        <f t="shared" si="96"/>
        <v>-3.6898308000000002</v>
      </c>
      <c r="D1553" s="59" t="e">
        <f t="shared" si="99"/>
        <v>#DIV/0!</v>
      </c>
      <c r="E1553" s="59" t="e">
        <f t="shared" si="97"/>
        <v>#DIV/0!</v>
      </c>
      <c r="F1553" s="59" t="e">
        <f t="shared" si="98"/>
        <v>#DIV/0!</v>
      </c>
    </row>
    <row r="1554" spans="1:6" x14ac:dyDescent="0.35">
      <c r="A1554" s="57">
        <f>'Raw Potentiostat'!H1606/60</f>
        <v>25.751032682807498</v>
      </c>
      <c r="B1554" s="57">
        <f>'Raw Potentiostat'!K1606</f>
        <v>-4.0040436000000001</v>
      </c>
      <c r="C1554" s="59">
        <f t="shared" si="96"/>
        <v>-4.0040436000000001</v>
      </c>
      <c r="D1554" s="59" t="e">
        <f t="shared" si="99"/>
        <v>#DIV/0!</v>
      </c>
      <c r="E1554" s="59" t="e">
        <f t="shared" si="97"/>
        <v>#DIV/0!</v>
      </c>
      <c r="F1554" s="59" t="e">
        <f t="shared" si="98"/>
        <v>#DIV/0!</v>
      </c>
    </row>
    <row r="1555" spans="1:6" x14ac:dyDescent="0.35">
      <c r="A1555" s="57">
        <f>'Raw Potentiostat'!H1607/60</f>
        <v>25.767699349053</v>
      </c>
      <c r="B1555" s="57">
        <f>'Raw Potentiostat'!K1607</f>
        <v>-3.480216</v>
      </c>
      <c r="C1555" s="59">
        <f t="shared" si="96"/>
        <v>-3.480216</v>
      </c>
      <c r="D1555" s="59" t="e">
        <f t="shared" si="99"/>
        <v>#DIV/0!</v>
      </c>
      <c r="E1555" s="59" t="e">
        <f t="shared" si="97"/>
        <v>#DIV/0!</v>
      </c>
      <c r="F1555" s="59" t="e">
        <f t="shared" si="98"/>
        <v>#DIV/0!</v>
      </c>
    </row>
    <row r="1556" spans="1:6" x14ac:dyDescent="0.35">
      <c r="A1556" s="57">
        <f>'Raw Potentiostat'!H1608/60</f>
        <v>25.784366015298666</v>
      </c>
      <c r="B1556" s="57">
        <f>'Raw Potentiostat'!K1608</f>
        <v>-3.9865148000000001</v>
      </c>
      <c r="C1556" s="59">
        <f t="shared" si="96"/>
        <v>-3.9865148000000001</v>
      </c>
      <c r="D1556" s="59" t="e">
        <f t="shared" si="99"/>
        <v>#DIV/0!</v>
      </c>
      <c r="E1556" s="59" t="e">
        <f t="shared" si="97"/>
        <v>#DIV/0!</v>
      </c>
      <c r="F1556" s="59" t="e">
        <f t="shared" si="98"/>
        <v>#DIV/0!</v>
      </c>
    </row>
    <row r="1557" spans="1:6" x14ac:dyDescent="0.35">
      <c r="A1557" s="57">
        <f>'Raw Potentiostat'!H1609/60</f>
        <v>25.801032681544331</v>
      </c>
      <c r="B1557" s="57">
        <f>'Raw Potentiostat'!K1609</f>
        <v>-3.8386681</v>
      </c>
      <c r="C1557" s="59">
        <f t="shared" si="96"/>
        <v>-3.8386681</v>
      </c>
      <c r="D1557" s="59" t="e">
        <f t="shared" si="99"/>
        <v>#DIV/0!</v>
      </c>
      <c r="E1557" s="59" t="e">
        <f t="shared" si="97"/>
        <v>#DIV/0!</v>
      </c>
      <c r="F1557" s="59" t="e">
        <f t="shared" si="98"/>
        <v>#DIV/0!</v>
      </c>
    </row>
    <row r="1558" spans="1:6" x14ac:dyDescent="0.35">
      <c r="A1558" s="57">
        <f>'Raw Potentiostat'!H1610/60</f>
        <v>25.817699347790001</v>
      </c>
      <c r="B1558" s="57">
        <f>'Raw Potentiostat'!K1610</f>
        <v>-3.6485631000000001</v>
      </c>
      <c r="C1558" s="59">
        <f t="shared" si="96"/>
        <v>-3.6485631000000001</v>
      </c>
      <c r="D1558" s="59" t="e">
        <f t="shared" si="99"/>
        <v>#DIV/0!</v>
      </c>
      <c r="E1558" s="59" t="e">
        <f t="shared" si="97"/>
        <v>#DIV/0!</v>
      </c>
      <c r="F1558" s="59" t="e">
        <f t="shared" si="98"/>
        <v>#DIV/0!</v>
      </c>
    </row>
    <row r="1559" spans="1:6" x14ac:dyDescent="0.35">
      <c r="A1559" s="57">
        <f>'Raw Potentiostat'!H1611/60</f>
        <v>25.834366014035666</v>
      </c>
      <c r="B1559" s="57">
        <f>'Raw Potentiostat'!K1611</f>
        <v>-3.7656214000000001</v>
      </c>
      <c r="C1559" s="59">
        <f t="shared" si="96"/>
        <v>-3.7656214000000001</v>
      </c>
      <c r="D1559" s="59" t="e">
        <f t="shared" si="99"/>
        <v>#DIV/0!</v>
      </c>
      <c r="E1559" s="59" t="e">
        <f t="shared" si="97"/>
        <v>#DIV/0!</v>
      </c>
      <c r="F1559" s="59" t="e">
        <f t="shared" si="98"/>
        <v>#DIV/0!</v>
      </c>
    </row>
    <row r="1560" spans="1:6" x14ac:dyDescent="0.35">
      <c r="A1560" s="57">
        <f>'Raw Potentiostat'!H1612/60</f>
        <v>25.851032680281165</v>
      </c>
      <c r="B1560" s="57">
        <f>'Raw Potentiostat'!K1612</f>
        <v>-3.604476</v>
      </c>
      <c r="C1560" s="59">
        <f t="shared" si="96"/>
        <v>-3.604476</v>
      </c>
      <c r="D1560" s="59" t="e">
        <f t="shared" si="99"/>
        <v>#DIV/0!</v>
      </c>
      <c r="E1560" s="59" t="e">
        <f t="shared" si="97"/>
        <v>#DIV/0!</v>
      </c>
      <c r="F1560" s="59" t="e">
        <f t="shared" si="98"/>
        <v>#DIV/0!</v>
      </c>
    </row>
    <row r="1561" spans="1:6" x14ac:dyDescent="0.35">
      <c r="A1561" s="57">
        <f>'Raw Potentiostat'!H1613/60</f>
        <v>25.867699346526834</v>
      </c>
      <c r="B1561" s="57">
        <f>'Raw Potentiostat'!K1613</f>
        <v>-3.6221185</v>
      </c>
      <c r="C1561" s="59">
        <f t="shared" si="96"/>
        <v>-3.6221185</v>
      </c>
      <c r="D1561" s="59" t="e">
        <f t="shared" si="99"/>
        <v>#DIV/0!</v>
      </c>
      <c r="E1561" s="59" t="e">
        <f t="shared" si="97"/>
        <v>#DIV/0!</v>
      </c>
      <c r="F1561" s="59" t="e">
        <f t="shared" si="98"/>
        <v>#DIV/0!</v>
      </c>
    </row>
    <row r="1562" spans="1:6" x14ac:dyDescent="0.35">
      <c r="A1562" s="57">
        <f>'Raw Potentiostat'!H1614/60</f>
        <v>25.884366012772499</v>
      </c>
      <c r="B1562" s="57">
        <f>'Raw Potentiostat'!K1614</f>
        <v>-3.4738907999999999</v>
      </c>
      <c r="C1562" s="59">
        <f t="shared" si="96"/>
        <v>-3.4738907999999999</v>
      </c>
      <c r="D1562" s="59" t="e">
        <f t="shared" si="99"/>
        <v>#DIV/0!</v>
      </c>
      <c r="E1562" s="59" t="e">
        <f t="shared" si="97"/>
        <v>#DIV/0!</v>
      </c>
      <c r="F1562" s="59" t="e">
        <f t="shared" si="98"/>
        <v>#DIV/0!</v>
      </c>
    </row>
    <row r="1563" spans="1:6" x14ac:dyDescent="0.35">
      <c r="A1563" s="57">
        <f>'Raw Potentiostat'!H1615/60</f>
        <v>25.901032679018165</v>
      </c>
      <c r="B1563" s="57">
        <f>'Raw Potentiostat'!K1615</f>
        <v>-3.5873670999999998</v>
      </c>
      <c r="C1563" s="59">
        <f t="shared" si="96"/>
        <v>-3.5873670999999998</v>
      </c>
      <c r="D1563" s="59" t="e">
        <f t="shared" si="99"/>
        <v>#DIV/0!</v>
      </c>
      <c r="E1563" s="59" t="e">
        <f t="shared" si="97"/>
        <v>#DIV/0!</v>
      </c>
      <c r="F1563" s="59" t="e">
        <f t="shared" si="98"/>
        <v>#DIV/0!</v>
      </c>
    </row>
    <row r="1564" spans="1:6" x14ac:dyDescent="0.35">
      <c r="A1564" s="57">
        <f>'Raw Potentiostat'!H1616/60</f>
        <v>25.917699345263834</v>
      </c>
      <c r="B1564" s="57">
        <f>'Raw Potentiostat'!K1616</f>
        <v>-4.2771787999999997</v>
      </c>
      <c r="C1564" s="59">
        <f t="shared" si="96"/>
        <v>-4.2771787999999997</v>
      </c>
      <c r="D1564" s="59" t="e">
        <f t="shared" si="99"/>
        <v>#DIV/0!</v>
      </c>
      <c r="E1564" s="59" t="e">
        <f t="shared" si="97"/>
        <v>#DIV/0!</v>
      </c>
      <c r="F1564" s="59" t="e">
        <f t="shared" si="98"/>
        <v>#DIV/0!</v>
      </c>
    </row>
    <row r="1565" spans="1:6" x14ac:dyDescent="0.35">
      <c r="A1565" s="57">
        <f>'Raw Potentiostat'!H1617/60</f>
        <v>25.934366011509333</v>
      </c>
      <c r="B1565" s="57">
        <f>'Raw Potentiostat'!K1617</f>
        <v>-3.8931580000000001</v>
      </c>
      <c r="C1565" s="59">
        <f t="shared" si="96"/>
        <v>-3.8931580000000001</v>
      </c>
      <c r="D1565" s="59" t="e">
        <f t="shared" si="99"/>
        <v>#DIV/0!</v>
      </c>
      <c r="E1565" s="59" t="e">
        <f t="shared" si="97"/>
        <v>#DIV/0!</v>
      </c>
      <c r="F1565" s="59" t="e">
        <f t="shared" si="98"/>
        <v>#DIV/0!</v>
      </c>
    </row>
    <row r="1566" spans="1:6" x14ac:dyDescent="0.35">
      <c r="A1566" s="57">
        <f>'Raw Potentiostat'!H1618/60</f>
        <v>25.951032677754998</v>
      </c>
      <c r="B1566" s="57">
        <f>'Raw Potentiostat'!K1618</f>
        <v>-3.80586</v>
      </c>
      <c r="C1566" s="59">
        <f t="shared" si="96"/>
        <v>-3.80586</v>
      </c>
      <c r="D1566" s="59" t="e">
        <f t="shared" si="99"/>
        <v>#DIV/0!</v>
      </c>
      <c r="E1566" s="59" t="e">
        <f t="shared" si="97"/>
        <v>#DIV/0!</v>
      </c>
      <c r="F1566" s="59" t="e">
        <f t="shared" si="98"/>
        <v>#DIV/0!</v>
      </c>
    </row>
    <row r="1567" spans="1:6" x14ac:dyDescent="0.35">
      <c r="A1567" s="57">
        <f>'Raw Potentiostat'!H1619/60</f>
        <v>25.967699344000668</v>
      </c>
      <c r="B1567" s="57">
        <f>'Raw Potentiostat'!K1619</f>
        <v>-4.1259788999999998</v>
      </c>
      <c r="C1567" s="59">
        <f t="shared" si="96"/>
        <v>-4.1259788999999998</v>
      </c>
      <c r="D1567" s="59" t="e">
        <f t="shared" si="99"/>
        <v>#DIV/0!</v>
      </c>
      <c r="E1567" s="59" t="e">
        <f t="shared" si="97"/>
        <v>#DIV/0!</v>
      </c>
      <c r="F1567" s="59" t="e">
        <f t="shared" si="98"/>
        <v>#DIV/0!</v>
      </c>
    </row>
    <row r="1568" spans="1:6" x14ac:dyDescent="0.35">
      <c r="A1568" s="57">
        <f>'Raw Potentiostat'!H1620/60</f>
        <v>25.984366010246333</v>
      </c>
      <c r="B1568" s="57">
        <f>'Raw Potentiostat'!K1620</f>
        <v>-3.8143574999999998</v>
      </c>
      <c r="C1568" s="59">
        <f t="shared" si="96"/>
        <v>-3.8143574999999998</v>
      </c>
      <c r="D1568" s="59" t="e">
        <f t="shared" si="99"/>
        <v>#DIV/0!</v>
      </c>
      <c r="E1568" s="59" t="e">
        <f t="shared" si="97"/>
        <v>#DIV/0!</v>
      </c>
      <c r="F1568" s="59" t="e">
        <f t="shared" si="98"/>
        <v>#DIV/0!</v>
      </c>
    </row>
    <row r="1569" spans="1:6" x14ac:dyDescent="0.35">
      <c r="A1569" s="57">
        <f>'Raw Potentiostat'!H1621/60</f>
        <v>26.001032676491832</v>
      </c>
      <c r="B1569" s="57">
        <f>'Raw Potentiostat'!K1621</f>
        <v>-3.6710832</v>
      </c>
      <c r="C1569" s="59">
        <f t="shared" si="96"/>
        <v>-3.6710832</v>
      </c>
      <c r="D1569" s="59" t="e">
        <f t="shared" si="99"/>
        <v>#DIV/0!</v>
      </c>
      <c r="E1569" s="59" t="e">
        <f t="shared" si="97"/>
        <v>#DIV/0!</v>
      </c>
      <c r="F1569" s="59" t="e">
        <f t="shared" si="98"/>
        <v>#DIV/0!</v>
      </c>
    </row>
    <row r="1570" spans="1:6" x14ac:dyDescent="0.35">
      <c r="A1570" s="57">
        <f>'Raw Potentiostat'!H1622/60</f>
        <v>26.017699342737501</v>
      </c>
      <c r="B1570" s="57">
        <f>'Raw Potentiostat'!K1622</f>
        <v>-3.3785143</v>
      </c>
      <c r="C1570" s="59">
        <f t="shared" si="96"/>
        <v>-3.3785143</v>
      </c>
      <c r="D1570" s="59" t="e">
        <f t="shared" si="99"/>
        <v>#DIV/0!</v>
      </c>
      <c r="E1570" s="59" t="e">
        <f t="shared" si="97"/>
        <v>#DIV/0!</v>
      </c>
      <c r="F1570" s="59" t="e">
        <f t="shared" si="98"/>
        <v>#DIV/0!</v>
      </c>
    </row>
    <row r="1571" spans="1:6" x14ac:dyDescent="0.35">
      <c r="A1571" s="57">
        <f>'Raw Potentiostat'!H1623/60</f>
        <v>26.034366008983167</v>
      </c>
      <c r="B1571" s="57">
        <f>'Raw Potentiostat'!K1623</f>
        <v>-3.8191967</v>
      </c>
      <c r="C1571" s="59">
        <f t="shared" si="96"/>
        <v>-3.8191967</v>
      </c>
      <c r="D1571" s="59" t="e">
        <f t="shared" si="99"/>
        <v>#DIV/0!</v>
      </c>
      <c r="E1571" s="59" t="e">
        <f t="shared" si="97"/>
        <v>#DIV/0!</v>
      </c>
      <c r="F1571" s="59" t="e">
        <f t="shared" si="98"/>
        <v>#DIV/0!</v>
      </c>
    </row>
    <row r="1572" spans="1:6" x14ac:dyDescent="0.35">
      <c r="A1572" s="57">
        <f>'Raw Potentiostat'!H1624/60</f>
        <v>26.051032675228832</v>
      </c>
      <c r="B1572" s="57">
        <f>'Raw Potentiostat'!K1624</f>
        <v>-3.6796186</v>
      </c>
      <c r="C1572" s="59">
        <f t="shared" si="96"/>
        <v>-3.6796186</v>
      </c>
      <c r="D1572" s="59" t="e">
        <f t="shared" si="99"/>
        <v>#DIV/0!</v>
      </c>
      <c r="E1572" s="59" t="e">
        <f t="shared" si="97"/>
        <v>#DIV/0!</v>
      </c>
      <c r="F1572" s="59" t="e">
        <f t="shared" si="98"/>
        <v>#DIV/0!</v>
      </c>
    </row>
    <row r="1573" spans="1:6" x14ac:dyDescent="0.35">
      <c r="A1573" s="57">
        <f>'Raw Potentiostat'!H1625/60</f>
        <v>26.067699341474501</v>
      </c>
      <c r="B1573" s="57">
        <f>'Raw Potentiostat'!K1625</f>
        <v>-3.7412722</v>
      </c>
      <c r="C1573" s="59">
        <f t="shared" si="96"/>
        <v>-3.7412722</v>
      </c>
      <c r="D1573" s="59" t="e">
        <f t="shared" si="99"/>
        <v>#DIV/0!</v>
      </c>
      <c r="E1573" s="59" t="e">
        <f t="shared" si="97"/>
        <v>#DIV/0!</v>
      </c>
      <c r="F1573" s="59" t="e">
        <f t="shared" si="98"/>
        <v>#DIV/0!</v>
      </c>
    </row>
    <row r="1574" spans="1:6" x14ac:dyDescent="0.35">
      <c r="A1574" s="57">
        <f>'Raw Potentiostat'!H1626/60</f>
        <v>26.08436600772</v>
      </c>
      <c r="B1574" s="57">
        <f>'Raw Potentiostat'!K1626</f>
        <v>-3.8447648999999999</v>
      </c>
      <c r="C1574" s="59">
        <f t="shared" si="96"/>
        <v>-3.8447648999999999</v>
      </c>
      <c r="D1574" s="59" t="e">
        <f t="shared" si="99"/>
        <v>#DIV/0!</v>
      </c>
      <c r="E1574" s="59" t="e">
        <f t="shared" si="97"/>
        <v>#DIV/0!</v>
      </c>
      <c r="F1574" s="59" t="e">
        <f t="shared" si="98"/>
        <v>#DIV/0!</v>
      </c>
    </row>
    <row r="1575" spans="1:6" x14ac:dyDescent="0.35">
      <c r="A1575" s="57">
        <f>'Raw Potentiostat'!H1627/60</f>
        <v>26.101032673965666</v>
      </c>
      <c r="B1575" s="57">
        <f>'Raw Potentiostat'!K1627</f>
        <v>-3.8605404000000001</v>
      </c>
      <c r="C1575" s="59">
        <f t="shared" si="96"/>
        <v>-3.8605404000000001</v>
      </c>
      <c r="D1575" s="59" t="e">
        <f t="shared" si="99"/>
        <v>#DIV/0!</v>
      </c>
      <c r="E1575" s="59" t="e">
        <f t="shared" si="97"/>
        <v>#DIV/0!</v>
      </c>
      <c r="F1575" s="59" t="e">
        <f t="shared" si="98"/>
        <v>#DIV/0!</v>
      </c>
    </row>
    <row r="1576" spans="1:6" x14ac:dyDescent="0.35">
      <c r="A1576" s="57">
        <f>'Raw Potentiostat'!H1628/60</f>
        <v>26.117699340211335</v>
      </c>
      <c r="B1576" s="57">
        <f>'Raw Potentiostat'!K1628</f>
        <v>-3.5686192999999999</v>
      </c>
      <c r="C1576" s="59">
        <f t="shared" si="96"/>
        <v>-3.5686192999999999</v>
      </c>
      <c r="D1576" s="59" t="e">
        <f t="shared" si="99"/>
        <v>#DIV/0!</v>
      </c>
      <c r="E1576" s="59" t="e">
        <f t="shared" si="97"/>
        <v>#DIV/0!</v>
      </c>
      <c r="F1576" s="59" t="e">
        <f t="shared" si="98"/>
        <v>#DIV/0!</v>
      </c>
    </row>
    <row r="1577" spans="1:6" x14ac:dyDescent="0.35">
      <c r="A1577" s="57">
        <f>'Raw Potentiostat'!H1629/60</f>
        <v>26.134366006457</v>
      </c>
      <c r="B1577" s="57">
        <f>'Raw Potentiostat'!K1629</f>
        <v>-3.5752875999999998</v>
      </c>
      <c r="C1577" s="59">
        <f t="shared" si="96"/>
        <v>-3.5752875999999998</v>
      </c>
      <c r="D1577" s="59" t="e">
        <f t="shared" si="99"/>
        <v>#DIV/0!</v>
      </c>
      <c r="E1577" s="59" t="e">
        <f t="shared" si="97"/>
        <v>#DIV/0!</v>
      </c>
      <c r="F1577" s="59" t="e">
        <f t="shared" si="98"/>
        <v>#DIV/0!</v>
      </c>
    </row>
    <row r="1578" spans="1:6" x14ac:dyDescent="0.35">
      <c r="A1578" s="57">
        <f>'Raw Potentiostat'!H1630/60</f>
        <v>26.151032672702669</v>
      </c>
      <c r="B1578" s="57">
        <f>'Raw Potentiostat'!K1630</f>
        <v>-3.5568449000000002</v>
      </c>
      <c r="C1578" s="59">
        <f t="shared" si="96"/>
        <v>-3.5568449000000002</v>
      </c>
      <c r="D1578" s="59" t="e">
        <f t="shared" si="99"/>
        <v>#DIV/0!</v>
      </c>
      <c r="E1578" s="59" t="e">
        <f t="shared" si="97"/>
        <v>#DIV/0!</v>
      </c>
      <c r="F1578" s="59" t="e">
        <f t="shared" si="98"/>
        <v>#DIV/0!</v>
      </c>
    </row>
    <row r="1579" spans="1:6" x14ac:dyDescent="0.35">
      <c r="A1579" s="57">
        <f>'Raw Potentiostat'!H1631/60</f>
        <v>26.167699338948168</v>
      </c>
      <c r="B1579" s="57">
        <f>'Raw Potentiostat'!K1631</f>
        <v>-3.2499104000000001</v>
      </c>
      <c r="C1579" s="59">
        <f t="shared" si="96"/>
        <v>-3.2499104000000001</v>
      </c>
      <c r="D1579" s="59" t="e">
        <f t="shared" si="99"/>
        <v>#DIV/0!</v>
      </c>
      <c r="E1579" s="59" t="e">
        <f t="shared" si="97"/>
        <v>#DIV/0!</v>
      </c>
      <c r="F1579" s="59" t="e">
        <f t="shared" si="98"/>
        <v>#DIV/0!</v>
      </c>
    </row>
    <row r="1580" spans="1:6" x14ac:dyDescent="0.35">
      <c r="A1580" s="57">
        <f>'Raw Potentiostat'!H1632/60</f>
        <v>26.184366005193834</v>
      </c>
      <c r="B1580" s="57">
        <f>'Raw Potentiostat'!K1632</f>
        <v>-3.5188546000000001</v>
      </c>
      <c r="C1580" s="59">
        <f t="shared" si="96"/>
        <v>-3.5188546000000001</v>
      </c>
      <c r="D1580" s="59" t="e">
        <f t="shared" si="99"/>
        <v>#DIV/0!</v>
      </c>
      <c r="E1580" s="59" t="e">
        <f t="shared" si="97"/>
        <v>#DIV/0!</v>
      </c>
      <c r="F1580" s="59" t="e">
        <f t="shared" si="98"/>
        <v>#DIV/0!</v>
      </c>
    </row>
    <row r="1581" spans="1:6" x14ac:dyDescent="0.35">
      <c r="A1581" s="57">
        <f>'Raw Potentiostat'!H1633/60</f>
        <v>26.201032671439503</v>
      </c>
      <c r="B1581" s="57">
        <f>'Raw Potentiostat'!K1633</f>
        <v>-4.0509504999999999</v>
      </c>
      <c r="C1581" s="59">
        <f t="shared" si="96"/>
        <v>-4.0509504999999999</v>
      </c>
      <c r="D1581" s="59" t="e">
        <f t="shared" si="99"/>
        <v>#DIV/0!</v>
      </c>
      <c r="E1581" s="59" t="e">
        <f t="shared" si="97"/>
        <v>#DIV/0!</v>
      </c>
      <c r="F1581" s="59" t="e">
        <f t="shared" si="98"/>
        <v>#DIV/0!</v>
      </c>
    </row>
    <row r="1582" spans="1:6" x14ac:dyDescent="0.35">
      <c r="A1582" s="57">
        <f>'Raw Potentiostat'!H1634/60</f>
        <v>26.217699337685168</v>
      </c>
      <c r="B1582" s="57">
        <f>'Raw Potentiostat'!K1634</f>
        <v>-3.8775735</v>
      </c>
      <c r="C1582" s="59">
        <f t="shared" si="96"/>
        <v>-3.8775735</v>
      </c>
      <c r="D1582" s="59" t="e">
        <f t="shared" si="99"/>
        <v>#DIV/0!</v>
      </c>
      <c r="E1582" s="59" t="e">
        <f t="shared" si="97"/>
        <v>#DIV/0!</v>
      </c>
      <c r="F1582" s="59" t="e">
        <f t="shared" si="98"/>
        <v>#DIV/0!</v>
      </c>
    </row>
    <row r="1583" spans="1:6" x14ac:dyDescent="0.35">
      <c r="A1583" s="57">
        <f>'Raw Potentiostat'!H1635/60</f>
        <v>26.234366003930667</v>
      </c>
      <c r="B1583" s="57">
        <f>'Raw Potentiostat'!K1635</f>
        <v>-3.9396081000000001</v>
      </c>
      <c r="C1583" s="59">
        <f t="shared" si="96"/>
        <v>-3.9396081000000001</v>
      </c>
      <c r="D1583" s="59" t="e">
        <f t="shared" si="99"/>
        <v>#DIV/0!</v>
      </c>
      <c r="E1583" s="59" t="e">
        <f t="shared" si="97"/>
        <v>#DIV/0!</v>
      </c>
      <c r="F1583" s="59" t="e">
        <f t="shared" si="98"/>
        <v>#DIV/0!</v>
      </c>
    </row>
    <row r="1584" spans="1:6" x14ac:dyDescent="0.35">
      <c r="A1584" s="57">
        <f>'Raw Potentiostat'!H1636/60</f>
        <v>26.251032670176336</v>
      </c>
      <c r="B1584" s="57">
        <f>'Raw Potentiostat'!K1636</f>
        <v>-3.4739667999999999</v>
      </c>
      <c r="C1584" s="59">
        <f t="shared" si="96"/>
        <v>-3.4739667999999999</v>
      </c>
      <c r="D1584" s="59" t="e">
        <f t="shared" si="99"/>
        <v>#DIV/0!</v>
      </c>
      <c r="E1584" s="59" t="e">
        <f t="shared" si="97"/>
        <v>#DIV/0!</v>
      </c>
      <c r="F1584" s="59" t="e">
        <f t="shared" si="98"/>
        <v>#DIV/0!</v>
      </c>
    </row>
    <row r="1585" spans="1:6" x14ac:dyDescent="0.35">
      <c r="A1585" s="57">
        <f>'Raw Potentiostat'!H1637/60</f>
        <v>26.267699336422002</v>
      </c>
      <c r="B1585" s="57">
        <f>'Raw Potentiostat'!K1637</f>
        <v>-3.7085786000000001</v>
      </c>
      <c r="C1585" s="59">
        <f t="shared" si="96"/>
        <v>-3.7085786000000001</v>
      </c>
      <c r="D1585" s="59" t="e">
        <f t="shared" si="99"/>
        <v>#DIV/0!</v>
      </c>
      <c r="E1585" s="59" t="e">
        <f t="shared" si="97"/>
        <v>#DIV/0!</v>
      </c>
      <c r="F1585" s="59" t="e">
        <f t="shared" si="98"/>
        <v>#DIV/0!</v>
      </c>
    </row>
    <row r="1586" spans="1:6" x14ac:dyDescent="0.35">
      <c r="A1586" s="57">
        <f>'Raw Potentiostat'!H1638/60</f>
        <v>26.284366002667664</v>
      </c>
      <c r="B1586" s="57">
        <f>'Raw Potentiostat'!K1638</f>
        <v>-3.5174827999999998</v>
      </c>
      <c r="C1586" s="59">
        <f t="shared" si="96"/>
        <v>-3.5174827999999998</v>
      </c>
      <c r="D1586" s="59" t="e">
        <f t="shared" si="99"/>
        <v>#DIV/0!</v>
      </c>
      <c r="E1586" s="59" t="e">
        <f t="shared" si="97"/>
        <v>#DIV/0!</v>
      </c>
      <c r="F1586" s="59" t="e">
        <f t="shared" si="98"/>
        <v>#DIV/0!</v>
      </c>
    </row>
    <row r="1587" spans="1:6" x14ac:dyDescent="0.35">
      <c r="A1587" s="57">
        <f>'Raw Potentiostat'!H1639/60</f>
        <v>26.301032668913333</v>
      </c>
      <c r="B1587" s="57">
        <f>'Raw Potentiostat'!K1639</f>
        <v>-3.5814225999999998</v>
      </c>
      <c r="C1587" s="59">
        <f t="shared" si="96"/>
        <v>-3.5814225999999998</v>
      </c>
      <c r="D1587" s="59" t="e">
        <f t="shared" si="99"/>
        <v>#DIV/0!</v>
      </c>
      <c r="E1587" s="59" t="e">
        <f t="shared" si="97"/>
        <v>#DIV/0!</v>
      </c>
      <c r="F1587" s="59" t="e">
        <f t="shared" si="98"/>
        <v>#DIV/0!</v>
      </c>
    </row>
    <row r="1588" spans="1:6" x14ac:dyDescent="0.35">
      <c r="A1588" s="57">
        <f>'Raw Potentiostat'!H1640/60</f>
        <v>26.317699335158832</v>
      </c>
      <c r="B1588" s="57">
        <f>'Raw Potentiostat'!K1640</f>
        <v>-3.6564890999999999</v>
      </c>
      <c r="C1588" s="59">
        <f t="shared" si="96"/>
        <v>-3.6564890999999999</v>
      </c>
      <c r="D1588" s="59" t="e">
        <f t="shared" si="99"/>
        <v>#DIV/0!</v>
      </c>
      <c r="E1588" s="59" t="e">
        <f t="shared" si="97"/>
        <v>#DIV/0!</v>
      </c>
      <c r="F1588" s="59" t="e">
        <f t="shared" si="98"/>
        <v>#DIV/0!</v>
      </c>
    </row>
    <row r="1589" spans="1:6" x14ac:dyDescent="0.35">
      <c r="A1589" s="57">
        <f>'Raw Potentiostat'!H1641/60</f>
        <v>26.334366001404497</v>
      </c>
      <c r="B1589" s="57">
        <f>'Raw Potentiostat'!K1641</f>
        <v>-3.4534663999999999</v>
      </c>
      <c r="C1589" s="59">
        <f t="shared" si="96"/>
        <v>-3.4534663999999999</v>
      </c>
      <c r="D1589" s="59" t="e">
        <f t="shared" si="99"/>
        <v>#DIV/0!</v>
      </c>
      <c r="E1589" s="59" t="e">
        <f t="shared" si="97"/>
        <v>#DIV/0!</v>
      </c>
      <c r="F1589" s="59" t="e">
        <f t="shared" si="98"/>
        <v>#DIV/0!</v>
      </c>
    </row>
    <row r="1590" spans="1:6" x14ac:dyDescent="0.35">
      <c r="A1590" s="57">
        <f>'Raw Potentiostat'!H1642/60</f>
        <v>26.351032667650166</v>
      </c>
      <c r="B1590" s="57">
        <f>'Raw Potentiostat'!K1642</f>
        <v>-3.6501255000000001</v>
      </c>
      <c r="C1590" s="59">
        <f t="shared" si="96"/>
        <v>-3.6501255000000001</v>
      </c>
      <c r="D1590" s="59" t="e">
        <f t="shared" si="99"/>
        <v>#DIV/0!</v>
      </c>
      <c r="E1590" s="59" t="e">
        <f t="shared" si="97"/>
        <v>#DIV/0!</v>
      </c>
      <c r="F1590" s="59" t="e">
        <f t="shared" si="98"/>
        <v>#DIV/0!</v>
      </c>
    </row>
    <row r="1591" spans="1:6" x14ac:dyDescent="0.35">
      <c r="A1591" s="57">
        <f>'Raw Potentiostat'!H1643/60</f>
        <v>26.367699333895832</v>
      </c>
      <c r="B1591" s="57">
        <f>'Raw Potentiostat'!K1643</f>
        <v>-3.4787683</v>
      </c>
      <c r="C1591" s="59">
        <f t="shared" si="96"/>
        <v>-3.4787683</v>
      </c>
      <c r="D1591" s="59" t="e">
        <f t="shared" si="99"/>
        <v>#DIV/0!</v>
      </c>
      <c r="E1591" s="59" t="e">
        <f t="shared" si="97"/>
        <v>#DIV/0!</v>
      </c>
      <c r="F1591" s="59" t="e">
        <f t="shared" si="98"/>
        <v>#DIV/0!</v>
      </c>
    </row>
    <row r="1592" spans="1:6" x14ac:dyDescent="0.35">
      <c r="A1592" s="57">
        <f>'Raw Potentiostat'!H1644/60</f>
        <v>26.384366000141497</v>
      </c>
      <c r="B1592" s="57">
        <f>'Raw Potentiostat'!K1644</f>
        <v>-3.6651389999999999</v>
      </c>
      <c r="C1592" s="59">
        <f t="shared" si="96"/>
        <v>-3.6651389999999999</v>
      </c>
      <c r="D1592" s="59" t="e">
        <f t="shared" si="99"/>
        <v>#DIV/0!</v>
      </c>
      <c r="E1592" s="59" t="e">
        <f t="shared" si="97"/>
        <v>#DIV/0!</v>
      </c>
      <c r="F1592" s="59" t="e">
        <f t="shared" si="98"/>
        <v>#DIV/0!</v>
      </c>
    </row>
    <row r="1593" spans="1:6" x14ac:dyDescent="0.35">
      <c r="A1593" s="57">
        <f>'Raw Potentiostat'!H1645/60</f>
        <v>26.401032666387</v>
      </c>
      <c r="B1593" s="57">
        <f>'Raw Potentiostat'!K1645</f>
        <v>-3.5042602999999999</v>
      </c>
      <c r="C1593" s="59">
        <f t="shared" si="96"/>
        <v>-3.5042602999999999</v>
      </c>
      <c r="D1593" s="59" t="e">
        <f t="shared" si="99"/>
        <v>#DIV/0!</v>
      </c>
      <c r="E1593" s="59" t="e">
        <f t="shared" si="97"/>
        <v>#DIV/0!</v>
      </c>
      <c r="F1593" s="59" t="e">
        <f t="shared" si="98"/>
        <v>#DIV/0!</v>
      </c>
    </row>
    <row r="1594" spans="1:6" x14ac:dyDescent="0.35">
      <c r="A1594" s="57">
        <f>'Raw Potentiostat'!H1646/60</f>
        <v>26.417699332632665</v>
      </c>
      <c r="B1594" s="57">
        <f>'Raw Potentiostat'!K1646</f>
        <v>-3.7554091999999999</v>
      </c>
      <c r="C1594" s="59">
        <f t="shared" si="96"/>
        <v>-3.7554091999999999</v>
      </c>
      <c r="D1594" s="59" t="e">
        <f t="shared" si="99"/>
        <v>#DIV/0!</v>
      </c>
      <c r="E1594" s="59" t="e">
        <f t="shared" si="97"/>
        <v>#DIV/0!</v>
      </c>
      <c r="F1594" s="59" t="e">
        <f t="shared" si="98"/>
        <v>#DIV/0!</v>
      </c>
    </row>
    <row r="1595" spans="1:6" x14ac:dyDescent="0.35">
      <c r="A1595" s="57">
        <f>'Raw Potentiostat'!H1647/60</f>
        <v>26.434365998878331</v>
      </c>
      <c r="B1595" s="57">
        <f>'Raw Potentiostat'!K1647</f>
        <v>-3.7816637000000002</v>
      </c>
      <c r="C1595" s="59">
        <f t="shared" si="96"/>
        <v>-3.7816637000000002</v>
      </c>
      <c r="D1595" s="59" t="e">
        <f t="shared" si="99"/>
        <v>#DIV/0!</v>
      </c>
      <c r="E1595" s="59" t="e">
        <f t="shared" si="97"/>
        <v>#DIV/0!</v>
      </c>
      <c r="F1595" s="59" t="e">
        <f t="shared" si="98"/>
        <v>#DIV/0!</v>
      </c>
    </row>
    <row r="1596" spans="1:6" x14ac:dyDescent="0.35">
      <c r="A1596" s="57">
        <f>'Raw Potentiostat'!H1648/60</f>
        <v>26.451032665124</v>
      </c>
      <c r="B1596" s="57">
        <f>'Raw Potentiostat'!K1648</f>
        <v>-3.7728231000000001</v>
      </c>
      <c r="C1596" s="59">
        <f t="shared" si="96"/>
        <v>-3.7728231000000001</v>
      </c>
      <c r="D1596" s="59" t="e">
        <f t="shared" si="99"/>
        <v>#DIV/0!</v>
      </c>
      <c r="E1596" s="59" t="e">
        <f t="shared" si="97"/>
        <v>#DIV/0!</v>
      </c>
      <c r="F1596" s="59" t="e">
        <f t="shared" si="98"/>
        <v>#DIV/0!</v>
      </c>
    </row>
    <row r="1597" spans="1:6" x14ac:dyDescent="0.35">
      <c r="A1597" s="57">
        <f>'Raw Potentiostat'!H1649/60</f>
        <v>26.467699331369666</v>
      </c>
      <c r="B1597" s="57">
        <f>'Raw Potentiostat'!K1649</f>
        <v>-3.9804566000000001</v>
      </c>
      <c r="C1597" s="59">
        <f t="shared" si="96"/>
        <v>-3.9804566000000001</v>
      </c>
      <c r="D1597" s="59" t="e">
        <f t="shared" si="99"/>
        <v>#DIV/0!</v>
      </c>
      <c r="E1597" s="59" t="e">
        <f t="shared" si="97"/>
        <v>#DIV/0!</v>
      </c>
      <c r="F1597" s="59" t="e">
        <f t="shared" si="98"/>
        <v>#DIV/0!</v>
      </c>
    </row>
    <row r="1598" spans="1:6" x14ac:dyDescent="0.35">
      <c r="A1598" s="57">
        <f>'Raw Potentiostat'!H1650/60</f>
        <v>26.484365997615168</v>
      </c>
      <c r="B1598" s="57">
        <f>'Raw Potentiostat'!K1650</f>
        <v>-3.9270331999999999</v>
      </c>
      <c r="C1598" s="59">
        <f t="shared" si="96"/>
        <v>-3.9270331999999999</v>
      </c>
      <c r="D1598" s="59" t="e">
        <f t="shared" si="99"/>
        <v>#DIV/0!</v>
      </c>
      <c r="E1598" s="59" t="e">
        <f t="shared" si="97"/>
        <v>#DIV/0!</v>
      </c>
      <c r="F1598" s="59" t="e">
        <f t="shared" si="98"/>
        <v>#DIV/0!</v>
      </c>
    </row>
    <row r="1599" spans="1:6" x14ac:dyDescent="0.35">
      <c r="A1599" s="57">
        <f>'Raw Potentiostat'!H1651/60</f>
        <v>26.501032663860833</v>
      </c>
      <c r="B1599" s="57">
        <f>'Raw Potentiostat'!K1651</f>
        <v>-3.6836958000000002</v>
      </c>
      <c r="C1599" s="59">
        <f t="shared" si="96"/>
        <v>-3.6836958000000002</v>
      </c>
      <c r="D1599" s="59" t="e">
        <f t="shared" si="99"/>
        <v>#DIV/0!</v>
      </c>
      <c r="E1599" s="59" t="e">
        <f t="shared" si="97"/>
        <v>#DIV/0!</v>
      </c>
      <c r="F1599" s="59" t="e">
        <f t="shared" si="98"/>
        <v>#DIV/0!</v>
      </c>
    </row>
    <row r="1600" spans="1:6" x14ac:dyDescent="0.35">
      <c r="A1600" s="57">
        <f>'Raw Potentiostat'!H1652/60</f>
        <v>26.517699330106499</v>
      </c>
      <c r="B1600" s="57">
        <f>'Raw Potentiostat'!K1652</f>
        <v>-3.6864398</v>
      </c>
      <c r="C1600" s="59">
        <f t="shared" si="96"/>
        <v>-3.6864398</v>
      </c>
      <c r="D1600" s="59" t="e">
        <f t="shared" si="99"/>
        <v>#DIV/0!</v>
      </c>
      <c r="E1600" s="59" t="e">
        <f t="shared" si="97"/>
        <v>#DIV/0!</v>
      </c>
      <c r="F1600" s="59" t="e">
        <f t="shared" si="98"/>
        <v>#DIV/0!</v>
      </c>
    </row>
    <row r="1601" spans="1:6" x14ac:dyDescent="0.35">
      <c r="A1601" s="57">
        <f>'Raw Potentiostat'!H1653/60</f>
        <v>26.534365996352168</v>
      </c>
      <c r="B1601" s="57">
        <f>'Raw Potentiostat'!K1653</f>
        <v>-3.8874805000000001</v>
      </c>
      <c r="C1601" s="59">
        <f t="shared" si="96"/>
        <v>-3.8874805000000001</v>
      </c>
      <c r="D1601" s="59" t="e">
        <f t="shared" si="99"/>
        <v>#DIV/0!</v>
      </c>
      <c r="E1601" s="59" t="e">
        <f t="shared" si="97"/>
        <v>#DIV/0!</v>
      </c>
      <c r="F1601" s="59" t="e">
        <f t="shared" si="98"/>
        <v>#DIV/0!</v>
      </c>
    </row>
    <row r="1602" spans="1:6" x14ac:dyDescent="0.35">
      <c r="A1602" s="57">
        <f>'Raw Potentiostat'!H1654/60</f>
        <v>26.551032662597667</v>
      </c>
      <c r="B1602" s="57">
        <f>'Raw Potentiostat'!K1654</f>
        <v>-3.8163008999999999</v>
      </c>
      <c r="C1602" s="59">
        <f t="shared" si="96"/>
        <v>-3.8163008999999999</v>
      </c>
      <c r="D1602" s="59" t="e">
        <f t="shared" si="99"/>
        <v>#DIV/0!</v>
      </c>
      <c r="E1602" s="59" t="e">
        <f t="shared" si="97"/>
        <v>#DIV/0!</v>
      </c>
      <c r="F1602" s="59" t="e">
        <f t="shared" si="98"/>
        <v>#DIV/0!</v>
      </c>
    </row>
    <row r="1603" spans="1:6" x14ac:dyDescent="0.35">
      <c r="A1603" s="57">
        <f>'Raw Potentiostat'!H1655/60</f>
        <v>26.567699328843332</v>
      </c>
      <c r="B1603" s="57">
        <f>'Raw Potentiostat'!K1655</f>
        <v>-3.3910507999999999</v>
      </c>
      <c r="C1603" s="59">
        <f t="shared" ref="C1603:C1666" si="100">B1603-$J$3</f>
        <v>-3.3910507999999999</v>
      </c>
      <c r="D1603" s="59" t="e">
        <f t="shared" si="99"/>
        <v>#DIV/0!</v>
      </c>
      <c r="E1603" s="59" t="e">
        <f t="shared" ref="E1603:E1666" si="101">D1603/$J$5</f>
        <v>#DIV/0!</v>
      </c>
      <c r="F1603" s="59" t="e">
        <f t="shared" ref="F1603:F1666" si="102">D1603/$J$6</f>
        <v>#DIV/0!</v>
      </c>
    </row>
    <row r="1604" spans="1:6" x14ac:dyDescent="0.35">
      <c r="A1604" s="57">
        <f>'Raw Potentiostat'!H1656/60</f>
        <v>26.584365995089001</v>
      </c>
      <c r="B1604" s="57">
        <f>'Raw Potentiostat'!K1656</f>
        <v>-3.6308444</v>
      </c>
      <c r="C1604" s="59">
        <f t="shared" si="100"/>
        <v>-3.6308444</v>
      </c>
      <c r="D1604" s="59" t="e">
        <f t="shared" ref="D1604:D1667" si="103">B1604/$J$4</f>
        <v>#DIV/0!</v>
      </c>
      <c r="E1604" s="59" t="e">
        <f t="shared" si="101"/>
        <v>#DIV/0!</v>
      </c>
      <c r="F1604" s="59" t="e">
        <f t="shared" si="102"/>
        <v>#DIV/0!</v>
      </c>
    </row>
    <row r="1605" spans="1:6" x14ac:dyDescent="0.35">
      <c r="A1605" s="57">
        <f>'Raw Potentiostat'!H1657/60</f>
        <v>26.601032661334667</v>
      </c>
      <c r="B1605" s="57">
        <f>'Raw Potentiostat'!K1657</f>
        <v>-3.7309079000000001</v>
      </c>
      <c r="C1605" s="59">
        <f t="shared" si="100"/>
        <v>-3.7309079000000001</v>
      </c>
      <c r="D1605" s="59" t="e">
        <f t="shared" si="103"/>
        <v>#DIV/0!</v>
      </c>
      <c r="E1605" s="59" t="e">
        <f t="shared" si="101"/>
        <v>#DIV/0!</v>
      </c>
      <c r="F1605" s="59" t="e">
        <f t="shared" si="102"/>
        <v>#DIV/0!</v>
      </c>
    </row>
    <row r="1606" spans="1:6" x14ac:dyDescent="0.35">
      <c r="A1606" s="57">
        <f>'Raw Potentiostat'!H1658/60</f>
        <v>26.617699327580333</v>
      </c>
      <c r="B1606" s="57">
        <f>'Raw Potentiostat'!K1658</f>
        <v>-3.7298790999999998</v>
      </c>
      <c r="C1606" s="59">
        <f t="shared" si="100"/>
        <v>-3.7298790999999998</v>
      </c>
      <c r="D1606" s="59" t="e">
        <f t="shared" si="103"/>
        <v>#DIV/0!</v>
      </c>
      <c r="E1606" s="59" t="e">
        <f t="shared" si="101"/>
        <v>#DIV/0!</v>
      </c>
      <c r="F1606" s="59" t="e">
        <f t="shared" si="102"/>
        <v>#DIV/0!</v>
      </c>
    </row>
    <row r="1607" spans="1:6" x14ac:dyDescent="0.35">
      <c r="A1607" s="57">
        <f>'Raw Potentiostat'!H1659/60</f>
        <v>26.634365993825835</v>
      </c>
      <c r="B1607" s="57">
        <f>'Raw Potentiostat'!K1659</f>
        <v>-3.7179902</v>
      </c>
      <c r="C1607" s="59">
        <f t="shared" si="100"/>
        <v>-3.7179902</v>
      </c>
      <c r="D1607" s="59" t="e">
        <f t="shared" si="103"/>
        <v>#DIV/0!</v>
      </c>
      <c r="E1607" s="59" t="e">
        <f t="shared" si="101"/>
        <v>#DIV/0!</v>
      </c>
      <c r="F1607" s="59" t="e">
        <f t="shared" si="102"/>
        <v>#DIV/0!</v>
      </c>
    </row>
    <row r="1608" spans="1:6" x14ac:dyDescent="0.35">
      <c r="A1608" s="57">
        <f>'Raw Potentiostat'!H1660/60</f>
        <v>26.6510326600715</v>
      </c>
      <c r="B1608" s="57">
        <f>'Raw Potentiostat'!K1660</f>
        <v>-3.9623944999999998</v>
      </c>
      <c r="C1608" s="59">
        <f t="shared" si="100"/>
        <v>-3.9623944999999998</v>
      </c>
      <c r="D1608" s="59" t="e">
        <f t="shared" si="103"/>
        <v>#DIV/0!</v>
      </c>
      <c r="E1608" s="59" t="e">
        <f t="shared" si="101"/>
        <v>#DIV/0!</v>
      </c>
      <c r="F1608" s="59" t="e">
        <f t="shared" si="102"/>
        <v>#DIV/0!</v>
      </c>
    </row>
    <row r="1609" spans="1:6" x14ac:dyDescent="0.35">
      <c r="A1609" s="57">
        <f>'Raw Potentiostat'!H1661/60</f>
        <v>26.667699326317166</v>
      </c>
      <c r="B1609" s="57">
        <f>'Raw Potentiostat'!K1661</f>
        <v>-3.8844322999999998</v>
      </c>
      <c r="C1609" s="59">
        <f t="shared" si="100"/>
        <v>-3.8844322999999998</v>
      </c>
      <c r="D1609" s="59" t="e">
        <f t="shared" si="103"/>
        <v>#DIV/0!</v>
      </c>
      <c r="E1609" s="59" t="e">
        <f t="shared" si="101"/>
        <v>#DIV/0!</v>
      </c>
      <c r="F1609" s="59" t="e">
        <f t="shared" si="102"/>
        <v>#DIV/0!</v>
      </c>
    </row>
    <row r="1610" spans="1:6" x14ac:dyDescent="0.35">
      <c r="A1610" s="57">
        <f>'Raw Potentiostat'!H1662/60</f>
        <v>26.684365992562835</v>
      </c>
      <c r="B1610" s="57">
        <f>'Raw Potentiostat'!K1662</f>
        <v>-4.0038147000000004</v>
      </c>
      <c r="C1610" s="59">
        <f t="shared" si="100"/>
        <v>-4.0038147000000004</v>
      </c>
      <c r="D1610" s="59" t="e">
        <f t="shared" si="103"/>
        <v>#DIV/0!</v>
      </c>
      <c r="E1610" s="59" t="e">
        <f t="shared" si="101"/>
        <v>#DIV/0!</v>
      </c>
      <c r="F1610" s="59" t="e">
        <f t="shared" si="102"/>
        <v>#DIV/0!</v>
      </c>
    </row>
    <row r="1611" spans="1:6" x14ac:dyDescent="0.35">
      <c r="A1611" s="57">
        <f>'Raw Potentiostat'!H1663/60</f>
        <v>26.701032658808501</v>
      </c>
      <c r="B1611" s="57">
        <f>'Raw Potentiostat'!K1663</f>
        <v>-3.9638426</v>
      </c>
      <c r="C1611" s="59">
        <f t="shared" si="100"/>
        <v>-3.9638426</v>
      </c>
      <c r="D1611" s="59" t="e">
        <f t="shared" si="103"/>
        <v>#DIV/0!</v>
      </c>
      <c r="E1611" s="59" t="e">
        <f t="shared" si="101"/>
        <v>#DIV/0!</v>
      </c>
      <c r="F1611" s="59" t="e">
        <f t="shared" si="102"/>
        <v>#DIV/0!</v>
      </c>
    </row>
    <row r="1612" spans="1:6" x14ac:dyDescent="0.35">
      <c r="A1612" s="57">
        <f>'Raw Potentiostat'!H1664/60</f>
        <v>26.717699325053999</v>
      </c>
      <c r="B1612" s="57">
        <f>'Raw Potentiostat'!K1664</f>
        <v>-3.7254206999999999</v>
      </c>
      <c r="C1612" s="59">
        <f t="shared" si="100"/>
        <v>-3.7254206999999999</v>
      </c>
      <c r="D1612" s="59" t="e">
        <f t="shared" si="103"/>
        <v>#DIV/0!</v>
      </c>
      <c r="E1612" s="59" t="e">
        <f t="shared" si="101"/>
        <v>#DIV/0!</v>
      </c>
      <c r="F1612" s="59" t="e">
        <f t="shared" si="102"/>
        <v>#DIV/0!</v>
      </c>
    </row>
    <row r="1613" spans="1:6" x14ac:dyDescent="0.35">
      <c r="A1613" s="57">
        <f>'Raw Potentiostat'!H1665/60</f>
        <v>26.734365991299669</v>
      </c>
      <c r="B1613" s="57">
        <f>'Raw Potentiostat'!K1665</f>
        <v>-3.6330928999999998</v>
      </c>
      <c r="C1613" s="59">
        <f t="shared" si="100"/>
        <v>-3.6330928999999998</v>
      </c>
      <c r="D1613" s="59" t="e">
        <f t="shared" si="103"/>
        <v>#DIV/0!</v>
      </c>
      <c r="E1613" s="59" t="e">
        <f t="shared" si="101"/>
        <v>#DIV/0!</v>
      </c>
      <c r="F1613" s="59" t="e">
        <f t="shared" si="102"/>
        <v>#DIV/0!</v>
      </c>
    </row>
    <row r="1614" spans="1:6" x14ac:dyDescent="0.35">
      <c r="A1614" s="57">
        <f>'Raw Potentiostat'!H1666/60</f>
        <v>26.751032657545334</v>
      </c>
      <c r="B1614" s="57">
        <f>'Raw Potentiostat'!K1666</f>
        <v>-4.0687451000000001</v>
      </c>
      <c r="C1614" s="59">
        <f t="shared" si="100"/>
        <v>-4.0687451000000001</v>
      </c>
      <c r="D1614" s="59" t="e">
        <f t="shared" si="103"/>
        <v>#DIV/0!</v>
      </c>
      <c r="E1614" s="59" t="e">
        <f t="shared" si="101"/>
        <v>#DIV/0!</v>
      </c>
      <c r="F1614" s="59" t="e">
        <f t="shared" si="102"/>
        <v>#DIV/0!</v>
      </c>
    </row>
    <row r="1615" spans="1:6" x14ac:dyDescent="0.35">
      <c r="A1615" s="57">
        <f>'Raw Potentiostat'!H1667/60</f>
        <v>26.767699323791</v>
      </c>
      <c r="B1615" s="57">
        <f>'Raw Potentiostat'!K1667</f>
        <v>-4.0575805000000003</v>
      </c>
      <c r="C1615" s="59">
        <f t="shared" si="100"/>
        <v>-4.0575805000000003</v>
      </c>
      <c r="D1615" s="59" t="e">
        <f t="shared" si="103"/>
        <v>#DIV/0!</v>
      </c>
      <c r="E1615" s="59" t="e">
        <f t="shared" si="101"/>
        <v>#DIV/0!</v>
      </c>
      <c r="F1615" s="59" t="e">
        <f t="shared" si="102"/>
        <v>#DIV/0!</v>
      </c>
    </row>
    <row r="1616" spans="1:6" x14ac:dyDescent="0.35">
      <c r="A1616" s="57">
        <f>'Raw Potentiostat'!H1668/60</f>
        <v>26.784365990036502</v>
      </c>
      <c r="B1616" s="57">
        <f>'Raw Potentiostat'!K1668</f>
        <v>-3.6214325000000001</v>
      </c>
      <c r="C1616" s="59">
        <f t="shared" si="100"/>
        <v>-3.6214325000000001</v>
      </c>
      <c r="D1616" s="59" t="e">
        <f t="shared" si="103"/>
        <v>#DIV/0!</v>
      </c>
      <c r="E1616" s="59" t="e">
        <f t="shared" si="101"/>
        <v>#DIV/0!</v>
      </c>
      <c r="F1616" s="59" t="e">
        <f t="shared" si="102"/>
        <v>#DIV/0!</v>
      </c>
    </row>
    <row r="1617" spans="1:6" x14ac:dyDescent="0.35">
      <c r="A1617" s="57">
        <f>'Raw Potentiostat'!H1669/60</f>
        <v>26.801032656282167</v>
      </c>
      <c r="B1617" s="57">
        <f>'Raw Potentiostat'!K1669</f>
        <v>-3.4930572999999998</v>
      </c>
      <c r="C1617" s="59">
        <f t="shared" si="100"/>
        <v>-3.4930572999999998</v>
      </c>
      <c r="D1617" s="59" t="e">
        <f t="shared" si="103"/>
        <v>#DIV/0!</v>
      </c>
      <c r="E1617" s="59" t="e">
        <f t="shared" si="101"/>
        <v>#DIV/0!</v>
      </c>
      <c r="F1617" s="59" t="e">
        <f t="shared" si="102"/>
        <v>#DIV/0!</v>
      </c>
    </row>
    <row r="1618" spans="1:6" x14ac:dyDescent="0.35">
      <c r="A1618" s="57">
        <f>'Raw Potentiostat'!H1670/60</f>
        <v>26.817699322527837</v>
      </c>
      <c r="B1618" s="57">
        <f>'Raw Potentiostat'!K1670</f>
        <v>-3.6389990000000001</v>
      </c>
      <c r="C1618" s="59">
        <f t="shared" si="100"/>
        <v>-3.6389990000000001</v>
      </c>
      <c r="D1618" s="59" t="e">
        <f t="shared" si="103"/>
        <v>#DIV/0!</v>
      </c>
      <c r="E1618" s="59" t="e">
        <f t="shared" si="101"/>
        <v>#DIV/0!</v>
      </c>
      <c r="F1618" s="59" t="e">
        <f t="shared" si="102"/>
        <v>#DIV/0!</v>
      </c>
    </row>
    <row r="1619" spans="1:6" x14ac:dyDescent="0.35">
      <c r="A1619" s="57">
        <f>'Raw Potentiostat'!H1671/60</f>
        <v>26.834365988773502</v>
      </c>
      <c r="B1619" s="57">
        <f>'Raw Potentiostat'!K1671</f>
        <v>-3.8036501</v>
      </c>
      <c r="C1619" s="59">
        <f t="shared" si="100"/>
        <v>-3.8036501</v>
      </c>
      <c r="D1619" s="59" t="e">
        <f t="shared" si="103"/>
        <v>#DIV/0!</v>
      </c>
      <c r="E1619" s="59" t="e">
        <f t="shared" si="101"/>
        <v>#DIV/0!</v>
      </c>
      <c r="F1619" s="59" t="e">
        <f t="shared" si="102"/>
        <v>#DIV/0!</v>
      </c>
    </row>
    <row r="1620" spans="1:6" x14ac:dyDescent="0.35">
      <c r="A1620" s="57">
        <f>'Raw Potentiostat'!H1672/60</f>
        <v>26.851032655019164</v>
      </c>
      <c r="B1620" s="57">
        <f>'Raw Potentiostat'!K1672</f>
        <v>-3.7300314999999999</v>
      </c>
      <c r="C1620" s="59">
        <f t="shared" si="100"/>
        <v>-3.7300314999999999</v>
      </c>
      <c r="D1620" s="59" t="e">
        <f t="shared" si="103"/>
        <v>#DIV/0!</v>
      </c>
      <c r="E1620" s="59" t="e">
        <f t="shared" si="101"/>
        <v>#DIV/0!</v>
      </c>
      <c r="F1620" s="59" t="e">
        <f t="shared" si="102"/>
        <v>#DIV/0!</v>
      </c>
    </row>
    <row r="1621" spans="1:6" x14ac:dyDescent="0.35">
      <c r="A1621" s="57">
        <f>'Raw Potentiostat'!H1673/60</f>
        <v>26.86769932126467</v>
      </c>
      <c r="B1621" s="57">
        <f>'Raw Potentiostat'!K1673</f>
        <v>-3.7157420999999999</v>
      </c>
      <c r="C1621" s="59">
        <f t="shared" si="100"/>
        <v>-3.7157420999999999</v>
      </c>
      <c r="D1621" s="59" t="e">
        <f t="shared" si="103"/>
        <v>#DIV/0!</v>
      </c>
      <c r="E1621" s="59" t="e">
        <f t="shared" si="101"/>
        <v>#DIV/0!</v>
      </c>
      <c r="F1621" s="59" t="e">
        <f t="shared" si="102"/>
        <v>#DIV/0!</v>
      </c>
    </row>
    <row r="1622" spans="1:6" x14ac:dyDescent="0.35">
      <c r="A1622" s="57">
        <f>'Raw Potentiostat'!H1674/60</f>
        <v>26.884365987510332</v>
      </c>
      <c r="B1622" s="57">
        <f>'Raw Potentiostat'!K1674</f>
        <v>-3.6739413999999999</v>
      </c>
      <c r="C1622" s="59">
        <f t="shared" si="100"/>
        <v>-3.6739413999999999</v>
      </c>
      <c r="D1622" s="59" t="e">
        <f t="shared" si="103"/>
        <v>#DIV/0!</v>
      </c>
      <c r="E1622" s="59" t="e">
        <f t="shared" si="101"/>
        <v>#DIV/0!</v>
      </c>
      <c r="F1622" s="59" t="e">
        <f t="shared" si="102"/>
        <v>#DIV/0!</v>
      </c>
    </row>
    <row r="1623" spans="1:6" x14ac:dyDescent="0.35">
      <c r="A1623" s="57">
        <f>'Raw Potentiostat'!H1675/60</f>
        <v>26.901032653755998</v>
      </c>
      <c r="B1623" s="57">
        <f>'Raw Potentiostat'!K1675</f>
        <v>-3.8676281000000001</v>
      </c>
      <c r="C1623" s="59">
        <f t="shared" si="100"/>
        <v>-3.8676281000000001</v>
      </c>
      <c r="D1623" s="59" t="e">
        <f t="shared" si="103"/>
        <v>#DIV/0!</v>
      </c>
      <c r="E1623" s="59" t="e">
        <f t="shared" si="101"/>
        <v>#DIV/0!</v>
      </c>
      <c r="F1623" s="59" t="e">
        <f t="shared" si="102"/>
        <v>#DIV/0!</v>
      </c>
    </row>
    <row r="1624" spans="1:6" x14ac:dyDescent="0.35">
      <c r="A1624" s="57">
        <f>'Raw Potentiostat'!H1676/60</f>
        <v>26.917699320001667</v>
      </c>
      <c r="B1624" s="57">
        <f>'Raw Potentiostat'!K1676</f>
        <v>-3.7715657</v>
      </c>
      <c r="C1624" s="59">
        <f t="shared" si="100"/>
        <v>-3.7715657</v>
      </c>
      <c r="D1624" s="59" t="e">
        <f t="shared" si="103"/>
        <v>#DIV/0!</v>
      </c>
      <c r="E1624" s="59" t="e">
        <f t="shared" si="101"/>
        <v>#DIV/0!</v>
      </c>
      <c r="F1624" s="59" t="e">
        <f t="shared" si="102"/>
        <v>#DIV/0!</v>
      </c>
    </row>
    <row r="1625" spans="1:6" x14ac:dyDescent="0.35">
      <c r="A1625" s="57">
        <f>'Raw Potentiostat'!H1677/60</f>
        <v>26.934365986247332</v>
      </c>
      <c r="B1625" s="57">
        <f>'Raw Potentiostat'!K1677</f>
        <v>-3.9554596000000002</v>
      </c>
      <c r="C1625" s="59">
        <f t="shared" si="100"/>
        <v>-3.9554596000000002</v>
      </c>
      <c r="D1625" s="59" t="e">
        <f t="shared" si="103"/>
        <v>#DIV/0!</v>
      </c>
      <c r="E1625" s="59" t="e">
        <f t="shared" si="101"/>
        <v>#DIV/0!</v>
      </c>
      <c r="F1625" s="59" t="e">
        <f t="shared" si="102"/>
        <v>#DIV/0!</v>
      </c>
    </row>
    <row r="1626" spans="1:6" x14ac:dyDescent="0.35">
      <c r="A1626" s="57">
        <f>'Raw Potentiostat'!H1678/60</f>
        <v>26.951032652492831</v>
      </c>
      <c r="B1626" s="57">
        <f>'Raw Potentiostat'!K1678</f>
        <v>-3.8957112</v>
      </c>
      <c r="C1626" s="59">
        <f t="shared" si="100"/>
        <v>-3.8957112</v>
      </c>
      <c r="D1626" s="59" t="e">
        <f t="shared" si="103"/>
        <v>#DIV/0!</v>
      </c>
      <c r="E1626" s="59" t="e">
        <f t="shared" si="101"/>
        <v>#DIV/0!</v>
      </c>
      <c r="F1626" s="59" t="e">
        <f t="shared" si="102"/>
        <v>#DIV/0!</v>
      </c>
    </row>
    <row r="1627" spans="1:6" x14ac:dyDescent="0.35">
      <c r="A1627" s="57">
        <f>'Raw Potentiostat'!H1679/60</f>
        <v>26.9676993187385</v>
      </c>
      <c r="B1627" s="57">
        <f>'Raw Potentiostat'!K1679</f>
        <v>-3.7991915000000001</v>
      </c>
      <c r="C1627" s="59">
        <f t="shared" si="100"/>
        <v>-3.7991915000000001</v>
      </c>
      <c r="D1627" s="59" t="e">
        <f t="shared" si="103"/>
        <v>#DIV/0!</v>
      </c>
      <c r="E1627" s="59" t="e">
        <f t="shared" si="101"/>
        <v>#DIV/0!</v>
      </c>
      <c r="F1627" s="59" t="e">
        <f t="shared" si="102"/>
        <v>#DIV/0!</v>
      </c>
    </row>
    <row r="1628" spans="1:6" x14ac:dyDescent="0.35">
      <c r="A1628" s="57">
        <f>'Raw Potentiostat'!H1680/60</f>
        <v>26.984365984984166</v>
      </c>
      <c r="B1628" s="57">
        <f>'Raw Potentiostat'!K1680</f>
        <v>-4.5154104000000004</v>
      </c>
      <c r="C1628" s="59">
        <f t="shared" si="100"/>
        <v>-4.5154104000000004</v>
      </c>
      <c r="D1628" s="59" t="e">
        <f t="shared" si="103"/>
        <v>#DIV/0!</v>
      </c>
      <c r="E1628" s="59" t="e">
        <f t="shared" si="101"/>
        <v>#DIV/0!</v>
      </c>
      <c r="F1628" s="59" t="e">
        <f t="shared" si="102"/>
        <v>#DIV/0!</v>
      </c>
    </row>
    <row r="1629" spans="1:6" x14ac:dyDescent="0.35">
      <c r="A1629" s="57">
        <f>'Raw Potentiostat'!H1681/60</f>
        <v>27.001032651229831</v>
      </c>
      <c r="B1629" s="57">
        <f>'Raw Potentiostat'!K1681</f>
        <v>-4.5444078000000001</v>
      </c>
      <c r="C1629" s="59">
        <f t="shared" si="100"/>
        <v>-4.5444078000000001</v>
      </c>
      <c r="D1629" s="59" t="e">
        <f t="shared" si="103"/>
        <v>#DIV/0!</v>
      </c>
      <c r="E1629" s="59" t="e">
        <f t="shared" si="101"/>
        <v>#DIV/0!</v>
      </c>
      <c r="F1629" s="59" t="e">
        <f t="shared" si="102"/>
        <v>#DIV/0!</v>
      </c>
    </row>
    <row r="1630" spans="1:6" x14ac:dyDescent="0.35">
      <c r="A1630" s="57">
        <f>'Raw Potentiostat'!H1682/60</f>
        <v>27.017699317475333</v>
      </c>
      <c r="B1630" s="57">
        <f>'Raw Potentiostat'!K1682</f>
        <v>-4.1845841000000004</v>
      </c>
      <c r="C1630" s="59">
        <f t="shared" si="100"/>
        <v>-4.1845841000000004</v>
      </c>
      <c r="D1630" s="59" t="e">
        <f t="shared" si="103"/>
        <v>#DIV/0!</v>
      </c>
      <c r="E1630" s="59" t="e">
        <f t="shared" si="101"/>
        <v>#DIV/0!</v>
      </c>
      <c r="F1630" s="59" t="e">
        <f t="shared" si="102"/>
        <v>#DIV/0!</v>
      </c>
    </row>
    <row r="1631" spans="1:6" x14ac:dyDescent="0.35">
      <c r="A1631" s="57">
        <f>'Raw Potentiostat'!H1683/60</f>
        <v>27.034365983720999</v>
      </c>
      <c r="B1631" s="57">
        <f>'Raw Potentiostat'!K1683</f>
        <v>-4.1150045000000004</v>
      </c>
      <c r="C1631" s="59">
        <f t="shared" si="100"/>
        <v>-4.1150045000000004</v>
      </c>
      <c r="D1631" s="59" t="e">
        <f t="shared" si="103"/>
        <v>#DIV/0!</v>
      </c>
      <c r="E1631" s="59" t="e">
        <f t="shared" si="101"/>
        <v>#DIV/0!</v>
      </c>
      <c r="F1631" s="59" t="e">
        <f t="shared" si="102"/>
        <v>#DIV/0!</v>
      </c>
    </row>
    <row r="1632" spans="1:6" x14ac:dyDescent="0.35">
      <c r="A1632" s="57">
        <f>'Raw Potentiostat'!H1684/60</f>
        <v>27.051032649966665</v>
      </c>
      <c r="B1632" s="57">
        <f>'Raw Potentiostat'!K1684</f>
        <v>-3.9609087000000001</v>
      </c>
      <c r="C1632" s="59">
        <f t="shared" si="100"/>
        <v>-3.9609087000000001</v>
      </c>
      <c r="D1632" s="59" t="e">
        <f t="shared" si="103"/>
        <v>#DIV/0!</v>
      </c>
      <c r="E1632" s="59" t="e">
        <f t="shared" si="101"/>
        <v>#DIV/0!</v>
      </c>
      <c r="F1632" s="59" t="e">
        <f t="shared" si="102"/>
        <v>#DIV/0!</v>
      </c>
    </row>
    <row r="1633" spans="1:6" x14ac:dyDescent="0.35">
      <c r="A1633" s="57">
        <f>'Raw Potentiostat'!H1685/60</f>
        <v>27.067699316212334</v>
      </c>
      <c r="B1633" s="57">
        <f>'Raw Potentiostat'!K1685</f>
        <v>-4.1996355000000003</v>
      </c>
      <c r="C1633" s="59">
        <f t="shared" si="100"/>
        <v>-4.1996355000000003</v>
      </c>
      <c r="D1633" s="59" t="e">
        <f t="shared" si="103"/>
        <v>#DIV/0!</v>
      </c>
      <c r="E1633" s="59" t="e">
        <f t="shared" si="101"/>
        <v>#DIV/0!</v>
      </c>
      <c r="F1633" s="59" t="e">
        <f t="shared" si="102"/>
        <v>#DIV/0!</v>
      </c>
    </row>
    <row r="1634" spans="1:6" x14ac:dyDescent="0.35">
      <c r="A1634" s="57">
        <f>'Raw Potentiostat'!H1686/60</f>
        <v>27.084365982457999</v>
      </c>
      <c r="B1634" s="57">
        <f>'Raw Potentiostat'!K1686</f>
        <v>-3.9923831999999999</v>
      </c>
      <c r="C1634" s="59">
        <f t="shared" si="100"/>
        <v>-3.9923831999999999</v>
      </c>
      <c r="D1634" s="59" t="e">
        <f t="shared" si="103"/>
        <v>#DIV/0!</v>
      </c>
      <c r="E1634" s="59" t="e">
        <f t="shared" si="101"/>
        <v>#DIV/0!</v>
      </c>
      <c r="F1634" s="59" t="e">
        <f t="shared" si="102"/>
        <v>#DIV/0!</v>
      </c>
    </row>
    <row r="1635" spans="1:6" x14ac:dyDescent="0.35">
      <c r="A1635" s="57">
        <f>'Raw Potentiostat'!H1687/60</f>
        <v>27.101032648703498</v>
      </c>
      <c r="B1635" s="57">
        <f>'Raw Potentiostat'!K1687</f>
        <v>-4.1949104999999998</v>
      </c>
      <c r="C1635" s="59">
        <f t="shared" si="100"/>
        <v>-4.1949104999999998</v>
      </c>
      <c r="D1635" s="59" t="e">
        <f t="shared" si="103"/>
        <v>#DIV/0!</v>
      </c>
      <c r="E1635" s="59" t="e">
        <f t="shared" si="101"/>
        <v>#DIV/0!</v>
      </c>
      <c r="F1635" s="59" t="e">
        <f t="shared" si="102"/>
        <v>#DIV/0!</v>
      </c>
    </row>
    <row r="1636" spans="1:6" x14ac:dyDescent="0.35">
      <c r="A1636" s="57">
        <f>'Raw Potentiostat'!H1688/60</f>
        <v>27.117699314949167</v>
      </c>
      <c r="B1636" s="57">
        <f>'Raw Potentiostat'!K1688</f>
        <v>-3.7321648999999999</v>
      </c>
      <c r="C1636" s="59">
        <f t="shared" si="100"/>
        <v>-3.7321648999999999</v>
      </c>
      <c r="D1636" s="59" t="e">
        <f t="shared" si="103"/>
        <v>#DIV/0!</v>
      </c>
      <c r="E1636" s="59" t="e">
        <f t="shared" si="101"/>
        <v>#DIV/0!</v>
      </c>
      <c r="F1636" s="59" t="e">
        <f t="shared" si="102"/>
        <v>#DIV/0!</v>
      </c>
    </row>
    <row r="1637" spans="1:6" x14ac:dyDescent="0.35">
      <c r="A1637" s="57">
        <f>'Raw Potentiostat'!H1689/60</f>
        <v>27.134365981194833</v>
      </c>
      <c r="B1637" s="57">
        <f>'Raw Potentiostat'!K1689</f>
        <v>-3.4436355000000001</v>
      </c>
      <c r="C1637" s="59">
        <f t="shared" si="100"/>
        <v>-3.4436355000000001</v>
      </c>
      <c r="D1637" s="59" t="e">
        <f t="shared" si="103"/>
        <v>#DIV/0!</v>
      </c>
      <c r="E1637" s="59" t="e">
        <f t="shared" si="101"/>
        <v>#DIV/0!</v>
      </c>
      <c r="F1637" s="59" t="e">
        <f t="shared" si="102"/>
        <v>#DIV/0!</v>
      </c>
    </row>
    <row r="1638" spans="1:6" x14ac:dyDescent="0.35">
      <c r="A1638" s="57">
        <f>'Raw Potentiostat'!H1690/60</f>
        <v>27.151032647440498</v>
      </c>
      <c r="B1638" s="57">
        <f>'Raw Potentiostat'!K1690</f>
        <v>-3.8651127999999999</v>
      </c>
      <c r="C1638" s="59">
        <f t="shared" si="100"/>
        <v>-3.8651127999999999</v>
      </c>
      <c r="D1638" s="59" t="e">
        <f t="shared" si="103"/>
        <v>#DIV/0!</v>
      </c>
      <c r="E1638" s="59" t="e">
        <f t="shared" si="101"/>
        <v>#DIV/0!</v>
      </c>
      <c r="F1638" s="59" t="e">
        <f t="shared" si="102"/>
        <v>#DIV/0!</v>
      </c>
    </row>
    <row r="1639" spans="1:6" x14ac:dyDescent="0.35">
      <c r="A1639" s="57">
        <f>'Raw Potentiostat'!H1691/60</f>
        <v>27.167699313686168</v>
      </c>
      <c r="B1639" s="57">
        <f>'Raw Potentiostat'!K1691</f>
        <v>-3.7900464999999999</v>
      </c>
      <c r="C1639" s="59">
        <f t="shared" si="100"/>
        <v>-3.7900464999999999</v>
      </c>
      <c r="D1639" s="59" t="e">
        <f t="shared" si="103"/>
        <v>#DIV/0!</v>
      </c>
      <c r="E1639" s="59" t="e">
        <f t="shared" si="101"/>
        <v>#DIV/0!</v>
      </c>
      <c r="F1639" s="59" t="e">
        <f t="shared" si="102"/>
        <v>#DIV/0!</v>
      </c>
    </row>
    <row r="1640" spans="1:6" x14ac:dyDescent="0.35">
      <c r="A1640" s="57">
        <f>'Raw Potentiostat'!H1692/60</f>
        <v>27.184365979931666</v>
      </c>
      <c r="B1640" s="57">
        <f>'Raw Potentiostat'!K1692</f>
        <v>-4.2219267</v>
      </c>
      <c r="C1640" s="59">
        <f t="shared" si="100"/>
        <v>-4.2219267</v>
      </c>
      <c r="D1640" s="59" t="e">
        <f t="shared" si="103"/>
        <v>#DIV/0!</v>
      </c>
      <c r="E1640" s="59" t="e">
        <f t="shared" si="101"/>
        <v>#DIV/0!</v>
      </c>
      <c r="F1640" s="59" t="e">
        <f t="shared" si="102"/>
        <v>#DIV/0!</v>
      </c>
    </row>
    <row r="1641" spans="1:6" x14ac:dyDescent="0.35">
      <c r="A1641" s="57">
        <f>'Raw Potentiostat'!H1693/60</f>
        <v>27.201032646177335</v>
      </c>
      <c r="B1641" s="57">
        <f>'Raw Potentiostat'!K1693</f>
        <v>-4.2439894999999996</v>
      </c>
      <c r="C1641" s="59">
        <f t="shared" si="100"/>
        <v>-4.2439894999999996</v>
      </c>
      <c r="D1641" s="59" t="e">
        <f t="shared" si="103"/>
        <v>#DIV/0!</v>
      </c>
      <c r="E1641" s="59" t="e">
        <f t="shared" si="101"/>
        <v>#DIV/0!</v>
      </c>
      <c r="F1641" s="59" t="e">
        <f t="shared" si="102"/>
        <v>#DIV/0!</v>
      </c>
    </row>
    <row r="1642" spans="1:6" x14ac:dyDescent="0.35">
      <c r="A1642" s="57">
        <f>'Raw Potentiostat'!H1694/60</f>
        <v>27.217699312423001</v>
      </c>
      <c r="B1642" s="57">
        <f>'Raw Potentiostat'!K1694</f>
        <v>-3.8140147</v>
      </c>
      <c r="C1642" s="59">
        <f t="shared" si="100"/>
        <v>-3.8140147</v>
      </c>
      <c r="D1642" s="59" t="e">
        <f t="shared" si="103"/>
        <v>#DIV/0!</v>
      </c>
      <c r="E1642" s="59" t="e">
        <f t="shared" si="101"/>
        <v>#DIV/0!</v>
      </c>
      <c r="F1642" s="59" t="e">
        <f t="shared" si="102"/>
        <v>#DIV/0!</v>
      </c>
    </row>
    <row r="1643" spans="1:6" x14ac:dyDescent="0.35">
      <c r="A1643" s="57">
        <f>'Raw Potentiostat'!H1695/60</f>
        <v>27.234365978668666</v>
      </c>
      <c r="B1643" s="57">
        <f>'Raw Potentiostat'!K1695</f>
        <v>-4.4164519000000002</v>
      </c>
      <c r="C1643" s="59">
        <f t="shared" si="100"/>
        <v>-4.4164519000000002</v>
      </c>
      <c r="D1643" s="59" t="e">
        <f t="shared" si="103"/>
        <v>#DIV/0!</v>
      </c>
      <c r="E1643" s="59" t="e">
        <f t="shared" si="101"/>
        <v>#DIV/0!</v>
      </c>
      <c r="F1643" s="59" t="e">
        <f t="shared" si="102"/>
        <v>#DIV/0!</v>
      </c>
    </row>
    <row r="1644" spans="1:6" x14ac:dyDescent="0.35">
      <c r="A1644" s="57">
        <f>'Raw Potentiostat'!H1696/60</f>
        <v>27.251032644914336</v>
      </c>
      <c r="B1644" s="57">
        <f>'Raw Potentiostat'!K1696</f>
        <v>-4.0940089000000004</v>
      </c>
      <c r="C1644" s="59">
        <f t="shared" si="100"/>
        <v>-4.0940089000000004</v>
      </c>
      <c r="D1644" s="59" t="e">
        <f t="shared" si="103"/>
        <v>#DIV/0!</v>
      </c>
      <c r="E1644" s="59" t="e">
        <f t="shared" si="101"/>
        <v>#DIV/0!</v>
      </c>
      <c r="F1644" s="59" t="e">
        <f t="shared" si="102"/>
        <v>#DIV/0!</v>
      </c>
    </row>
    <row r="1645" spans="1:6" x14ac:dyDescent="0.35">
      <c r="A1645" s="57">
        <f>'Raw Potentiostat'!H1697/60</f>
        <v>27.267699311159834</v>
      </c>
      <c r="B1645" s="57">
        <f>'Raw Potentiostat'!K1697</f>
        <v>-4.0706129000000004</v>
      </c>
      <c r="C1645" s="59">
        <f t="shared" si="100"/>
        <v>-4.0706129000000004</v>
      </c>
      <c r="D1645" s="59" t="e">
        <f t="shared" si="103"/>
        <v>#DIV/0!</v>
      </c>
      <c r="E1645" s="59" t="e">
        <f t="shared" si="101"/>
        <v>#DIV/0!</v>
      </c>
      <c r="F1645" s="59" t="e">
        <f t="shared" si="102"/>
        <v>#DIV/0!</v>
      </c>
    </row>
    <row r="1646" spans="1:6" x14ac:dyDescent="0.35">
      <c r="A1646" s="57">
        <f>'Raw Potentiostat'!H1698/60</f>
        <v>27.2843659774055</v>
      </c>
      <c r="B1646" s="57">
        <f>'Raw Potentiostat'!K1698</f>
        <v>-3.9080569999999999</v>
      </c>
      <c r="C1646" s="59">
        <f t="shared" si="100"/>
        <v>-3.9080569999999999</v>
      </c>
      <c r="D1646" s="59" t="e">
        <f t="shared" si="103"/>
        <v>#DIV/0!</v>
      </c>
      <c r="E1646" s="59" t="e">
        <f t="shared" si="101"/>
        <v>#DIV/0!</v>
      </c>
      <c r="F1646" s="59" t="e">
        <f t="shared" si="102"/>
        <v>#DIV/0!</v>
      </c>
    </row>
    <row r="1647" spans="1:6" x14ac:dyDescent="0.35">
      <c r="A1647" s="57">
        <f>'Raw Potentiostat'!H1699/60</f>
        <v>27.301032643651169</v>
      </c>
      <c r="B1647" s="57">
        <f>'Raw Potentiostat'!K1699</f>
        <v>-3.9381217999999998</v>
      </c>
      <c r="C1647" s="59">
        <f t="shared" si="100"/>
        <v>-3.9381217999999998</v>
      </c>
      <c r="D1647" s="59" t="e">
        <f t="shared" si="103"/>
        <v>#DIV/0!</v>
      </c>
      <c r="E1647" s="59" t="e">
        <f t="shared" si="101"/>
        <v>#DIV/0!</v>
      </c>
      <c r="F1647" s="59" t="e">
        <f t="shared" si="102"/>
        <v>#DIV/0!</v>
      </c>
    </row>
    <row r="1648" spans="1:6" x14ac:dyDescent="0.35">
      <c r="A1648" s="57">
        <f>'Raw Potentiostat'!H1700/60</f>
        <v>27.317699309896835</v>
      </c>
      <c r="B1648" s="57">
        <f>'Raw Potentiostat'!K1700</f>
        <v>-4.1196536999999998</v>
      </c>
      <c r="C1648" s="59">
        <f t="shared" si="100"/>
        <v>-4.1196536999999998</v>
      </c>
      <c r="D1648" s="59" t="e">
        <f t="shared" si="103"/>
        <v>#DIV/0!</v>
      </c>
      <c r="E1648" s="59" t="e">
        <f t="shared" si="101"/>
        <v>#DIV/0!</v>
      </c>
      <c r="F1648" s="59" t="e">
        <f t="shared" si="102"/>
        <v>#DIV/0!</v>
      </c>
    </row>
    <row r="1649" spans="1:6" x14ac:dyDescent="0.35">
      <c r="A1649" s="57">
        <f>'Raw Potentiostat'!H1701/60</f>
        <v>27.334365976142333</v>
      </c>
      <c r="B1649" s="57">
        <f>'Raw Potentiostat'!K1701</f>
        <v>-3.4748051000000002</v>
      </c>
      <c r="C1649" s="59">
        <f t="shared" si="100"/>
        <v>-3.4748051000000002</v>
      </c>
      <c r="D1649" s="59" t="e">
        <f t="shared" si="103"/>
        <v>#DIV/0!</v>
      </c>
      <c r="E1649" s="59" t="e">
        <f t="shared" si="101"/>
        <v>#DIV/0!</v>
      </c>
      <c r="F1649" s="59" t="e">
        <f t="shared" si="102"/>
        <v>#DIV/0!</v>
      </c>
    </row>
    <row r="1650" spans="1:6" x14ac:dyDescent="0.35">
      <c r="A1650" s="57">
        <f>'Raw Potentiostat'!H1702/60</f>
        <v>27.351032642388002</v>
      </c>
      <c r="B1650" s="57">
        <f>'Raw Potentiostat'!K1702</f>
        <v>-3.4431783999999999</v>
      </c>
      <c r="C1650" s="59">
        <f t="shared" si="100"/>
        <v>-3.4431783999999999</v>
      </c>
      <c r="D1650" s="59" t="e">
        <f t="shared" si="103"/>
        <v>#DIV/0!</v>
      </c>
      <c r="E1650" s="59" t="e">
        <f t="shared" si="101"/>
        <v>#DIV/0!</v>
      </c>
      <c r="F1650" s="59" t="e">
        <f t="shared" si="102"/>
        <v>#DIV/0!</v>
      </c>
    </row>
    <row r="1651" spans="1:6" x14ac:dyDescent="0.35">
      <c r="A1651" s="57">
        <f>'Raw Potentiostat'!H1703/60</f>
        <v>27.367699308633668</v>
      </c>
      <c r="B1651" s="57">
        <f>'Raw Potentiostat'!K1703</f>
        <v>-4.1267791000000003</v>
      </c>
      <c r="C1651" s="59">
        <f t="shared" si="100"/>
        <v>-4.1267791000000003</v>
      </c>
      <c r="D1651" s="59" t="e">
        <f t="shared" si="103"/>
        <v>#DIV/0!</v>
      </c>
      <c r="E1651" s="59" t="e">
        <f t="shared" si="101"/>
        <v>#DIV/0!</v>
      </c>
      <c r="F1651" s="59" t="e">
        <f t="shared" si="102"/>
        <v>#DIV/0!</v>
      </c>
    </row>
    <row r="1652" spans="1:6" x14ac:dyDescent="0.35">
      <c r="A1652" s="57">
        <f>'Raw Potentiostat'!H1704/60</f>
        <v>27.384365974879334</v>
      </c>
      <c r="B1652" s="57">
        <f>'Raw Potentiostat'!K1704</f>
        <v>-3.8742964</v>
      </c>
      <c r="C1652" s="59">
        <f t="shared" si="100"/>
        <v>-3.8742964</v>
      </c>
      <c r="D1652" s="59" t="e">
        <f t="shared" si="103"/>
        <v>#DIV/0!</v>
      </c>
      <c r="E1652" s="59" t="e">
        <f t="shared" si="101"/>
        <v>#DIV/0!</v>
      </c>
      <c r="F1652" s="59" t="e">
        <f t="shared" si="102"/>
        <v>#DIV/0!</v>
      </c>
    </row>
    <row r="1653" spans="1:6" x14ac:dyDescent="0.35">
      <c r="A1653" s="57">
        <f>'Raw Potentiostat'!H1705/60</f>
        <v>27.401032641125003</v>
      </c>
      <c r="B1653" s="57">
        <f>'Raw Potentiostat'!K1705</f>
        <v>-3.5499098</v>
      </c>
      <c r="C1653" s="59">
        <f t="shared" si="100"/>
        <v>-3.5499098</v>
      </c>
      <c r="D1653" s="59" t="e">
        <f t="shared" si="103"/>
        <v>#DIV/0!</v>
      </c>
      <c r="E1653" s="59" t="e">
        <f t="shared" si="101"/>
        <v>#DIV/0!</v>
      </c>
      <c r="F1653" s="59" t="e">
        <f t="shared" si="102"/>
        <v>#DIV/0!</v>
      </c>
    </row>
    <row r="1654" spans="1:6" x14ac:dyDescent="0.35">
      <c r="A1654" s="57">
        <f>'Raw Potentiostat'!H1706/60</f>
        <v>27.417699307370501</v>
      </c>
      <c r="B1654" s="57">
        <f>'Raw Potentiostat'!K1706</f>
        <v>-3.7606294</v>
      </c>
      <c r="C1654" s="59">
        <f t="shared" si="100"/>
        <v>-3.7606294</v>
      </c>
      <c r="D1654" s="59" t="e">
        <f t="shared" si="103"/>
        <v>#DIV/0!</v>
      </c>
      <c r="E1654" s="59" t="e">
        <f t="shared" si="101"/>
        <v>#DIV/0!</v>
      </c>
      <c r="F1654" s="59" t="e">
        <f t="shared" si="102"/>
        <v>#DIV/0!</v>
      </c>
    </row>
    <row r="1655" spans="1:6" x14ac:dyDescent="0.35">
      <c r="A1655" s="57">
        <f>'Raw Potentiostat'!H1707/60</f>
        <v>27.434365973616163</v>
      </c>
      <c r="B1655" s="57">
        <f>'Raw Potentiostat'!K1707</f>
        <v>-3.6883830999999998</v>
      </c>
      <c r="C1655" s="59">
        <f t="shared" si="100"/>
        <v>-3.6883830999999998</v>
      </c>
      <c r="D1655" s="59" t="e">
        <f t="shared" si="103"/>
        <v>#DIV/0!</v>
      </c>
      <c r="E1655" s="59" t="e">
        <f t="shared" si="101"/>
        <v>#DIV/0!</v>
      </c>
      <c r="F1655" s="59" t="e">
        <f t="shared" si="102"/>
        <v>#DIV/0!</v>
      </c>
    </row>
    <row r="1656" spans="1:6" x14ac:dyDescent="0.35">
      <c r="A1656" s="57">
        <f>'Raw Potentiostat'!H1708/60</f>
        <v>27.451032639861833</v>
      </c>
      <c r="B1656" s="57">
        <f>'Raw Potentiostat'!K1708</f>
        <v>-3.5834421999999999</v>
      </c>
      <c r="C1656" s="59">
        <f t="shared" si="100"/>
        <v>-3.5834421999999999</v>
      </c>
      <c r="D1656" s="59" t="e">
        <f t="shared" si="103"/>
        <v>#DIV/0!</v>
      </c>
      <c r="E1656" s="59" t="e">
        <f t="shared" si="101"/>
        <v>#DIV/0!</v>
      </c>
      <c r="F1656" s="59" t="e">
        <f t="shared" si="102"/>
        <v>#DIV/0!</v>
      </c>
    </row>
    <row r="1657" spans="1:6" x14ac:dyDescent="0.35">
      <c r="A1657" s="57">
        <f>'Raw Potentiostat'!H1709/60</f>
        <v>27.467699306107498</v>
      </c>
      <c r="B1657" s="57">
        <f>'Raw Potentiostat'!K1709</f>
        <v>-3.9325204</v>
      </c>
      <c r="C1657" s="59">
        <f t="shared" si="100"/>
        <v>-3.9325204</v>
      </c>
      <c r="D1657" s="59" t="e">
        <f t="shared" si="103"/>
        <v>#DIV/0!</v>
      </c>
      <c r="E1657" s="59" t="e">
        <f t="shared" si="101"/>
        <v>#DIV/0!</v>
      </c>
      <c r="F1657" s="59" t="e">
        <f t="shared" si="102"/>
        <v>#DIV/0!</v>
      </c>
    </row>
    <row r="1658" spans="1:6" x14ac:dyDescent="0.35">
      <c r="A1658" s="57">
        <f>'Raw Potentiostat'!H1710/60</f>
        <v>27.484365972353164</v>
      </c>
      <c r="B1658" s="57">
        <f>'Raw Potentiostat'!K1710</f>
        <v>-3.8125284000000002</v>
      </c>
      <c r="C1658" s="59">
        <f t="shared" si="100"/>
        <v>-3.8125284000000002</v>
      </c>
      <c r="D1658" s="59" t="e">
        <f t="shared" si="103"/>
        <v>#DIV/0!</v>
      </c>
      <c r="E1658" s="59" t="e">
        <f t="shared" si="101"/>
        <v>#DIV/0!</v>
      </c>
      <c r="F1658" s="59" t="e">
        <f t="shared" si="102"/>
        <v>#DIV/0!</v>
      </c>
    </row>
    <row r="1659" spans="1:6" x14ac:dyDescent="0.35">
      <c r="A1659" s="57">
        <f>'Raw Potentiostat'!H1711/60</f>
        <v>27.501032638598666</v>
      </c>
      <c r="B1659" s="57">
        <f>'Raw Potentiostat'!K1711</f>
        <v>-3.9688724999999998</v>
      </c>
      <c r="C1659" s="59">
        <f t="shared" si="100"/>
        <v>-3.9688724999999998</v>
      </c>
      <c r="D1659" s="59" t="e">
        <f t="shared" si="103"/>
        <v>#DIV/0!</v>
      </c>
      <c r="E1659" s="59" t="e">
        <f t="shared" si="101"/>
        <v>#DIV/0!</v>
      </c>
      <c r="F1659" s="59" t="e">
        <f t="shared" si="102"/>
        <v>#DIV/0!</v>
      </c>
    </row>
    <row r="1660" spans="1:6" x14ac:dyDescent="0.35">
      <c r="A1660" s="57">
        <f>'Raw Potentiostat'!H1712/60</f>
        <v>27.517699304844331</v>
      </c>
      <c r="B1660" s="57">
        <f>'Raw Potentiostat'!K1712</f>
        <v>-3.7137226999999999</v>
      </c>
      <c r="C1660" s="59">
        <f t="shared" si="100"/>
        <v>-3.7137226999999999</v>
      </c>
      <c r="D1660" s="59" t="e">
        <f t="shared" si="103"/>
        <v>#DIV/0!</v>
      </c>
      <c r="E1660" s="59" t="e">
        <f t="shared" si="101"/>
        <v>#DIV/0!</v>
      </c>
      <c r="F1660" s="59" t="e">
        <f t="shared" si="102"/>
        <v>#DIV/0!</v>
      </c>
    </row>
    <row r="1661" spans="1:6" x14ac:dyDescent="0.35">
      <c r="A1661" s="57">
        <f>'Raw Potentiostat'!H1713/60</f>
        <v>27.534365971090001</v>
      </c>
      <c r="B1661" s="57">
        <f>'Raw Potentiostat'!K1713</f>
        <v>-3.5705626000000001</v>
      </c>
      <c r="C1661" s="59">
        <f t="shared" si="100"/>
        <v>-3.5705626000000001</v>
      </c>
      <c r="D1661" s="59" t="e">
        <f t="shared" si="103"/>
        <v>#DIV/0!</v>
      </c>
      <c r="E1661" s="59" t="e">
        <f t="shared" si="101"/>
        <v>#DIV/0!</v>
      </c>
      <c r="F1661" s="59" t="e">
        <f t="shared" si="102"/>
        <v>#DIV/0!</v>
      </c>
    </row>
    <row r="1662" spans="1:6" x14ac:dyDescent="0.35">
      <c r="A1662" s="57">
        <f>'Raw Potentiostat'!H1714/60</f>
        <v>27.551032637335666</v>
      </c>
      <c r="B1662" s="57">
        <f>'Raw Potentiostat'!K1714</f>
        <v>-3.9625471000000001</v>
      </c>
      <c r="C1662" s="59">
        <f t="shared" si="100"/>
        <v>-3.9625471000000001</v>
      </c>
      <c r="D1662" s="59" t="e">
        <f t="shared" si="103"/>
        <v>#DIV/0!</v>
      </c>
      <c r="E1662" s="59" t="e">
        <f t="shared" si="101"/>
        <v>#DIV/0!</v>
      </c>
      <c r="F1662" s="59" t="e">
        <f t="shared" si="102"/>
        <v>#DIV/0!</v>
      </c>
    </row>
    <row r="1663" spans="1:6" x14ac:dyDescent="0.35">
      <c r="A1663" s="57">
        <f>'Raw Potentiostat'!H1715/60</f>
        <v>27.567699303581165</v>
      </c>
      <c r="B1663" s="57">
        <f>'Raw Potentiostat'!K1715</f>
        <v>-3.5486521999999998</v>
      </c>
      <c r="C1663" s="59">
        <f t="shared" si="100"/>
        <v>-3.5486521999999998</v>
      </c>
      <c r="D1663" s="59" t="e">
        <f t="shared" si="103"/>
        <v>#DIV/0!</v>
      </c>
      <c r="E1663" s="59" t="e">
        <f t="shared" si="101"/>
        <v>#DIV/0!</v>
      </c>
      <c r="F1663" s="59" t="e">
        <f t="shared" si="102"/>
        <v>#DIV/0!</v>
      </c>
    </row>
    <row r="1664" spans="1:6" x14ac:dyDescent="0.35">
      <c r="A1664" s="57">
        <f>'Raw Potentiostat'!H1716/60</f>
        <v>27.584365969826834</v>
      </c>
      <c r="B1664" s="57">
        <f>'Raw Potentiostat'!K1716</f>
        <v>-3.6483726999999999</v>
      </c>
      <c r="C1664" s="59">
        <f t="shared" si="100"/>
        <v>-3.6483726999999999</v>
      </c>
      <c r="D1664" s="59" t="e">
        <f t="shared" si="103"/>
        <v>#DIV/0!</v>
      </c>
      <c r="E1664" s="59" t="e">
        <f t="shared" si="101"/>
        <v>#DIV/0!</v>
      </c>
      <c r="F1664" s="59" t="e">
        <f t="shared" si="102"/>
        <v>#DIV/0!</v>
      </c>
    </row>
    <row r="1665" spans="1:6" x14ac:dyDescent="0.35">
      <c r="A1665" s="57">
        <f>'Raw Potentiostat'!H1717/60</f>
        <v>27.6010326360725</v>
      </c>
      <c r="B1665" s="57">
        <f>'Raw Potentiostat'!K1717</f>
        <v>-3.4811306000000002</v>
      </c>
      <c r="C1665" s="59">
        <f t="shared" si="100"/>
        <v>-3.4811306000000002</v>
      </c>
      <c r="D1665" s="59" t="e">
        <f t="shared" si="103"/>
        <v>#DIV/0!</v>
      </c>
      <c r="E1665" s="59" t="e">
        <f t="shared" si="101"/>
        <v>#DIV/0!</v>
      </c>
      <c r="F1665" s="59" t="e">
        <f t="shared" si="102"/>
        <v>#DIV/0!</v>
      </c>
    </row>
    <row r="1666" spans="1:6" x14ac:dyDescent="0.35">
      <c r="A1666" s="57">
        <f>'Raw Potentiostat'!H1718/60</f>
        <v>27.617699302318165</v>
      </c>
      <c r="B1666" s="57">
        <f>'Raw Potentiostat'!K1718</f>
        <v>-4.0971336000000003</v>
      </c>
      <c r="C1666" s="59">
        <f t="shared" si="100"/>
        <v>-4.0971336000000003</v>
      </c>
      <c r="D1666" s="59" t="e">
        <f t="shared" si="103"/>
        <v>#DIV/0!</v>
      </c>
      <c r="E1666" s="59" t="e">
        <f t="shared" si="101"/>
        <v>#DIV/0!</v>
      </c>
      <c r="F1666" s="59" t="e">
        <f t="shared" si="102"/>
        <v>#DIV/0!</v>
      </c>
    </row>
    <row r="1667" spans="1:6" x14ac:dyDescent="0.35">
      <c r="A1667" s="57">
        <f>'Raw Potentiostat'!H1719/60</f>
        <v>27.634365968563834</v>
      </c>
      <c r="B1667" s="57">
        <f>'Raw Potentiostat'!K1719</f>
        <v>-3.6300824</v>
      </c>
      <c r="C1667" s="59">
        <f t="shared" ref="C1667:C1730" si="104">B1667-$J$3</f>
        <v>-3.6300824</v>
      </c>
      <c r="D1667" s="59" t="e">
        <f t="shared" si="103"/>
        <v>#DIV/0!</v>
      </c>
      <c r="E1667" s="59" t="e">
        <f t="shared" ref="E1667:E1730" si="105">D1667/$J$5</f>
        <v>#DIV/0!</v>
      </c>
      <c r="F1667" s="59" t="e">
        <f t="shared" ref="F1667:F1730" si="106">D1667/$J$6</f>
        <v>#DIV/0!</v>
      </c>
    </row>
    <row r="1668" spans="1:6" x14ac:dyDescent="0.35">
      <c r="A1668" s="57">
        <f>'Raw Potentiostat'!H1720/60</f>
        <v>27.651032634809333</v>
      </c>
      <c r="B1668" s="57">
        <f>'Raw Potentiostat'!K1720</f>
        <v>-3.7308316000000001</v>
      </c>
      <c r="C1668" s="59">
        <f t="shared" si="104"/>
        <v>-3.7308316000000001</v>
      </c>
      <c r="D1668" s="59" t="e">
        <f t="shared" ref="D1668:D1731" si="107">B1668/$J$4</f>
        <v>#DIV/0!</v>
      </c>
      <c r="E1668" s="59" t="e">
        <f t="shared" si="105"/>
        <v>#DIV/0!</v>
      </c>
      <c r="F1668" s="59" t="e">
        <f t="shared" si="106"/>
        <v>#DIV/0!</v>
      </c>
    </row>
    <row r="1669" spans="1:6" x14ac:dyDescent="0.35">
      <c r="A1669" s="57">
        <f>'Raw Potentiostat'!H1721/60</f>
        <v>27.667699301054999</v>
      </c>
      <c r="B1669" s="57">
        <f>'Raw Potentiostat'!K1721</f>
        <v>-3.7541137</v>
      </c>
      <c r="C1669" s="59">
        <f t="shared" si="104"/>
        <v>-3.7541137</v>
      </c>
      <c r="D1669" s="59" t="e">
        <f t="shared" si="107"/>
        <v>#DIV/0!</v>
      </c>
      <c r="E1669" s="59" t="e">
        <f t="shared" si="105"/>
        <v>#DIV/0!</v>
      </c>
      <c r="F1669" s="59" t="e">
        <f t="shared" si="106"/>
        <v>#DIV/0!</v>
      </c>
    </row>
    <row r="1670" spans="1:6" x14ac:dyDescent="0.35">
      <c r="A1670" s="57">
        <f>'Raw Potentiostat'!H1722/60</f>
        <v>27.684365967300668</v>
      </c>
      <c r="B1670" s="57">
        <f>'Raw Potentiostat'!K1722</f>
        <v>-3.8896906000000002</v>
      </c>
      <c r="C1670" s="59">
        <f t="shared" si="104"/>
        <v>-3.8896906000000002</v>
      </c>
      <c r="D1670" s="59" t="e">
        <f t="shared" si="107"/>
        <v>#DIV/0!</v>
      </c>
      <c r="E1670" s="59" t="e">
        <f t="shared" si="105"/>
        <v>#DIV/0!</v>
      </c>
      <c r="F1670" s="59" t="e">
        <f t="shared" si="106"/>
        <v>#DIV/0!</v>
      </c>
    </row>
    <row r="1671" spans="1:6" x14ac:dyDescent="0.35">
      <c r="A1671" s="57">
        <f>'Raw Potentiostat'!H1723/60</f>
        <v>27.701032633546333</v>
      </c>
      <c r="B1671" s="57">
        <f>'Raw Potentiostat'!K1723</f>
        <v>-3.8444221000000001</v>
      </c>
      <c r="C1671" s="59">
        <f t="shared" si="104"/>
        <v>-3.8444221000000001</v>
      </c>
      <c r="D1671" s="59" t="e">
        <f t="shared" si="107"/>
        <v>#DIV/0!</v>
      </c>
      <c r="E1671" s="59" t="e">
        <f t="shared" si="105"/>
        <v>#DIV/0!</v>
      </c>
      <c r="F1671" s="59" t="e">
        <f t="shared" si="106"/>
        <v>#DIV/0!</v>
      </c>
    </row>
    <row r="1672" spans="1:6" x14ac:dyDescent="0.35">
      <c r="A1672" s="57">
        <f>'Raw Potentiostat'!H1724/60</f>
        <v>27.717699299791999</v>
      </c>
      <c r="B1672" s="57">
        <f>'Raw Potentiostat'!K1724</f>
        <v>-3.8029261000000001</v>
      </c>
      <c r="C1672" s="59">
        <f t="shared" si="104"/>
        <v>-3.8029261000000001</v>
      </c>
      <c r="D1672" s="59" t="e">
        <f t="shared" si="107"/>
        <v>#DIV/0!</v>
      </c>
      <c r="E1672" s="59" t="e">
        <f t="shared" si="105"/>
        <v>#DIV/0!</v>
      </c>
      <c r="F1672" s="59" t="e">
        <f t="shared" si="106"/>
        <v>#DIV/0!</v>
      </c>
    </row>
    <row r="1673" spans="1:6" x14ac:dyDescent="0.35">
      <c r="A1673" s="57">
        <f>'Raw Potentiostat'!H1725/60</f>
        <v>27.734365966037501</v>
      </c>
      <c r="B1673" s="57">
        <f>'Raw Potentiostat'!K1725</f>
        <v>-3.9024177</v>
      </c>
      <c r="C1673" s="59">
        <f t="shared" si="104"/>
        <v>-3.9024177</v>
      </c>
      <c r="D1673" s="59" t="e">
        <f t="shared" si="107"/>
        <v>#DIV/0!</v>
      </c>
      <c r="E1673" s="59" t="e">
        <f t="shared" si="105"/>
        <v>#DIV/0!</v>
      </c>
      <c r="F1673" s="59" t="e">
        <f t="shared" si="106"/>
        <v>#DIV/0!</v>
      </c>
    </row>
    <row r="1674" spans="1:6" x14ac:dyDescent="0.35">
      <c r="A1674" s="57">
        <f>'Raw Potentiostat'!H1726/60</f>
        <v>27.751032632283167</v>
      </c>
      <c r="B1674" s="57">
        <f>'Raw Potentiostat'!K1726</f>
        <v>-3.5991414000000002</v>
      </c>
      <c r="C1674" s="59">
        <f t="shared" si="104"/>
        <v>-3.5991414000000002</v>
      </c>
      <c r="D1674" s="59" t="e">
        <f t="shared" si="107"/>
        <v>#DIV/0!</v>
      </c>
      <c r="E1674" s="59" t="e">
        <f t="shared" si="105"/>
        <v>#DIV/0!</v>
      </c>
      <c r="F1674" s="59" t="e">
        <f t="shared" si="106"/>
        <v>#DIV/0!</v>
      </c>
    </row>
    <row r="1675" spans="1:6" x14ac:dyDescent="0.35">
      <c r="A1675" s="57">
        <f>'Raw Potentiostat'!H1727/60</f>
        <v>27.767699298528832</v>
      </c>
      <c r="B1675" s="57">
        <f>'Raw Potentiostat'!K1727</f>
        <v>-3.6777136000000001</v>
      </c>
      <c r="C1675" s="59">
        <f t="shared" si="104"/>
        <v>-3.6777136000000001</v>
      </c>
      <c r="D1675" s="59" t="e">
        <f t="shared" si="107"/>
        <v>#DIV/0!</v>
      </c>
      <c r="E1675" s="59" t="e">
        <f t="shared" si="105"/>
        <v>#DIV/0!</v>
      </c>
      <c r="F1675" s="59" t="e">
        <f t="shared" si="106"/>
        <v>#DIV/0!</v>
      </c>
    </row>
    <row r="1676" spans="1:6" x14ac:dyDescent="0.35">
      <c r="A1676" s="57">
        <f>'Raw Potentiostat'!H1728/60</f>
        <v>27.784365964774501</v>
      </c>
      <c r="B1676" s="57">
        <f>'Raw Potentiostat'!K1728</f>
        <v>-3.5182826999999999</v>
      </c>
      <c r="C1676" s="59">
        <f t="shared" si="104"/>
        <v>-3.5182826999999999</v>
      </c>
      <c r="D1676" s="59" t="e">
        <f t="shared" si="107"/>
        <v>#DIV/0!</v>
      </c>
      <c r="E1676" s="59" t="e">
        <f t="shared" si="105"/>
        <v>#DIV/0!</v>
      </c>
      <c r="F1676" s="59" t="e">
        <f t="shared" si="106"/>
        <v>#DIV/0!</v>
      </c>
    </row>
    <row r="1677" spans="1:6" x14ac:dyDescent="0.35">
      <c r="A1677" s="57">
        <f>'Raw Potentiostat'!H1729/60</f>
        <v>27.801032631020167</v>
      </c>
      <c r="B1677" s="57">
        <f>'Raw Potentiostat'!K1729</f>
        <v>-4.1329516999999996</v>
      </c>
      <c r="C1677" s="59">
        <f t="shared" si="104"/>
        <v>-4.1329516999999996</v>
      </c>
      <c r="D1677" s="59" t="e">
        <f t="shared" si="107"/>
        <v>#DIV/0!</v>
      </c>
      <c r="E1677" s="59" t="e">
        <f t="shared" si="105"/>
        <v>#DIV/0!</v>
      </c>
      <c r="F1677" s="59" t="e">
        <f t="shared" si="106"/>
        <v>#DIV/0!</v>
      </c>
    </row>
    <row r="1678" spans="1:6" x14ac:dyDescent="0.35">
      <c r="A1678" s="57">
        <f>'Raw Potentiostat'!H1730/60</f>
        <v>27.817699297265666</v>
      </c>
      <c r="B1678" s="57">
        <f>'Raw Potentiostat'!K1730</f>
        <v>-4.1077646999999997</v>
      </c>
      <c r="C1678" s="59">
        <f t="shared" si="104"/>
        <v>-4.1077646999999997</v>
      </c>
      <c r="D1678" s="59" t="e">
        <f t="shared" si="107"/>
        <v>#DIV/0!</v>
      </c>
      <c r="E1678" s="59" t="e">
        <f t="shared" si="105"/>
        <v>#DIV/0!</v>
      </c>
      <c r="F1678" s="59" t="e">
        <f t="shared" si="106"/>
        <v>#DIV/0!</v>
      </c>
    </row>
    <row r="1679" spans="1:6" x14ac:dyDescent="0.35">
      <c r="A1679" s="57">
        <f>'Raw Potentiostat'!H1731/60</f>
        <v>27.834365963511335</v>
      </c>
      <c r="B1679" s="57">
        <f>'Raw Potentiostat'!K1731</f>
        <v>-3.6998141000000002</v>
      </c>
      <c r="C1679" s="59">
        <f t="shared" si="104"/>
        <v>-3.6998141000000002</v>
      </c>
      <c r="D1679" s="59" t="e">
        <f t="shared" si="107"/>
        <v>#DIV/0!</v>
      </c>
      <c r="E1679" s="59" t="e">
        <f t="shared" si="105"/>
        <v>#DIV/0!</v>
      </c>
      <c r="F1679" s="59" t="e">
        <f t="shared" si="106"/>
        <v>#DIV/0!</v>
      </c>
    </row>
    <row r="1680" spans="1:6" x14ac:dyDescent="0.35">
      <c r="A1680" s="57">
        <f>'Raw Potentiostat'!H1732/60</f>
        <v>27.851032629757</v>
      </c>
      <c r="B1680" s="57">
        <f>'Raw Potentiostat'!K1732</f>
        <v>-3.6642625</v>
      </c>
      <c r="C1680" s="59">
        <f t="shared" si="104"/>
        <v>-3.6642625</v>
      </c>
      <c r="D1680" s="59" t="e">
        <f t="shared" si="107"/>
        <v>#DIV/0!</v>
      </c>
      <c r="E1680" s="59" t="e">
        <f t="shared" si="105"/>
        <v>#DIV/0!</v>
      </c>
      <c r="F1680" s="59" t="e">
        <f t="shared" si="106"/>
        <v>#DIV/0!</v>
      </c>
    </row>
    <row r="1681" spans="1:6" x14ac:dyDescent="0.35">
      <c r="A1681" s="57">
        <f>'Raw Potentiostat'!H1733/60</f>
        <v>27.867699296002669</v>
      </c>
      <c r="B1681" s="57">
        <f>'Raw Potentiostat'!K1733</f>
        <v>-3.9290528</v>
      </c>
      <c r="C1681" s="59">
        <f t="shared" si="104"/>
        <v>-3.9290528</v>
      </c>
      <c r="D1681" s="59" t="e">
        <f t="shared" si="107"/>
        <v>#DIV/0!</v>
      </c>
      <c r="E1681" s="59" t="e">
        <f t="shared" si="105"/>
        <v>#DIV/0!</v>
      </c>
      <c r="F1681" s="59" t="e">
        <f t="shared" si="106"/>
        <v>#DIV/0!</v>
      </c>
    </row>
    <row r="1682" spans="1:6" x14ac:dyDescent="0.35">
      <c r="A1682" s="57">
        <f>'Raw Potentiostat'!H1734/60</f>
        <v>27.884365962248168</v>
      </c>
      <c r="B1682" s="57">
        <f>'Raw Potentiostat'!K1734</f>
        <v>-4.2074851999999998</v>
      </c>
      <c r="C1682" s="59">
        <f t="shared" si="104"/>
        <v>-4.2074851999999998</v>
      </c>
      <c r="D1682" s="59" t="e">
        <f t="shared" si="107"/>
        <v>#DIV/0!</v>
      </c>
      <c r="E1682" s="59" t="e">
        <f t="shared" si="105"/>
        <v>#DIV/0!</v>
      </c>
      <c r="F1682" s="59" t="e">
        <f t="shared" si="106"/>
        <v>#DIV/0!</v>
      </c>
    </row>
    <row r="1683" spans="1:6" x14ac:dyDescent="0.35">
      <c r="A1683" s="57">
        <f>'Raw Potentiostat'!H1735/60</f>
        <v>27.901032628493834</v>
      </c>
      <c r="B1683" s="57">
        <f>'Raw Potentiostat'!K1735</f>
        <v>-3.5217120999999998</v>
      </c>
      <c r="C1683" s="59">
        <f t="shared" si="104"/>
        <v>-3.5217120999999998</v>
      </c>
      <c r="D1683" s="59" t="e">
        <f t="shared" si="107"/>
        <v>#DIV/0!</v>
      </c>
      <c r="E1683" s="59" t="e">
        <f t="shared" si="105"/>
        <v>#DIV/0!</v>
      </c>
      <c r="F1683" s="59" t="e">
        <f t="shared" si="106"/>
        <v>#DIV/0!</v>
      </c>
    </row>
    <row r="1684" spans="1:6" x14ac:dyDescent="0.35">
      <c r="A1684" s="57">
        <f>'Raw Potentiostat'!H1736/60</f>
        <v>27.917699294739503</v>
      </c>
      <c r="B1684" s="57">
        <f>'Raw Potentiostat'!K1736</f>
        <v>-3.5494908999999999</v>
      </c>
      <c r="C1684" s="59">
        <f t="shared" si="104"/>
        <v>-3.5494908999999999</v>
      </c>
      <c r="D1684" s="59" t="e">
        <f t="shared" si="107"/>
        <v>#DIV/0!</v>
      </c>
      <c r="E1684" s="59" t="e">
        <f t="shared" si="105"/>
        <v>#DIV/0!</v>
      </c>
      <c r="F1684" s="59" t="e">
        <f t="shared" si="106"/>
        <v>#DIV/0!</v>
      </c>
    </row>
    <row r="1685" spans="1:6" x14ac:dyDescent="0.35">
      <c r="A1685" s="57">
        <f>'Raw Potentiostat'!H1737/60</f>
        <v>27.934365960985168</v>
      </c>
      <c r="B1685" s="57">
        <f>'Raw Potentiostat'!K1737</f>
        <v>-3.6714644000000001</v>
      </c>
      <c r="C1685" s="59">
        <f t="shared" si="104"/>
        <v>-3.6714644000000001</v>
      </c>
      <c r="D1685" s="59" t="e">
        <f t="shared" si="107"/>
        <v>#DIV/0!</v>
      </c>
      <c r="E1685" s="59" t="e">
        <f t="shared" si="105"/>
        <v>#DIV/0!</v>
      </c>
      <c r="F1685" s="59" t="e">
        <f t="shared" si="106"/>
        <v>#DIV/0!</v>
      </c>
    </row>
    <row r="1686" spans="1:6" x14ac:dyDescent="0.35">
      <c r="A1686" s="57">
        <f>'Raw Potentiostat'!H1738/60</f>
        <v>27.951032627230834</v>
      </c>
      <c r="B1686" s="57">
        <f>'Raw Potentiostat'!K1738</f>
        <v>-3.3649871</v>
      </c>
      <c r="C1686" s="59">
        <f t="shared" si="104"/>
        <v>-3.3649871</v>
      </c>
      <c r="D1686" s="59" t="e">
        <f t="shared" si="107"/>
        <v>#DIV/0!</v>
      </c>
      <c r="E1686" s="59" t="e">
        <f t="shared" si="105"/>
        <v>#DIV/0!</v>
      </c>
      <c r="F1686" s="59" t="e">
        <f t="shared" si="106"/>
        <v>#DIV/0!</v>
      </c>
    </row>
    <row r="1687" spans="1:6" x14ac:dyDescent="0.35">
      <c r="A1687" s="57">
        <f>'Raw Potentiostat'!H1739/60</f>
        <v>27.967699293476336</v>
      </c>
      <c r="B1687" s="57">
        <f>'Raw Potentiostat'!K1739</f>
        <v>-3.8314284999999999</v>
      </c>
      <c r="C1687" s="59">
        <f t="shared" si="104"/>
        <v>-3.8314284999999999</v>
      </c>
      <c r="D1687" s="59" t="e">
        <f t="shared" si="107"/>
        <v>#DIV/0!</v>
      </c>
      <c r="E1687" s="59" t="e">
        <f t="shared" si="105"/>
        <v>#DIV/0!</v>
      </c>
      <c r="F1687" s="59" t="e">
        <f t="shared" si="106"/>
        <v>#DIV/0!</v>
      </c>
    </row>
    <row r="1688" spans="1:6" x14ac:dyDescent="0.35">
      <c r="A1688" s="57">
        <f>'Raw Potentiostat'!H1740/60</f>
        <v>27.984365959722002</v>
      </c>
      <c r="B1688" s="57">
        <f>'Raw Potentiostat'!K1740</f>
        <v>-3.6090102000000002</v>
      </c>
      <c r="C1688" s="59">
        <f t="shared" si="104"/>
        <v>-3.6090102000000002</v>
      </c>
      <c r="D1688" s="59" t="e">
        <f t="shared" si="107"/>
        <v>#DIV/0!</v>
      </c>
      <c r="E1688" s="59" t="e">
        <f t="shared" si="105"/>
        <v>#DIV/0!</v>
      </c>
      <c r="F1688" s="59" t="e">
        <f t="shared" si="106"/>
        <v>#DIV/0!</v>
      </c>
    </row>
    <row r="1689" spans="1:6" x14ac:dyDescent="0.35">
      <c r="A1689" s="57">
        <f>'Raw Potentiostat'!H1741/60</f>
        <v>28.001032625967664</v>
      </c>
      <c r="B1689" s="57">
        <f>'Raw Potentiostat'!K1741</f>
        <v>-3.7855498999999999</v>
      </c>
      <c r="C1689" s="59">
        <f t="shared" si="104"/>
        <v>-3.7855498999999999</v>
      </c>
      <c r="D1689" s="59" t="e">
        <f t="shared" si="107"/>
        <v>#DIV/0!</v>
      </c>
      <c r="E1689" s="59" t="e">
        <f t="shared" si="105"/>
        <v>#DIV/0!</v>
      </c>
      <c r="F1689" s="59" t="e">
        <f t="shared" si="106"/>
        <v>#DIV/0!</v>
      </c>
    </row>
    <row r="1690" spans="1:6" x14ac:dyDescent="0.35">
      <c r="A1690" s="57">
        <f>'Raw Potentiostat'!H1742/60</f>
        <v>28.017699292213333</v>
      </c>
      <c r="B1690" s="57">
        <f>'Raw Potentiostat'!K1742</f>
        <v>-4.0011473000000004</v>
      </c>
      <c r="C1690" s="59">
        <f t="shared" si="104"/>
        <v>-4.0011473000000004</v>
      </c>
      <c r="D1690" s="59" t="e">
        <f t="shared" si="107"/>
        <v>#DIV/0!</v>
      </c>
      <c r="E1690" s="59" t="e">
        <f t="shared" si="105"/>
        <v>#DIV/0!</v>
      </c>
      <c r="F1690" s="59" t="e">
        <f t="shared" si="106"/>
        <v>#DIV/0!</v>
      </c>
    </row>
    <row r="1691" spans="1:6" x14ac:dyDescent="0.35">
      <c r="A1691" s="57">
        <f>'Raw Potentiostat'!H1743/60</f>
        <v>28.034365958458999</v>
      </c>
      <c r="B1691" s="57">
        <f>'Raw Potentiostat'!K1743</f>
        <v>-3.6857916999999998</v>
      </c>
      <c r="C1691" s="59">
        <f t="shared" si="104"/>
        <v>-3.6857916999999998</v>
      </c>
      <c r="D1691" s="59" t="e">
        <f t="shared" si="107"/>
        <v>#DIV/0!</v>
      </c>
      <c r="E1691" s="59" t="e">
        <f t="shared" si="105"/>
        <v>#DIV/0!</v>
      </c>
      <c r="F1691" s="59" t="e">
        <f t="shared" si="106"/>
        <v>#DIV/0!</v>
      </c>
    </row>
    <row r="1692" spans="1:6" x14ac:dyDescent="0.35">
      <c r="A1692" s="57">
        <f>'Raw Potentiostat'!H1744/60</f>
        <v>28.051032624704497</v>
      </c>
      <c r="B1692" s="57">
        <f>'Raw Potentiostat'!K1744</f>
        <v>-3.6152978</v>
      </c>
      <c r="C1692" s="59">
        <f t="shared" si="104"/>
        <v>-3.6152978</v>
      </c>
      <c r="D1692" s="59" t="e">
        <f t="shared" si="107"/>
        <v>#DIV/0!</v>
      </c>
      <c r="E1692" s="59" t="e">
        <f t="shared" si="105"/>
        <v>#DIV/0!</v>
      </c>
      <c r="F1692" s="59" t="e">
        <f t="shared" si="106"/>
        <v>#DIV/0!</v>
      </c>
    </row>
    <row r="1693" spans="1:6" x14ac:dyDescent="0.35">
      <c r="A1693" s="57">
        <f>'Raw Potentiostat'!H1745/60</f>
        <v>28.067699290950166</v>
      </c>
      <c r="B1693" s="57">
        <f>'Raw Potentiostat'!K1745</f>
        <v>-4.0244675000000001</v>
      </c>
      <c r="C1693" s="59">
        <f t="shared" si="104"/>
        <v>-4.0244675000000001</v>
      </c>
      <c r="D1693" s="59" t="e">
        <f t="shared" si="107"/>
        <v>#DIV/0!</v>
      </c>
      <c r="E1693" s="59" t="e">
        <f t="shared" si="105"/>
        <v>#DIV/0!</v>
      </c>
      <c r="F1693" s="59" t="e">
        <f t="shared" si="106"/>
        <v>#DIV/0!</v>
      </c>
    </row>
    <row r="1694" spans="1:6" x14ac:dyDescent="0.35">
      <c r="A1694" s="57">
        <f>'Raw Potentiostat'!H1746/60</f>
        <v>28.084365957195832</v>
      </c>
      <c r="B1694" s="57">
        <f>'Raw Potentiostat'!K1746</f>
        <v>-4.0286211999999999</v>
      </c>
      <c r="C1694" s="59">
        <f t="shared" si="104"/>
        <v>-4.0286211999999999</v>
      </c>
      <c r="D1694" s="59" t="e">
        <f t="shared" si="107"/>
        <v>#DIV/0!</v>
      </c>
      <c r="E1694" s="59" t="e">
        <f t="shared" si="105"/>
        <v>#DIV/0!</v>
      </c>
      <c r="F1694" s="59" t="e">
        <f t="shared" si="106"/>
        <v>#DIV/0!</v>
      </c>
    </row>
    <row r="1695" spans="1:6" x14ac:dyDescent="0.35">
      <c r="A1695" s="57">
        <f>'Raw Potentiostat'!H1747/60</f>
        <v>28.101032623441498</v>
      </c>
      <c r="B1695" s="57">
        <f>'Raw Potentiostat'!K1747</f>
        <v>-3.9079812</v>
      </c>
      <c r="C1695" s="59">
        <f t="shared" si="104"/>
        <v>-3.9079812</v>
      </c>
      <c r="D1695" s="59" t="e">
        <f t="shared" si="107"/>
        <v>#DIV/0!</v>
      </c>
      <c r="E1695" s="59" t="e">
        <f t="shared" si="105"/>
        <v>#DIV/0!</v>
      </c>
      <c r="F1695" s="59" t="e">
        <f t="shared" si="106"/>
        <v>#DIV/0!</v>
      </c>
    </row>
    <row r="1696" spans="1:6" x14ac:dyDescent="0.35">
      <c r="A1696" s="57">
        <f>'Raw Potentiostat'!H1748/60</f>
        <v>28.117699289687</v>
      </c>
      <c r="B1696" s="57">
        <f>'Raw Potentiostat'!K1748</f>
        <v>-4.0129218</v>
      </c>
      <c r="C1696" s="59">
        <f t="shared" si="104"/>
        <v>-4.0129218</v>
      </c>
      <c r="D1696" s="59" t="e">
        <f t="shared" si="107"/>
        <v>#DIV/0!</v>
      </c>
      <c r="E1696" s="59" t="e">
        <f t="shared" si="105"/>
        <v>#DIV/0!</v>
      </c>
      <c r="F1696" s="59" t="e">
        <f t="shared" si="106"/>
        <v>#DIV/0!</v>
      </c>
    </row>
    <row r="1697" spans="1:6" x14ac:dyDescent="0.35">
      <c r="A1697" s="57">
        <f>'Raw Potentiostat'!H1749/60</f>
        <v>28.134365955932665</v>
      </c>
      <c r="B1697" s="57">
        <f>'Raw Potentiostat'!K1749</f>
        <v>-3.5597789</v>
      </c>
      <c r="C1697" s="59">
        <f t="shared" si="104"/>
        <v>-3.5597789</v>
      </c>
      <c r="D1697" s="59" t="e">
        <f t="shared" si="107"/>
        <v>#DIV/0!</v>
      </c>
      <c r="E1697" s="59" t="e">
        <f t="shared" si="105"/>
        <v>#DIV/0!</v>
      </c>
      <c r="F1697" s="59" t="e">
        <f t="shared" si="106"/>
        <v>#DIV/0!</v>
      </c>
    </row>
    <row r="1698" spans="1:6" x14ac:dyDescent="0.35">
      <c r="A1698" s="57">
        <f>'Raw Potentiostat'!H1750/60</f>
        <v>28.151032622178331</v>
      </c>
      <c r="B1698" s="57">
        <f>'Raw Potentiostat'!K1750</f>
        <v>-3.6609471</v>
      </c>
      <c r="C1698" s="59">
        <f t="shared" si="104"/>
        <v>-3.6609471</v>
      </c>
      <c r="D1698" s="59" t="e">
        <f t="shared" si="107"/>
        <v>#DIV/0!</v>
      </c>
      <c r="E1698" s="59" t="e">
        <f t="shared" si="105"/>
        <v>#DIV/0!</v>
      </c>
      <c r="F1698" s="59" t="e">
        <f t="shared" si="106"/>
        <v>#DIV/0!</v>
      </c>
    </row>
    <row r="1699" spans="1:6" x14ac:dyDescent="0.35">
      <c r="A1699" s="57">
        <f>'Raw Potentiostat'!H1751/60</f>
        <v>28.167699288424</v>
      </c>
      <c r="B1699" s="57">
        <f>'Raw Potentiostat'!K1751</f>
        <v>-3.2830235999999999</v>
      </c>
      <c r="C1699" s="59">
        <f t="shared" si="104"/>
        <v>-3.2830235999999999</v>
      </c>
      <c r="D1699" s="59" t="e">
        <f t="shared" si="107"/>
        <v>#DIV/0!</v>
      </c>
      <c r="E1699" s="59" t="e">
        <f t="shared" si="105"/>
        <v>#DIV/0!</v>
      </c>
      <c r="F1699" s="59" t="e">
        <f t="shared" si="106"/>
        <v>#DIV/0!</v>
      </c>
    </row>
    <row r="1700" spans="1:6" x14ac:dyDescent="0.35">
      <c r="A1700" s="57">
        <f>'Raw Potentiostat'!H1752/60</f>
        <v>28.184365954669666</v>
      </c>
      <c r="B1700" s="57">
        <f>'Raw Potentiostat'!K1752</f>
        <v>-3.5972743</v>
      </c>
      <c r="C1700" s="59">
        <f t="shared" si="104"/>
        <v>-3.5972743</v>
      </c>
      <c r="D1700" s="59" t="e">
        <f t="shared" si="107"/>
        <v>#DIV/0!</v>
      </c>
      <c r="E1700" s="59" t="e">
        <f t="shared" si="105"/>
        <v>#DIV/0!</v>
      </c>
      <c r="F1700" s="59" t="e">
        <f t="shared" si="106"/>
        <v>#DIV/0!</v>
      </c>
    </row>
    <row r="1701" spans="1:6" x14ac:dyDescent="0.35">
      <c r="A1701" s="57">
        <f>'Raw Potentiostat'!H1753/60</f>
        <v>28.201032620915168</v>
      </c>
      <c r="B1701" s="57">
        <f>'Raw Potentiostat'!K1753</f>
        <v>-3.5225124000000001</v>
      </c>
      <c r="C1701" s="59">
        <f t="shared" si="104"/>
        <v>-3.5225124000000001</v>
      </c>
      <c r="D1701" s="59" t="e">
        <f t="shared" si="107"/>
        <v>#DIV/0!</v>
      </c>
      <c r="E1701" s="59" t="e">
        <f t="shared" si="105"/>
        <v>#DIV/0!</v>
      </c>
      <c r="F1701" s="59" t="e">
        <f t="shared" si="106"/>
        <v>#DIV/0!</v>
      </c>
    </row>
    <row r="1702" spans="1:6" x14ac:dyDescent="0.35">
      <c r="A1702" s="57">
        <f>'Raw Potentiostat'!H1754/60</f>
        <v>28.217699287160833</v>
      </c>
      <c r="B1702" s="57">
        <f>'Raw Potentiostat'!K1754</f>
        <v>-3.5361543000000002</v>
      </c>
      <c r="C1702" s="59">
        <f t="shared" si="104"/>
        <v>-3.5361543000000002</v>
      </c>
      <c r="D1702" s="59" t="e">
        <f t="shared" si="107"/>
        <v>#DIV/0!</v>
      </c>
      <c r="E1702" s="59" t="e">
        <f t="shared" si="105"/>
        <v>#DIV/0!</v>
      </c>
      <c r="F1702" s="59" t="e">
        <f t="shared" si="106"/>
        <v>#DIV/0!</v>
      </c>
    </row>
    <row r="1703" spans="1:6" x14ac:dyDescent="0.35">
      <c r="A1703" s="57">
        <f>'Raw Potentiostat'!H1755/60</f>
        <v>28.234365953406499</v>
      </c>
      <c r="B1703" s="57">
        <f>'Raw Potentiostat'!K1755</f>
        <v>-3.7892462999999998</v>
      </c>
      <c r="C1703" s="59">
        <f t="shared" si="104"/>
        <v>-3.7892462999999998</v>
      </c>
      <c r="D1703" s="59" t="e">
        <f t="shared" si="107"/>
        <v>#DIV/0!</v>
      </c>
      <c r="E1703" s="59" t="e">
        <f t="shared" si="105"/>
        <v>#DIV/0!</v>
      </c>
      <c r="F1703" s="59" t="e">
        <f t="shared" si="106"/>
        <v>#DIV/0!</v>
      </c>
    </row>
    <row r="1704" spans="1:6" x14ac:dyDescent="0.35">
      <c r="A1704" s="57">
        <f>'Raw Potentiostat'!H1756/60</f>
        <v>28.251032619652168</v>
      </c>
      <c r="B1704" s="57">
        <f>'Raw Potentiostat'!K1756</f>
        <v>-3.2352405000000002</v>
      </c>
      <c r="C1704" s="59">
        <f t="shared" si="104"/>
        <v>-3.2352405000000002</v>
      </c>
      <c r="D1704" s="59" t="e">
        <f t="shared" si="107"/>
        <v>#DIV/0!</v>
      </c>
      <c r="E1704" s="59" t="e">
        <f t="shared" si="105"/>
        <v>#DIV/0!</v>
      </c>
      <c r="F1704" s="59" t="e">
        <f t="shared" si="106"/>
        <v>#DIV/0!</v>
      </c>
    </row>
    <row r="1705" spans="1:6" x14ac:dyDescent="0.35">
      <c r="A1705" s="57">
        <f>'Raw Potentiostat'!H1757/60</f>
        <v>28.267699285897834</v>
      </c>
      <c r="B1705" s="57">
        <f>'Raw Potentiostat'!K1757</f>
        <v>-3.3573658000000002</v>
      </c>
      <c r="C1705" s="59">
        <f t="shared" si="104"/>
        <v>-3.3573658000000002</v>
      </c>
      <c r="D1705" s="59" t="e">
        <f t="shared" si="107"/>
        <v>#DIV/0!</v>
      </c>
      <c r="E1705" s="59" t="e">
        <f t="shared" si="105"/>
        <v>#DIV/0!</v>
      </c>
      <c r="F1705" s="59" t="e">
        <f t="shared" si="106"/>
        <v>#DIV/0!</v>
      </c>
    </row>
    <row r="1706" spans="1:6" x14ac:dyDescent="0.35">
      <c r="A1706" s="57">
        <f>'Raw Potentiostat'!H1758/60</f>
        <v>28.284365952143332</v>
      </c>
      <c r="B1706" s="57">
        <f>'Raw Potentiostat'!K1758</f>
        <v>-3.8551676000000001</v>
      </c>
      <c r="C1706" s="59">
        <f t="shared" si="104"/>
        <v>-3.8551676000000001</v>
      </c>
      <c r="D1706" s="59" t="e">
        <f t="shared" si="107"/>
        <v>#DIV/0!</v>
      </c>
      <c r="E1706" s="59" t="e">
        <f t="shared" si="105"/>
        <v>#DIV/0!</v>
      </c>
      <c r="F1706" s="59" t="e">
        <f t="shared" si="106"/>
        <v>#DIV/0!</v>
      </c>
    </row>
    <row r="1707" spans="1:6" x14ac:dyDescent="0.35">
      <c r="A1707" s="57">
        <f>'Raw Potentiostat'!H1759/60</f>
        <v>28.301032618389002</v>
      </c>
      <c r="B1707" s="57">
        <f>'Raw Potentiostat'!K1759</f>
        <v>-3.7190572999999998</v>
      </c>
      <c r="C1707" s="59">
        <f t="shared" si="104"/>
        <v>-3.7190572999999998</v>
      </c>
      <c r="D1707" s="59" t="e">
        <f t="shared" si="107"/>
        <v>#DIV/0!</v>
      </c>
      <c r="E1707" s="59" t="e">
        <f t="shared" si="105"/>
        <v>#DIV/0!</v>
      </c>
      <c r="F1707" s="59" t="e">
        <f t="shared" si="106"/>
        <v>#DIV/0!</v>
      </c>
    </row>
    <row r="1708" spans="1:6" x14ac:dyDescent="0.35">
      <c r="A1708" s="57">
        <f>'Raw Potentiostat'!H1760/60</f>
        <v>28.317699284634667</v>
      </c>
      <c r="B1708" s="57">
        <f>'Raw Potentiostat'!K1760</f>
        <v>-3.5668283000000001</v>
      </c>
      <c r="C1708" s="59">
        <f t="shared" si="104"/>
        <v>-3.5668283000000001</v>
      </c>
      <c r="D1708" s="59" t="e">
        <f t="shared" si="107"/>
        <v>#DIV/0!</v>
      </c>
      <c r="E1708" s="59" t="e">
        <f t="shared" si="105"/>
        <v>#DIV/0!</v>
      </c>
      <c r="F1708" s="59" t="e">
        <f t="shared" si="106"/>
        <v>#DIV/0!</v>
      </c>
    </row>
    <row r="1709" spans="1:6" x14ac:dyDescent="0.35">
      <c r="A1709" s="57">
        <f>'Raw Potentiostat'!H1761/60</f>
        <v>28.334365950880333</v>
      </c>
      <c r="B1709" s="57">
        <f>'Raw Potentiostat'!K1761</f>
        <v>-3.5949118000000002</v>
      </c>
      <c r="C1709" s="59">
        <f t="shared" si="104"/>
        <v>-3.5949118000000002</v>
      </c>
      <c r="D1709" s="59" t="e">
        <f t="shared" si="107"/>
        <v>#DIV/0!</v>
      </c>
      <c r="E1709" s="59" t="e">
        <f t="shared" si="105"/>
        <v>#DIV/0!</v>
      </c>
      <c r="F1709" s="59" t="e">
        <f t="shared" si="106"/>
        <v>#DIV/0!</v>
      </c>
    </row>
    <row r="1710" spans="1:6" x14ac:dyDescent="0.35">
      <c r="A1710" s="57">
        <f>'Raw Potentiostat'!H1762/60</f>
        <v>28.351032617125835</v>
      </c>
      <c r="B1710" s="57">
        <f>'Raw Potentiostat'!K1762</f>
        <v>-3.9261949</v>
      </c>
      <c r="C1710" s="59">
        <f t="shared" si="104"/>
        <v>-3.9261949</v>
      </c>
      <c r="D1710" s="59" t="e">
        <f t="shared" si="107"/>
        <v>#DIV/0!</v>
      </c>
      <c r="E1710" s="59" t="e">
        <f t="shared" si="105"/>
        <v>#DIV/0!</v>
      </c>
      <c r="F1710" s="59" t="e">
        <f t="shared" si="106"/>
        <v>#DIV/0!</v>
      </c>
    </row>
    <row r="1711" spans="1:6" x14ac:dyDescent="0.35">
      <c r="A1711" s="57">
        <f>'Raw Potentiostat'!H1763/60</f>
        <v>28.3676992833715</v>
      </c>
      <c r="B1711" s="57">
        <f>'Raw Potentiostat'!K1763</f>
        <v>-3.7517509000000002</v>
      </c>
      <c r="C1711" s="59">
        <f t="shared" si="104"/>
        <v>-3.7517509000000002</v>
      </c>
      <c r="D1711" s="59" t="e">
        <f t="shared" si="107"/>
        <v>#DIV/0!</v>
      </c>
      <c r="E1711" s="59" t="e">
        <f t="shared" si="105"/>
        <v>#DIV/0!</v>
      </c>
      <c r="F1711" s="59" t="e">
        <f t="shared" si="106"/>
        <v>#DIV/0!</v>
      </c>
    </row>
    <row r="1712" spans="1:6" x14ac:dyDescent="0.35">
      <c r="A1712" s="57">
        <f>'Raw Potentiostat'!H1764/60</f>
        <v>28.384365949617166</v>
      </c>
      <c r="B1712" s="57">
        <f>'Raw Potentiostat'!K1764</f>
        <v>-3.6500492000000002</v>
      </c>
      <c r="C1712" s="59">
        <f t="shared" si="104"/>
        <v>-3.6500492000000002</v>
      </c>
      <c r="D1712" s="59" t="e">
        <f t="shared" si="107"/>
        <v>#DIV/0!</v>
      </c>
      <c r="E1712" s="59" t="e">
        <f t="shared" si="105"/>
        <v>#DIV/0!</v>
      </c>
      <c r="F1712" s="59" t="e">
        <f t="shared" si="106"/>
        <v>#DIV/0!</v>
      </c>
    </row>
    <row r="1713" spans="1:6" x14ac:dyDescent="0.35">
      <c r="A1713" s="57">
        <f>'Raw Potentiostat'!H1765/60</f>
        <v>28.401032615862835</v>
      </c>
      <c r="B1713" s="57">
        <f>'Raw Potentiostat'!K1765</f>
        <v>-3.722296</v>
      </c>
      <c r="C1713" s="59">
        <f t="shared" si="104"/>
        <v>-3.722296</v>
      </c>
      <c r="D1713" s="59" t="e">
        <f t="shared" si="107"/>
        <v>#DIV/0!</v>
      </c>
      <c r="E1713" s="59" t="e">
        <f t="shared" si="105"/>
        <v>#DIV/0!</v>
      </c>
      <c r="F1713" s="59" t="e">
        <f t="shared" si="106"/>
        <v>#DIV/0!</v>
      </c>
    </row>
    <row r="1714" spans="1:6" x14ac:dyDescent="0.35">
      <c r="A1714" s="57">
        <f>'Raw Potentiostat'!H1766/60</f>
        <v>28.417699282108501</v>
      </c>
      <c r="B1714" s="57">
        <f>'Raw Potentiostat'!K1766</f>
        <v>-3.9543164000000002</v>
      </c>
      <c r="C1714" s="59">
        <f t="shared" si="104"/>
        <v>-3.9543164000000002</v>
      </c>
      <c r="D1714" s="59" t="e">
        <f t="shared" si="107"/>
        <v>#DIV/0!</v>
      </c>
      <c r="E1714" s="59" t="e">
        <f t="shared" si="105"/>
        <v>#DIV/0!</v>
      </c>
      <c r="F1714" s="59" t="e">
        <f t="shared" si="106"/>
        <v>#DIV/0!</v>
      </c>
    </row>
    <row r="1715" spans="1:6" x14ac:dyDescent="0.35">
      <c r="A1715" s="57">
        <f>'Raw Potentiostat'!H1767/60</f>
        <v>28.434365948353999</v>
      </c>
      <c r="B1715" s="57">
        <f>'Raw Potentiostat'!K1767</f>
        <v>-3.6148786999999998</v>
      </c>
      <c r="C1715" s="59">
        <f t="shared" si="104"/>
        <v>-3.6148786999999998</v>
      </c>
      <c r="D1715" s="59" t="e">
        <f t="shared" si="107"/>
        <v>#DIV/0!</v>
      </c>
      <c r="E1715" s="59" t="e">
        <f t="shared" si="105"/>
        <v>#DIV/0!</v>
      </c>
      <c r="F1715" s="59" t="e">
        <f t="shared" si="106"/>
        <v>#DIV/0!</v>
      </c>
    </row>
    <row r="1716" spans="1:6" x14ac:dyDescent="0.35">
      <c r="A1716" s="57">
        <f>'Raw Potentiostat'!H1768/60</f>
        <v>28.451032614599669</v>
      </c>
      <c r="B1716" s="57">
        <f>'Raw Potentiostat'!K1768</f>
        <v>-3.6237189999999999</v>
      </c>
      <c r="C1716" s="59">
        <f t="shared" si="104"/>
        <v>-3.6237189999999999</v>
      </c>
      <c r="D1716" s="59" t="e">
        <f t="shared" si="107"/>
        <v>#DIV/0!</v>
      </c>
      <c r="E1716" s="59" t="e">
        <f t="shared" si="105"/>
        <v>#DIV/0!</v>
      </c>
      <c r="F1716" s="59" t="e">
        <f t="shared" si="106"/>
        <v>#DIV/0!</v>
      </c>
    </row>
    <row r="1717" spans="1:6" x14ac:dyDescent="0.35">
      <c r="A1717" s="57">
        <f>'Raw Potentiostat'!H1769/60</f>
        <v>28.467699280845334</v>
      </c>
      <c r="B1717" s="57">
        <f>'Raw Potentiostat'!K1769</f>
        <v>-3.6066098000000002</v>
      </c>
      <c r="C1717" s="59">
        <f t="shared" si="104"/>
        <v>-3.6066098000000002</v>
      </c>
      <c r="D1717" s="59" t="e">
        <f t="shared" si="107"/>
        <v>#DIV/0!</v>
      </c>
      <c r="E1717" s="59" t="e">
        <f t="shared" si="105"/>
        <v>#DIV/0!</v>
      </c>
      <c r="F1717" s="59" t="e">
        <f t="shared" si="106"/>
        <v>#DIV/0!</v>
      </c>
    </row>
    <row r="1718" spans="1:6" x14ac:dyDescent="0.35">
      <c r="A1718" s="57">
        <f>'Raw Potentiostat'!H1770/60</f>
        <v>28.484365947091</v>
      </c>
      <c r="B1718" s="57">
        <f>'Raw Potentiostat'!K1770</f>
        <v>-3.5914060999999999</v>
      </c>
      <c r="C1718" s="59">
        <f t="shared" si="104"/>
        <v>-3.5914060999999999</v>
      </c>
      <c r="D1718" s="59" t="e">
        <f t="shared" si="107"/>
        <v>#DIV/0!</v>
      </c>
      <c r="E1718" s="59" t="e">
        <f t="shared" si="105"/>
        <v>#DIV/0!</v>
      </c>
      <c r="F1718" s="59" t="e">
        <f t="shared" si="106"/>
        <v>#DIV/0!</v>
      </c>
    </row>
    <row r="1719" spans="1:6" x14ac:dyDescent="0.35">
      <c r="A1719" s="57">
        <f>'Raw Potentiostat'!H1771/60</f>
        <v>28.501032613336669</v>
      </c>
      <c r="B1719" s="57">
        <f>'Raw Potentiostat'!K1771</f>
        <v>-3.6015801000000001</v>
      </c>
      <c r="C1719" s="59">
        <f t="shared" si="104"/>
        <v>-3.6015801000000001</v>
      </c>
      <c r="D1719" s="59" t="e">
        <f t="shared" si="107"/>
        <v>#DIV/0!</v>
      </c>
      <c r="E1719" s="59" t="e">
        <f t="shared" si="105"/>
        <v>#DIV/0!</v>
      </c>
      <c r="F1719" s="59" t="e">
        <f t="shared" si="106"/>
        <v>#DIV/0!</v>
      </c>
    </row>
    <row r="1720" spans="1:6" x14ac:dyDescent="0.35">
      <c r="A1720" s="57">
        <f>'Raw Potentiostat'!H1772/60</f>
        <v>28.517699279582168</v>
      </c>
      <c r="B1720" s="57">
        <f>'Raw Potentiostat'!K1772</f>
        <v>-3.5978455999999999</v>
      </c>
      <c r="C1720" s="59">
        <f t="shared" si="104"/>
        <v>-3.5978455999999999</v>
      </c>
      <c r="D1720" s="59" t="e">
        <f t="shared" si="107"/>
        <v>#DIV/0!</v>
      </c>
      <c r="E1720" s="59" t="e">
        <f t="shared" si="105"/>
        <v>#DIV/0!</v>
      </c>
      <c r="F1720" s="59" t="e">
        <f t="shared" si="106"/>
        <v>#DIV/0!</v>
      </c>
    </row>
    <row r="1721" spans="1:6" x14ac:dyDescent="0.35">
      <c r="A1721" s="57">
        <f>'Raw Potentiostat'!H1773/60</f>
        <v>28.534365945827833</v>
      </c>
      <c r="B1721" s="57">
        <f>'Raw Potentiostat'!K1773</f>
        <v>-3.7038152000000002</v>
      </c>
      <c r="C1721" s="59">
        <f t="shared" si="104"/>
        <v>-3.7038152000000002</v>
      </c>
      <c r="D1721" s="59" t="e">
        <f t="shared" si="107"/>
        <v>#DIV/0!</v>
      </c>
      <c r="E1721" s="59" t="e">
        <f t="shared" si="105"/>
        <v>#DIV/0!</v>
      </c>
      <c r="F1721" s="59" t="e">
        <f t="shared" si="106"/>
        <v>#DIV/0!</v>
      </c>
    </row>
    <row r="1722" spans="1:6" x14ac:dyDescent="0.35">
      <c r="A1722" s="57">
        <f>'Raw Potentiostat'!H1774/60</f>
        <v>28.551032612073502</v>
      </c>
      <c r="B1722" s="57">
        <f>'Raw Potentiostat'!K1774</f>
        <v>-4.2400646000000002</v>
      </c>
      <c r="C1722" s="59">
        <f t="shared" si="104"/>
        <v>-4.2400646000000002</v>
      </c>
      <c r="D1722" s="59" t="e">
        <f t="shared" si="107"/>
        <v>#DIV/0!</v>
      </c>
      <c r="E1722" s="59" t="e">
        <f t="shared" si="105"/>
        <v>#DIV/0!</v>
      </c>
      <c r="F1722" s="59" t="e">
        <f t="shared" si="106"/>
        <v>#DIV/0!</v>
      </c>
    </row>
    <row r="1723" spans="1:6" x14ac:dyDescent="0.35">
      <c r="A1723" s="57">
        <f>'Raw Potentiostat'!H1775/60</f>
        <v>28.567699278319164</v>
      </c>
      <c r="B1723" s="57">
        <f>'Raw Potentiostat'!K1775</f>
        <v>-3.6207085000000001</v>
      </c>
      <c r="C1723" s="59">
        <f t="shared" si="104"/>
        <v>-3.6207085000000001</v>
      </c>
      <c r="D1723" s="59" t="e">
        <f t="shared" si="107"/>
        <v>#DIV/0!</v>
      </c>
      <c r="E1723" s="59" t="e">
        <f t="shared" si="105"/>
        <v>#DIV/0!</v>
      </c>
      <c r="F1723" s="59" t="e">
        <f t="shared" si="106"/>
        <v>#DIV/0!</v>
      </c>
    </row>
    <row r="1724" spans="1:6" x14ac:dyDescent="0.35">
      <c r="A1724" s="57">
        <f>'Raw Potentiostat'!H1776/60</f>
        <v>28.584365944564833</v>
      </c>
      <c r="B1724" s="57">
        <f>'Raw Potentiostat'!K1776</f>
        <v>-3.8151193000000001</v>
      </c>
      <c r="C1724" s="59">
        <f t="shared" si="104"/>
        <v>-3.8151193000000001</v>
      </c>
      <c r="D1724" s="59" t="e">
        <f t="shared" si="107"/>
        <v>#DIV/0!</v>
      </c>
      <c r="E1724" s="59" t="e">
        <f t="shared" si="105"/>
        <v>#DIV/0!</v>
      </c>
      <c r="F1724" s="59" t="e">
        <f t="shared" si="106"/>
        <v>#DIV/0!</v>
      </c>
    </row>
    <row r="1725" spans="1:6" x14ac:dyDescent="0.35">
      <c r="A1725" s="57">
        <f>'Raw Potentiostat'!H1777/60</f>
        <v>28.601032610810332</v>
      </c>
      <c r="B1725" s="57">
        <f>'Raw Potentiostat'!K1777</f>
        <v>-4.1475463000000001</v>
      </c>
      <c r="C1725" s="59">
        <f t="shared" si="104"/>
        <v>-4.1475463000000001</v>
      </c>
      <c r="D1725" s="59" t="e">
        <f t="shared" si="107"/>
        <v>#DIV/0!</v>
      </c>
      <c r="E1725" s="59" t="e">
        <f t="shared" si="105"/>
        <v>#DIV/0!</v>
      </c>
      <c r="F1725" s="59" t="e">
        <f t="shared" si="106"/>
        <v>#DIV/0!</v>
      </c>
    </row>
    <row r="1726" spans="1:6" x14ac:dyDescent="0.35">
      <c r="A1726" s="57">
        <f>'Raw Potentiostat'!H1778/60</f>
        <v>28.617699277055998</v>
      </c>
      <c r="B1726" s="57">
        <f>'Raw Potentiostat'!K1778</f>
        <v>-3.9658623</v>
      </c>
      <c r="C1726" s="59">
        <f t="shared" si="104"/>
        <v>-3.9658623</v>
      </c>
      <c r="D1726" s="59" t="e">
        <f t="shared" si="107"/>
        <v>#DIV/0!</v>
      </c>
      <c r="E1726" s="59" t="e">
        <f t="shared" si="105"/>
        <v>#DIV/0!</v>
      </c>
      <c r="F1726" s="59" t="e">
        <f t="shared" si="106"/>
        <v>#DIV/0!</v>
      </c>
    </row>
    <row r="1727" spans="1:6" x14ac:dyDescent="0.35">
      <c r="A1727" s="57">
        <f>'Raw Potentiostat'!H1779/60</f>
        <v>28.634365943301667</v>
      </c>
      <c r="B1727" s="57">
        <f>'Raw Potentiostat'!K1779</f>
        <v>-3.6160597999999999</v>
      </c>
      <c r="C1727" s="59">
        <f t="shared" si="104"/>
        <v>-3.6160597999999999</v>
      </c>
      <c r="D1727" s="59" t="e">
        <f t="shared" si="107"/>
        <v>#DIV/0!</v>
      </c>
      <c r="E1727" s="59" t="e">
        <f t="shared" si="105"/>
        <v>#DIV/0!</v>
      </c>
      <c r="F1727" s="59" t="e">
        <f t="shared" si="106"/>
        <v>#DIV/0!</v>
      </c>
    </row>
    <row r="1728" spans="1:6" x14ac:dyDescent="0.35">
      <c r="A1728" s="57">
        <f>'Raw Potentiostat'!H1780/60</f>
        <v>28.651032609547332</v>
      </c>
      <c r="B1728" s="57">
        <f>'Raw Potentiostat'!K1780</f>
        <v>-3.545223</v>
      </c>
      <c r="C1728" s="59">
        <f t="shared" si="104"/>
        <v>-3.545223</v>
      </c>
      <c r="D1728" s="59" t="e">
        <f t="shared" si="107"/>
        <v>#DIV/0!</v>
      </c>
      <c r="E1728" s="59" t="e">
        <f t="shared" si="105"/>
        <v>#DIV/0!</v>
      </c>
      <c r="F1728" s="59" t="e">
        <f t="shared" si="106"/>
        <v>#DIV/0!</v>
      </c>
    </row>
    <row r="1729" spans="1:6" x14ac:dyDescent="0.35">
      <c r="A1729" s="57">
        <f>'Raw Potentiostat'!H1781/60</f>
        <v>28.667699275792831</v>
      </c>
      <c r="B1729" s="57">
        <f>'Raw Potentiostat'!K1781</f>
        <v>-3.7729374999999998</v>
      </c>
      <c r="C1729" s="59">
        <f t="shared" si="104"/>
        <v>-3.7729374999999998</v>
      </c>
      <c r="D1729" s="59" t="e">
        <f t="shared" si="107"/>
        <v>#DIV/0!</v>
      </c>
      <c r="E1729" s="59" t="e">
        <f t="shared" si="105"/>
        <v>#DIV/0!</v>
      </c>
      <c r="F1729" s="59" t="e">
        <f t="shared" si="106"/>
        <v>#DIV/0!</v>
      </c>
    </row>
    <row r="1730" spans="1:6" x14ac:dyDescent="0.35">
      <c r="A1730" s="57">
        <f>'Raw Potentiostat'!H1782/60</f>
        <v>28.6843659420385</v>
      </c>
      <c r="B1730" s="57">
        <f>'Raw Potentiostat'!K1782</f>
        <v>-3.7824255999999998</v>
      </c>
      <c r="C1730" s="59">
        <f t="shared" si="104"/>
        <v>-3.7824255999999998</v>
      </c>
      <c r="D1730" s="59" t="e">
        <f t="shared" si="107"/>
        <v>#DIV/0!</v>
      </c>
      <c r="E1730" s="59" t="e">
        <f t="shared" si="105"/>
        <v>#DIV/0!</v>
      </c>
      <c r="F1730" s="59" t="e">
        <f t="shared" si="106"/>
        <v>#DIV/0!</v>
      </c>
    </row>
    <row r="1731" spans="1:6" x14ac:dyDescent="0.35">
      <c r="A1731" s="57">
        <f>'Raw Potentiostat'!H1783/60</f>
        <v>28.701032608284166</v>
      </c>
      <c r="B1731" s="57">
        <f>'Raw Potentiostat'!K1783</f>
        <v>-3.6165170999999998</v>
      </c>
      <c r="C1731" s="59">
        <f t="shared" ref="C1731:C1794" si="108">B1731-$J$3</f>
        <v>-3.6165170999999998</v>
      </c>
      <c r="D1731" s="59" t="e">
        <f t="shared" si="107"/>
        <v>#DIV/0!</v>
      </c>
      <c r="E1731" s="59" t="e">
        <f t="shared" ref="E1731:E1794" si="109">D1731/$J$5</f>
        <v>#DIV/0!</v>
      </c>
      <c r="F1731" s="59" t="e">
        <f t="shared" ref="F1731:F1794" si="110">D1731/$J$6</f>
        <v>#DIV/0!</v>
      </c>
    </row>
    <row r="1732" spans="1:6" x14ac:dyDescent="0.35">
      <c r="A1732" s="57">
        <f>'Raw Potentiostat'!H1784/60</f>
        <v>28.717699274529831</v>
      </c>
      <c r="B1732" s="57">
        <f>'Raw Potentiostat'!K1784</f>
        <v>-3.4967155000000001</v>
      </c>
      <c r="C1732" s="59">
        <f t="shared" si="108"/>
        <v>-3.4967155000000001</v>
      </c>
      <c r="D1732" s="59" t="e">
        <f t="shared" ref="D1732:D1795" si="111">B1732/$J$4</f>
        <v>#DIV/0!</v>
      </c>
      <c r="E1732" s="59" t="e">
        <f t="shared" si="109"/>
        <v>#DIV/0!</v>
      </c>
      <c r="F1732" s="59" t="e">
        <f t="shared" si="110"/>
        <v>#DIV/0!</v>
      </c>
    </row>
    <row r="1733" spans="1:6" x14ac:dyDescent="0.35">
      <c r="A1733" s="57">
        <f>'Raw Potentiostat'!H1785/60</f>
        <v>28.734365940775501</v>
      </c>
      <c r="B1733" s="57">
        <f>'Raw Potentiostat'!K1785</f>
        <v>-3.7213813999999998</v>
      </c>
      <c r="C1733" s="59">
        <f t="shared" si="108"/>
        <v>-3.7213813999999998</v>
      </c>
      <c r="D1733" s="59" t="e">
        <f t="shared" si="111"/>
        <v>#DIV/0!</v>
      </c>
      <c r="E1733" s="59" t="e">
        <f t="shared" si="109"/>
        <v>#DIV/0!</v>
      </c>
      <c r="F1733" s="59" t="e">
        <f t="shared" si="110"/>
        <v>#DIV/0!</v>
      </c>
    </row>
    <row r="1734" spans="1:6" x14ac:dyDescent="0.35">
      <c r="A1734" s="57">
        <f>'Raw Potentiostat'!H1786/60</f>
        <v>28.751032607020999</v>
      </c>
      <c r="B1734" s="57">
        <f>'Raw Potentiostat'!K1786</f>
        <v>-3.4987731000000002</v>
      </c>
      <c r="C1734" s="59">
        <f t="shared" si="108"/>
        <v>-3.4987731000000002</v>
      </c>
      <c r="D1734" s="59" t="e">
        <f t="shared" si="111"/>
        <v>#DIV/0!</v>
      </c>
      <c r="E1734" s="59" t="e">
        <f t="shared" si="109"/>
        <v>#DIV/0!</v>
      </c>
      <c r="F1734" s="59" t="e">
        <f t="shared" si="110"/>
        <v>#DIV/0!</v>
      </c>
    </row>
    <row r="1735" spans="1:6" x14ac:dyDescent="0.35">
      <c r="A1735" s="57">
        <f>'Raw Potentiostat'!H1787/60</f>
        <v>28.767699273266665</v>
      </c>
      <c r="B1735" s="57">
        <f>'Raw Potentiostat'!K1787</f>
        <v>-3.4085027999999999</v>
      </c>
      <c r="C1735" s="59">
        <f t="shared" si="108"/>
        <v>-3.4085027999999999</v>
      </c>
      <c r="D1735" s="59" t="e">
        <f t="shared" si="111"/>
        <v>#DIV/0!</v>
      </c>
      <c r="E1735" s="59" t="e">
        <f t="shared" si="109"/>
        <v>#DIV/0!</v>
      </c>
      <c r="F1735" s="59" t="e">
        <f t="shared" si="110"/>
        <v>#DIV/0!</v>
      </c>
    </row>
    <row r="1736" spans="1:6" x14ac:dyDescent="0.35">
      <c r="A1736" s="57">
        <f>'Raw Potentiostat'!H1788/60</f>
        <v>28.784365939512334</v>
      </c>
      <c r="B1736" s="57">
        <f>'Raw Potentiostat'!K1788</f>
        <v>-3.7620393999999999</v>
      </c>
      <c r="C1736" s="59">
        <f t="shared" si="108"/>
        <v>-3.7620393999999999</v>
      </c>
      <c r="D1736" s="59" t="e">
        <f t="shared" si="111"/>
        <v>#DIV/0!</v>
      </c>
      <c r="E1736" s="59" t="e">
        <f t="shared" si="109"/>
        <v>#DIV/0!</v>
      </c>
      <c r="F1736" s="59" t="e">
        <f t="shared" si="110"/>
        <v>#DIV/0!</v>
      </c>
    </row>
    <row r="1737" spans="1:6" x14ac:dyDescent="0.35">
      <c r="A1737" s="57">
        <f>'Raw Potentiostat'!H1789/60</f>
        <v>28.801032605758</v>
      </c>
      <c r="B1737" s="57">
        <f>'Raw Potentiostat'!K1789</f>
        <v>-3.4413874</v>
      </c>
      <c r="C1737" s="59">
        <f t="shared" si="108"/>
        <v>-3.4413874</v>
      </c>
      <c r="D1737" s="59" t="e">
        <f t="shared" si="111"/>
        <v>#DIV/0!</v>
      </c>
      <c r="E1737" s="59" t="e">
        <f t="shared" si="109"/>
        <v>#DIV/0!</v>
      </c>
      <c r="F1737" s="59" t="e">
        <f t="shared" si="110"/>
        <v>#DIV/0!</v>
      </c>
    </row>
    <row r="1738" spans="1:6" x14ac:dyDescent="0.35">
      <c r="A1738" s="57">
        <f>'Raw Potentiostat'!H1790/60</f>
        <v>28.817699272003665</v>
      </c>
      <c r="B1738" s="57">
        <f>'Raw Potentiostat'!K1790</f>
        <v>-3.7279738999999998</v>
      </c>
      <c r="C1738" s="59">
        <f t="shared" si="108"/>
        <v>-3.7279738999999998</v>
      </c>
      <c r="D1738" s="59" t="e">
        <f t="shared" si="111"/>
        <v>#DIV/0!</v>
      </c>
      <c r="E1738" s="59" t="e">
        <f t="shared" si="109"/>
        <v>#DIV/0!</v>
      </c>
      <c r="F1738" s="59" t="e">
        <f t="shared" si="110"/>
        <v>#DIV/0!</v>
      </c>
    </row>
    <row r="1739" spans="1:6" x14ac:dyDescent="0.35">
      <c r="A1739" s="57">
        <f>'Raw Potentiostat'!H1791/60</f>
        <v>28.834365938249167</v>
      </c>
      <c r="B1739" s="57">
        <f>'Raw Potentiostat'!K1791</f>
        <v>-3.7870362000000002</v>
      </c>
      <c r="C1739" s="59">
        <f t="shared" si="108"/>
        <v>-3.7870362000000002</v>
      </c>
      <c r="D1739" s="59" t="e">
        <f t="shared" si="111"/>
        <v>#DIV/0!</v>
      </c>
      <c r="E1739" s="59" t="e">
        <f t="shared" si="109"/>
        <v>#DIV/0!</v>
      </c>
      <c r="F1739" s="59" t="e">
        <f t="shared" si="110"/>
        <v>#DIV/0!</v>
      </c>
    </row>
    <row r="1740" spans="1:6" x14ac:dyDescent="0.35">
      <c r="A1740" s="57">
        <f>'Raw Potentiostat'!H1792/60</f>
        <v>28.851032604494833</v>
      </c>
      <c r="B1740" s="57">
        <f>'Raw Potentiostat'!K1792</f>
        <v>-3.9734069999999999</v>
      </c>
      <c r="C1740" s="59">
        <f t="shared" si="108"/>
        <v>-3.9734069999999999</v>
      </c>
      <c r="D1740" s="59" t="e">
        <f t="shared" si="111"/>
        <v>#DIV/0!</v>
      </c>
      <c r="E1740" s="59" t="e">
        <f t="shared" si="109"/>
        <v>#DIV/0!</v>
      </c>
      <c r="F1740" s="59" t="e">
        <f t="shared" si="110"/>
        <v>#DIV/0!</v>
      </c>
    </row>
    <row r="1741" spans="1:6" x14ac:dyDescent="0.35">
      <c r="A1741" s="57">
        <f>'Raw Potentiostat'!H1793/60</f>
        <v>28.867699270740498</v>
      </c>
      <c r="B1741" s="57">
        <f>'Raw Potentiostat'!K1793</f>
        <v>-4.0285067999999997</v>
      </c>
      <c r="C1741" s="59">
        <f t="shared" si="108"/>
        <v>-4.0285067999999997</v>
      </c>
      <c r="D1741" s="59" t="e">
        <f t="shared" si="111"/>
        <v>#DIV/0!</v>
      </c>
      <c r="E1741" s="59" t="e">
        <f t="shared" si="109"/>
        <v>#DIV/0!</v>
      </c>
      <c r="F1741" s="59" t="e">
        <f t="shared" si="110"/>
        <v>#DIV/0!</v>
      </c>
    </row>
    <row r="1742" spans="1:6" x14ac:dyDescent="0.35">
      <c r="A1742" s="57">
        <f>'Raw Potentiostat'!H1794/60</f>
        <v>28.884365936986168</v>
      </c>
      <c r="B1742" s="57">
        <f>'Raw Potentiostat'!K1794</f>
        <v>-3.575707</v>
      </c>
      <c r="C1742" s="59">
        <f t="shared" si="108"/>
        <v>-3.575707</v>
      </c>
      <c r="D1742" s="59" t="e">
        <f t="shared" si="111"/>
        <v>#DIV/0!</v>
      </c>
      <c r="E1742" s="59" t="e">
        <f t="shared" si="109"/>
        <v>#DIV/0!</v>
      </c>
      <c r="F1742" s="59" t="e">
        <f t="shared" si="110"/>
        <v>#DIV/0!</v>
      </c>
    </row>
    <row r="1743" spans="1:6" x14ac:dyDescent="0.35">
      <c r="A1743" s="57">
        <f>'Raw Potentiostat'!H1795/60</f>
        <v>28.901032603231666</v>
      </c>
      <c r="B1743" s="57">
        <f>'Raw Potentiostat'!K1795</f>
        <v>-3.3981001000000002</v>
      </c>
      <c r="C1743" s="59">
        <f t="shared" si="108"/>
        <v>-3.3981001000000002</v>
      </c>
      <c r="D1743" s="59" t="e">
        <f t="shared" si="111"/>
        <v>#DIV/0!</v>
      </c>
      <c r="E1743" s="59" t="e">
        <f t="shared" si="109"/>
        <v>#DIV/0!</v>
      </c>
      <c r="F1743" s="59" t="e">
        <f t="shared" si="110"/>
        <v>#DIV/0!</v>
      </c>
    </row>
    <row r="1744" spans="1:6" x14ac:dyDescent="0.35">
      <c r="A1744" s="57">
        <f>'Raw Potentiostat'!H1796/60</f>
        <v>28.917699269477335</v>
      </c>
      <c r="B1744" s="57">
        <f>'Raw Potentiostat'!K1796</f>
        <v>-3.6235284999999999</v>
      </c>
      <c r="C1744" s="59">
        <f t="shared" si="108"/>
        <v>-3.6235284999999999</v>
      </c>
      <c r="D1744" s="59" t="e">
        <f t="shared" si="111"/>
        <v>#DIV/0!</v>
      </c>
      <c r="E1744" s="59" t="e">
        <f t="shared" si="109"/>
        <v>#DIV/0!</v>
      </c>
      <c r="F1744" s="59" t="e">
        <f t="shared" si="110"/>
        <v>#DIV/0!</v>
      </c>
    </row>
    <row r="1745" spans="1:6" x14ac:dyDescent="0.35">
      <c r="A1745" s="57">
        <f>'Raw Potentiostat'!H1797/60</f>
        <v>28.934365935723001</v>
      </c>
      <c r="B1745" s="57">
        <f>'Raw Potentiostat'!K1797</f>
        <v>-3.7799868999999999</v>
      </c>
      <c r="C1745" s="59">
        <f t="shared" si="108"/>
        <v>-3.7799868999999999</v>
      </c>
      <c r="D1745" s="59" t="e">
        <f t="shared" si="111"/>
        <v>#DIV/0!</v>
      </c>
      <c r="E1745" s="59" t="e">
        <f t="shared" si="109"/>
        <v>#DIV/0!</v>
      </c>
      <c r="F1745" s="59" t="e">
        <f t="shared" si="110"/>
        <v>#DIV/0!</v>
      </c>
    </row>
    <row r="1746" spans="1:6" x14ac:dyDescent="0.35">
      <c r="A1746" s="57">
        <f>'Raw Potentiostat'!H1798/60</f>
        <v>28.951032601968667</v>
      </c>
      <c r="B1746" s="57">
        <f>'Raw Potentiostat'!K1798</f>
        <v>-3.82918</v>
      </c>
      <c r="C1746" s="59">
        <f t="shared" si="108"/>
        <v>-3.82918</v>
      </c>
      <c r="D1746" s="59" t="e">
        <f t="shared" si="111"/>
        <v>#DIV/0!</v>
      </c>
      <c r="E1746" s="59" t="e">
        <f t="shared" si="109"/>
        <v>#DIV/0!</v>
      </c>
      <c r="F1746" s="59" t="e">
        <f t="shared" si="110"/>
        <v>#DIV/0!</v>
      </c>
    </row>
    <row r="1747" spans="1:6" x14ac:dyDescent="0.35">
      <c r="A1747" s="57">
        <f>'Raw Potentiostat'!H1799/60</f>
        <v>28.967699268214336</v>
      </c>
      <c r="B1747" s="57">
        <f>'Raw Potentiostat'!K1799</f>
        <v>-3.5839373999999999</v>
      </c>
      <c r="C1747" s="59">
        <f t="shared" si="108"/>
        <v>-3.5839373999999999</v>
      </c>
      <c r="D1747" s="59" t="e">
        <f t="shared" si="111"/>
        <v>#DIV/0!</v>
      </c>
      <c r="E1747" s="59" t="e">
        <f t="shared" si="109"/>
        <v>#DIV/0!</v>
      </c>
      <c r="F1747" s="59" t="e">
        <f t="shared" si="110"/>
        <v>#DIV/0!</v>
      </c>
    </row>
    <row r="1748" spans="1:6" x14ac:dyDescent="0.35">
      <c r="A1748" s="57">
        <f>'Raw Potentiostat'!H1800/60</f>
        <v>28.984365934459834</v>
      </c>
      <c r="B1748" s="57">
        <f>'Raw Potentiostat'!K1800</f>
        <v>-3.3725700000000001</v>
      </c>
      <c r="C1748" s="59">
        <f t="shared" si="108"/>
        <v>-3.3725700000000001</v>
      </c>
      <c r="D1748" s="59" t="e">
        <f t="shared" si="111"/>
        <v>#DIV/0!</v>
      </c>
      <c r="E1748" s="59" t="e">
        <f t="shared" si="109"/>
        <v>#DIV/0!</v>
      </c>
      <c r="F1748" s="59" t="e">
        <f t="shared" si="110"/>
        <v>#DIV/0!</v>
      </c>
    </row>
    <row r="1749" spans="1:6" x14ac:dyDescent="0.35">
      <c r="A1749" s="57">
        <f>'Raw Potentiostat'!H1801/60</f>
        <v>29.0010326007055</v>
      </c>
      <c r="B1749" s="57">
        <f>'Raw Potentiostat'!K1801</f>
        <v>-3.8161862000000002</v>
      </c>
      <c r="C1749" s="59">
        <f t="shared" si="108"/>
        <v>-3.8161862000000002</v>
      </c>
      <c r="D1749" s="59" t="e">
        <f t="shared" si="111"/>
        <v>#DIV/0!</v>
      </c>
      <c r="E1749" s="59" t="e">
        <f t="shared" si="109"/>
        <v>#DIV/0!</v>
      </c>
      <c r="F1749" s="59" t="e">
        <f t="shared" si="110"/>
        <v>#DIV/0!</v>
      </c>
    </row>
    <row r="1750" spans="1:6" x14ac:dyDescent="0.35">
      <c r="A1750" s="57">
        <f>'Raw Potentiostat'!H1802/60</f>
        <v>29.017699266951169</v>
      </c>
      <c r="B1750" s="57">
        <f>'Raw Potentiostat'!K1802</f>
        <v>-3.80586</v>
      </c>
      <c r="C1750" s="59">
        <f t="shared" si="108"/>
        <v>-3.80586</v>
      </c>
      <c r="D1750" s="59" t="e">
        <f t="shared" si="111"/>
        <v>#DIV/0!</v>
      </c>
      <c r="E1750" s="59" t="e">
        <f t="shared" si="109"/>
        <v>#DIV/0!</v>
      </c>
      <c r="F1750" s="59" t="e">
        <f t="shared" si="110"/>
        <v>#DIV/0!</v>
      </c>
    </row>
    <row r="1751" spans="1:6" x14ac:dyDescent="0.35">
      <c r="A1751" s="57">
        <f>'Raw Potentiostat'!H1803/60</f>
        <v>29.034365933196835</v>
      </c>
      <c r="B1751" s="57">
        <f>'Raw Potentiostat'!K1803</f>
        <v>-3.5039169999999999</v>
      </c>
      <c r="C1751" s="59">
        <f t="shared" si="108"/>
        <v>-3.5039169999999999</v>
      </c>
      <c r="D1751" s="59" t="e">
        <f t="shared" si="111"/>
        <v>#DIV/0!</v>
      </c>
      <c r="E1751" s="59" t="e">
        <f t="shared" si="109"/>
        <v>#DIV/0!</v>
      </c>
      <c r="F1751" s="59" t="e">
        <f t="shared" si="110"/>
        <v>#DIV/0!</v>
      </c>
    </row>
    <row r="1752" spans="1:6" x14ac:dyDescent="0.35">
      <c r="A1752" s="57">
        <f>'Raw Potentiostat'!H1804/60</f>
        <v>29.0510325994425</v>
      </c>
      <c r="B1752" s="57">
        <f>'Raw Potentiostat'!K1804</f>
        <v>-3.7463784000000002</v>
      </c>
      <c r="C1752" s="59">
        <f t="shared" si="108"/>
        <v>-3.7463784000000002</v>
      </c>
      <c r="D1752" s="59" t="e">
        <f t="shared" si="111"/>
        <v>#DIV/0!</v>
      </c>
      <c r="E1752" s="59" t="e">
        <f t="shared" si="109"/>
        <v>#DIV/0!</v>
      </c>
      <c r="F1752" s="59" t="e">
        <f t="shared" si="110"/>
        <v>#DIV/0!</v>
      </c>
    </row>
    <row r="1753" spans="1:6" x14ac:dyDescent="0.35">
      <c r="A1753" s="57">
        <f>'Raw Potentiostat'!H1805/60</f>
        <v>29.067699265688002</v>
      </c>
      <c r="B1753" s="57">
        <f>'Raw Potentiostat'!K1805</f>
        <v>-3.5571120000000001</v>
      </c>
      <c r="C1753" s="59">
        <f t="shared" si="108"/>
        <v>-3.5571120000000001</v>
      </c>
      <c r="D1753" s="59" t="e">
        <f t="shared" si="111"/>
        <v>#DIV/0!</v>
      </c>
      <c r="E1753" s="59" t="e">
        <f t="shared" si="109"/>
        <v>#DIV/0!</v>
      </c>
      <c r="F1753" s="59" t="e">
        <f t="shared" si="110"/>
        <v>#DIV/0!</v>
      </c>
    </row>
    <row r="1754" spans="1:6" x14ac:dyDescent="0.35">
      <c r="A1754" s="57">
        <f>'Raw Potentiostat'!H1806/60</f>
        <v>29.084365931933668</v>
      </c>
      <c r="B1754" s="57">
        <f>'Raw Potentiostat'!K1806</f>
        <v>-3.4789207000000002</v>
      </c>
      <c r="C1754" s="59">
        <f t="shared" si="108"/>
        <v>-3.4789207000000002</v>
      </c>
      <c r="D1754" s="59" t="e">
        <f t="shared" si="111"/>
        <v>#DIV/0!</v>
      </c>
      <c r="E1754" s="59" t="e">
        <f t="shared" si="109"/>
        <v>#DIV/0!</v>
      </c>
      <c r="F1754" s="59" t="e">
        <f t="shared" si="110"/>
        <v>#DIV/0!</v>
      </c>
    </row>
    <row r="1755" spans="1:6" x14ac:dyDescent="0.35">
      <c r="A1755" s="57">
        <f>'Raw Potentiostat'!H1807/60</f>
        <v>29.101032598179334</v>
      </c>
      <c r="B1755" s="57">
        <f>'Raw Potentiostat'!K1807</f>
        <v>-3.532572</v>
      </c>
      <c r="C1755" s="59">
        <f t="shared" si="108"/>
        <v>-3.532572</v>
      </c>
      <c r="D1755" s="59" t="e">
        <f t="shared" si="111"/>
        <v>#DIV/0!</v>
      </c>
      <c r="E1755" s="59" t="e">
        <f t="shared" si="109"/>
        <v>#DIV/0!</v>
      </c>
      <c r="F1755" s="59" t="e">
        <f t="shared" si="110"/>
        <v>#DIV/0!</v>
      </c>
    </row>
    <row r="1756" spans="1:6" x14ac:dyDescent="0.35">
      <c r="A1756" s="57">
        <f>'Raw Potentiostat'!H1808/60</f>
        <v>29.117699264425003</v>
      </c>
      <c r="B1756" s="57">
        <f>'Raw Potentiostat'!K1808</f>
        <v>-3.4968300000000001</v>
      </c>
      <c r="C1756" s="59">
        <f t="shared" si="108"/>
        <v>-3.4968300000000001</v>
      </c>
      <c r="D1756" s="59" t="e">
        <f t="shared" si="111"/>
        <v>#DIV/0!</v>
      </c>
      <c r="E1756" s="59" t="e">
        <f t="shared" si="109"/>
        <v>#DIV/0!</v>
      </c>
      <c r="F1756" s="59" t="e">
        <f t="shared" si="110"/>
        <v>#DIV/0!</v>
      </c>
    </row>
    <row r="1757" spans="1:6" x14ac:dyDescent="0.35">
      <c r="A1757" s="57">
        <f>'Raw Potentiostat'!H1809/60</f>
        <v>29.134365930670665</v>
      </c>
      <c r="B1757" s="57">
        <f>'Raw Potentiostat'!K1809</f>
        <v>-3.5064701999999999</v>
      </c>
      <c r="C1757" s="59">
        <f t="shared" si="108"/>
        <v>-3.5064701999999999</v>
      </c>
      <c r="D1757" s="59" t="e">
        <f t="shared" si="111"/>
        <v>#DIV/0!</v>
      </c>
      <c r="E1757" s="59" t="e">
        <f t="shared" si="109"/>
        <v>#DIV/0!</v>
      </c>
      <c r="F1757" s="59" t="e">
        <f t="shared" si="110"/>
        <v>#DIV/0!</v>
      </c>
    </row>
    <row r="1758" spans="1:6" x14ac:dyDescent="0.35">
      <c r="A1758" s="57">
        <f>'Raw Potentiostat'!H1810/60</f>
        <v>29.151032596916163</v>
      </c>
      <c r="B1758" s="57">
        <f>'Raw Potentiostat'!K1810</f>
        <v>-3.2497200999999998</v>
      </c>
      <c r="C1758" s="59">
        <f t="shared" si="108"/>
        <v>-3.2497200999999998</v>
      </c>
      <c r="D1758" s="59" t="e">
        <f t="shared" si="111"/>
        <v>#DIV/0!</v>
      </c>
      <c r="E1758" s="59" t="e">
        <f t="shared" si="109"/>
        <v>#DIV/0!</v>
      </c>
      <c r="F1758" s="59" t="e">
        <f t="shared" si="110"/>
        <v>#DIV/0!</v>
      </c>
    </row>
    <row r="1759" spans="1:6" x14ac:dyDescent="0.35">
      <c r="A1759" s="57">
        <f>'Raw Potentiostat'!H1811/60</f>
        <v>29.167699263161833</v>
      </c>
      <c r="B1759" s="57">
        <f>'Raw Potentiostat'!K1811</f>
        <v>-3.3104209999999998</v>
      </c>
      <c r="C1759" s="59">
        <f t="shared" si="108"/>
        <v>-3.3104209999999998</v>
      </c>
      <c r="D1759" s="59" t="e">
        <f t="shared" si="111"/>
        <v>#DIV/0!</v>
      </c>
      <c r="E1759" s="59" t="e">
        <f t="shared" si="109"/>
        <v>#DIV/0!</v>
      </c>
      <c r="F1759" s="59" t="e">
        <f t="shared" si="110"/>
        <v>#DIV/0!</v>
      </c>
    </row>
    <row r="1760" spans="1:6" x14ac:dyDescent="0.35">
      <c r="A1760" s="57">
        <f>'Raw Potentiostat'!H1812/60</f>
        <v>29.184365929407498</v>
      </c>
      <c r="B1760" s="57">
        <f>'Raw Potentiostat'!K1812</f>
        <v>-3.5196545000000001</v>
      </c>
      <c r="C1760" s="59">
        <f t="shared" si="108"/>
        <v>-3.5196545000000001</v>
      </c>
      <c r="D1760" s="59" t="e">
        <f t="shared" si="111"/>
        <v>#DIV/0!</v>
      </c>
      <c r="E1760" s="59" t="e">
        <f t="shared" si="109"/>
        <v>#DIV/0!</v>
      </c>
      <c r="F1760" s="59" t="e">
        <f t="shared" si="110"/>
        <v>#DIV/0!</v>
      </c>
    </row>
    <row r="1761" spans="1:6" x14ac:dyDescent="0.35">
      <c r="A1761" s="57">
        <f>'Raw Potentiostat'!H1813/60</f>
        <v>29.201032595653164</v>
      </c>
      <c r="B1761" s="57">
        <f>'Raw Potentiostat'!K1813</f>
        <v>-3.4628019000000001</v>
      </c>
      <c r="C1761" s="59">
        <f t="shared" si="108"/>
        <v>-3.4628019000000001</v>
      </c>
      <c r="D1761" s="59" t="e">
        <f t="shared" si="111"/>
        <v>#DIV/0!</v>
      </c>
      <c r="E1761" s="59" t="e">
        <f t="shared" si="109"/>
        <v>#DIV/0!</v>
      </c>
      <c r="F1761" s="59" t="e">
        <f t="shared" si="110"/>
        <v>#DIV/0!</v>
      </c>
    </row>
    <row r="1762" spans="1:6" x14ac:dyDescent="0.35">
      <c r="A1762" s="57">
        <f>'Raw Potentiostat'!H1814/60</f>
        <v>29.217699261898666</v>
      </c>
      <c r="B1762" s="57">
        <f>'Raw Potentiostat'!K1814</f>
        <v>-3.5673237000000002</v>
      </c>
      <c r="C1762" s="59">
        <f t="shared" si="108"/>
        <v>-3.5673237000000002</v>
      </c>
      <c r="D1762" s="59" t="e">
        <f t="shared" si="111"/>
        <v>#DIV/0!</v>
      </c>
      <c r="E1762" s="59" t="e">
        <f t="shared" si="109"/>
        <v>#DIV/0!</v>
      </c>
      <c r="F1762" s="59" t="e">
        <f t="shared" si="110"/>
        <v>#DIV/0!</v>
      </c>
    </row>
    <row r="1763" spans="1:6" x14ac:dyDescent="0.35">
      <c r="A1763" s="57">
        <f>'Raw Potentiostat'!H1815/60</f>
        <v>29.234365928144332</v>
      </c>
      <c r="B1763" s="57">
        <f>'Raw Potentiostat'!K1815</f>
        <v>-3.8493376000000001</v>
      </c>
      <c r="C1763" s="59">
        <f t="shared" si="108"/>
        <v>-3.8493376000000001</v>
      </c>
      <c r="D1763" s="59" t="e">
        <f t="shared" si="111"/>
        <v>#DIV/0!</v>
      </c>
      <c r="E1763" s="59" t="e">
        <f t="shared" si="109"/>
        <v>#DIV/0!</v>
      </c>
      <c r="F1763" s="59" t="e">
        <f t="shared" si="110"/>
        <v>#DIV/0!</v>
      </c>
    </row>
    <row r="1764" spans="1:6" x14ac:dyDescent="0.35">
      <c r="A1764" s="57">
        <f>'Raw Potentiostat'!H1816/60</f>
        <v>29.251032594390001</v>
      </c>
      <c r="B1764" s="57">
        <f>'Raw Potentiostat'!K1816</f>
        <v>-3.3559184000000002</v>
      </c>
      <c r="C1764" s="59">
        <f t="shared" si="108"/>
        <v>-3.3559184000000002</v>
      </c>
      <c r="D1764" s="59" t="e">
        <f t="shared" si="111"/>
        <v>#DIV/0!</v>
      </c>
      <c r="E1764" s="59" t="e">
        <f t="shared" si="109"/>
        <v>#DIV/0!</v>
      </c>
      <c r="F1764" s="59" t="e">
        <f t="shared" si="110"/>
        <v>#DIV/0!</v>
      </c>
    </row>
    <row r="1765" spans="1:6" x14ac:dyDescent="0.35">
      <c r="A1765" s="57">
        <f>'Raw Potentiostat'!H1817/60</f>
        <v>29.267699260635666</v>
      </c>
      <c r="B1765" s="57">
        <f>'Raw Potentiostat'!K1817</f>
        <v>-3.5122621000000001</v>
      </c>
      <c r="C1765" s="59">
        <f t="shared" si="108"/>
        <v>-3.5122621000000001</v>
      </c>
      <c r="D1765" s="59" t="e">
        <f t="shared" si="111"/>
        <v>#DIV/0!</v>
      </c>
      <c r="E1765" s="59" t="e">
        <f t="shared" si="109"/>
        <v>#DIV/0!</v>
      </c>
      <c r="F1765" s="59" t="e">
        <f t="shared" si="110"/>
        <v>#DIV/0!</v>
      </c>
    </row>
    <row r="1766" spans="1:6" x14ac:dyDescent="0.35">
      <c r="A1766" s="57">
        <f>'Raw Potentiostat'!H1818/60</f>
        <v>29.284365926881332</v>
      </c>
      <c r="B1766" s="57">
        <f>'Raw Potentiostat'!K1818</f>
        <v>-3.6397230999999999</v>
      </c>
      <c r="C1766" s="59">
        <f t="shared" si="108"/>
        <v>-3.6397230999999999</v>
      </c>
      <c r="D1766" s="59" t="e">
        <f t="shared" si="111"/>
        <v>#DIV/0!</v>
      </c>
      <c r="E1766" s="59" t="e">
        <f t="shared" si="109"/>
        <v>#DIV/0!</v>
      </c>
      <c r="F1766" s="59" t="e">
        <f t="shared" si="110"/>
        <v>#DIV/0!</v>
      </c>
    </row>
    <row r="1767" spans="1:6" x14ac:dyDescent="0.35">
      <c r="A1767" s="57">
        <f>'Raw Potentiostat'!H1819/60</f>
        <v>29.301032593126834</v>
      </c>
      <c r="B1767" s="57">
        <f>'Raw Potentiostat'!K1819</f>
        <v>-3.8881285000000001</v>
      </c>
      <c r="C1767" s="59">
        <f t="shared" si="108"/>
        <v>-3.8881285000000001</v>
      </c>
      <c r="D1767" s="59" t="e">
        <f t="shared" si="111"/>
        <v>#DIV/0!</v>
      </c>
      <c r="E1767" s="59" t="e">
        <f t="shared" si="109"/>
        <v>#DIV/0!</v>
      </c>
      <c r="F1767" s="59" t="e">
        <f t="shared" si="110"/>
        <v>#DIV/0!</v>
      </c>
    </row>
    <row r="1768" spans="1:6" x14ac:dyDescent="0.35">
      <c r="A1768" s="57">
        <f>'Raw Potentiostat'!H1820/60</f>
        <v>29.3176992593725</v>
      </c>
      <c r="B1768" s="57">
        <f>'Raw Potentiostat'!K1820</f>
        <v>-3.5365731999999999</v>
      </c>
      <c r="C1768" s="59">
        <f t="shared" si="108"/>
        <v>-3.5365731999999999</v>
      </c>
      <c r="D1768" s="59" t="e">
        <f t="shared" si="111"/>
        <v>#DIV/0!</v>
      </c>
      <c r="E1768" s="59" t="e">
        <f t="shared" si="109"/>
        <v>#DIV/0!</v>
      </c>
      <c r="F1768" s="59" t="e">
        <f t="shared" si="110"/>
        <v>#DIV/0!</v>
      </c>
    </row>
    <row r="1769" spans="1:6" x14ac:dyDescent="0.35">
      <c r="A1769" s="57">
        <f>'Raw Potentiostat'!H1821/60</f>
        <v>29.334365925618165</v>
      </c>
      <c r="B1769" s="57">
        <f>'Raw Potentiostat'!K1821</f>
        <v>-3.4945811999999998</v>
      </c>
      <c r="C1769" s="59">
        <f t="shared" si="108"/>
        <v>-3.4945811999999998</v>
      </c>
      <c r="D1769" s="59" t="e">
        <f t="shared" si="111"/>
        <v>#DIV/0!</v>
      </c>
      <c r="E1769" s="59" t="e">
        <f t="shared" si="109"/>
        <v>#DIV/0!</v>
      </c>
      <c r="F1769" s="59" t="e">
        <f t="shared" si="110"/>
        <v>#DIV/0!</v>
      </c>
    </row>
    <row r="1770" spans="1:6" x14ac:dyDescent="0.35">
      <c r="A1770" s="57">
        <f>'Raw Potentiostat'!H1822/60</f>
        <v>29.351032591863834</v>
      </c>
      <c r="B1770" s="57">
        <f>'Raw Potentiostat'!K1822</f>
        <v>-3.7221437000000002</v>
      </c>
      <c r="C1770" s="59">
        <f t="shared" si="108"/>
        <v>-3.7221437000000002</v>
      </c>
      <c r="D1770" s="59" t="e">
        <f t="shared" si="111"/>
        <v>#DIV/0!</v>
      </c>
      <c r="E1770" s="59" t="e">
        <f t="shared" si="109"/>
        <v>#DIV/0!</v>
      </c>
      <c r="F1770" s="59" t="e">
        <f t="shared" si="110"/>
        <v>#DIV/0!</v>
      </c>
    </row>
    <row r="1771" spans="1:6" x14ac:dyDescent="0.35">
      <c r="A1771" s="57">
        <f>'Raw Potentiostat'!H1823/60</f>
        <v>29.3676992581095</v>
      </c>
      <c r="B1771" s="57">
        <f>'Raw Potentiostat'!K1823</f>
        <v>-3.2636664</v>
      </c>
      <c r="C1771" s="59">
        <f t="shared" si="108"/>
        <v>-3.2636664</v>
      </c>
      <c r="D1771" s="59" t="e">
        <f t="shared" si="111"/>
        <v>#DIV/0!</v>
      </c>
      <c r="E1771" s="59" t="e">
        <f t="shared" si="109"/>
        <v>#DIV/0!</v>
      </c>
      <c r="F1771" s="59" t="e">
        <f t="shared" si="110"/>
        <v>#DIV/0!</v>
      </c>
    </row>
    <row r="1772" spans="1:6" x14ac:dyDescent="0.35">
      <c r="A1772" s="57">
        <f>'Raw Potentiostat'!H1824/60</f>
        <v>29.384365924354999</v>
      </c>
      <c r="B1772" s="57">
        <f>'Raw Potentiostat'!K1824</f>
        <v>-3.6519165</v>
      </c>
      <c r="C1772" s="59">
        <f t="shared" si="108"/>
        <v>-3.6519165</v>
      </c>
      <c r="D1772" s="59" t="e">
        <f t="shared" si="111"/>
        <v>#DIV/0!</v>
      </c>
      <c r="E1772" s="59" t="e">
        <f t="shared" si="109"/>
        <v>#DIV/0!</v>
      </c>
      <c r="F1772" s="59" t="e">
        <f t="shared" si="110"/>
        <v>#DIV/0!</v>
      </c>
    </row>
    <row r="1773" spans="1:6" x14ac:dyDescent="0.35">
      <c r="A1773" s="57">
        <f>'Raw Potentiostat'!H1825/60</f>
        <v>29.401032590600668</v>
      </c>
      <c r="B1773" s="57">
        <f>'Raw Potentiostat'!K1825</f>
        <v>-3.6830864000000001</v>
      </c>
      <c r="C1773" s="59">
        <f t="shared" si="108"/>
        <v>-3.6830864000000001</v>
      </c>
      <c r="D1773" s="59" t="e">
        <f t="shared" si="111"/>
        <v>#DIV/0!</v>
      </c>
      <c r="E1773" s="59" t="e">
        <f t="shared" si="109"/>
        <v>#DIV/0!</v>
      </c>
      <c r="F1773" s="59" t="e">
        <f t="shared" si="110"/>
        <v>#DIV/0!</v>
      </c>
    </row>
    <row r="1774" spans="1:6" x14ac:dyDescent="0.35">
      <c r="A1774" s="57">
        <f>'Raw Potentiostat'!H1826/60</f>
        <v>29.417699256846333</v>
      </c>
      <c r="B1774" s="57">
        <f>'Raw Potentiostat'!K1826</f>
        <v>-3.5393169000000002</v>
      </c>
      <c r="C1774" s="59">
        <f t="shared" si="108"/>
        <v>-3.5393169000000002</v>
      </c>
      <c r="D1774" s="59" t="e">
        <f t="shared" si="111"/>
        <v>#DIV/0!</v>
      </c>
      <c r="E1774" s="59" t="e">
        <f t="shared" si="109"/>
        <v>#DIV/0!</v>
      </c>
      <c r="F1774" s="59" t="e">
        <f t="shared" si="110"/>
        <v>#DIV/0!</v>
      </c>
    </row>
    <row r="1775" spans="1:6" x14ac:dyDescent="0.35">
      <c r="A1775" s="57">
        <f>'Raw Potentiostat'!H1827/60</f>
        <v>29.434365923091999</v>
      </c>
      <c r="B1775" s="57">
        <f>'Raw Potentiostat'!K1827</f>
        <v>-3.575707</v>
      </c>
      <c r="C1775" s="59">
        <f t="shared" si="108"/>
        <v>-3.575707</v>
      </c>
      <c r="D1775" s="59" t="e">
        <f t="shared" si="111"/>
        <v>#DIV/0!</v>
      </c>
      <c r="E1775" s="59" t="e">
        <f t="shared" si="109"/>
        <v>#DIV/0!</v>
      </c>
      <c r="F1775" s="59" t="e">
        <f t="shared" si="110"/>
        <v>#DIV/0!</v>
      </c>
    </row>
    <row r="1776" spans="1:6" x14ac:dyDescent="0.35">
      <c r="A1776" s="57">
        <f>'Raw Potentiostat'!H1828/60</f>
        <v>29.451032589337501</v>
      </c>
      <c r="B1776" s="57">
        <f>'Raw Potentiostat'!K1828</f>
        <v>-3.7125411000000001</v>
      </c>
      <c r="C1776" s="59">
        <f t="shared" si="108"/>
        <v>-3.7125411000000001</v>
      </c>
      <c r="D1776" s="59" t="e">
        <f t="shared" si="111"/>
        <v>#DIV/0!</v>
      </c>
      <c r="E1776" s="59" t="e">
        <f t="shared" si="109"/>
        <v>#DIV/0!</v>
      </c>
      <c r="F1776" s="59" t="e">
        <f t="shared" si="110"/>
        <v>#DIV/0!</v>
      </c>
    </row>
    <row r="1777" spans="1:6" x14ac:dyDescent="0.35">
      <c r="A1777" s="57">
        <f>'Raw Potentiostat'!H1829/60</f>
        <v>29.467699255583167</v>
      </c>
      <c r="B1777" s="57">
        <f>'Raw Potentiostat'!K1829</f>
        <v>-3.4388722999999999</v>
      </c>
      <c r="C1777" s="59">
        <f t="shared" si="108"/>
        <v>-3.4388722999999999</v>
      </c>
      <c r="D1777" s="59" t="e">
        <f t="shared" si="111"/>
        <v>#DIV/0!</v>
      </c>
      <c r="E1777" s="59" t="e">
        <f t="shared" si="109"/>
        <v>#DIV/0!</v>
      </c>
      <c r="F1777" s="59" t="e">
        <f t="shared" si="110"/>
        <v>#DIV/0!</v>
      </c>
    </row>
    <row r="1778" spans="1:6" x14ac:dyDescent="0.35">
      <c r="A1778" s="57">
        <f>'Raw Potentiostat'!H1830/60</f>
        <v>29.484365921828832</v>
      </c>
      <c r="B1778" s="57">
        <f>'Raw Potentiostat'!K1830</f>
        <v>-3.4198580000000001</v>
      </c>
      <c r="C1778" s="59">
        <f t="shared" si="108"/>
        <v>-3.4198580000000001</v>
      </c>
      <c r="D1778" s="59" t="e">
        <f t="shared" si="111"/>
        <v>#DIV/0!</v>
      </c>
      <c r="E1778" s="59" t="e">
        <f t="shared" si="109"/>
        <v>#DIV/0!</v>
      </c>
      <c r="F1778" s="59" t="e">
        <f t="shared" si="110"/>
        <v>#DIV/0!</v>
      </c>
    </row>
    <row r="1779" spans="1:6" x14ac:dyDescent="0.35">
      <c r="A1779" s="57">
        <f>'Raw Potentiostat'!H1831/60</f>
        <v>29.501032588074501</v>
      </c>
      <c r="B1779" s="57">
        <f>'Raw Potentiostat'!K1831</f>
        <v>-3.6931080999999999</v>
      </c>
      <c r="C1779" s="59">
        <f t="shared" si="108"/>
        <v>-3.6931080999999999</v>
      </c>
      <c r="D1779" s="59" t="e">
        <f t="shared" si="111"/>
        <v>#DIV/0!</v>
      </c>
      <c r="E1779" s="59" t="e">
        <f t="shared" si="109"/>
        <v>#DIV/0!</v>
      </c>
      <c r="F1779" s="59" t="e">
        <f t="shared" si="110"/>
        <v>#DIV/0!</v>
      </c>
    </row>
    <row r="1780" spans="1:6" x14ac:dyDescent="0.35">
      <c r="A1780" s="57">
        <f>'Raw Potentiostat'!H1832/60</f>
        <v>29.517699254320167</v>
      </c>
      <c r="B1780" s="57">
        <f>'Raw Potentiostat'!K1832</f>
        <v>-3.6434571999999998</v>
      </c>
      <c r="C1780" s="59">
        <f t="shared" si="108"/>
        <v>-3.6434571999999998</v>
      </c>
      <c r="D1780" s="59" t="e">
        <f t="shared" si="111"/>
        <v>#DIV/0!</v>
      </c>
      <c r="E1780" s="59" t="e">
        <f t="shared" si="109"/>
        <v>#DIV/0!</v>
      </c>
      <c r="F1780" s="59" t="e">
        <f t="shared" si="110"/>
        <v>#DIV/0!</v>
      </c>
    </row>
    <row r="1781" spans="1:6" x14ac:dyDescent="0.35">
      <c r="A1781" s="57">
        <f>'Raw Potentiostat'!H1833/60</f>
        <v>29.534365920565666</v>
      </c>
      <c r="B1781" s="57">
        <f>'Raw Potentiostat'!K1833</f>
        <v>-3.7152848000000001</v>
      </c>
      <c r="C1781" s="59">
        <f t="shared" si="108"/>
        <v>-3.7152848000000001</v>
      </c>
      <c r="D1781" s="59" t="e">
        <f t="shared" si="111"/>
        <v>#DIV/0!</v>
      </c>
      <c r="E1781" s="59" t="e">
        <f t="shared" si="109"/>
        <v>#DIV/0!</v>
      </c>
      <c r="F1781" s="59" t="e">
        <f t="shared" si="110"/>
        <v>#DIV/0!</v>
      </c>
    </row>
    <row r="1782" spans="1:6" x14ac:dyDescent="0.35">
      <c r="A1782" s="57">
        <f>'Raw Potentiostat'!H1834/60</f>
        <v>29.551032586811335</v>
      </c>
      <c r="B1782" s="57">
        <f>'Raw Potentiostat'!K1834</f>
        <v>-3.8660274000000001</v>
      </c>
      <c r="C1782" s="59">
        <f t="shared" si="108"/>
        <v>-3.8660274000000001</v>
      </c>
      <c r="D1782" s="59" t="e">
        <f t="shared" si="111"/>
        <v>#DIV/0!</v>
      </c>
      <c r="E1782" s="59" t="e">
        <f t="shared" si="109"/>
        <v>#DIV/0!</v>
      </c>
      <c r="F1782" s="59" t="e">
        <f t="shared" si="110"/>
        <v>#DIV/0!</v>
      </c>
    </row>
    <row r="1783" spans="1:6" x14ac:dyDescent="0.35">
      <c r="A1783" s="57">
        <f>'Raw Potentiostat'!H1835/60</f>
        <v>29.567699253057</v>
      </c>
      <c r="B1783" s="57">
        <f>'Raw Potentiostat'!K1835</f>
        <v>-4.0232859000000003</v>
      </c>
      <c r="C1783" s="59">
        <f t="shared" si="108"/>
        <v>-4.0232859000000003</v>
      </c>
      <c r="D1783" s="59" t="e">
        <f t="shared" si="111"/>
        <v>#DIV/0!</v>
      </c>
      <c r="E1783" s="59" t="e">
        <f t="shared" si="109"/>
        <v>#DIV/0!</v>
      </c>
      <c r="F1783" s="59" t="e">
        <f t="shared" si="110"/>
        <v>#DIV/0!</v>
      </c>
    </row>
    <row r="1784" spans="1:6" x14ac:dyDescent="0.35">
      <c r="A1784" s="57">
        <f>'Raw Potentiostat'!H1836/60</f>
        <v>29.584365919302666</v>
      </c>
      <c r="B1784" s="57">
        <f>'Raw Potentiostat'!K1836</f>
        <v>-3.6704352</v>
      </c>
      <c r="C1784" s="59">
        <f t="shared" si="108"/>
        <v>-3.6704352</v>
      </c>
      <c r="D1784" s="59" t="e">
        <f t="shared" si="111"/>
        <v>#DIV/0!</v>
      </c>
      <c r="E1784" s="59" t="e">
        <f t="shared" si="109"/>
        <v>#DIV/0!</v>
      </c>
      <c r="F1784" s="59" t="e">
        <f t="shared" si="110"/>
        <v>#DIV/0!</v>
      </c>
    </row>
    <row r="1785" spans="1:6" x14ac:dyDescent="0.35">
      <c r="A1785" s="57">
        <f>'Raw Potentiostat'!H1837/60</f>
        <v>29.601032585548335</v>
      </c>
      <c r="B1785" s="57">
        <f>'Raw Potentiostat'!K1837</f>
        <v>-3.9374359000000001</v>
      </c>
      <c r="C1785" s="59">
        <f t="shared" si="108"/>
        <v>-3.9374359000000001</v>
      </c>
      <c r="D1785" s="59" t="e">
        <f t="shared" si="111"/>
        <v>#DIV/0!</v>
      </c>
      <c r="E1785" s="59" t="e">
        <f t="shared" si="109"/>
        <v>#DIV/0!</v>
      </c>
      <c r="F1785" s="59" t="e">
        <f t="shared" si="110"/>
        <v>#DIV/0!</v>
      </c>
    </row>
    <row r="1786" spans="1:6" x14ac:dyDescent="0.35">
      <c r="A1786" s="57">
        <f>'Raw Potentiostat'!H1838/60</f>
        <v>29.617699251793834</v>
      </c>
      <c r="B1786" s="57">
        <f>'Raw Potentiostat'!K1838</f>
        <v>-3.8812315000000002</v>
      </c>
      <c r="C1786" s="59">
        <f t="shared" si="108"/>
        <v>-3.8812315000000002</v>
      </c>
      <c r="D1786" s="59" t="e">
        <f t="shared" si="111"/>
        <v>#DIV/0!</v>
      </c>
      <c r="E1786" s="59" t="e">
        <f t="shared" si="109"/>
        <v>#DIV/0!</v>
      </c>
      <c r="F1786" s="59" t="e">
        <f t="shared" si="110"/>
        <v>#DIV/0!</v>
      </c>
    </row>
    <row r="1787" spans="1:6" x14ac:dyDescent="0.35">
      <c r="A1787" s="57">
        <f>'Raw Potentiostat'!H1839/60</f>
        <v>29.634365918039503</v>
      </c>
      <c r="B1787" s="57">
        <f>'Raw Potentiostat'!K1839</f>
        <v>-3.2403460000000002</v>
      </c>
      <c r="C1787" s="59">
        <f t="shared" si="108"/>
        <v>-3.2403460000000002</v>
      </c>
      <c r="D1787" s="59" t="e">
        <f t="shared" si="111"/>
        <v>#DIV/0!</v>
      </c>
      <c r="E1787" s="59" t="e">
        <f t="shared" si="109"/>
        <v>#DIV/0!</v>
      </c>
      <c r="F1787" s="59" t="e">
        <f t="shared" si="110"/>
        <v>#DIV/0!</v>
      </c>
    </row>
    <row r="1788" spans="1:6" x14ac:dyDescent="0.35">
      <c r="A1788" s="57">
        <f>'Raw Potentiostat'!H1840/60</f>
        <v>29.651032584285169</v>
      </c>
      <c r="B1788" s="57">
        <f>'Raw Potentiostat'!K1840</f>
        <v>-3.7868838</v>
      </c>
      <c r="C1788" s="59">
        <f t="shared" si="108"/>
        <v>-3.7868838</v>
      </c>
      <c r="D1788" s="59" t="e">
        <f t="shared" si="111"/>
        <v>#DIV/0!</v>
      </c>
      <c r="E1788" s="59" t="e">
        <f t="shared" si="109"/>
        <v>#DIV/0!</v>
      </c>
      <c r="F1788" s="59" t="e">
        <f t="shared" si="110"/>
        <v>#DIV/0!</v>
      </c>
    </row>
    <row r="1789" spans="1:6" x14ac:dyDescent="0.35">
      <c r="A1789" s="57">
        <f>'Raw Potentiostat'!H1841/60</f>
        <v>29.667699250530834</v>
      </c>
      <c r="B1789" s="57">
        <f>'Raw Potentiostat'!K1841</f>
        <v>-3.7625730000000002</v>
      </c>
      <c r="C1789" s="59">
        <f t="shared" si="108"/>
        <v>-3.7625730000000002</v>
      </c>
      <c r="D1789" s="59" t="e">
        <f t="shared" si="111"/>
        <v>#DIV/0!</v>
      </c>
      <c r="E1789" s="59" t="e">
        <f t="shared" si="109"/>
        <v>#DIV/0!</v>
      </c>
      <c r="F1789" s="59" t="e">
        <f t="shared" si="110"/>
        <v>#DIV/0!</v>
      </c>
    </row>
    <row r="1790" spans="1:6" x14ac:dyDescent="0.35">
      <c r="A1790" s="57">
        <f>'Raw Potentiostat'!H1842/60</f>
        <v>29.684365916776336</v>
      </c>
      <c r="B1790" s="57">
        <f>'Raw Potentiostat'!K1842</f>
        <v>-3.6561081</v>
      </c>
      <c r="C1790" s="59">
        <f t="shared" si="108"/>
        <v>-3.6561081</v>
      </c>
      <c r="D1790" s="59" t="e">
        <f t="shared" si="111"/>
        <v>#DIV/0!</v>
      </c>
      <c r="E1790" s="59" t="e">
        <f t="shared" si="109"/>
        <v>#DIV/0!</v>
      </c>
      <c r="F1790" s="59" t="e">
        <f t="shared" si="110"/>
        <v>#DIV/0!</v>
      </c>
    </row>
    <row r="1791" spans="1:6" x14ac:dyDescent="0.35">
      <c r="A1791" s="57">
        <f>'Raw Potentiostat'!H1843/60</f>
        <v>29.701032583022002</v>
      </c>
      <c r="B1791" s="57">
        <f>'Raw Potentiostat'!K1843</f>
        <v>-3.6862868999999998</v>
      </c>
      <c r="C1791" s="59">
        <f t="shared" si="108"/>
        <v>-3.6862868999999998</v>
      </c>
      <c r="D1791" s="59" t="e">
        <f t="shared" si="111"/>
        <v>#DIV/0!</v>
      </c>
      <c r="E1791" s="59" t="e">
        <f t="shared" si="109"/>
        <v>#DIV/0!</v>
      </c>
      <c r="F1791" s="59" t="e">
        <f t="shared" si="110"/>
        <v>#DIV/0!</v>
      </c>
    </row>
    <row r="1792" spans="1:6" x14ac:dyDescent="0.35">
      <c r="A1792" s="57">
        <f>'Raw Potentiostat'!H1844/60</f>
        <v>29.717699249267664</v>
      </c>
      <c r="B1792" s="57">
        <f>'Raw Potentiostat'!K1844</f>
        <v>-3.3241768</v>
      </c>
      <c r="C1792" s="59">
        <f t="shared" si="108"/>
        <v>-3.3241768</v>
      </c>
      <c r="D1792" s="59" t="e">
        <f t="shared" si="111"/>
        <v>#DIV/0!</v>
      </c>
      <c r="E1792" s="59" t="e">
        <f t="shared" si="109"/>
        <v>#DIV/0!</v>
      </c>
      <c r="F1792" s="59" t="e">
        <f t="shared" si="110"/>
        <v>#DIV/0!</v>
      </c>
    </row>
    <row r="1793" spans="1:6" x14ac:dyDescent="0.35">
      <c r="A1793" s="57">
        <f>'Raw Potentiostat'!H1845/60</f>
        <v>29.734365915513333</v>
      </c>
      <c r="B1793" s="57">
        <f>'Raw Potentiostat'!K1845</f>
        <v>-3.6187654</v>
      </c>
      <c r="C1793" s="59">
        <f t="shared" si="108"/>
        <v>-3.6187654</v>
      </c>
      <c r="D1793" s="59" t="e">
        <f t="shared" si="111"/>
        <v>#DIV/0!</v>
      </c>
      <c r="E1793" s="59" t="e">
        <f t="shared" si="109"/>
        <v>#DIV/0!</v>
      </c>
      <c r="F1793" s="59" t="e">
        <f t="shared" si="110"/>
        <v>#DIV/0!</v>
      </c>
    </row>
    <row r="1794" spans="1:6" x14ac:dyDescent="0.35">
      <c r="A1794" s="57">
        <f>'Raw Potentiostat'!H1846/60</f>
        <v>29.751032581758999</v>
      </c>
      <c r="B1794" s="57">
        <f>'Raw Potentiostat'!K1846</f>
        <v>-3.4831501999999999</v>
      </c>
      <c r="C1794" s="59">
        <f t="shared" si="108"/>
        <v>-3.4831501999999999</v>
      </c>
      <c r="D1794" s="59" t="e">
        <f t="shared" si="111"/>
        <v>#DIV/0!</v>
      </c>
      <c r="E1794" s="59" t="e">
        <f t="shared" si="109"/>
        <v>#DIV/0!</v>
      </c>
      <c r="F1794" s="59" t="e">
        <f t="shared" si="110"/>
        <v>#DIV/0!</v>
      </c>
    </row>
    <row r="1795" spans="1:6" x14ac:dyDescent="0.35">
      <c r="A1795" s="57">
        <f>'Raw Potentiostat'!H1847/60</f>
        <v>29.767699248004497</v>
      </c>
      <c r="B1795" s="57">
        <f>'Raw Potentiostat'!K1847</f>
        <v>-3.5072706</v>
      </c>
      <c r="C1795" s="59">
        <f t="shared" ref="C1795:C1858" si="112">B1795-$J$3</f>
        <v>-3.5072706</v>
      </c>
      <c r="D1795" s="59" t="e">
        <f t="shared" si="111"/>
        <v>#DIV/0!</v>
      </c>
      <c r="E1795" s="59" t="e">
        <f t="shared" ref="E1795:E1858" si="113">D1795/$J$5</f>
        <v>#DIV/0!</v>
      </c>
      <c r="F1795" s="59" t="e">
        <f t="shared" ref="F1795:F1858" si="114">D1795/$J$6</f>
        <v>#DIV/0!</v>
      </c>
    </row>
    <row r="1796" spans="1:6" x14ac:dyDescent="0.35">
      <c r="A1796" s="57">
        <f>'Raw Potentiostat'!H1848/60</f>
        <v>29.784365914250166</v>
      </c>
      <c r="B1796" s="57">
        <f>'Raw Potentiostat'!K1848</f>
        <v>-3.5334867999999999</v>
      </c>
      <c r="C1796" s="59">
        <f t="shared" si="112"/>
        <v>-3.5334867999999999</v>
      </c>
      <c r="D1796" s="59" t="e">
        <f t="shared" ref="D1796:D1859" si="115">B1796/$J$4</f>
        <v>#DIV/0!</v>
      </c>
      <c r="E1796" s="59" t="e">
        <f t="shared" si="113"/>
        <v>#DIV/0!</v>
      </c>
      <c r="F1796" s="59" t="e">
        <f t="shared" si="114"/>
        <v>#DIV/0!</v>
      </c>
    </row>
    <row r="1797" spans="1:6" x14ac:dyDescent="0.35">
      <c r="A1797" s="57">
        <f>'Raw Potentiostat'!H1849/60</f>
        <v>29.801032580495832</v>
      </c>
      <c r="B1797" s="57">
        <f>'Raw Potentiostat'!K1849</f>
        <v>-3.4879517999999998</v>
      </c>
      <c r="C1797" s="59">
        <f t="shared" si="112"/>
        <v>-3.4879517999999998</v>
      </c>
      <c r="D1797" s="59" t="e">
        <f t="shared" si="115"/>
        <v>#DIV/0!</v>
      </c>
      <c r="E1797" s="59" t="e">
        <f t="shared" si="113"/>
        <v>#DIV/0!</v>
      </c>
      <c r="F1797" s="59" t="e">
        <f t="shared" si="114"/>
        <v>#DIV/0!</v>
      </c>
    </row>
    <row r="1798" spans="1:6" x14ac:dyDescent="0.35">
      <c r="A1798" s="57">
        <f>'Raw Potentiostat'!H1850/60</f>
        <v>29.817699246741498</v>
      </c>
      <c r="B1798" s="57">
        <f>'Raw Potentiostat'!K1850</f>
        <v>-3.4180291</v>
      </c>
      <c r="C1798" s="59">
        <f t="shared" si="112"/>
        <v>-3.4180291</v>
      </c>
      <c r="D1798" s="59" t="e">
        <f t="shared" si="115"/>
        <v>#DIV/0!</v>
      </c>
      <c r="E1798" s="59" t="e">
        <f t="shared" si="113"/>
        <v>#DIV/0!</v>
      </c>
      <c r="F1798" s="59" t="e">
        <f t="shared" si="114"/>
        <v>#DIV/0!</v>
      </c>
    </row>
    <row r="1799" spans="1:6" x14ac:dyDescent="0.35">
      <c r="A1799" s="57">
        <f>'Raw Potentiostat'!H1851/60</f>
        <v>29.834365912987167</v>
      </c>
      <c r="B1799" s="57">
        <f>'Raw Potentiostat'!K1851</f>
        <v>-3.3942133999999999</v>
      </c>
      <c r="C1799" s="59">
        <f t="shared" si="112"/>
        <v>-3.3942133999999999</v>
      </c>
      <c r="D1799" s="59" t="e">
        <f t="shared" si="115"/>
        <v>#DIV/0!</v>
      </c>
      <c r="E1799" s="59" t="e">
        <f t="shared" si="113"/>
        <v>#DIV/0!</v>
      </c>
      <c r="F1799" s="59" t="e">
        <f t="shared" si="114"/>
        <v>#DIV/0!</v>
      </c>
    </row>
    <row r="1800" spans="1:6" x14ac:dyDescent="0.35">
      <c r="A1800" s="57">
        <f>'Raw Potentiostat'!H1852/60</f>
        <v>29.851032579232665</v>
      </c>
      <c r="B1800" s="57">
        <f>'Raw Potentiostat'!K1852</f>
        <v>-3.6084771</v>
      </c>
      <c r="C1800" s="59">
        <f t="shared" si="112"/>
        <v>-3.6084771</v>
      </c>
      <c r="D1800" s="59" t="e">
        <f t="shared" si="115"/>
        <v>#DIV/0!</v>
      </c>
      <c r="E1800" s="59" t="e">
        <f t="shared" si="113"/>
        <v>#DIV/0!</v>
      </c>
      <c r="F1800" s="59" t="e">
        <f t="shared" si="114"/>
        <v>#DIV/0!</v>
      </c>
    </row>
    <row r="1801" spans="1:6" x14ac:dyDescent="0.35">
      <c r="A1801" s="57">
        <f>'Raw Potentiostat'!H1853/60</f>
        <v>29.867699245478331</v>
      </c>
      <c r="B1801" s="57">
        <f>'Raw Potentiostat'!K1853</f>
        <v>-3.5800125999999999</v>
      </c>
      <c r="C1801" s="59">
        <f t="shared" si="112"/>
        <v>-3.5800125999999999</v>
      </c>
      <c r="D1801" s="59" t="e">
        <f t="shared" si="115"/>
        <v>#DIV/0!</v>
      </c>
      <c r="E1801" s="59" t="e">
        <f t="shared" si="113"/>
        <v>#DIV/0!</v>
      </c>
      <c r="F1801" s="59" t="e">
        <f t="shared" si="114"/>
        <v>#DIV/0!</v>
      </c>
    </row>
    <row r="1802" spans="1:6" x14ac:dyDescent="0.35">
      <c r="A1802" s="57">
        <f>'Raw Potentiostat'!H1854/60</f>
        <v>29.884365911724</v>
      </c>
      <c r="B1802" s="57">
        <f>'Raw Potentiostat'!K1854</f>
        <v>-3.8734961000000001</v>
      </c>
      <c r="C1802" s="59">
        <f t="shared" si="112"/>
        <v>-3.8734961000000001</v>
      </c>
      <c r="D1802" s="59" t="e">
        <f t="shared" si="115"/>
        <v>#DIV/0!</v>
      </c>
      <c r="E1802" s="59" t="e">
        <f t="shared" si="113"/>
        <v>#DIV/0!</v>
      </c>
      <c r="F1802" s="59" t="e">
        <f t="shared" si="114"/>
        <v>#DIV/0!</v>
      </c>
    </row>
    <row r="1803" spans="1:6" x14ac:dyDescent="0.35">
      <c r="A1803" s="57">
        <f>'Raw Potentiostat'!H1855/60</f>
        <v>29.901032577969666</v>
      </c>
      <c r="B1803" s="57">
        <f>'Raw Potentiostat'!K1855</f>
        <v>-3.6288630999999998</v>
      </c>
      <c r="C1803" s="59">
        <f t="shared" si="112"/>
        <v>-3.6288630999999998</v>
      </c>
      <c r="D1803" s="59" t="e">
        <f t="shared" si="115"/>
        <v>#DIV/0!</v>
      </c>
      <c r="E1803" s="59" t="e">
        <f t="shared" si="113"/>
        <v>#DIV/0!</v>
      </c>
      <c r="F1803" s="59" t="e">
        <f t="shared" si="114"/>
        <v>#DIV/0!</v>
      </c>
    </row>
    <row r="1804" spans="1:6" x14ac:dyDescent="0.35">
      <c r="A1804" s="57">
        <f>'Raw Potentiostat'!H1856/60</f>
        <v>29.917699244215331</v>
      </c>
      <c r="B1804" s="57">
        <f>'Raw Potentiostat'!K1856</f>
        <v>-3.7815870999999999</v>
      </c>
      <c r="C1804" s="59">
        <f t="shared" si="112"/>
        <v>-3.7815870999999999</v>
      </c>
      <c r="D1804" s="59" t="e">
        <f t="shared" si="115"/>
        <v>#DIV/0!</v>
      </c>
      <c r="E1804" s="59" t="e">
        <f t="shared" si="113"/>
        <v>#DIV/0!</v>
      </c>
      <c r="F1804" s="59" t="e">
        <f t="shared" si="114"/>
        <v>#DIV/0!</v>
      </c>
    </row>
    <row r="1805" spans="1:6" x14ac:dyDescent="0.35">
      <c r="A1805" s="57">
        <f>'Raw Potentiostat'!H1857/60</f>
        <v>29.934365910460834</v>
      </c>
      <c r="B1805" s="57">
        <f>'Raw Potentiostat'!K1857</f>
        <v>-3.7021768000000002</v>
      </c>
      <c r="C1805" s="59">
        <f t="shared" si="112"/>
        <v>-3.7021768000000002</v>
      </c>
      <c r="D1805" s="59" t="e">
        <f t="shared" si="115"/>
        <v>#DIV/0!</v>
      </c>
      <c r="E1805" s="59" t="e">
        <f t="shared" si="113"/>
        <v>#DIV/0!</v>
      </c>
      <c r="F1805" s="59" t="e">
        <f t="shared" si="114"/>
        <v>#DIV/0!</v>
      </c>
    </row>
    <row r="1806" spans="1:6" x14ac:dyDescent="0.35">
      <c r="A1806" s="57">
        <f>'Raw Potentiostat'!H1858/60</f>
        <v>29.951032576706499</v>
      </c>
      <c r="B1806" s="57">
        <f>'Raw Potentiostat'!K1858</f>
        <v>-3.4748815999999998</v>
      </c>
      <c r="C1806" s="59">
        <f t="shared" si="112"/>
        <v>-3.4748815999999998</v>
      </c>
      <c r="D1806" s="59" t="e">
        <f t="shared" si="115"/>
        <v>#DIV/0!</v>
      </c>
      <c r="E1806" s="59" t="e">
        <f t="shared" si="113"/>
        <v>#DIV/0!</v>
      </c>
      <c r="F1806" s="59" t="e">
        <f t="shared" si="114"/>
        <v>#DIV/0!</v>
      </c>
    </row>
    <row r="1807" spans="1:6" x14ac:dyDescent="0.35">
      <c r="A1807" s="57">
        <f>'Raw Potentiostat'!H1859/60</f>
        <v>29.967699242952168</v>
      </c>
      <c r="B1807" s="57">
        <f>'Raw Potentiostat'!K1859</f>
        <v>-3.7578862000000002</v>
      </c>
      <c r="C1807" s="59">
        <f t="shared" si="112"/>
        <v>-3.7578862000000002</v>
      </c>
      <c r="D1807" s="59" t="e">
        <f t="shared" si="115"/>
        <v>#DIV/0!</v>
      </c>
      <c r="E1807" s="59" t="e">
        <f t="shared" si="113"/>
        <v>#DIV/0!</v>
      </c>
      <c r="F1807" s="59" t="e">
        <f t="shared" si="114"/>
        <v>#DIV/0!</v>
      </c>
    </row>
    <row r="1808" spans="1:6" x14ac:dyDescent="0.35">
      <c r="A1808" s="57">
        <f>'Raw Potentiostat'!H1860/60</f>
        <v>29.984365909197834</v>
      </c>
      <c r="B1808" s="57">
        <f>'Raw Potentiostat'!K1860</f>
        <v>-3.6201751</v>
      </c>
      <c r="C1808" s="59">
        <f t="shared" si="112"/>
        <v>-3.6201751</v>
      </c>
      <c r="D1808" s="59" t="e">
        <f t="shared" si="115"/>
        <v>#DIV/0!</v>
      </c>
      <c r="E1808" s="59" t="e">
        <f t="shared" si="113"/>
        <v>#DIV/0!</v>
      </c>
      <c r="F1808" s="59" t="e">
        <f t="shared" si="114"/>
        <v>#DIV/0!</v>
      </c>
    </row>
    <row r="1809" spans="1:6" x14ac:dyDescent="0.35">
      <c r="A1809" s="57">
        <f>'Raw Potentiostat'!H1861/60</f>
        <v>30.001032575443332</v>
      </c>
      <c r="B1809" s="57">
        <f>'Raw Potentiostat'!K1861</f>
        <v>-3.5915585000000001</v>
      </c>
      <c r="C1809" s="59">
        <f t="shared" si="112"/>
        <v>-3.5915585000000001</v>
      </c>
      <c r="D1809" s="59" t="e">
        <f t="shared" si="115"/>
        <v>#DIV/0!</v>
      </c>
      <c r="E1809" s="59" t="e">
        <f t="shared" si="113"/>
        <v>#DIV/0!</v>
      </c>
      <c r="F1809" s="59" t="e">
        <f t="shared" si="114"/>
        <v>#DIV/0!</v>
      </c>
    </row>
    <row r="1810" spans="1:6" x14ac:dyDescent="0.35">
      <c r="A1810" s="57">
        <f>'Raw Potentiostat'!H1862/60</f>
        <v>30.017699241689002</v>
      </c>
      <c r="B1810" s="57">
        <f>'Raw Potentiostat'!K1862</f>
        <v>-3.6250144999999998</v>
      </c>
      <c r="C1810" s="59">
        <f t="shared" si="112"/>
        <v>-3.6250144999999998</v>
      </c>
      <c r="D1810" s="59" t="e">
        <f t="shared" si="115"/>
        <v>#DIV/0!</v>
      </c>
      <c r="E1810" s="59" t="e">
        <f t="shared" si="113"/>
        <v>#DIV/0!</v>
      </c>
      <c r="F1810" s="59" t="e">
        <f t="shared" si="114"/>
        <v>#DIV/0!</v>
      </c>
    </row>
    <row r="1811" spans="1:6" x14ac:dyDescent="0.35">
      <c r="A1811" s="57">
        <f>'Raw Potentiostat'!H1863/60</f>
        <v>30.034365907934667</v>
      </c>
      <c r="B1811" s="57">
        <f>'Raw Potentiostat'!K1863</f>
        <v>-3.6055809999999999</v>
      </c>
      <c r="C1811" s="59">
        <f t="shared" si="112"/>
        <v>-3.6055809999999999</v>
      </c>
      <c r="D1811" s="59" t="e">
        <f t="shared" si="115"/>
        <v>#DIV/0!</v>
      </c>
      <c r="E1811" s="59" t="e">
        <f t="shared" si="113"/>
        <v>#DIV/0!</v>
      </c>
      <c r="F1811" s="59" t="e">
        <f t="shared" si="114"/>
        <v>#DIV/0!</v>
      </c>
    </row>
    <row r="1812" spans="1:6" x14ac:dyDescent="0.35">
      <c r="A1812" s="57">
        <f>'Raw Potentiostat'!H1864/60</f>
        <v>30.051032574180333</v>
      </c>
      <c r="B1812" s="57">
        <f>'Raw Potentiostat'!K1864</f>
        <v>-3.5803554000000002</v>
      </c>
      <c r="C1812" s="59">
        <f t="shared" si="112"/>
        <v>-3.5803554000000002</v>
      </c>
      <c r="D1812" s="59" t="e">
        <f t="shared" si="115"/>
        <v>#DIV/0!</v>
      </c>
      <c r="E1812" s="59" t="e">
        <f t="shared" si="113"/>
        <v>#DIV/0!</v>
      </c>
      <c r="F1812" s="59" t="e">
        <f t="shared" si="114"/>
        <v>#DIV/0!</v>
      </c>
    </row>
    <row r="1813" spans="1:6" x14ac:dyDescent="0.35">
      <c r="A1813" s="57">
        <f>'Raw Potentiostat'!H1865/60</f>
        <v>30.067699240426002</v>
      </c>
      <c r="B1813" s="57">
        <f>'Raw Potentiostat'!K1865</f>
        <v>-3.5571495999999998</v>
      </c>
      <c r="C1813" s="59">
        <f t="shared" si="112"/>
        <v>-3.5571495999999998</v>
      </c>
      <c r="D1813" s="59" t="e">
        <f t="shared" si="115"/>
        <v>#DIV/0!</v>
      </c>
      <c r="E1813" s="59" t="e">
        <f t="shared" si="113"/>
        <v>#DIV/0!</v>
      </c>
      <c r="F1813" s="59" t="e">
        <f t="shared" si="114"/>
        <v>#DIV/0!</v>
      </c>
    </row>
    <row r="1814" spans="1:6" x14ac:dyDescent="0.35">
      <c r="A1814" s="57">
        <f>'Raw Potentiostat'!H1866/60</f>
        <v>30.084365906671501</v>
      </c>
      <c r="B1814" s="57">
        <f>'Raw Potentiostat'!K1866</f>
        <v>-3.6502020000000002</v>
      </c>
      <c r="C1814" s="59">
        <f t="shared" si="112"/>
        <v>-3.6502020000000002</v>
      </c>
      <c r="D1814" s="59" t="e">
        <f t="shared" si="115"/>
        <v>#DIV/0!</v>
      </c>
      <c r="E1814" s="59" t="e">
        <f t="shared" si="113"/>
        <v>#DIV/0!</v>
      </c>
      <c r="F1814" s="59" t="e">
        <f t="shared" si="114"/>
        <v>#DIV/0!</v>
      </c>
    </row>
    <row r="1815" spans="1:6" x14ac:dyDescent="0.35">
      <c r="A1815" s="57">
        <f>'Raw Potentiostat'!H1867/60</f>
        <v>30.101032572917166</v>
      </c>
      <c r="B1815" s="57">
        <f>'Raw Potentiostat'!K1867</f>
        <v>-3.4118561999999999</v>
      </c>
      <c r="C1815" s="59">
        <f t="shared" si="112"/>
        <v>-3.4118561999999999</v>
      </c>
      <c r="D1815" s="59" t="e">
        <f t="shared" si="115"/>
        <v>#DIV/0!</v>
      </c>
      <c r="E1815" s="59" t="e">
        <f t="shared" si="113"/>
        <v>#DIV/0!</v>
      </c>
      <c r="F1815" s="59" t="e">
        <f t="shared" si="114"/>
        <v>#DIV/0!</v>
      </c>
    </row>
    <row r="1816" spans="1:6" x14ac:dyDescent="0.35">
      <c r="A1816" s="57">
        <f>'Raw Potentiostat'!H1868/60</f>
        <v>30.117699239162835</v>
      </c>
      <c r="B1816" s="57">
        <f>'Raw Potentiostat'!K1868</f>
        <v>-3.4687846000000002</v>
      </c>
      <c r="C1816" s="59">
        <f t="shared" si="112"/>
        <v>-3.4687846000000002</v>
      </c>
      <c r="D1816" s="59" t="e">
        <f t="shared" si="115"/>
        <v>#DIV/0!</v>
      </c>
      <c r="E1816" s="59" t="e">
        <f t="shared" si="113"/>
        <v>#DIV/0!</v>
      </c>
      <c r="F1816" s="59" t="e">
        <f t="shared" si="114"/>
        <v>#DIV/0!</v>
      </c>
    </row>
    <row r="1817" spans="1:6" x14ac:dyDescent="0.35">
      <c r="A1817" s="57">
        <f>'Raw Potentiostat'!H1869/60</f>
        <v>30.134365905408501</v>
      </c>
      <c r="B1817" s="57">
        <f>'Raw Potentiostat'!K1869</f>
        <v>-3.6253953000000001</v>
      </c>
      <c r="C1817" s="59">
        <f t="shared" si="112"/>
        <v>-3.6253953000000001</v>
      </c>
      <c r="D1817" s="59" t="e">
        <f t="shared" si="115"/>
        <v>#DIV/0!</v>
      </c>
      <c r="E1817" s="59" t="e">
        <f t="shared" si="113"/>
        <v>#DIV/0!</v>
      </c>
      <c r="F1817" s="59" t="e">
        <f t="shared" si="114"/>
        <v>#DIV/0!</v>
      </c>
    </row>
    <row r="1818" spans="1:6" x14ac:dyDescent="0.35">
      <c r="A1818" s="57">
        <f>'Raw Potentiostat'!H1870/60</f>
        <v>30.151032571654167</v>
      </c>
      <c r="B1818" s="57">
        <f>'Raw Potentiostat'!K1870</f>
        <v>-3.1844844999999999</v>
      </c>
      <c r="C1818" s="59">
        <f t="shared" si="112"/>
        <v>-3.1844844999999999</v>
      </c>
      <c r="D1818" s="59" t="e">
        <f t="shared" si="115"/>
        <v>#DIV/0!</v>
      </c>
      <c r="E1818" s="59" t="e">
        <f t="shared" si="113"/>
        <v>#DIV/0!</v>
      </c>
      <c r="F1818" s="59" t="e">
        <f t="shared" si="114"/>
        <v>#DIV/0!</v>
      </c>
    </row>
    <row r="1819" spans="1:6" x14ac:dyDescent="0.35">
      <c r="A1819" s="57">
        <f>'Raw Potentiostat'!H1871/60</f>
        <v>30.167699237899669</v>
      </c>
      <c r="B1819" s="57">
        <f>'Raw Potentiostat'!K1871</f>
        <v>-3.2452616999999999</v>
      </c>
      <c r="C1819" s="59">
        <f t="shared" si="112"/>
        <v>-3.2452616999999999</v>
      </c>
      <c r="D1819" s="59" t="e">
        <f t="shared" si="115"/>
        <v>#DIV/0!</v>
      </c>
      <c r="E1819" s="59" t="e">
        <f t="shared" si="113"/>
        <v>#DIV/0!</v>
      </c>
      <c r="F1819" s="59" t="e">
        <f t="shared" si="114"/>
        <v>#DIV/0!</v>
      </c>
    </row>
    <row r="1820" spans="1:6" x14ac:dyDescent="0.35">
      <c r="A1820" s="57">
        <f>'Raw Potentiostat'!H1872/60</f>
        <v>30.184365904145334</v>
      </c>
      <c r="B1820" s="57">
        <f>'Raw Potentiostat'!K1872</f>
        <v>-3.4164286000000001</v>
      </c>
      <c r="C1820" s="59">
        <f t="shared" si="112"/>
        <v>-3.4164286000000001</v>
      </c>
      <c r="D1820" s="59" t="e">
        <f t="shared" si="115"/>
        <v>#DIV/0!</v>
      </c>
      <c r="E1820" s="59" t="e">
        <f t="shared" si="113"/>
        <v>#DIV/0!</v>
      </c>
      <c r="F1820" s="59" t="e">
        <f t="shared" si="114"/>
        <v>#DIV/0!</v>
      </c>
    </row>
    <row r="1821" spans="1:6" x14ac:dyDescent="0.35">
      <c r="A1821" s="57">
        <f>'Raw Potentiostat'!H1873/60</f>
        <v>30.201032570391</v>
      </c>
      <c r="B1821" s="57">
        <f>'Raw Potentiostat'!K1873</f>
        <v>-3.6701685999999998</v>
      </c>
      <c r="C1821" s="59">
        <f t="shared" si="112"/>
        <v>-3.6701685999999998</v>
      </c>
      <c r="D1821" s="59" t="e">
        <f t="shared" si="115"/>
        <v>#DIV/0!</v>
      </c>
      <c r="E1821" s="59" t="e">
        <f t="shared" si="113"/>
        <v>#DIV/0!</v>
      </c>
      <c r="F1821" s="59" t="e">
        <f t="shared" si="114"/>
        <v>#DIV/0!</v>
      </c>
    </row>
    <row r="1822" spans="1:6" x14ac:dyDescent="0.35">
      <c r="A1822" s="57">
        <f>'Raw Potentiostat'!H1874/60</f>
        <v>30.217699236636669</v>
      </c>
      <c r="B1822" s="57">
        <f>'Raw Potentiostat'!K1874</f>
        <v>-3.4797969000000002</v>
      </c>
      <c r="C1822" s="59">
        <f t="shared" si="112"/>
        <v>-3.4797969000000002</v>
      </c>
      <c r="D1822" s="59" t="e">
        <f t="shared" si="115"/>
        <v>#DIV/0!</v>
      </c>
      <c r="E1822" s="59" t="e">
        <f t="shared" si="113"/>
        <v>#DIV/0!</v>
      </c>
      <c r="F1822" s="59" t="e">
        <f t="shared" si="114"/>
        <v>#DIV/0!</v>
      </c>
    </row>
    <row r="1823" spans="1:6" x14ac:dyDescent="0.35">
      <c r="A1823" s="57">
        <f>'Raw Potentiostat'!H1875/60</f>
        <v>30.234365902882168</v>
      </c>
      <c r="B1823" s="57">
        <f>'Raw Potentiostat'!K1875</f>
        <v>-3.6350362000000001</v>
      </c>
      <c r="C1823" s="59">
        <f t="shared" si="112"/>
        <v>-3.6350362000000001</v>
      </c>
      <c r="D1823" s="59" t="e">
        <f t="shared" si="115"/>
        <v>#DIV/0!</v>
      </c>
      <c r="E1823" s="59" t="e">
        <f t="shared" si="113"/>
        <v>#DIV/0!</v>
      </c>
      <c r="F1823" s="59" t="e">
        <f t="shared" si="114"/>
        <v>#DIV/0!</v>
      </c>
    </row>
    <row r="1824" spans="1:6" x14ac:dyDescent="0.35">
      <c r="A1824" s="57">
        <f>'Raw Potentiostat'!H1876/60</f>
        <v>30.251032569127833</v>
      </c>
      <c r="B1824" s="57">
        <f>'Raw Potentiostat'!K1876</f>
        <v>-3.8220165000000001</v>
      </c>
      <c r="C1824" s="59">
        <f t="shared" si="112"/>
        <v>-3.8220165000000001</v>
      </c>
      <c r="D1824" s="59" t="e">
        <f t="shared" si="115"/>
        <v>#DIV/0!</v>
      </c>
      <c r="E1824" s="59" t="e">
        <f t="shared" si="113"/>
        <v>#DIV/0!</v>
      </c>
      <c r="F1824" s="59" t="e">
        <f t="shared" si="114"/>
        <v>#DIV/0!</v>
      </c>
    </row>
    <row r="1825" spans="1:6" x14ac:dyDescent="0.35">
      <c r="A1825" s="57">
        <f>'Raw Potentiostat'!H1877/60</f>
        <v>30.267699235373502</v>
      </c>
      <c r="B1825" s="57">
        <f>'Raw Potentiostat'!K1877</f>
        <v>-3.6817527000000001</v>
      </c>
      <c r="C1825" s="59">
        <f t="shared" si="112"/>
        <v>-3.6817527000000001</v>
      </c>
      <c r="D1825" s="59" t="e">
        <f t="shared" si="115"/>
        <v>#DIV/0!</v>
      </c>
      <c r="E1825" s="59" t="e">
        <f t="shared" si="113"/>
        <v>#DIV/0!</v>
      </c>
      <c r="F1825" s="59" t="e">
        <f t="shared" si="114"/>
        <v>#DIV/0!</v>
      </c>
    </row>
    <row r="1826" spans="1:6" x14ac:dyDescent="0.35">
      <c r="A1826" s="57">
        <f>'Raw Potentiostat'!H1878/60</f>
        <v>30.284365901619164</v>
      </c>
      <c r="B1826" s="57">
        <f>'Raw Potentiostat'!K1878</f>
        <v>-3.8303992999999998</v>
      </c>
      <c r="C1826" s="59">
        <f t="shared" si="112"/>
        <v>-3.8303992999999998</v>
      </c>
      <c r="D1826" s="59" t="e">
        <f t="shared" si="115"/>
        <v>#DIV/0!</v>
      </c>
      <c r="E1826" s="59" t="e">
        <f t="shared" si="113"/>
        <v>#DIV/0!</v>
      </c>
      <c r="F1826" s="59" t="e">
        <f t="shared" si="114"/>
        <v>#DIV/0!</v>
      </c>
    </row>
    <row r="1827" spans="1:6" x14ac:dyDescent="0.35">
      <c r="A1827" s="57">
        <f>'Raw Potentiostat'!H1879/60</f>
        <v>30.301032567864834</v>
      </c>
      <c r="B1827" s="57">
        <f>'Raw Potentiostat'!K1879</f>
        <v>-3.7619251999999999</v>
      </c>
      <c r="C1827" s="59">
        <f t="shared" si="112"/>
        <v>-3.7619251999999999</v>
      </c>
      <c r="D1827" s="59" t="e">
        <f t="shared" si="115"/>
        <v>#DIV/0!</v>
      </c>
      <c r="E1827" s="59" t="e">
        <f t="shared" si="113"/>
        <v>#DIV/0!</v>
      </c>
      <c r="F1827" s="59" t="e">
        <f t="shared" si="114"/>
        <v>#DIV/0!</v>
      </c>
    </row>
    <row r="1828" spans="1:6" x14ac:dyDescent="0.35">
      <c r="A1828" s="57">
        <f>'Raw Potentiostat'!H1880/60</f>
        <v>30.317699234110332</v>
      </c>
      <c r="B1828" s="57">
        <f>'Raw Potentiostat'!K1880</f>
        <v>-3.7118935999999998</v>
      </c>
      <c r="C1828" s="59">
        <f t="shared" si="112"/>
        <v>-3.7118935999999998</v>
      </c>
      <c r="D1828" s="59" t="e">
        <f t="shared" si="115"/>
        <v>#DIV/0!</v>
      </c>
      <c r="E1828" s="59" t="e">
        <f t="shared" si="113"/>
        <v>#DIV/0!</v>
      </c>
      <c r="F1828" s="59" t="e">
        <f t="shared" si="114"/>
        <v>#DIV/0!</v>
      </c>
    </row>
    <row r="1829" spans="1:6" x14ac:dyDescent="0.35">
      <c r="A1829" s="57">
        <f>'Raw Potentiostat'!H1881/60</f>
        <v>30.334365900355998</v>
      </c>
      <c r="B1829" s="57">
        <f>'Raw Potentiostat'!K1881</f>
        <v>-3.6273388999999998</v>
      </c>
      <c r="C1829" s="59">
        <f t="shared" si="112"/>
        <v>-3.6273388999999998</v>
      </c>
      <c r="D1829" s="59" t="e">
        <f t="shared" si="115"/>
        <v>#DIV/0!</v>
      </c>
      <c r="E1829" s="59" t="e">
        <f t="shared" si="113"/>
        <v>#DIV/0!</v>
      </c>
      <c r="F1829" s="59" t="e">
        <f t="shared" si="114"/>
        <v>#DIV/0!</v>
      </c>
    </row>
    <row r="1830" spans="1:6" x14ac:dyDescent="0.35">
      <c r="A1830" s="57">
        <f>'Raw Potentiostat'!H1882/60</f>
        <v>30.351032566601667</v>
      </c>
      <c r="B1830" s="57">
        <f>'Raw Potentiostat'!K1882</f>
        <v>-3.5874812999999999</v>
      </c>
      <c r="C1830" s="59">
        <f t="shared" si="112"/>
        <v>-3.5874812999999999</v>
      </c>
      <c r="D1830" s="59" t="e">
        <f t="shared" si="115"/>
        <v>#DIV/0!</v>
      </c>
      <c r="E1830" s="59" t="e">
        <f t="shared" si="113"/>
        <v>#DIV/0!</v>
      </c>
      <c r="F1830" s="59" t="e">
        <f t="shared" si="114"/>
        <v>#DIV/0!</v>
      </c>
    </row>
    <row r="1831" spans="1:6" x14ac:dyDescent="0.35">
      <c r="A1831" s="57">
        <f>'Raw Potentiostat'!H1883/60</f>
        <v>30.367699232847333</v>
      </c>
      <c r="B1831" s="57">
        <f>'Raw Potentiostat'!K1883</f>
        <v>-3.5371828000000001</v>
      </c>
      <c r="C1831" s="59">
        <f t="shared" si="112"/>
        <v>-3.5371828000000001</v>
      </c>
      <c r="D1831" s="59" t="e">
        <f t="shared" si="115"/>
        <v>#DIV/0!</v>
      </c>
      <c r="E1831" s="59" t="e">
        <f t="shared" si="113"/>
        <v>#DIV/0!</v>
      </c>
      <c r="F1831" s="59" t="e">
        <f t="shared" si="114"/>
        <v>#DIV/0!</v>
      </c>
    </row>
    <row r="1832" spans="1:6" x14ac:dyDescent="0.35">
      <c r="A1832" s="57">
        <f>'Raw Potentiostat'!H1884/60</f>
        <v>30.384365899092998</v>
      </c>
      <c r="B1832" s="57">
        <f>'Raw Potentiostat'!K1884</f>
        <v>-3.4939718000000002</v>
      </c>
      <c r="C1832" s="59">
        <f t="shared" si="112"/>
        <v>-3.4939718000000002</v>
      </c>
      <c r="D1832" s="59" t="e">
        <f t="shared" si="115"/>
        <v>#DIV/0!</v>
      </c>
      <c r="E1832" s="59" t="e">
        <f t="shared" si="113"/>
        <v>#DIV/0!</v>
      </c>
      <c r="F1832" s="59" t="e">
        <f t="shared" si="114"/>
        <v>#DIV/0!</v>
      </c>
    </row>
    <row r="1833" spans="1:6" x14ac:dyDescent="0.35">
      <c r="A1833" s="57">
        <f>'Raw Potentiostat'!H1885/60</f>
        <v>30.4010325653385</v>
      </c>
      <c r="B1833" s="57">
        <f>'Raw Potentiostat'!K1885</f>
        <v>-3.4881036000000001</v>
      </c>
      <c r="C1833" s="59">
        <f t="shared" si="112"/>
        <v>-3.4881036000000001</v>
      </c>
      <c r="D1833" s="59" t="e">
        <f t="shared" si="115"/>
        <v>#DIV/0!</v>
      </c>
      <c r="E1833" s="59" t="e">
        <f t="shared" si="113"/>
        <v>#DIV/0!</v>
      </c>
      <c r="F1833" s="59" t="e">
        <f t="shared" si="114"/>
        <v>#DIV/0!</v>
      </c>
    </row>
    <row r="1834" spans="1:6" x14ac:dyDescent="0.35">
      <c r="A1834" s="57">
        <f>'Raw Potentiostat'!H1886/60</f>
        <v>30.417699231584166</v>
      </c>
      <c r="B1834" s="57">
        <f>'Raw Potentiostat'!K1886</f>
        <v>-3.5965881</v>
      </c>
      <c r="C1834" s="59">
        <f t="shared" si="112"/>
        <v>-3.5965881</v>
      </c>
      <c r="D1834" s="59" t="e">
        <f t="shared" si="115"/>
        <v>#DIV/0!</v>
      </c>
      <c r="E1834" s="59" t="e">
        <f t="shared" si="113"/>
        <v>#DIV/0!</v>
      </c>
      <c r="F1834" s="59" t="e">
        <f t="shared" si="114"/>
        <v>#DIV/0!</v>
      </c>
    </row>
    <row r="1835" spans="1:6" x14ac:dyDescent="0.35">
      <c r="A1835" s="57">
        <f>'Raw Potentiostat'!H1887/60</f>
        <v>30.434365897829831</v>
      </c>
      <c r="B1835" s="57">
        <f>'Raw Potentiostat'!K1887</f>
        <v>-3.6394565000000001</v>
      </c>
      <c r="C1835" s="59">
        <f t="shared" si="112"/>
        <v>-3.6394565000000001</v>
      </c>
      <c r="D1835" s="59" t="e">
        <f t="shared" si="115"/>
        <v>#DIV/0!</v>
      </c>
      <c r="E1835" s="59" t="e">
        <f t="shared" si="113"/>
        <v>#DIV/0!</v>
      </c>
      <c r="F1835" s="59" t="e">
        <f t="shared" si="114"/>
        <v>#DIV/0!</v>
      </c>
    </row>
    <row r="1836" spans="1:6" x14ac:dyDescent="0.35">
      <c r="A1836" s="57">
        <f>'Raw Potentiostat'!H1888/60</f>
        <v>30.451032564075501</v>
      </c>
      <c r="B1836" s="57">
        <f>'Raw Potentiostat'!K1888</f>
        <v>-3.9817140000000002</v>
      </c>
      <c r="C1836" s="59">
        <f t="shared" si="112"/>
        <v>-3.9817140000000002</v>
      </c>
      <c r="D1836" s="59" t="e">
        <f t="shared" si="115"/>
        <v>#DIV/0!</v>
      </c>
      <c r="E1836" s="59" t="e">
        <f t="shared" si="113"/>
        <v>#DIV/0!</v>
      </c>
      <c r="F1836" s="59" t="e">
        <f t="shared" si="114"/>
        <v>#DIV/0!</v>
      </c>
    </row>
    <row r="1837" spans="1:6" x14ac:dyDescent="0.35">
      <c r="A1837" s="57">
        <f>'Raw Potentiostat'!H1889/60</f>
        <v>30.467699230321166</v>
      </c>
      <c r="B1837" s="57">
        <f>'Raw Potentiostat'!K1889</f>
        <v>-3.2923974999999999</v>
      </c>
      <c r="C1837" s="59">
        <f t="shared" si="112"/>
        <v>-3.2923974999999999</v>
      </c>
      <c r="D1837" s="59" t="e">
        <f t="shared" si="115"/>
        <v>#DIV/0!</v>
      </c>
      <c r="E1837" s="59" t="e">
        <f t="shared" si="113"/>
        <v>#DIV/0!</v>
      </c>
      <c r="F1837" s="59" t="e">
        <f t="shared" si="114"/>
        <v>#DIV/0!</v>
      </c>
    </row>
    <row r="1838" spans="1:6" x14ac:dyDescent="0.35">
      <c r="A1838" s="57">
        <f>'Raw Potentiostat'!H1890/60</f>
        <v>30.484365896566665</v>
      </c>
      <c r="B1838" s="57">
        <f>'Raw Potentiostat'!K1890</f>
        <v>-3.5821464000000001</v>
      </c>
      <c r="C1838" s="59">
        <f t="shared" si="112"/>
        <v>-3.5821464000000001</v>
      </c>
      <c r="D1838" s="59" t="e">
        <f t="shared" si="115"/>
        <v>#DIV/0!</v>
      </c>
      <c r="E1838" s="59" t="e">
        <f t="shared" si="113"/>
        <v>#DIV/0!</v>
      </c>
      <c r="F1838" s="59" t="e">
        <f t="shared" si="114"/>
        <v>#DIV/0!</v>
      </c>
    </row>
    <row r="1839" spans="1:6" x14ac:dyDescent="0.35">
      <c r="A1839" s="57">
        <f>'Raw Potentiostat'!H1891/60</f>
        <v>30.501032562812334</v>
      </c>
      <c r="B1839" s="57">
        <f>'Raw Potentiostat'!K1891</f>
        <v>-3.6155643</v>
      </c>
      <c r="C1839" s="59">
        <f t="shared" si="112"/>
        <v>-3.6155643</v>
      </c>
      <c r="D1839" s="59" t="e">
        <f t="shared" si="115"/>
        <v>#DIV/0!</v>
      </c>
      <c r="E1839" s="59" t="e">
        <f t="shared" si="113"/>
        <v>#DIV/0!</v>
      </c>
      <c r="F1839" s="59" t="e">
        <f t="shared" si="114"/>
        <v>#DIV/0!</v>
      </c>
    </row>
    <row r="1840" spans="1:6" x14ac:dyDescent="0.35">
      <c r="A1840" s="57">
        <f>'Raw Potentiostat'!H1892/60</f>
        <v>30.517699229058</v>
      </c>
      <c r="B1840" s="57">
        <f>'Raw Potentiostat'!K1892</f>
        <v>-3.5736493999999999</v>
      </c>
      <c r="C1840" s="59">
        <f t="shared" si="112"/>
        <v>-3.5736493999999999</v>
      </c>
      <c r="D1840" s="59" t="e">
        <f t="shared" si="115"/>
        <v>#DIV/0!</v>
      </c>
      <c r="E1840" s="59" t="e">
        <f t="shared" si="113"/>
        <v>#DIV/0!</v>
      </c>
      <c r="F1840" s="59" t="e">
        <f t="shared" si="114"/>
        <v>#DIV/0!</v>
      </c>
    </row>
    <row r="1841" spans="1:6" x14ac:dyDescent="0.35">
      <c r="A1841" s="57">
        <f>'Raw Potentiostat'!H1893/60</f>
        <v>30.534365895303665</v>
      </c>
      <c r="B1841" s="57">
        <f>'Raw Potentiostat'!K1893</f>
        <v>-3.8399638999999999</v>
      </c>
      <c r="C1841" s="59">
        <f t="shared" si="112"/>
        <v>-3.8399638999999999</v>
      </c>
      <c r="D1841" s="59" t="e">
        <f t="shared" si="115"/>
        <v>#DIV/0!</v>
      </c>
      <c r="E1841" s="59" t="e">
        <f t="shared" si="113"/>
        <v>#DIV/0!</v>
      </c>
      <c r="F1841" s="59" t="e">
        <f t="shared" si="114"/>
        <v>#DIV/0!</v>
      </c>
    </row>
    <row r="1842" spans="1:6" x14ac:dyDescent="0.35">
      <c r="A1842" s="57">
        <f>'Raw Potentiostat'!H1894/60</f>
        <v>30.551032561549167</v>
      </c>
      <c r="B1842" s="57">
        <f>'Raw Potentiostat'!K1894</f>
        <v>-3.6880397999999999</v>
      </c>
      <c r="C1842" s="59">
        <f t="shared" si="112"/>
        <v>-3.6880397999999999</v>
      </c>
      <c r="D1842" s="59" t="e">
        <f t="shared" si="115"/>
        <v>#DIV/0!</v>
      </c>
      <c r="E1842" s="59" t="e">
        <f t="shared" si="113"/>
        <v>#DIV/0!</v>
      </c>
      <c r="F1842" s="59" t="e">
        <f t="shared" si="114"/>
        <v>#DIV/0!</v>
      </c>
    </row>
    <row r="1843" spans="1:6" x14ac:dyDescent="0.35">
      <c r="A1843" s="57">
        <f>'Raw Potentiostat'!H1895/60</f>
        <v>30.567699227794833</v>
      </c>
      <c r="B1843" s="57">
        <f>'Raw Potentiostat'!K1895</f>
        <v>-3.4266407000000001</v>
      </c>
      <c r="C1843" s="59">
        <f t="shared" si="112"/>
        <v>-3.4266407000000001</v>
      </c>
      <c r="D1843" s="59" t="e">
        <f t="shared" si="115"/>
        <v>#DIV/0!</v>
      </c>
      <c r="E1843" s="59" t="e">
        <f t="shared" si="113"/>
        <v>#DIV/0!</v>
      </c>
      <c r="F1843" s="59" t="e">
        <f t="shared" si="114"/>
        <v>#DIV/0!</v>
      </c>
    </row>
    <row r="1844" spans="1:6" x14ac:dyDescent="0.35">
      <c r="A1844" s="57">
        <f>'Raw Potentiostat'!H1896/60</f>
        <v>30.584365894040499</v>
      </c>
      <c r="B1844" s="57">
        <f>'Raw Potentiostat'!K1896</f>
        <v>-3.5194261</v>
      </c>
      <c r="C1844" s="59">
        <f t="shared" si="112"/>
        <v>-3.5194261</v>
      </c>
      <c r="D1844" s="59" t="e">
        <f t="shared" si="115"/>
        <v>#DIV/0!</v>
      </c>
      <c r="E1844" s="59" t="e">
        <f t="shared" si="113"/>
        <v>#DIV/0!</v>
      </c>
      <c r="F1844" s="59" t="e">
        <f t="shared" si="114"/>
        <v>#DIV/0!</v>
      </c>
    </row>
    <row r="1845" spans="1:6" x14ac:dyDescent="0.35">
      <c r="A1845" s="57">
        <f>'Raw Potentiostat'!H1897/60</f>
        <v>30.601032560286168</v>
      </c>
      <c r="B1845" s="57">
        <f>'Raw Potentiostat'!K1897</f>
        <v>-3.8484992999999998</v>
      </c>
      <c r="C1845" s="59">
        <f t="shared" si="112"/>
        <v>-3.8484992999999998</v>
      </c>
      <c r="D1845" s="59" t="e">
        <f t="shared" si="115"/>
        <v>#DIV/0!</v>
      </c>
      <c r="E1845" s="59" t="e">
        <f t="shared" si="113"/>
        <v>#DIV/0!</v>
      </c>
      <c r="F1845" s="59" t="e">
        <f t="shared" si="114"/>
        <v>#DIV/0!</v>
      </c>
    </row>
    <row r="1846" spans="1:6" x14ac:dyDescent="0.35">
      <c r="A1846" s="57">
        <f>'Raw Potentiostat'!H1898/60</f>
        <v>30.617699226531833</v>
      </c>
      <c r="B1846" s="57">
        <f>'Raw Potentiostat'!K1898</f>
        <v>-3.5067368000000001</v>
      </c>
      <c r="C1846" s="59">
        <f t="shared" si="112"/>
        <v>-3.5067368000000001</v>
      </c>
      <c r="D1846" s="59" t="e">
        <f t="shared" si="115"/>
        <v>#DIV/0!</v>
      </c>
      <c r="E1846" s="59" t="e">
        <f t="shared" si="113"/>
        <v>#DIV/0!</v>
      </c>
      <c r="F1846" s="59" t="e">
        <f t="shared" si="114"/>
        <v>#DIV/0!</v>
      </c>
    </row>
    <row r="1847" spans="1:6" x14ac:dyDescent="0.35">
      <c r="A1847" s="57">
        <f>'Raw Potentiostat'!H1899/60</f>
        <v>30.634365892777335</v>
      </c>
      <c r="B1847" s="57">
        <f>'Raw Potentiostat'!K1899</f>
        <v>-3.7477882</v>
      </c>
      <c r="C1847" s="59">
        <f t="shared" si="112"/>
        <v>-3.7477882</v>
      </c>
      <c r="D1847" s="59" t="e">
        <f t="shared" si="115"/>
        <v>#DIV/0!</v>
      </c>
      <c r="E1847" s="59" t="e">
        <f t="shared" si="113"/>
        <v>#DIV/0!</v>
      </c>
      <c r="F1847" s="59" t="e">
        <f t="shared" si="114"/>
        <v>#DIV/0!</v>
      </c>
    </row>
    <row r="1848" spans="1:6" x14ac:dyDescent="0.35">
      <c r="A1848" s="57">
        <f>'Raw Potentiostat'!H1900/60</f>
        <v>30.651032559023001</v>
      </c>
      <c r="B1848" s="57">
        <f>'Raw Potentiostat'!K1900</f>
        <v>-3.3827055000000001</v>
      </c>
      <c r="C1848" s="59">
        <f t="shared" si="112"/>
        <v>-3.3827055000000001</v>
      </c>
      <c r="D1848" s="59" t="e">
        <f t="shared" si="115"/>
        <v>#DIV/0!</v>
      </c>
      <c r="E1848" s="59" t="e">
        <f t="shared" si="113"/>
        <v>#DIV/0!</v>
      </c>
      <c r="F1848" s="59" t="e">
        <f t="shared" si="114"/>
        <v>#DIV/0!</v>
      </c>
    </row>
    <row r="1849" spans="1:6" x14ac:dyDescent="0.35">
      <c r="A1849" s="57">
        <f>'Raw Potentiostat'!H1901/60</f>
        <v>30.667699225268667</v>
      </c>
      <c r="B1849" s="57">
        <f>'Raw Potentiostat'!K1901</f>
        <v>-3.5141296</v>
      </c>
      <c r="C1849" s="59">
        <f t="shared" si="112"/>
        <v>-3.5141296</v>
      </c>
      <c r="D1849" s="59" t="e">
        <f t="shared" si="115"/>
        <v>#DIV/0!</v>
      </c>
      <c r="E1849" s="59" t="e">
        <f t="shared" si="113"/>
        <v>#DIV/0!</v>
      </c>
      <c r="F1849" s="59" t="e">
        <f t="shared" si="114"/>
        <v>#DIV/0!</v>
      </c>
    </row>
    <row r="1850" spans="1:6" x14ac:dyDescent="0.35">
      <c r="A1850" s="57">
        <f>'Raw Potentiostat'!H1902/60</f>
        <v>30.684365891514336</v>
      </c>
      <c r="B1850" s="57">
        <f>'Raw Potentiostat'!K1902</f>
        <v>-3.5094805</v>
      </c>
      <c r="C1850" s="59">
        <f t="shared" si="112"/>
        <v>-3.5094805</v>
      </c>
      <c r="D1850" s="59" t="e">
        <f t="shared" si="115"/>
        <v>#DIV/0!</v>
      </c>
      <c r="E1850" s="59" t="e">
        <f t="shared" si="113"/>
        <v>#DIV/0!</v>
      </c>
      <c r="F1850" s="59" t="e">
        <f t="shared" si="114"/>
        <v>#DIV/0!</v>
      </c>
    </row>
    <row r="1851" spans="1:6" x14ac:dyDescent="0.35">
      <c r="A1851" s="57">
        <f>'Raw Potentiostat'!H1903/60</f>
        <v>30.701032557760001</v>
      </c>
      <c r="B1851" s="57">
        <f>'Raw Potentiostat'!K1903</f>
        <v>-3.6502015999999999</v>
      </c>
      <c r="C1851" s="59">
        <f t="shared" si="112"/>
        <v>-3.6502015999999999</v>
      </c>
      <c r="D1851" s="59" t="e">
        <f t="shared" si="115"/>
        <v>#DIV/0!</v>
      </c>
      <c r="E1851" s="59" t="e">
        <f t="shared" si="113"/>
        <v>#DIV/0!</v>
      </c>
      <c r="F1851" s="59" t="e">
        <f t="shared" si="114"/>
        <v>#DIV/0!</v>
      </c>
    </row>
    <row r="1852" spans="1:6" x14ac:dyDescent="0.35">
      <c r="A1852" s="57">
        <f>'Raw Potentiostat'!H1904/60</f>
        <v>30.7176992240055</v>
      </c>
      <c r="B1852" s="57">
        <f>'Raw Potentiostat'!K1904</f>
        <v>-3.3930322999999998</v>
      </c>
      <c r="C1852" s="59">
        <f t="shared" si="112"/>
        <v>-3.3930322999999998</v>
      </c>
      <c r="D1852" s="59" t="e">
        <f t="shared" si="115"/>
        <v>#DIV/0!</v>
      </c>
      <c r="E1852" s="59" t="e">
        <f t="shared" si="113"/>
        <v>#DIV/0!</v>
      </c>
      <c r="F1852" s="59" t="e">
        <f t="shared" si="114"/>
        <v>#DIV/0!</v>
      </c>
    </row>
    <row r="1853" spans="1:6" x14ac:dyDescent="0.35">
      <c r="A1853" s="57">
        <f>'Raw Potentiostat'!H1905/60</f>
        <v>30.734365890251169</v>
      </c>
      <c r="B1853" s="57">
        <f>'Raw Potentiostat'!K1905</f>
        <v>-3.2288768000000001</v>
      </c>
      <c r="C1853" s="59">
        <f t="shared" si="112"/>
        <v>-3.2288768000000001</v>
      </c>
      <c r="D1853" s="59" t="e">
        <f t="shared" si="115"/>
        <v>#DIV/0!</v>
      </c>
      <c r="E1853" s="59" t="e">
        <f t="shared" si="113"/>
        <v>#DIV/0!</v>
      </c>
      <c r="F1853" s="59" t="e">
        <f t="shared" si="114"/>
        <v>#DIV/0!</v>
      </c>
    </row>
    <row r="1854" spans="1:6" x14ac:dyDescent="0.35">
      <c r="A1854" s="57">
        <f>'Raw Potentiostat'!H1906/60</f>
        <v>30.751032556496835</v>
      </c>
      <c r="B1854" s="57">
        <f>'Raw Potentiostat'!K1906</f>
        <v>-3.3346936999999999</v>
      </c>
      <c r="C1854" s="59">
        <f t="shared" si="112"/>
        <v>-3.3346936999999999</v>
      </c>
      <c r="D1854" s="59" t="e">
        <f t="shared" si="115"/>
        <v>#DIV/0!</v>
      </c>
      <c r="E1854" s="59" t="e">
        <f t="shared" si="113"/>
        <v>#DIV/0!</v>
      </c>
      <c r="F1854" s="59" t="e">
        <f t="shared" si="114"/>
        <v>#DIV/0!</v>
      </c>
    </row>
    <row r="1855" spans="1:6" x14ac:dyDescent="0.35">
      <c r="A1855" s="57">
        <f>'Raw Potentiostat'!H1907/60</f>
        <v>30.7676992227425</v>
      </c>
      <c r="B1855" s="57">
        <f>'Raw Potentiostat'!K1907</f>
        <v>-3.5857665999999999</v>
      </c>
      <c r="C1855" s="59">
        <f t="shared" si="112"/>
        <v>-3.5857665999999999</v>
      </c>
      <c r="D1855" s="59" t="e">
        <f t="shared" si="115"/>
        <v>#DIV/0!</v>
      </c>
      <c r="E1855" s="59" t="e">
        <f t="shared" si="113"/>
        <v>#DIV/0!</v>
      </c>
      <c r="F1855" s="59" t="e">
        <f t="shared" si="114"/>
        <v>#DIV/0!</v>
      </c>
    </row>
    <row r="1856" spans="1:6" x14ac:dyDescent="0.35">
      <c r="A1856" s="57">
        <f>'Raw Potentiostat'!H1908/60</f>
        <v>30.784365888988003</v>
      </c>
      <c r="B1856" s="57">
        <f>'Raw Potentiostat'!K1908</f>
        <v>-3.7580003999999998</v>
      </c>
      <c r="C1856" s="59">
        <f t="shared" si="112"/>
        <v>-3.7580003999999998</v>
      </c>
      <c r="D1856" s="59" t="e">
        <f t="shared" si="115"/>
        <v>#DIV/0!</v>
      </c>
      <c r="E1856" s="59" t="e">
        <f t="shared" si="113"/>
        <v>#DIV/0!</v>
      </c>
      <c r="F1856" s="59" t="e">
        <f t="shared" si="114"/>
        <v>#DIV/0!</v>
      </c>
    </row>
    <row r="1857" spans="1:6" x14ac:dyDescent="0.35">
      <c r="A1857" s="57">
        <f>'Raw Potentiostat'!H1909/60</f>
        <v>30.801032555233668</v>
      </c>
      <c r="B1857" s="57">
        <f>'Raw Potentiostat'!K1909</f>
        <v>-3.6395705</v>
      </c>
      <c r="C1857" s="59">
        <f t="shared" si="112"/>
        <v>-3.6395705</v>
      </c>
      <c r="D1857" s="59" t="e">
        <f t="shared" si="115"/>
        <v>#DIV/0!</v>
      </c>
      <c r="E1857" s="59" t="e">
        <f t="shared" si="113"/>
        <v>#DIV/0!</v>
      </c>
      <c r="F1857" s="59" t="e">
        <f t="shared" si="114"/>
        <v>#DIV/0!</v>
      </c>
    </row>
    <row r="1858" spans="1:6" x14ac:dyDescent="0.35">
      <c r="A1858" s="57">
        <f>'Raw Potentiostat'!H1910/60</f>
        <v>30.817699221479334</v>
      </c>
      <c r="B1858" s="57">
        <f>'Raw Potentiostat'!K1910</f>
        <v>-3.4821977999999998</v>
      </c>
      <c r="C1858" s="59">
        <f t="shared" si="112"/>
        <v>-3.4821977999999998</v>
      </c>
      <c r="D1858" s="59" t="e">
        <f t="shared" si="115"/>
        <v>#DIV/0!</v>
      </c>
      <c r="E1858" s="59" t="e">
        <f t="shared" si="113"/>
        <v>#DIV/0!</v>
      </c>
      <c r="F1858" s="59" t="e">
        <f t="shared" si="114"/>
        <v>#DIV/0!</v>
      </c>
    </row>
    <row r="1859" spans="1:6" x14ac:dyDescent="0.35">
      <c r="A1859" s="57">
        <f>'Raw Potentiostat'!H1911/60</f>
        <v>30.834365887725003</v>
      </c>
      <c r="B1859" s="57">
        <f>'Raw Potentiostat'!K1911</f>
        <v>-3.6294347999999998</v>
      </c>
      <c r="C1859" s="59">
        <f t="shared" ref="C1859:C1922" si="116">B1859-$J$3</f>
        <v>-3.6294347999999998</v>
      </c>
      <c r="D1859" s="59" t="e">
        <f t="shared" si="115"/>
        <v>#DIV/0!</v>
      </c>
      <c r="E1859" s="59" t="e">
        <f t="shared" ref="E1859:E1922" si="117">D1859/$J$5</f>
        <v>#DIV/0!</v>
      </c>
      <c r="F1859" s="59" t="e">
        <f t="shared" ref="F1859:F1922" si="118">D1859/$J$6</f>
        <v>#DIV/0!</v>
      </c>
    </row>
    <row r="1860" spans="1:6" x14ac:dyDescent="0.35">
      <c r="A1860" s="57">
        <f>'Raw Potentiostat'!H1912/60</f>
        <v>30.851032553970665</v>
      </c>
      <c r="B1860" s="57">
        <f>'Raw Potentiostat'!K1912</f>
        <v>-3.5292571000000001</v>
      </c>
      <c r="C1860" s="59">
        <f t="shared" si="116"/>
        <v>-3.5292571000000001</v>
      </c>
      <c r="D1860" s="59" t="e">
        <f t="shared" ref="D1860:D1923" si="119">B1860/$J$4</f>
        <v>#DIV/0!</v>
      </c>
      <c r="E1860" s="59" t="e">
        <f t="shared" si="117"/>
        <v>#DIV/0!</v>
      </c>
      <c r="F1860" s="59" t="e">
        <f t="shared" si="118"/>
        <v>#DIV/0!</v>
      </c>
    </row>
    <row r="1861" spans="1:6" x14ac:dyDescent="0.35">
      <c r="A1861" s="57">
        <f>'Raw Potentiostat'!H1913/60</f>
        <v>30.867699220216164</v>
      </c>
      <c r="B1861" s="57">
        <f>'Raw Potentiostat'!K1913</f>
        <v>-3.1882185999999999</v>
      </c>
      <c r="C1861" s="59">
        <f t="shared" si="116"/>
        <v>-3.1882185999999999</v>
      </c>
      <c r="D1861" s="59" t="e">
        <f t="shared" si="119"/>
        <v>#DIV/0!</v>
      </c>
      <c r="E1861" s="59" t="e">
        <f t="shared" si="117"/>
        <v>#DIV/0!</v>
      </c>
      <c r="F1861" s="59" t="e">
        <f t="shared" si="118"/>
        <v>#DIV/0!</v>
      </c>
    </row>
    <row r="1862" spans="1:6" x14ac:dyDescent="0.35">
      <c r="A1862" s="57">
        <f>'Raw Potentiostat'!H1914/60</f>
        <v>30.884365886461833</v>
      </c>
      <c r="B1862" s="57">
        <f>'Raw Potentiostat'!K1914</f>
        <v>-3.7436728000000001</v>
      </c>
      <c r="C1862" s="59">
        <f t="shared" si="116"/>
        <v>-3.7436728000000001</v>
      </c>
      <c r="D1862" s="59" t="e">
        <f t="shared" si="119"/>
        <v>#DIV/0!</v>
      </c>
      <c r="E1862" s="59" t="e">
        <f t="shared" si="117"/>
        <v>#DIV/0!</v>
      </c>
      <c r="F1862" s="59" t="e">
        <f t="shared" si="118"/>
        <v>#DIV/0!</v>
      </c>
    </row>
    <row r="1863" spans="1:6" x14ac:dyDescent="0.35">
      <c r="A1863" s="57">
        <f>'Raw Potentiostat'!H1915/60</f>
        <v>30.901032552707498</v>
      </c>
      <c r="B1863" s="57">
        <f>'Raw Potentiostat'!K1915</f>
        <v>-3.7909231000000001</v>
      </c>
      <c r="C1863" s="59">
        <f t="shared" si="116"/>
        <v>-3.7909231000000001</v>
      </c>
      <c r="D1863" s="59" t="e">
        <f t="shared" si="119"/>
        <v>#DIV/0!</v>
      </c>
      <c r="E1863" s="59" t="e">
        <f t="shared" si="117"/>
        <v>#DIV/0!</v>
      </c>
      <c r="F1863" s="59" t="e">
        <f t="shared" si="118"/>
        <v>#DIV/0!</v>
      </c>
    </row>
    <row r="1864" spans="1:6" x14ac:dyDescent="0.35">
      <c r="A1864" s="57">
        <f>'Raw Potentiostat'!H1916/60</f>
        <v>30.917699218953164</v>
      </c>
      <c r="B1864" s="57">
        <f>'Raw Potentiostat'!K1916</f>
        <v>-3.5265895999999999</v>
      </c>
      <c r="C1864" s="59">
        <f t="shared" si="116"/>
        <v>-3.5265895999999999</v>
      </c>
      <c r="D1864" s="59" t="e">
        <f t="shared" si="119"/>
        <v>#DIV/0!</v>
      </c>
      <c r="E1864" s="59" t="e">
        <f t="shared" si="117"/>
        <v>#DIV/0!</v>
      </c>
      <c r="F1864" s="59" t="e">
        <f t="shared" si="118"/>
        <v>#DIV/0!</v>
      </c>
    </row>
    <row r="1865" spans="1:6" x14ac:dyDescent="0.35">
      <c r="A1865" s="57">
        <f>'Raw Potentiostat'!H1917/60</f>
        <v>30.934365885198833</v>
      </c>
      <c r="B1865" s="57">
        <f>'Raw Potentiostat'!K1917</f>
        <v>-3.4375768</v>
      </c>
      <c r="C1865" s="59">
        <f t="shared" si="116"/>
        <v>-3.4375768</v>
      </c>
      <c r="D1865" s="59" t="e">
        <f t="shared" si="119"/>
        <v>#DIV/0!</v>
      </c>
      <c r="E1865" s="59" t="e">
        <f t="shared" si="117"/>
        <v>#DIV/0!</v>
      </c>
      <c r="F1865" s="59" t="e">
        <f t="shared" si="118"/>
        <v>#DIV/0!</v>
      </c>
    </row>
    <row r="1866" spans="1:6" x14ac:dyDescent="0.35">
      <c r="A1866" s="57">
        <f>'Raw Potentiostat'!H1918/60</f>
        <v>30.951032551444332</v>
      </c>
      <c r="B1866" s="57">
        <f>'Raw Potentiostat'!K1918</f>
        <v>-3.7064444999999999</v>
      </c>
      <c r="C1866" s="59">
        <f t="shared" si="116"/>
        <v>-3.7064444999999999</v>
      </c>
      <c r="D1866" s="59" t="e">
        <f t="shared" si="119"/>
        <v>#DIV/0!</v>
      </c>
      <c r="E1866" s="59" t="e">
        <f t="shared" si="117"/>
        <v>#DIV/0!</v>
      </c>
      <c r="F1866" s="59" t="e">
        <f t="shared" si="118"/>
        <v>#DIV/0!</v>
      </c>
    </row>
    <row r="1867" spans="1:6" x14ac:dyDescent="0.35">
      <c r="A1867" s="57">
        <f>'Raw Potentiostat'!H1919/60</f>
        <v>30.967699217689997</v>
      </c>
      <c r="B1867" s="57">
        <f>'Raw Potentiostat'!K1919</f>
        <v>-3.5398499999999999</v>
      </c>
      <c r="C1867" s="59">
        <f t="shared" si="116"/>
        <v>-3.5398499999999999</v>
      </c>
      <c r="D1867" s="59" t="e">
        <f t="shared" si="119"/>
        <v>#DIV/0!</v>
      </c>
      <c r="E1867" s="59" t="e">
        <f t="shared" si="117"/>
        <v>#DIV/0!</v>
      </c>
      <c r="F1867" s="59" t="e">
        <f t="shared" si="118"/>
        <v>#DIV/0!</v>
      </c>
    </row>
    <row r="1868" spans="1:6" x14ac:dyDescent="0.35">
      <c r="A1868" s="57">
        <f>'Raw Potentiostat'!H1920/60</f>
        <v>30.984365883935666</v>
      </c>
      <c r="B1868" s="57">
        <f>'Raw Potentiostat'!K1920</f>
        <v>-3.7503411999999998</v>
      </c>
      <c r="C1868" s="59">
        <f t="shared" si="116"/>
        <v>-3.7503411999999998</v>
      </c>
      <c r="D1868" s="59" t="e">
        <f t="shared" si="119"/>
        <v>#DIV/0!</v>
      </c>
      <c r="E1868" s="59" t="e">
        <f t="shared" si="117"/>
        <v>#DIV/0!</v>
      </c>
      <c r="F1868" s="59" t="e">
        <f t="shared" si="118"/>
        <v>#DIV/0!</v>
      </c>
    </row>
    <row r="1869" spans="1:6" x14ac:dyDescent="0.35">
      <c r="A1869" s="57">
        <f>'Raw Potentiostat'!H1921/60</f>
        <v>31.001032550181332</v>
      </c>
      <c r="B1869" s="57">
        <f>'Raw Potentiostat'!K1921</f>
        <v>-3.5255608999999999</v>
      </c>
      <c r="C1869" s="59">
        <f t="shared" si="116"/>
        <v>-3.5255608999999999</v>
      </c>
      <c r="D1869" s="59" t="e">
        <f t="shared" si="119"/>
        <v>#DIV/0!</v>
      </c>
      <c r="E1869" s="59" t="e">
        <f t="shared" si="117"/>
        <v>#DIV/0!</v>
      </c>
      <c r="F1869" s="59" t="e">
        <f t="shared" si="118"/>
        <v>#DIV/0!</v>
      </c>
    </row>
    <row r="1870" spans="1:6" x14ac:dyDescent="0.35">
      <c r="A1870" s="57">
        <f>'Raw Potentiostat'!H1922/60</f>
        <v>31.017699216426834</v>
      </c>
      <c r="B1870" s="57">
        <f>'Raw Potentiostat'!K1922</f>
        <v>-3.1584968999999998</v>
      </c>
      <c r="C1870" s="59">
        <f t="shared" si="116"/>
        <v>-3.1584968999999998</v>
      </c>
      <c r="D1870" s="59" t="e">
        <f t="shared" si="119"/>
        <v>#DIV/0!</v>
      </c>
      <c r="E1870" s="59" t="e">
        <f t="shared" si="117"/>
        <v>#DIV/0!</v>
      </c>
      <c r="F1870" s="59" t="e">
        <f t="shared" si="118"/>
        <v>#DIV/0!</v>
      </c>
    </row>
    <row r="1871" spans="1:6" x14ac:dyDescent="0.35">
      <c r="A1871" s="57">
        <f>'Raw Potentiostat'!H1923/60</f>
        <v>31.0343658826725</v>
      </c>
      <c r="B1871" s="57">
        <f>'Raw Potentiostat'!K1923</f>
        <v>-3.3578234</v>
      </c>
      <c r="C1871" s="59">
        <f t="shared" si="116"/>
        <v>-3.3578234</v>
      </c>
      <c r="D1871" s="59" t="e">
        <f t="shared" si="119"/>
        <v>#DIV/0!</v>
      </c>
      <c r="E1871" s="59" t="e">
        <f t="shared" si="117"/>
        <v>#DIV/0!</v>
      </c>
      <c r="F1871" s="59" t="e">
        <f t="shared" si="118"/>
        <v>#DIV/0!</v>
      </c>
    </row>
    <row r="1872" spans="1:6" x14ac:dyDescent="0.35">
      <c r="A1872" s="57">
        <f>'Raw Potentiostat'!H1924/60</f>
        <v>31.051032548918165</v>
      </c>
      <c r="B1872" s="57">
        <f>'Raw Potentiostat'!K1924</f>
        <v>-3.4150569000000002</v>
      </c>
      <c r="C1872" s="59">
        <f t="shared" si="116"/>
        <v>-3.4150569000000002</v>
      </c>
      <c r="D1872" s="59" t="e">
        <f t="shared" si="119"/>
        <v>#DIV/0!</v>
      </c>
      <c r="E1872" s="59" t="e">
        <f t="shared" si="117"/>
        <v>#DIV/0!</v>
      </c>
      <c r="F1872" s="59" t="e">
        <f t="shared" si="118"/>
        <v>#DIV/0!</v>
      </c>
    </row>
    <row r="1873" spans="1:6" x14ac:dyDescent="0.35">
      <c r="A1873" s="57">
        <f>'Raw Potentiostat'!H1925/60</f>
        <v>31.067699215163834</v>
      </c>
      <c r="B1873" s="57">
        <f>'Raw Potentiostat'!K1925</f>
        <v>-3.5229699999999999</v>
      </c>
      <c r="C1873" s="59">
        <f t="shared" si="116"/>
        <v>-3.5229699999999999</v>
      </c>
      <c r="D1873" s="59" t="e">
        <f t="shared" si="119"/>
        <v>#DIV/0!</v>
      </c>
      <c r="E1873" s="59" t="e">
        <f t="shared" si="117"/>
        <v>#DIV/0!</v>
      </c>
      <c r="F1873" s="59" t="e">
        <f t="shared" si="118"/>
        <v>#DIV/0!</v>
      </c>
    </row>
    <row r="1874" spans="1:6" x14ac:dyDescent="0.35">
      <c r="A1874" s="57">
        <f>'Raw Potentiostat'!H1926/60</f>
        <v>31.0843658814095</v>
      </c>
      <c r="B1874" s="57">
        <f>'Raw Potentiostat'!K1926</f>
        <v>-3.408541</v>
      </c>
      <c r="C1874" s="59">
        <f t="shared" si="116"/>
        <v>-3.408541</v>
      </c>
      <c r="D1874" s="59" t="e">
        <f t="shared" si="119"/>
        <v>#DIV/0!</v>
      </c>
      <c r="E1874" s="59" t="e">
        <f t="shared" si="117"/>
        <v>#DIV/0!</v>
      </c>
      <c r="F1874" s="59" t="e">
        <f t="shared" si="118"/>
        <v>#DIV/0!</v>
      </c>
    </row>
    <row r="1875" spans="1:6" x14ac:dyDescent="0.35">
      <c r="A1875" s="57">
        <f>'Raw Potentiostat'!H1927/60</f>
        <v>31.101032547654999</v>
      </c>
      <c r="B1875" s="57">
        <f>'Raw Potentiostat'!K1927</f>
        <v>-3.7464165999999999</v>
      </c>
      <c r="C1875" s="59">
        <f t="shared" si="116"/>
        <v>-3.7464165999999999</v>
      </c>
      <c r="D1875" s="59" t="e">
        <f t="shared" si="119"/>
        <v>#DIV/0!</v>
      </c>
      <c r="E1875" s="59" t="e">
        <f t="shared" si="117"/>
        <v>#DIV/0!</v>
      </c>
      <c r="F1875" s="59" t="e">
        <f t="shared" si="118"/>
        <v>#DIV/0!</v>
      </c>
    </row>
    <row r="1876" spans="1:6" x14ac:dyDescent="0.35">
      <c r="A1876" s="57">
        <f>'Raw Potentiostat'!H1928/60</f>
        <v>31.117699213900668</v>
      </c>
      <c r="B1876" s="57">
        <f>'Raw Potentiostat'!K1928</f>
        <v>-3.8980736999999999</v>
      </c>
      <c r="C1876" s="59">
        <f t="shared" si="116"/>
        <v>-3.8980736999999999</v>
      </c>
      <c r="D1876" s="59" t="e">
        <f t="shared" si="119"/>
        <v>#DIV/0!</v>
      </c>
      <c r="E1876" s="59" t="e">
        <f t="shared" si="117"/>
        <v>#DIV/0!</v>
      </c>
      <c r="F1876" s="59" t="e">
        <f t="shared" si="118"/>
        <v>#DIV/0!</v>
      </c>
    </row>
    <row r="1877" spans="1:6" x14ac:dyDescent="0.35">
      <c r="A1877" s="57">
        <f>'Raw Potentiostat'!H1929/60</f>
        <v>31.134365880146333</v>
      </c>
      <c r="B1877" s="57">
        <f>'Raw Potentiostat'!K1929</f>
        <v>-3.7000809000000001</v>
      </c>
      <c r="C1877" s="59">
        <f t="shared" si="116"/>
        <v>-3.7000809000000001</v>
      </c>
      <c r="D1877" s="59" t="e">
        <f t="shared" si="119"/>
        <v>#DIV/0!</v>
      </c>
      <c r="E1877" s="59" t="e">
        <f t="shared" si="117"/>
        <v>#DIV/0!</v>
      </c>
      <c r="F1877" s="59" t="e">
        <f t="shared" si="118"/>
        <v>#DIV/0!</v>
      </c>
    </row>
    <row r="1878" spans="1:6" x14ac:dyDescent="0.35">
      <c r="A1878" s="57">
        <f>'Raw Potentiostat'!H1930/60</f>
        <v>31.151032546391999</v>
      </c>
      <c r="B1878" s="57">
        <f>'Raw Potentiostat'!K1930</f>
        <v>-3.8590927000000002</v>
      </c>
      <c r="C1878" s="59">
        <f t="shared" si="116"/>
        <v>-3.8590927000000002</v>
      </c>
      <c r="D1878" s="59" t="e">
        <f t="shared" si="119"/>
        <v>#DIV/0!</v>
      </c>
      <c r="E1878" s="59" t="e">
        <f t="shared" si="117"/>
        <v>#DIV/0!</v>
      </c>
      <c r="F1878" s="59" t="e">
        <f t="shared" si="118"/>
        <v>#DIV/0!</v>
      </c>
    </row>
    <row r="1879" spans="1:6" x14ac:dyDescent="0.35">
      <c r="A1879" s="57">
        <f>'Raw Potentiostat'!H1931/60</f>
        <v>31.167699212637668</v>
      </c>
      <c r="B1879" s="57">
        <f>'Raw Potentiostat'!K1931</f>
        <v>-3.9586222000000002</v>
      </c>
      <c r="C1879" s="59">
        <f t="shared" si="116"/>
        <v>-3.9586222000000002</v>
      </c>
      <c r="D1879" s="59" t="e">
        <f t="shared" si="119"/>
        <v>#DIV/0!</v>
      </c>
      <c r="E1879" s="59" t="e">
        <f t="shared" si="117"/>
        <v>#DIV/0!</v>
      </c>
      <c r="F1879" s="59" t="e">
        <f t="shared" si="118"/>
        <v>#DIV/0!</v>
      </c>
    </row>
    <row r="1880" spans="1:6" x14ac:dyDescent="0.35">
      <c r="A1880" s="57">
        <f>'Raw Potentiostat'!H1932/60</f>
        <v>31.184365878883167</v>
      </c>
      <c r="B1880" s="57">
        <f>'Raw Potentiostat'!K1932</f>
        <v>-3.7136083000000002</v>
      </c>
      <c r="C1880" s="59">
        <f t="shared" si="116"/>
        <v>-3.7136083000000002</v>
      </c>
      <c r="D1880" s="59" t="e">
        <f t="shared" si="119"/>
        <v>#DIV/0!</v>
      </c>
      <c r="E1880" s="59" t="e">
        <f t="shared" si="117"/>
        <v>#DIV/0!</v>
      </c>
      <c r="F1880" s="59" t="e">
        <f t="shared" si="118"/>
        <v>#DIV/0!</v>
      </c>
    </row>
    <row r="1881" spans="1:6" x14ac:dyDescent="0.35">
      <c r="A1881" s="57">
        <f>'Raw Potentiostat'!H1933/60</f>
        <v>31.201032545128832</v>
      </c>
      <c r="B1881" s="57">
        <f>'Raw Potentiostat'!K1933</f>
        <v>-3.5261323</v>
      </c>
      <c r="C1881" s="59">
        <f t="shared" si="116"/>
        <v>-3.5261323</v>
      </c>
      <c r="D1881" s="59" t="e">
        <f t="shared" si="119"/>
        <v>#DIV/0!</v>
      </c>
      <c r="E1881" s="59" t="e">
        <f t="shared" si="117"/>
        <v>#DIV/0!</v>
      </c>
      <c r="F1881" s="59" t="e">
        <f t="shared" si="118"/>
        <v>#DIV/0!</v>
      </c>
    </row>
    <row r="1882" spans="1:6" x14ac:dyDescent="0.35">
      <c r="A1882" s="57">
        <f>'Raw Potentiostat'!H1934/60</f>
        <v>31.217699211374502</v>
      </c>
      <c r="B1882" s="57">
        <f>'Raw Potentiostat'!K1934</f>
        <v>-3.5277327999999999</v>
      </c>
      <c r="C1882" s="59">
        <f t="shared" si="116"/>
        <v>-3.5277327999999999</v>
      </c>
      <c r="D1882" s="59" t="e">
        <f t="shared" si="119"/>
        <v>#DIV/0!</v>
      </c>
      <c r="E1882" s="59" t="e">
        <f t="shared" si="117"/>
        <v>#DIV/0!</v>
      </c>
      <c r="F1882" s="59" t="e">
        <f t="shared" si="118"/>
        <v>#DIV/0!</v>
      </c>
    </row>
    <row r="1883" spans="1:6" x14ac:dyDescent="0.35">
      <c r="A1883" s="57">
        <f>'Raw Potentiostat'!H1935/60</f>
        <v>31.234365877620167</v>
      </c>
      <c r="B1883" s="57">
        <f>'Raw Potentiostat'!K1935</f>
        <v>-3.7494268000000002</v>
      </c>
      <c r="C1883" s="59">
        <f t="shared" si="116"/>
        <v>-3.7494268000000002</v>
      </c>
      <c r="D1883" s="59" t="e">
        <f t="shared" si="119"/>
        <v>#DIV/0!</v>
      </c>
      <c r="E1883" s="59" t="e">
        <f t="shared" si="117"/>
        <v>#DIV/0!</v>
      </c>
      <c r="F1883" s="59" t="e">
        <f t="shared" si="118"/>
        <v>#DIV/0!</v>
      </c>
    </row>
    <row r="1884" spans="1:6" x14ac:dyDescent="0.35">
      <c r="A1884" s="57">
        <f>'Raw Potentiostat'!H1936/60</f>
        <v>31.251032543865833</v>
      </c>
      <c r="B1884" s="57">
        <f>'Raw Potentiostat'!K1936</f>
        <v>-3.5472044999999999</v>
      </c>
      <c r="C1884" s="59">
        <f t="shared" si="116"/>
        <v>-3.5472044999999999</v>
      </c>
      <c r="D1884" s="59" t="e">
        <f t="shared" si="119"/>
        <v>#DIV/0!</v>
      </c>
      <c r="E1884" s="59" t="e">
        <f t="shared" si="117"/>
        <v>#DIV/0!</v>
      </c>
      <c r="F1884" s="59" t="e">
        <f t="shared" si="118"/>
        <v>#DIV/0!</v>
      </c>
    </row>
    <row r="1885" spans="1:6" x14ac:dyDescent="0.35">
      <c r="A1885" s="57">
        <f>'Raw Potentiostat'!H1937/60</f>
        <v>31.267699210111335</v>
      </c>
      <c r="B1885" s="57">
        <f>'Raw Potentiostat'!K1937</f>
        <v>-3.7734326999999999</v>
      </c>
      <c r="C1885" s="59">
        <f t="shared" si="116"/>
        <v>-3.7734326999999999</v>
      </c>
      <c r="D1885" s="59" t="e">
        <f t="shared" si="119"/>
        <v>#DIV/0!</v>
      </c>
      <c r="E1885" s="59" t="e">
        <f t="shared" si="117"/>
        <v>#DIV/0!</v>
      </c>
      <c r="F1885" s="59" t="e">
        <f t="shared" si="118"/>
        <v>#DIV/0!</v>
      </c>
    </row>
    <row r="1886" spans="1:6" x14ac:dyDescent="0.35">
      <c r="A1886" s="57">
        <f>'Raw Potentiostat'!H1938/60</f>
        <v>31.284365876357001</v>
      </c>
      <c r="B1886" s="57">
        <f>'Raw Potentiostat'!K1938</f>
        <v>-3.4757577999999998</v>
      </c>
      <c r="C1886" s="59">
        <f t="shared" si="116"/>
        <v>-3.4757577999999998</v>
      </c>
      <c r="D1886" s="59" t="e">
        <f t="shared" si="119"/>
        <v>#DIV/0!</v>
      </c>
      <c r="E1886" s="59" t="e">
        <f t="shared" si="117"/>
        <v>#DIV/0!</v>
      </c>
      <c r="F1886" s="59" t="e">
        <f t="shared" si="118"/>
        <v>#DIV/0!</v>
      </c>
    </row>
    <row r="1887" spans="1:6" x14ac:dyDescent="0.35">
      <c r="A1887" s="57">
        <f>'Raw Potentiostat'!H1939/60</f>
        <v>31.301032542602666</v>
      </c>
      <c r="B1887" s="57">
        <f>'Raw Potentiostat'!K1939</f>
        <v>-3.3053911</v>
      </c>
      <c r="C1887" s="59">
        <f t="shared" si="116"/>
        <v>-3.3053911</v>
      </c>
      <c r="D1887" s="59" t="e">
        <f t="shared" si="119"/>
        <v>#DIV/0!</v>
      </c>
      <c r="E1887" s="59" t="e">
        <f t="shared" si="117"/>
        <v>#DIV/0!</v>
      </c>
      <c r="F1887" s="59" t="e">
        <f t="shared" si="118"/>
        <v>#DIV/0!</v>
      </c>
    </row>
    <row r="1888" spans="1:6" x14ac:dyDescent="0.35">
      <c r="A1888" s="57">
        <f>'Raw Potentiostat'!H1940/60</f>
        <v>31.317699208848335</v>
      </c>
      <c r="B1888" s="57">
        <f>'Raw Potentiostat'!K1940</f>
        <v>-3.4150569000000002</v>
      </c>
      <c r="C1888" s="59">
        <f t="shared" si="116"/>
        <v>-3.4150569000000002</v>
      </c>
      <c r="D1888" s="59" t="e">
        <f t="shared" si="119"/>
        <v>#DIV/0!</v>
      </c>
      <c r="E1888" s="59" t="e">
        <f t="shared" si="117"/>
        <v>#DIV/0!</v>
      </c>
      <c r="F1888" s="59" t="e">
        <f t="shared" si="118"/>
        <v>#DIV/0!</v>
      </c>
    </row>
    <row r="1889" spans="1:6" x14ac:dyDescent="0.35">
      <c r="A1889" s="57">
        <f>'Raw Potentiostat'!H1941/60</f>
        <v>31.334365875093834</v>
      </c>
      <c r="B1889" s="57">
        <f>'Raw Potentiostat'!K1941</f>
        <v>-3.6572132000000002</v>
      </c>
      <c r="C1889" s="59">
        <f t="shared" si="116"/>
        <v>-3.6572132000000002</v>
      </c>
      <c r="D1889" s="59" t="e">
        <f t="shared" si="119"/>
        <v>#DIV/0!</v>
      </c>
      <c r="E1889" s="59" t="e">
        <f t="shared" si="117"/>
        <v>#DIV/0!</v>
      </c>
      <c r="F1889" s="59" t="e">
        <f t="shared" si="118"/>
        <v>#DIV/0!</v>
      </c>
    </row>
    <row r="1890" spans="1:6" x14ac:dyDescent="0.35">
      <c r="A1890" s="57">
        <f>'Raw Potentiostat'!H1942/60</f>
        <v>31.351032541339503</v>
      </c>
      <c r="B1890" s="57">
        <f>'Raw Potentiostat'!K1942</f>
        <v>-3.3459346000000001</v>
      </c>
      <c r="C1890" s="59">
        <f t="shared" si="116"/>
        <v>-3.3459346000000001</v>
      </c>
      <c r="D1890" s="59" t="e">
        <f t="shared" si="119"/>
        <v>#DIV/0!</v>
      </c>
      <c r="E1890" s="59" t="e">
        <f t="shared" si="117"/>
        <v>#DIV/0!</v>
      </c>
      <c r="F1890" s="59" t="e">
        <f t="shared" si="118"/>
        <v>#DIV/0!</v>
      </c>
    </row>
    <row r="1891" spans="1:6" x14ac:dyDescent="0.35">
      <c r="A1891" s="57">
        <f>'Raw Potentiostat'!H1943/60</f>
        <v>31.367699207585169</v>
      </c>
      <c r="B1891" s="57">
        <f>'Raw Potentiostat'!K1943</f>
        <v>-3.3727223999999998</v>
      </c>
      <c r="C1891" s="59">
        <f t="shared" si="116"/>
        <v>-3.3727223999999998</v>
      </c>
      <c r="D1891" s="59" t="e">
        <f t="shared" si="119"/>
        <v>#DIV/0!</v>
      </c>
      <c r="E1891" s="59" t="e">
        <f t="shared" si="117"/>
        <v>#DIV/0!</v>
      </c>
      <c r="F1891" s="59" t="e">
        <f t="shared" si="118"/>
        <v>#DIV/0!</v>
      </c>
    </row>
    <row r="1892" spans="1:6" x14ac:dyDescent="0.35">
      <c r="A1892" s="57">
        <f>'Raw Potentiostat'!H1944/60</f>
        <v>31.384365873830834</v>
      </c>
      <c r="B1892" s="57">
        <f>'Raw Potentiostat'!K1944</f>
        <v>-3.2605797999999999</v>
      </c>
      <c r="C1892" s="59">
        <f t="shared" si="116"/>
        <v>-3.2605797999999999</v>
      </c>
      <c r="D1892" s="59" t="e">
        <f t="shared" si="119"/>
        <v>#DIV/0!</v>
      </c>
      <c r="E1892" s="59" t="e">
        <f t="shared" si="117"/>
        <v>#DIV/0!</v>
      </c>
      <c r="F1892" s="59" t="e">
        <f t="shared" si="118"/>
        <v>#DIV/0!</v>
      </c>
    </row>
    <row r="1893" spans="1:6" x14ac:dyDescent="0.35">
      <c r="A1893" s="57">
        <f>'Raw Potentiostat'!H1945/60</f>
        <v>31.401032540076503</v>
      </c>
      <c r="B1893" s="57">
        <f>'Raw Potentiostat'!K1945</f>
        <v>-3.5108904999999999</v>
      </c>
      <c r="C1893" s="59">
        <f t="shared" si="116"/>
        <v>-3.5108904999999999</v>
      </c>
      <c r="D1893" s="59" t="e">
        <f t="shared" si="119"/>
        <v>#DIV/0!</v>
      </c>
      <c r="E1893" s="59" t="e">
        <f t="shared" si="117"/>
        <v>#DIV/0!</v>
      </c>
      <c r="F1893" s="59" t="e">
        <f t="shared" si="118"/>
        <v>#DIV/0!</v>
      </c>
    </row>
    <row r="1894" spans="1:6" x14ac:dyDescent="0.35">
      <c r="A1894" s="57">
        <f>'Raw Potentiostat'!H1946/60</f>
        <v>31.417699206322002</v>
      </c>
      <c r="B1894" s="57">
        <f>'Raw Potentiostat'!K1946</f>
        <v>-3.4704994999999998</v>
      </c>
      <c r="C1894" s="59">
        <f t="shared" si="116"/>
        <v>-3.4704994999999998</v>
      </c>
      <c r="D1894" s="59" t="e">
        <f t="shared" si="119"/>
        <v>#DIV/0!</v>
      </c>
      <c r="E1894" s="59" t="e">
        <f t="shared" si="117"/>
        <v>#DIV/0!</v>
      </c>
      <c r="F1894" s="59" t="e">
        <f t="shared" si="118"/>
        <v>#DIV/0!</v>
      </c>
    </row>
    <row r="1895" spans="1:6" x14ac:dyDescent="0.35">
      <c r="A1895" s="57">
        <f>'Raw Potentiostat'!H1947/60</f>
        <v>31.434365872567664</v>
      </c>
      <c r="B1895" s="57">
        <f>'Raw Potentiostat'!K1947</f>
        <v>-3.3285971000000001</v>
      </c>
      <c r="C1895" s="59">
        <f t="shared" si="116"/>
        <v>-3.3285971000000001</v>
      </c>
      <c r="D1895" s="59" t="e">
        <f t="shared" si="119"/>
        <v>#DIV/0!</v>
      </c>
      <c r="E1895" s="59" t="e">
        <f t="shared" si="117"/>
        <v>#DIV/0!</v>
      </c>
      <c r="F1895" s="59" t="e">
        <f t="shared" si="118"/>
        <v>#DIV/0!</v>
      </c>
    </row>
    <row r="1896" spans="1:6" x14ac:dyDescent="0.35">
      <c r="A1896" s="57">
        <f>'Raw Potentiostat'!H1948/60</f>
        <v>31.451032538813333</v>
      </c>
      <c r="B1896" s="57">
        <f>'Raw Potentiostat'!K1948</f>
        <v>-3.7575052000000002</v>
      </c>
      <c r="C1896" s="59">
        <f t="shared" si="116"/>
        <v>-3.7575052000000002</v>
      </c>
      <c r="D1896" s="59" t="e">
        <f t="shared" si="119"/>
        <v>#DIV/0!</v>
      </c>
      <c r="E1896" s="59" t="e">
        <f t="shared" si="117"/>
        <v>#DIV/0!</v>
      </c>
      <c r="F1896" s="59" t="e">
        <f t="shared" si="118"/>
        <v>#DIV/0!</v>
      </c>
    </row>
    <row r="1897" spans="1:6" x14ac:dyDescent="0.35">
      <c r="A1897" s="57">
        <f>'Raw Potentiostat'!H1949/60</f>
        <v>31.467699205058999</v>
      </c>
      <c r="B1897" s="57">
        <f>'Raw Potentiostat'!K1949</f>
        <v>-3.8329525000000002</v>
      </c>
      <c r="C1897" s="59">
        <f t="shared" si="116"/>
        <v>-3.8329525000000002</v>
      </c>
      <c r="D1897" s="59" t="e">
        <f t="shared" si="119"/>
        <v>#DIV/0!</v>
      </c>
      <c r="E1897" s="59" t="e">
        <f t="shared" si="117"/>
        <v>#DIV/0!</v>
      </c>
      <c r="F1897" s="59" t="e">
        <f t="shared" si="118"/>
        <v>#DIV/0!</v>
      </c>
    </row>
    <row r="1898" spans="1:6" x14ac:dyDescent="0.35">
      <c r="A1898" s="57">
        <f>'Raw Potentiostat'!H1950/60</f>
        <v>31.484365871304664</v>
      </c>
      <c r="B1898" s="57">
        <f>'Raw Potentiostat'!K1950</f>
        <v>-3.9584317000000002</v>
      </c>
      <c r="C1898" s="59">
        <f t="shared" si="116"/>
        <v>-3.9584317000000002</v>
      </c>
      <c r="D1898" s="59" t="e">
        <f t="shared" si="119"/>
        <v>#DIV/0!</v>
      </c>
      <c r="E1898" s="59" t="e">
        <f t="shared" si="117"/>
        <v>#DIV/0!</v>
      </c>
      <c r="F1898" s="59" t="e">
        <f t="shared" si="118"/>
        <v>#DIV/0!</v>
      </c>
    </row>
    <row r="1899" spans="1:6" x14ac:dyDescent="0.35">
      <c r="A1899" s="57">
        <f>'Raw Potentiostat'!H1951/60</f>
        <v>31.501032537550167</v>
      </c>
      <c r="B1899" s="57">
        <f>'Raw Potentiostat'!K1951</f>
        <v>-3.4600205000000002</v>
      </c>
      <c r="C1899" s="59">
        <f t="shared" si="116"/>
        <v>-3.4600205000000002</v>
      </c>
      <c r="D1899" s="59" t="e">
        <f t="shared" si="119"/>
        <v>#DIV/0!</v>
      </c>
      <c r="E1899" s="59" t="e">
        <f t="shared" si="117"/>
        <v>#DIV/0!</v>
      </c>
      <c r="F1899" s="59" t="e">
        <f t="shared" si="118"/>
        <v>#DIV/0!</v>
      </c>
    </row>
    <row r="1900" spans="1:6" x14ac:dyDescent="0.35">
      <c r="A1900" s="57">
        <f>'Raw Potentiostat'!H1952/60</f>
        <v>31.517699203795832</v>
      </c>
      <c r="B1900" s="57">
        <f>'Raw Potentiostat'!K1952</f>
        <v>-3.2986466999999999</v>
      </c>
      <c r="C1900" s="59">
        <f t="shared" si="116"/>
        <v>-3.2986466999999999</v>
      </c>
      <c r="D1900" s="59" t="e">
        <f t="shared" si="119"/>
        <v>#DIV/0!</v>
      </c>
      <c r="E1900" s="59" t="e">
        <f t="shared" si="117"/>
        <v>#DIV/0!</v>
      </c>
      <c r="F1900" s="59" t="e">
        <f t="shared" si="118"/>
        <v>#DIV/0!</v>
      </c>
    </row>
    <row r="1901" spans="1:6" x14ac:dyDescent="0.35">
      <c r="A1901" s="57">
        <f>'Raw Potentiostat'!H1953/60</f>
        <v>31.534365870041498</v>
      </c>
      <c r="B1901" s="57">
        <f>'Raw Potentiostat'!K1953</f>
        <v>-3.6164407999999999</v>
      </c>
      <c r="C1901" s="59">
        <f t="shared" si="116"/>
        <v>-3.6164407999999999</v>
      </c>
      <c r="D1901" s="59" t="e">
        <f t="shared" si="119"/>
        <v>#DIV/0!</v>
      </c>
      <c r="E1901" s="59" t="e">
        <f t="shared" si="117"/>
        <v>#DIV/0!</v>
      </c>
      <c r="F1901" s="59" t="e">
        <f t="shared" si="118"/>
        <v>#DIV/0!</v>
      </c>
    </row>
    <row r="1902" spans="1:6" x14ac:dyDescent="0.35">
      <c r="A1902" s="57">
        <f>'Raw Potentiostat'!H1954/60</f>
        <v>31.551032536287167</v>
      </c>
      <c r="B1902" s="57">
        <f>'Raw Potentiostat'!K1954</f>
        <v>-3.4989254000000001</v>
      </c>
      <c r="C1902" s="59">
        <f t="shared" si="116"/>
        <v>-3.4989254000000001</v>
      </c>
      <c r="D1902" s="59" t="e">
        <f t="shared" si="119"/>
        <v>#DIV/0!</v>
      </c>
      <c r="E1902" s="59" t="e">
        <f t="shared" si="117"/>
        <v>#DIV/0!</v>
      </c>
      <c r="F1902" s="59" t="e">
        <f t="shared" si="118"/>
        <v>#DIV/0!</v>
      </c>
    </row>
    <row r="1903" spans="1:6" x14ac:dyDescent="0.35">
      <c r="A1903" s="57">
        <f>'Raw Potentiostat'!H1955/60</f>
        <v>31.567699202532665</v>
      </c>
      <c r="B1903" s="57">
        <f>'Raw Potentiostat'!K1955</f>
        <v>-3.2887013</v>
      </c>
      <c r="C1903" s="59">
        <f t="shared" si="116"/>
        <v>-3.2887013</v>
      </c>
      <c r="D1903" s="59" t="e">
        <f t="shared" si="119"/>
        <v>#DIV/0!</v>
      </c>
      <c r="E1903" s="59" t="e">
        <f t="shared" si="117"/>
        <v>#DIV/0!</v>
      </c>
      <c r="F1903" s="59" t="e">
        <f t="shared" si="118"/>
        <v>#DIV/0!</v>
      </c>
    </row>
    <row r="1904" spans="1:6" x14ac:dyDescent="0.35">
      <c r="A1904" s="57">
        <f>'Raw Potentiostat'!H1956/60</f>
        <v>31.584365868778331</v>
      </c>
      <c r="B1904" s="57">
        <f>'Raw Potentiostat'!K1956</f>
        <v>-3.7491601000000001</v>
      </c>
      <c r="C1904" s="59">
        <f t="shared" si="116"/>
        <v>-3.7491601000000001</v>
      </c>
      <c r="D1904" s="59" t="e">
        <f t="shared" si="119"/>
        <v>#DIV/0!</v>
      </c>
      <c r="E1904" s="59" t="e">
        <f t="shared" si="117"/>
        <v>#DIV/0!</v>
      </c>
      <c r="F1904" s="59" t="e">
        <f t="shared" si="118"/>
        <v>#DIV/0!</v>
      </c>
    </row>
    <row r="1905" spans="1:6" x14ac:dyDescent="0.35">
      <c r="A1905" s="57">
        <f>'Raw Potentiostat'!H1957/60</f>
        <v>31.601032535024</v>
      </c>
      <c r="B1905" s="57">
        <f>'Raw Potentiostat'!K1957</f>
        <v>-3.5622177000000002</v>
      </c>
      <c r="C1905" s="59">
        <f t="shared" si="116"/>
        <v>-3.5622177000000002</v>
      </c>
      <c r="D1905" s="59" t="e">
        <f t="shared" si="119"/>
        <v>#DIV/0!</v>
      </c>
      <c r="E1905" s="59" t="e">
        <f t="shared" si="117"/>
        <v>#DIV/0!</v>
      </c>
      <c r="F1905" s="59" t="e">
        <f t="shared" si="118"/>
        <v>#DIV/0!</v>
      </c>
    </row>
    <row r="1906" spans="1:6" x14ac:dyDescent="0.35">
      <c r="A1906" s="57">
        <f>'Raw Potentiostat'!H1958/60</f>
        <v>31.617699201269666</v>
      </c>
      <c r="B1906" s="57">
        <f>'Raw Potentiostat'!K1958</f>
        <v>-3.5148153</v>
      </c>
      <c r="C1906" s="59">
        <f t="shared" si="116"/>
        <v>-3.5148153</v>
      </c>
      <c r="D1906" s="59" t="e">
        <f t="shared" si="119"/>
        <v>#DIV/0!</v>
      </c>
      <c r="E1906" s="59" t="e">
        <f t="shared" si="117"/>
        <v>#DIV/0!</v>
      </c>
      <c r="F1906" s="59" t="e">
        <f t="shared" si="118"/>
        <v>#DIV/0!</v>
      </c>
    </row>
    <row r="1907" spans="1:6" x14ac:dyDescent="0.35">
      <c r="A1907" s="57">
        <f>'Raw Potentiostat'!H1959/60</f>
        <v>31.634365867515331</v>
      </c>
      <c r="B1907" s="57">
        <f>'Raw Potentiostat'!K1959</f>
        <v>-3.6839246999999999</v>
      </c>
      <c r="C1907" s="59">
        <f t="shared" si="116"/>
        <v>-3.6839246999999999</v>
      </c>
      <c r="D1907" s="59" t="e">
        <f t="shared" si="119"/>
        <v>#DIV/0!</v>
      </c>
      <c r="E1907" s="59" t="e">
        <f t="shared" si="117"/>
        <v>#DIV/0!</v>
      </c>
      <c r="F1907" s="59" t="e">
        <f t="shared" si="118"/>
        <v>#DIV/0!</v>
      </c>
    </row>
    <row r="1908" spans="1:6" x14ac:dyDescent="0.35">
      <c r="A1908" s="57">
        <f>'Raw Potentiostat'!H1960/60</f>
        <v>31.651032533760834</v>
      </c>
      <c r="B1908" s="57">
        <f>'Raw Potentiostat'!K1960</f>
        <v>-3.4339569000000001</v>
      </c>
      <c r="C1908" s="59">
        <f t="shared" si="116"/>
        <v>-3.4339569000000001</v>
      </c>
      <c r="D1908" s="59" t="e">
        <f t="shared" si="119"/>
        <v>#DIV/0!</v>
      </c>
      <c r="E1908" s="59" t="e">
        <f t="shared" si="117"/>
        <v>#DIV/0!</v>
      </c>
      <c r="F1908" s="59" t="e">
        <f t="shared" si="118"/>
        <v>#DIV/0!</v>
      </c>
    </row>
    <row r="1909" spans="1:6" x14ac:dyDescent="0.35">
      <c r="A1909" s="57">
        <f>'Raw Potentiostat'!H1961/60</f>
        <v>31.667699200006499</v>
      </c>
      <c r="B1909" s="57">
        <f>'Raw Potentiostat'!K1961</f>
        <v>-3.5669428999999999</v>
      </c>
      <c r="C1909" s="59">
        <f t="shared" si="116"/>
        <v>-3.5669428999999999</v>
      </c>
      <c r="D1909" s="59" t="e">
        <f t="shared" si="119"/>
        <v>#DIV/0!</v>
      </c>
      <c r="E1909" s="59" t="e">
        <f t="shared" si="117"/>
        <v>#DIV/0!</v>
      </c>
      <c r="F1909" s="59" t="e">
        <f t="shared" si="118"/>
        <v>#DIV/0!</v>
      </c>
    </row>
    <row r="1910" spans="1:6" x14ac:dyDescent="0.35">
      <c r="A1910" s="57">
        <f>'Raw Potentiostat'!H1962/60</f>
        <v>31.684365866252165</v>
      </c>
      <c r="B1910" s="57">
        <f>'Raw Potentiostat'!K1962</f>
        <v>-3.6080961</v>
      </c>
      <c r="C1910" s="59">
        <f t="shared" si="116"/>
        <v>-3.6080961</v>
      </c>
      <c r="D1910" s="59" t="e">
        <f t="shared" si="119"/>
        <v>#DIV/0!</v>
      </c>
      <c r="E1910" s="59" t="e">
        <f t="shared" si="117"/>
        <v>#DIV/0!</v>
      </c>
      <c r="F1910" s="59" t="e">
        <f t="shared" si="118"/>
        <v>#DIV/0!</v>
      </c>
    </row>
    <row r="1911" spans="1:6" x14ac:dyDescent="0.35">
      <c r="A1911" s="57">
        <f>'Raw Potentiostat'!H1963/60</f>
        <v>31.701032532497834</v>
      </c>
      <c r="B1911" s="57">
        <f>'Raw Potentiostat'!K1963</f>
        <v>-3.3458966999999999</v>
      </c>
      <c r="C1911" s="59">
        <f t="shared" si="116"/>
        <v>-3.3458966999999999</v>
      </c>
      <c r="D1911" s="59" t="e">
        <f t="shared" si="119"/>
        <v>#DIV/0!</v>
      </c>
      <c r="E1911" s="59" t="e">
        <f t="shared" si="117"/>
        <v>#DIV/0!</v>
      </c>
      <c r="F1911" s="59" t="e">
        <f t="shared" si="118"/>
        <v>#DIV/0!</v>
      </c>
    </row>
    <row r="1912" spans="1:6" x14ac:dyDescent="0.35">
      <c r="A1912" s="57">
        <f>'Raw Potentiostat'!H1964/60</f>
        <v>31.7176991987435</v>
      </c>
      <c r="B1912" s="57">
        <f>'Raw Potentiostat'!K1964</f>
        <v>-3.1843321000000002</v>
      </c>
      <c r="C1912" s="59">
        <f t="shared" si="116"/>
        <v>-3.1843321000000002</v>
      </c>
      <c r="D1912" s="59" t="e">
        <f t="shared" si="119"/>
        <v>#DIV/0!</v>
      </c>
      <c r="E1912" s="59" t="e">
        <f t="shared" si="117"/>
        <v>#DIV/0!</v>
      </c>
      <c r="F1912" s="59" t="e">
        <f t="shared" si="118"/>
        <v>#DIV/0!</v>
      </c>
    </row>
    <row r="1913" spans="1:6" x14ac:dyDescent="0.35">
      <c r="A1913" s="57">
        <f>'Raw Potentiostat'!H1965/60</f>
        <v>31.734365864989002</v>
      </c>
      <c r="B1913" s="57">
        <f>'Raw Potentiostat'!K1965</f>
        <v>-3.5376782000000002</v>
      </c>
      <c r="C1913" s="59">
        <f t="shared" si="116"/>
        <v>-3.5376782000000002</v>
      </c>
      <c r="D1913" s="59" t="e">
        <f t="shared" si="119"/>
        <v>#DIV/0!</v>
      </c>
      <c r="E1913" s="59" t="e">
        <f t="shared" si="117"/>
        <v>#DIV/0!</v>
      </c>
      <c r="F1913" s="59" t="e">
        <f t="shared" si="118"/>
        <v>#DIV/0!</v>
      </c>
    </row>
    <row r="1914" spans="1:6" x14ac:dyDescent="0.35">
      <c r="A1914" s="57">
        <f>'Raw Potentiostat'!H1966/60</f>
        <v>31.751032531234667</v>
      </c>
      <c r="B1914" s="57">
        <f>'Raw Potentiostat'!K1966</f>
        <v>-3.5280377999999999</v>
      </c>
      <c r="C1914" s="59">
        <f t="shared" si="116"/>
        <v>-3.5280377999999999</v>
      </c>
      <c r="D1914" s="59" t="e">
        <f t="shared" si="119"/>
        <v>#DIV/0!</v>
      </c>
      <c r="E1914" s="59" t="e">
        <f t="shared" si="117"/>
        <v>#DIV/0!</v>
      </c>
      <c r="F1914" s="59" t="e">
        <f t="shared" si="118"/>
        <v>#DIV/0!</v>
      </c>
    </row>
    <row r="1915" spans="1:6" x14ac:dyDescent="0.35">
      <c r="A1915" s="57">
        <f>'Raw Potentiostat'!H1967/60</f>
        <v>31.767699197480333</v>
      </c>
      <c r="B1915" s="57">
        <f>'Raw Potentiostat'!K1967</f>
        <v>-3.8742198999999999</v>
      </c>
      <c r="C1915" s="59">
        <f t="shared" si="116"/>
        <v>-3.8742198999999999</v>
      </c>
      <c r="D1915" s="59" t="e">
        <f t="shared" si="119"/>
        <v>#DIV/0!</v>
      </c>
      <c r="E1915" s="59" t="e">
        <f t="shared" si="117"/>
        <v>#DIV/0!</v>
      </c>
      <c r="F1915" s="59" t="e">
        <f t="shared" si="118"/>
        <v>#DIV/0!</v>
      </c>
    </row>
    <row r="1916" spans="1:6" x14ac:dyDescent="0.35">
      <c r="A1916" s="57">
        <f>'Raw Potentiostat'!H1968/60</f>
        <v>31.784365863726002</v>
      </c>
      <c r="B1916" s="57">
        <f>'Raw Potentiostat'!K1968</f>
        <v>-3.5395072000000001</v>
      </c>
      <c r="C1916" s="59">
        <f t="shared" si="116"/>
        <v>-3.5395072000000001</v>
      </c>
      <c r="D1916" s="59" t="e">
        <f t="shared" si="119"/>
        <v>#DIV/0!</v>
      </c>
      <c r="E1916" s="59" t="e">
        <f t="shared" si="117"/>
        <v>#DIV/0!</v>
      </c>
      <c r="F1916" s="59" t="e">
        <f t="shared" si="118"/>
        <v>#DIV/0!</v>
      </c>
    </row>
    <row r="1917" spans="1:6" x14ac:dyDescent="0.35">
      <c r="A1917" s="57">
        <f>'Raw Potentiostat'!H1969/60</f>
        <v>31.801032529971668</v>
      </c>
      <c r="B1917" s="57">
        <f>'Raw Potentiostat'!K1969</f>
        <v>-3.6592707999999998</v>
      </c>
      <c r="C1917" s="59">
        <f t="shared" si="116"/>
        <v>-3.6592707999999998</v>
      </c>
      <c r="D1917" s="59" t="e">
        <f t="shared" si="119"/>
        <v>#DIV/0!</v>
      </c>
      <c r="E1917" s="59" t="e">
        <f t="shared" si="117"/>
        <v>#DIV/0!</v>
      </c>
      <c r="F1917" s="59" t="e">
        <f t="shared" si="118"/>
        <v>#DIV/0!</v>
      </c>
    </row>
    <row r="1918" spans="1:6" x14ac:dyDescent="0.35">
      <c r="A1918" s="57">
        <f>'Raw Potentiostat'!H1970/60</f>
        <v>31.817699196217166</v>
      </c>
      <c r="B1918" s="57">
        <f>'Raw Potentiostat'!K1970</f>
        <v>-3.6540506000000001</v>
      </c>
      <c r="C1918" s="59">
        <f t="shared" si="116"/>
        <v>-3.6540506000000001</v>
      </c>
      <c r="D1918" s="59" t="e">
        <f t="shared" si="119"/>
        <v>#DIV/0!</v>
      </c>
      <c r="E1918" s="59" t="e">
        <f t="shared" si="117"/>
        <v>#DIV/0!</v>
      </c>
      <c r="F1918" s="59" t="e">
        <f t="shared" si="118"/>
        <v>#DIV/0!</v>
      </c>
    </row>
    <row r="1919" spans="1:6" x14ac:dyDescent="0.35">
      <c r="A1919" s="57">
        <f>'Raw Potentiostat'!H1971/60</f>
        <v>31.834365862462835</v>
      </c>
      <c r="B1919" s="57">
        <f>'Raw Potentiostat'!K1971</f>
        <v>-3.3883451999999998</v>
      </c>
      <c r="C1919" s="59">
        <f t="shared" si="116"/>
        <v>-3.3883451999999998</v>
      </c>
      <c r="D1919" s="59" t="e">
        <f t="shared" si="119"/>
        <v>#DIV/0!</v>
      </c>
      <c r="E1919" s="59" t="e">
        <f t="shared" si="117"/>
        <v>#DIV/0!</v>
      </c>
      <c r="F1919" s="59" t="e">
        <f t="shared" si="118"/>
        <v>#DIV/0!</v>
      </c>
    </row>
    <row r="1920" spans="1:6" x14ac:dyDescent="0.35">
      <c r="A1920" s="57">
        <f>'Raw Potentiostat'!H1972/60</f>
        <v>31.851032528708501</v>
      </c>
      <c r="B1920" s="57">
        <f>'Raw Potentiostat'!K1972</f>
        <v>-3.7040060000000001</v>
      </c>
      <c r="C1920" s="59">
        <f t="shared" si="116"/>
        <v>-3.7040060000000001</v>
      </c>
      <c r="D1920" s="59" t="e">
        <f t="shared" si="119"/>
        <v>#DIV/0!</v>
      </c>
      <c r="E1920" s="59" t="e">
        <f t="shared" si="117"/>
        <v>#DIV/0!</v>
      </c>
      <c r="F1920" s="59" t="e">
        <f t="shared" si="118"/>
        <v>#DIV/0!</v>
      </c>
    </row>
    <row r="1921" spans="1:6" x14ac:dyDescent="0.35">
      <c r="A1921" s="57">
        <f>'Raw Potentiostat'!H1973/60</f>
        <v>31.867699194954167</v>
      </c>
      <c r="B1921" s="57">
        <f>'Raw Potentiostat'!K1973</f>
        <v>-3.4522092</v>
      </c>
      <c r="C1921" s="59">
        <f t="shared" si="116"/>
        <v>-3.4522092</v>
      </c>
      <c r="D1921" s="59" t="e">
        <f t="shared" si="119"/>
        <v>#DIV/0!</v>
      </c>
      <c r="E1921" s="59" t="e">
        <f t="shared" si="117"/>
        <v>#DIV/0!</v>
      </c>
      <c r="F1921" s="59" t="e">
        <f t="shared" si="118"/>
        <v>#DIV/0!</v>
      </c>
    </row>
    <row r="1922" spans="1:6" x14ac:dyDescent="0.35">
      <c r="A1922" s="57">
        <f>'Raw Potentiostat'!H1974/60</f>
        <v>31.884365861199669</v>
      </c>
      <c r="B1922" s="57">
        <f>'Raw Potentiostat'!K1974</f>
        <v>-3.6301966000000001</v>
      </c>
      <c r="C1922" s="59">
        <f t="shared" si="116"/>
        <v>-3.6301966000000001</v>
      </c>
      <c r="D1922" s="59" t="e">
        <f t="shared" si="119"/>
        <v>#DIV/0!</v>
      </c>
      <c r="E1922" s="59" t="e">
        <f t="shared" si="117"/>
        <v>#DIV/0!</v>
      </c>
      <c r="F1922" s="59" t="e">
        <f t="shared" si="118"/>
        <v>#DIV/0!</v>
      </c>
    </row>
    <row r="1923" spans="1:6" x14ac:dyDescent="0.35">
      <c r="A1923" s="57">
        <f>'Raw Potentiostat'!H1975/60</f>
        <v>31.901032527445334</v>
      </c>
      <c r="B1923" s="57">
        <f>'Raw Potentiostat'!K1975</f>
        <v>-3.5490716</v>
      </c>
      <c r="C1923" s="59">
        <f t="shared" ref="C1923:C1986" si="120">B1923-$J$3</f>
        <v>-3.5490716</v>
      </c>
      <c r="D1923" s="59" t="e">
        <f t="shared" si="119"/>
        <v>#DIV/0!</v>
      </c>
      <c r="E1923" s="59" t="e">
        <f t="shared" ref="E1923:E1986" si="121">D1923/$J$5</f>
        <v>#DIV/0!</v>
      </c>
      <c r="F1923" s="59" t="e">
        <f t="shared" ref="F1923:F1986" si="122">D1923/$J$6</f>
        <v>#DIV/0!</v>
      </c>
    </row>
    <row r="1924" spans="1:6" x14ac:dyDescent="0.35">
      <c r="A1924" s="57">
        <f>'Raw Potentiostat'!H1976/60</f>
        <v>31.917699193691</v>
      </c>
      <c r="B1924" s="57">
        <f>'Raw Potentiostat'!K1976</f>
        <v>-3.6974900000000002</v>
      </c>
      <c r="C1924" s="59">
        <f t="shared" si="120"/>
        <v>-3.6974900000000002</v>
      </c>
      <c r="D1924" s="59" t="e">
        <f t="shared" ref="D1924:D1987" si="123">B1924/$J$4</f>
        <v>#DIV/0!</v>
      </c>
      <c r="E1924" s="59" t="e">
        <f t="shared" si="121"/>
        <v>#DIV/0!</v>
      </c>
      <c r="F1924" s="59" t="e">
        <f t="shared" si="122"/>
        <v>#DIV/0!</v>
      </c>
    </row>
    <row r="1925" spans="1:6" x14ac:dyDescent="0.35">
      <c r="A1925" s="57">
        <f>'Raw Potentiostat'!H1977/60</f>
        <v>31.934365859936669</v>
      </c>
      <c r="B1925" s="57">
        <f>'Raw Potentiostat'!K1977</f>
        <v>-3.7005762999999998</v>
      </c>
      <c r="C1925" s="59">
        <f t="shared" si="120"/>
        <v>-3.7005762999999998</v>
      </c>
      <c r="D1925" s="59" t="e">
        <f t="shared" si="123"/>
        <v>#DIV/0!</v>
      </c>
      <c r="E1925" s="59" t="e">
        <f t="shared" si="121"/>
        <v>#DIV/0!</v>
      </c>
      <c r="F1925" s="59" t="e">
        <f t="shared" si="122"/>
        <v>#DIV/0!</v>
      </c>
    </row>
    <row r="1926" spans="1:6" x14ac:dyDescent="0.35">
      <c r="A1926" s="57">
        <f>'Raw Potentiostat'!H1978/60</f>
        <v>31.951032526182335</v>
      </c>
      <c r="B1926" s="57">
        <f>'Raw Potentiostat'!K1978</f>
        <v>-3.8234262000000001</v>
      </c>
      <c r="C1926" s="59">
        <f t="shared" si="120"/>
        <v>-3.8234262000000001</v>
      </c>
      <c r="D1926" s="59" t="e">
        <f t="shared" si="123"/>
        <v>#DIV/0!</v>
      </c>
      <c r="E1926" s="59" t="e">
        <f t="shared" si="121"/>
        <v>#DIV/0!</v>
      </c>
      <c r="F1926" s="59" t="e">
        <f t="shared" si="122"/>
        <v>#DIV/0!</v>
      </c>
    </row>
    <row r="1927" spans="1:6" x14ac:dyDescent="0.35">
      <c r="A1927" s="57">
        <f>'Raw Potentiostat'!H1979/60</f>
        <v>31.967699192427833</v>
      </c>
      <c r="B1927" s="57">
        <f>'Raw Potentiostat'!K1979</f>
        <v>-3.6790091999999999</v>
      </c>
      <c r="C1927" s="59">
        <f t="shared" si="120"/>
        <v>-3.6790091999999999</v>
      </c>
      <c r="D1927" s="59" t="e">
        <f t="shared" si="123"/>
        <v>#DIV/0!</v>
      </c>
      <c r="E1927" s="59" t="e">
        <f t="shared" si="121"/>
        <v>#DIV/0!</v>
      </c>
      <c r="F1927" s="59" t="e">
        <f t="shared" si="122"/>
        <v>#DIV/0!</v>
      </c>
    </row>
    <row r="1928" spans="1:6" x14ac:dyDescent="0.35">
      <c r="A1928" s="57">
        <f>'Raw Potentiostat'!H1980/60</f>
        <v>31.984365858673502</v>
      </c>
      <c r="B1928" s="57">
        <f>'Raw Potentiostat'!K1980</f>
        <v>-3.7331941</v>
      </c>
      <c r="C1928" s="59">
        <f t="shared" si="120"/>
        <v>-3.7331941</v>
      </c>
      <c r="D1928" s="59" t="e">
        <f t="shared" si="123"/>
        <v>#DIV/0!</v>
      </c>
      <c r="E1928" s="59" t="e">
        <f t="shared" si="121"/>
        <v>#DIV/0!</v>
      </c>
      <c r="F1928" s="59" t="e">
        <f t="shared" si="122"/>
        <v>#DIV/0!</v>
      </c>
    </row>
    <row r="1929" spans="1:6" x14ac:dyDescent="0.35">
      <c r="A1929" s="57">
        <f>'Raw Potentiostat'!H1981/60</f>
        <v>32.001032524919168</v>
      </c>
      <c r="B1929" s="57">
        <f>'Raw Potentiostat'!K1981</f>
        <v>-3.4881799</v>
      </c>
      <c r="C1929" s="59">
        <f t="shared" si="120"/>
        <v>-3.4881799</v>
      </c>
      <c r="D1929" s="59" t="e">
        <f t="shared" si="123"/>
        <v>#DIV/0!</v>
      </c>
      <c r="E1929" s="59" t="e">
        <f t="shared" si="121"/>
        <v>#DIV/0!</v>
      </c>
      <c r="F1929" s="59" t="e">
        <f t="shared" si="122"/>
        <v>#DIV/0!</v>
      </c>
    </row>
    <row r="1930" spans="1:6" x14ac:dyDescent="0.35">
      <c r="A1930" s="57">
        <f>'Raw Potentiostat'!H1982/60</f>
        <v>32.01769919116483</v>
      </c>
      <c r="B1930" s="57">
        <f>'Raw Potentiostat'!K1982</f>
        <v>-3.456553</v>
      </c>
      <c r="C1930" s="59">
        <f t="shared" si="120"/>
        <v>-3.456553</v>
      </c>
      <c r="D1930" s="59" t="e">
        <f t="shared" si="123"/>
        <v>#DIV/0!</v>
      </c>
      <c r="E1930" s="59" t="e">
        <f t="shared" si="121"/>
        <v>#DIV/0!</v>
      </c>
      <c r="F1930" s="59" t="e">
        <f t="shared" si="122"/>
        <v>#DIV/0!</v>
      </c>
    </row>
    <row r="1931" spans="1:6" x14ac:dyDescent="0.35">
      <c r="A1931" s="57">
        <f>'Raw Potentiostat'!H1983/60</f>
        <v>32.034365857410499</v>
      </c>
      <c r="B1931" s="57">
        <f>'Raw Potentiostat'!K1983</f>
        <v>-3.4458834999999999</v>
      </c>
      <c r="C1931" s="59">
        <f t="shared" si="120"/>
        <v>-3.4458834999999999</v>
      </c>
      <c r="D1931" s="59" t="e">
        <f t="shared" si="123"/>
        <v>#DIV/0!</v>
      </c>
      <c r="E1931" s="59" t="e">
        <f t="shared" si="121"/>
        <v>#DIV/0!</v>
      </c>
      <c r="F1931" s="59" t="e">
        <f t="shared" si="122"/>
        <v>#DIV/0!</v>
      </c>
    </row>
    <row r="1932" spans="1:6" x14ac:dyDescent="0.35">
      <c r="A1932" s="57">
        <f>'Raw Potentiostat'!H1984/60</f>
        <v>32.051032523655998</v>
      </c>
      <c r="B1932" s="57">
        <f>'Raw Potentiostat'!K1984</f>
        <v>-3.5018213</v>
      </c>
      <c r="C1932" s="59">
        <f t="shared" si="120"/>
        <v>-3.5018213</v>
      </c>
      <c r="D1932" s="59" t="e">
        <f t="shared" si="123"/>
        <v>#DIV/0!</v>
      </c>
      <c r="E1932" s="59" t="e">
        <f t="shared" si="121"/>
        <v>#DIV/0!</v>
      </c>
      <c r="F1932" s="59" t="e">
        <f t="shared" si="122"/>
        <v>#DIV/0!</v>
      </c>
    </row>
    <row r="1933" spans="1:6" x14ac:dyDescent="0.35">
      <c r="A1933" s="57">
        <f>'Raw Potentiostat'!H1985/60</f>
        <v>32.067699189901667</v>
      </c>
      <c r="B1933" s="57">
        <f>'Raw Potentiostat'!K1985</f>
        <v>-3.7238585999999998</v>
      </c>
      <c r="C1933" s="59">
        <f t="shared" si="120"/>
        <v>-3.7238585999999998</v>
      </c>
      <c r="D1933" s="59" t="e">
        <f t="shared" si="123"/>
        <v>#DIV/0!</v>
      </c>
      <c r="E1933" s="59" t="e">
        <f t="shared" si="121"/>
        <v>#DIV/0!</v>
      </c>
      <c r="F1933" s="59" t="e">
        <f t="shared" si="122"/>
        <v>#DIV/0!</v>
      </c>
    </row>
    <row r="1934" spans="1:6" x14ac:dyDescent="0.35">
      <c r="A1934" s="57">
        <f>'Raw Potentiostat'!H1986/60</f>
        <v>32.084365856147336</v>
      </c>
      <c r="B1934" s="57">
        <f>'Raw Potentiostat'!K1986</f>
        <v>-3.3470778000000001</v>
      </c>
      <c r="C1934" s="59">
        <f t="shared" si="120"/>
        <v>-3.3470778000000001</v>
      </c>
      <c r="D1934" s="59" t="e">
        <f t="shared" si="123"/>
        <v>#DIV/0!</v>
      </c>
      <c r="E1934" s="59" t="e">
        <f t="shared" si="121"/>
        <v>#DIV/0!</v>
      </c>
      <c r="F1934" s="59" t="e">
        <f t="shared" si="122"/>
        <v>#DIV/0!</v>
      </c>
    </row>
    <row r="1935" spans="1:6" x14ac:dyDescent="0.35">
      <c r="A1935" s="57">
        <f>'Raw Potentiostat'!H1987/60</f>
        <v>32.101032522392998</v>
      </c>
      <c r="B1935" s="57">
        <f>'Raw Potentiostat'!K1987</f>
        <v>-3.6647196000000002</v>
      </c>
      <c r="C1935" s="59">
        <f t="shared" si="120"/>
        <v>-3.6647196000000002</v>
      </c>
      <c r="D1935" s="59" t="e">
        <f t="shared" si="123"/>
        <v>#DIV/0!</v>
      </c>
      <c r="E1935" s="59" t="e">
        <f t="shared" si="121"/>
        <v>#DIV/0!</v>
      </c>
      <c r="F1935" s="59" t="e">
        <f t="shared" si="122"/>
        <v>#DIV/0!</v>
      </c>
    </row>
    <row r="1936" spans="1:6" x14ac:dyDescent="0.35">
      <c r="A1936" s="57">
        <f>'Raw Potentiostat'!H1988/60</f>
        <v>32.117699188638504</v>
      </c>
      <c r="B1936" s="57">
        <f>'Raw Potentiostat'!K1988</f>
        <v>-3.4316323</v>
      </c>
      <c r="C1936" s="59">
        <f t="shared" si="120"/>
        <v>-3.4316323</v>
      </c>
      <c r="D1936" s="59" t="e">
        <f t="shared" si="123"/>
        <v>#DIV/0!</v>
      </c>
      <c r="E1936" s="59" t="e">
        <f t="shared" si="121"/>
        <v>#DIV/0!</v>
      </c>
      <c r="F1936" s="59" t="e">
        <f t="shared" si="122"/>
        <v>#DIV/0!</v>
      </c>
    </row>
    <row r="1937" spans="1:6" x14ac:dyDescent="0.35">
      <c r="A1937" s="57">
        <f>'Raw Potentiostat'!H1989/60</f>
        <v>32.134365854884166</v>
      </c>
      <c r="B1937" s="57">
        <f>'Raw Potentiostat'!K1989</f>
        <v>-3.5676285999999999</v>
      </c>
      <c r="C1937" s="59">
        <f t="shared" si="120"/>
        <v>-3.5676285999999999</v>
      </c>
      <c r="D1937" s="59" t="e">
        <f t="shared" si="123"/>
        <v>#DIV/0!</v>
      </c>
      <c r="E1937" s="59" t="e">
        <f t="shared" si="121"/>
        <v>#DIV/0!</v>
      </c>
      <c r="F1937" s="59" t="e">
        <f t="shared" si="122"/>
        <v>#DIV/0!</v>
      </c>
    </row>
    <row r="1938" spans="1:6" x14ac:dyDescent="0.35">
      <c r="A1938" s="57">
        <f>'Raw Potentiostat'!H1990/60</f>
        <v>32.151032521129835</v>
      </c>
      <c r="B1938" s="57">
        <f>'Raw Potentiostat'!K1990</f>
        <v>-3.4015677000000002</v>
      </c>
      <c r="C1938" s="59">
        <f t="shared" si="120"/>
        <v>-3.4015677000000002</v>
      </c>
      <c r="D1938" s="59" t="e">
        <f t="shared" si="123"/>
        <v>#DIV/0!</v>
      </c>
      <c r="E1938" s="59" t="e">
        <f t="shared" si="121"/>
        <v>#DIV/0!</v>
      </c>
      <c r="F1938" s="59" t="e">
        <f t="shared" si="122"/>
        <v>#DIV/0!</v>
      </c>
    </row>
    <row r="1939" spans="1:6" x14ac:dyDescent="0.35">
      <c r="A1939" s="57">
        <f>'Raw Potentiostat'!H1991/60</f>
        <v>32.167699187375504</v>
      </c>
      <c r="B1939" s="57">
        <f>'Raw Potentiostat'!K1991</f>
        <v>-3.1150956000000001</v>
      </c>
      <c r="C1939" s="59">
        <f t="shared" si="120"/>
        <v>-3.1150956000000001</v>
      </c>
      <c r="D1939" s="59" t="e">
        <f t="shared" si="123"/>
        <v>#DIV/0!</v>
      </c>
      <c r="E1939" s="59" t="e">
        <f t="shared" si="121"/>
        <v>#DIV/0!</v>
      </c>
      <c r="F1939" s="59" t="e">
        <f t="shared" si="122"/>
        <v>#DIV/0!</v>
      </c>
    </row>
    <row r="1940" spans="1:6" x14ac:dyDescent="0.35">
      <c r="A1940" s="57">
        <f>'Raw Potentiostat'!H1992/60</f>
        <v>32.184365853621166</v>
      </c>
      <c r="B1940" s="57">
        <f>'Raw Potentiostat'!K1992</f>
        <v>-3.4784632000000002</v>
      </c>
      <c r="C1940" s="59">
        <f t="shared" si="120"/>
        <v>-3.4784632000000002</v>
      </c>
      <c r="D1940" s="59" t="e">
        <f t="shared" si="123"/>
        <v>#DIV/0!</v>
      </c>
      <c r="E1940" s="59" t="e">
        <f t="shared" si="121"/>
        <v>#DIV/0!</v>
      </c>
      <c r="F1940" s="59" t="e">
        <f t="shared" si="122"/>
        <v>#DIV/0!</v>
      </c>
    </row>
    <row r="1941" spans="1:6" x14ac:dyDescent="0.35">
      <c r="A1941" s="57">
        <f>'Raw Potentiostat'!H1993/60</f>
        <v>32.201032519866665</v>
      </c>
      <c r="B1941" s="57">
        <f>'Raw Potentiostat'!K1993</f>
        <v>-3.7433298000000002</v>
      </c>
      <c r="C1941" s="59">
        <f t="shared" si="120"/>
        <v>-3.7433298000000002</v>
      </c>
      <c r="D1941" s="59" t="e">
        <f t="shared" si="123"/>
        <v>#DIV/0!</v>
      </c>
      <c r="E1941" s="59" t="e">
        <f t="shared" si="121"/>
        <v>#DIV/0!</v>
      </c>
      <c r="F1941" s="59" t="e">
        <f t="shared" si="122"/>
        <v>#DIV/0!</v>
      </c>
    </row>
    <row r="1942" spans="1:6" x14ac:dyDescent="0.35">
      <c r="A1942" s="57">
        <f>'Raw Potentiostat'!H1994/60</f>
        <v>32.217699186112334</v>
      </c>
      <c r="B1942" s="57">
        <f>'Raw Potentiostat'!K1994</f>
        <v>-3.4960293999999998</v>
      </c>
      <c r="C1942" s="59">
        <f t="shared" si="120"/>
        <v>-3.4960293999999998</v>
      </c>
      <c r="D1942" s="59" t="e">
        <f t="shared" si="123"/>
        <v>#DIV/0!</v>
      </c>
      <c r="E1942" s="59" t="e">
        <f t="shared" si="121"/>
        <v>#DIV/0!</v>
      </c>
      <c r="F1942" s="59" t="e">
        <f t="shared" si="122"/>
        <v>#DIV/0!</v>
      </c>
    </row>
    <row r="1943" spans="1:6" x14ac:dyDescent="0.35">
      <c r="A1943" s="57">
        <f>'Raw Potentiostat'!H1995/60</f>
        <v>32.234365852358003</v>
      </c>
      <c r="B1943" s="57">
        <f>'Raw Potentiostat'!K1995</f>
        <v>-3.4298036000000001</v>
      </c>
      <c r="C1943" s="59">
        <f t="shared" si="120"/>
        <v>-3.4298036000000001</v>
      </c>
      <c r="D1943" s="59" t="e">
        <f t="shared" si="123"/>
        <v>#DIV/0!</v>
      </c>
      <c r="E1943" s="59" t="e">
        <f t="shared" si="121"/>
        <v>#DIV/0!</v>
      </c>
      <c r="F1943" s="59" t="e">
        <f t="shared" si="122"/>
        <v>#DIV/0!</v>
      </c>
    </row>
    <row r="1944" spans="1:6" x14ac:dyDescent="0.35">
      <c r="A1944" s="57">
        <f>'Raw Potentiostat'!H1996/60</f>
        <v>32.251032518603665</v>
      </c>
      <c r="B1944" s="57">
        <f>'Raw Potentiostat'!K1996</f>
        <v>-3.7974006999999999</v>
      </c>
      <c r="C1944" s="59">
        <f t="shared" si="120"/>
        <v>-3.7974006999999999</v>
      </c>
      <c r="D1944" s="59" t="e">
        <f t="shared" si="123"/>
        <v>#DIV/0!</v>
      </c>
      <c r="E1944" s="59" t="e">
        <f t="shared" si="121"/>
        <v>#DIV/0!</v>
      </c>
      <c r="F1944" s="59" t="e">
        <f t="shared" si="122"/>
        <v>#DIV/0!</v>
      </c>
    </row>
    <row r="1945" spans="1:6" x14ac:dyDescent="0.35">
      <c r="A1945" s="57">
        <f>'Raw Potentiostat'!H1997/60</f>
        <v>32.267699184849334</v>
      </c>
      <c r="B1945" s="57">
        <f>'Raw Potentiostat'!K1997</f>
        <v>-3.8336766</v>
      </c>
      <c r="C1945" s="59">
        <f t="shared" si="120"/>
        <v>-3.8336766</v>
      </c>
      <c r="D1945" s="59" t="e">
        <f t="shared" si="123"/>
        <v>#DIV/0!</v>
      </c>
      <c r="E1945" s="59" t="e">
        <f t="shared" si="121"/>
        <v>#DIV/0!</v>
      </c>
      <c r="F1945" s="59" t="e">
        <f t="shared" si="122"/>
        <v>#DIV/0!</v>
      </c>
    </row>
    <row r="1946" spans="1:6" x14ac:dyDescent="0.35">
      <c r="A1946" s="57">
        <f>'Raw Potentiostat'!H1998/60</f>
        <v>32.284365851094833</v>
      </c>
      <c r="B1946" s="57">
        <f>'Raw Potentiostat'!K1998</f>
        <v>-3.4779680000000002</v>
      </c>
      <c r="C1946" s="59">
        <f t="shared" si="120"/>
        <v>-3.4779680000000002</v>
      </c>
      <c r="D1946" s="59" t="e">
        <f t="shared" si="123"/>
        <v>#DIV/0!</v>
      </c>
      <c r="E1946" s="59" t="e">
        <f t="shared" si="121"/>
        <v>#DIV/0!</v>
      </c>
      <c r="F1946" s="59" t="e">
        <f t="shared" si="122"/>
        <v>#DIV/0!</v>
      </c>
    </row>
    <row r="1947" spans="1:6" x14ac:dyDescent="0.35">
      <c r="A1947" s="57">
        <f>'Raw Potentiostat'!H1999/60</f>
        <v>32.301032517340495</v>
      </c>
      <c r="B1947" s="57">
        <f>'Raw Potentiostat'!K1999</f>
        <v>-3.3911270999999998</v>
      </c>
      <c r="C1947" s="59">
        <f t="shared" si="120"/>
        <v>-3.3911270999999998</v>
      </c>
      <c r="D1947" s="59" t="e">
        <f t="shared" si="123"/>
        <v>#DIV/0!</v>
      </c>
      <c r="E1947" s="59" t="e">
        <f t="shared" si="121"/>
        <v>#DIV/0!</v>
      </c>
      <c r="F1947" s="59" t="e">
        <f t="shared" si="122"/>
        <v>#DIV/0!</v>
      </c>
    </row>
    <row r="1948" spans="1:6" x14ac:dyDescent="0.35">
      <c r="A1948" s="57">
        <f>'Raw Potentiostat'!H2000/60</f>
        <v>32.317699183586164</v>
      </c>
      <c r="B1948" s="57">
        <f>'Raw Potentiostat'!K2000</f>
        <v>-3.7081591999999999</v>
      </c>
      <c r="C1948" s="59">
        <f t="shared" si="120"/>
        <v>-3.7081591999999999</v>
      </c>
      <c r="D1948" s="59" t="e">
        <f t="shared" si="123"/>
        <v>#DIV/0!</v>
      </c>
      <c r="E1948" s="59" t="e">
        <f t="shared" si="121"/>
        <v>#DIV/0!</v>
      </c>
      <c r="F1948" s="59" t="e">
        <f t="shared" si="122"/>
        <v>#DIV/0!</v>
      </c>
    </row>
    <row r="1949" spans="1:6" x14ac:dyDescent="0.35">
      <c r="A1949" s="57">
        <f>'Raw Potentiostat'!H2001/60</f>
        <v>32.334365849831833</v>
      </c>
      <c r="B1949" s="57">
        <f>'Raw Potentiostat'!K2001</f>
        <v>-3.4803305</v>
      </c>
      <c r="C1949" s="59">
        <f t="shared" si="120"/>
        <v>-3.4803305</v>
      </c>
      <c r="D1949" s="59" t="e">
        <f t="shared" si="123"/>
        <v>#DIV/0!</v>
      </c>
      <c r="E1949" s="59" t="e">
        <f t="shared" si="121"/>
        <v>#DIV/0!</v>
      </c>
      <c r="F1949" s="59" t="e">
        <f t="shared" si="122"/>
        <v>#DIV/0!</v>
      </c>
    </row>
    <row r="1950" spans="1:6" x14ac:dyDescent="0.35">
      <c r="A1950" s="57">
        <f>'Raw Potentiostat'!H2002/60</f>
        <v>32.351032516077332</v>
      </c>
      <c r="B1950" s="57">
        <f>'Raw Potentiostat'!K2002</f>
        <v>-3.5412221000000002</v>
      </c>
      <c r="C1950" s="59">
        <f t="shared" si="120"/>
        <v>-3.5412221000000002</v>
      </c>
      <c r="D1950" s="59" t="e">
        <f t="shared" si="123"/>
        <v>#DIV/0!</v>
      </c>
      <c r="E1950" s="59" t="e">
        <f t="shared" si="121"/>
        <v>#DIV/0!</v>
      </c>
      <c r="F1950" s="59" t="e">
        <f t="shared" si="122"/>
        <v>#DIV/0!</v>
      </c>
    </row>
    <row r="1951" spans="1:6" x14ac:dyDescent="0.35">
      <c r="A1951" s="57">
        <f>'Raw Potentiostat'!H2003/60</f>
        <v>32.367699182323001</v>
      </c>
      <c r="B1951" s="57">
        <f>'Raw Potentiostat'!K2003</f>
        <v>-3.2090621000000001</v>
      </c>
      <c r="C1951" s="59">
        <f t="shared" si="120"/>
        <v>-3.2090621000000001</v>
      </c>
      <c r="D1951" s="59" t="e">
        <f t="shared" si="123"/>
        <v>#DIV/0!</v>
      </c>
      <c r="E1951" s="59" t="e">
        <f t="shared" si="121"/>
        <v>#DIV/0!</v>
      </c>
      <c r="F1951" s="59" t="e">
        <f t="shared" si="122"/>
        <v>#DIV/0!</v>
      </c>
    </row>
    <row r="1952" spans="1:6" x14ac:dyDescent="0.35">
      <c r="A1952" s="57">
        <f>'Raw Potentiostat'!H2004/60</f>
        <v>32.384365848568663</v>
      </c>
      <c r="B1952" s="57">
        <f>'Raw Potentiostat'!K2004</f>
        <v>-3.5903010000000002</v>
      </c>
      <c r="C1952" s="59">
        <f t="shared" si="120"/>
        <v>-3.5903010000000002</v>
      </c>
      <c r="D1952" s="59" t="e">
        <f t="shared" si="123"/>
        <v>#DIV/0!</v>
      </c>
      <c r="E1952" s="59" t="e">
        <f t="shared" si="121"/>
        <v>#DIV/0!</v>
      </c>
      <c r="F1952" s="59" t="e">
        <f t="shared" si="122"/>
        <v>#DIV/0!</v>
      </c>
    </row>
    <row r="1953" spans="1:6" x14ac:dyDescent="0.35">
      <c r="A1953" s="57">
        <f>'Raw Potentiostat'!H2005/60</f>
        <v>32.401032514814332</v>
      </c>
      <c r="B1953" s="57">
        <f>'Raw Potentiostat'!K2005</f>
        <v>-3.7534277</v>
      </c>
      <c r="C1953" s="59">
        <f t="shared" si="120"/>
        <v>-3.7534277</v>
      </c>
      <c r="D1953" s="59" t="e">
        <f t="shared" si="123"/>
        <v>#DIV/0!</v>
      </c>
      <c r="E1953" s="59" t="e">
        <f t="shared" si="121"/>
        <v>#DIV/0!</v>
      </c>
      <c r="F1953" s="59" t="e">
        <f t="shared" si="122"/>
        <v>#DIV/0!</v>
      </c>
    </row>
    <row r="1954" spans="1:6" x14ac:dyDescent="0.35">
      <c r="A1954" s="57">
        <f>'Raw Potentiostat'!H2006/60</f>
        <v>32.417699181060001</v>
      </c>
      <c r="B1954" s="57">
        <f>'Raw Potentiostat'!K2006</f>
        <v>-3.2957504000000002</v>
      </c>
      <c r="C1954" s="59">
        <f t="shared" si="120"/>
        <v>-3.2957504000000002</v>
      </c>
      <c r="D1954" s="59" t="e">
        <f t="shared" si="123"/>
        <v>#DIV/0!</v>
      </c>
      <c r="E1954" s="59" t="e">
        <f t="shared" si="121"/>
        <v>#DIV/0!</v>
      </c>
      <c r="F1954" s="59" t="e">
        <f t="shared" si="122"/>
        <v>#DIV/0!</v>
      </c>
    </row>
    <row r="1955" spans="1:6" x14ac:dyDescent="0.35">
      <c r="A1955" s="57">
        <f>'Raw Potentiostat'!H2007/60</f>
        <v>32.4343658473055</v>
      </c>
      <c r="B1955" s="57">
        <f>'Raw Potentiostat'!K2007</f>
        <v>-3.4154760999999998</v>
      </c>
      <c r="C1955" s="59">
        <f t="shared" si="120"/>
        <v>-3.4154760999999998</v>
      </c>
      <c r="D1955" s="59" t="e">
        <f t="shared" si="123"/>
        <v>#DIV/0!</v>
      </c>
      <c r="E1955" s="59" t="e">
        <f t="shared" si="121"/>
        <v>#DIV/0!</v>
      </c>
      <c r="F1955" s="59" t="e">
        <f t="shared" si="122"/>
        <v>#DIV/0!</v>
      </c>
    </row>
    <row r="1956" spans="1:6" x14ac:dyDescent="0.35">
      <c r="A1956" s="57">
        <f>'Raw Potentiostat'!H2008/60</f>
        <v>32.451032513551169</v>
      </c>
      <c r="B1956" s="57">
        <f>'Raw Potentiostat'!K2008</f>
        <v>-3.6253191999999999</v>
      </c>
      <c r="C1956" s="59">
        <f t="shared" si="120"/>
        <v>-3.6253191999999999</v>
      </c>
      <c r="D1956" s="59" t="e">
        <f t="shared" si="123"/>
        <v>#DIV/0!</v>
      </c>
      <c r="E1956" s="59" t="e">
        <f t="shared" si="121"/>
        <v>#DIV/0!</v>
      </c>
      <c r="F1956" s="59" t="e">
        <f t="shared" si="122"/>
        <v>#DIV/0!</v>
      </c>
    </row>
    <row r="1957" spans="1:6" x14ac:dyDescent="0.35">
      <c r="A1957" s="57">
        <f>'Raw Potentiostat'!H2009/60</f>
        <v>32.467699179796831</v>
      </c>
      <c r="B1957" s="57">
        <f>'Raw Potentiostat'!K2009</f>
        <v>-3.4249641999999998</v>
      </c>
      <c r="C1957" s="59">
        <f t="shared" si="120"/>
        <v>-3.4249641999999998</v>
      </c>
      <c r="D1957" s="59" t="e">
        <f t="shared" si="123"/>
        <v>#DIV/0!</v>
      </c>
      <c r="E1957" s="59" t="e">
        <f t="shared" si="121"/>
        <v>#DIV/0!</v>
      </c>
      <c r="F1957" s="59" t="e">
        <f t="shared" si="122"/>
        <v>#DIV/0!</v>
      </c>
    </row>
    <row r="1958" spans="1:6" x14ac:dyDescent="0.35">
      <c r="A1958" s="57">
        <f>'Raw Potentiostat'!H2010/60</f>
        <v>32.4843658460425</v>
      </c>
      <c r="B1958" s="57">
        <f>'Raw Potentiostat'!K2010</f>
        <v>-3.4138377000000002</v>
      </c>
      <c r="C1958" s="59">
        <f t="shared" si="120"/>
        <v>-3.4138377000000002</v>
      </c>
      <c r="D1958" s="59" t="e">
        <f t="shared" si="123"/>
        <v>#DIV/0!</v>
      </c>
      <c r="E1958" s="59" t="e">
        <f t="shared" si="121"/>
        <v>#DIV/0!</v>
      </c>
      <c r="F1958" s="59" t="e">
        <f t="shared" si="122"/>
        <v>#DIV/0!</v>
      </c>
    </row>
    <row r="1959" spans="1:6" x14ac:dyDescent="0.35">
      <c r="A1959" s="57">
        <f>'Raw Potentiostat'!H2011/60</f>
        <v>32.50103251228817</v>
      </c>
      <c r="B1959" s="57">
        <f>'Raw Potentiostat'!K2011</f>
        <v>-3.959918</v>
      </c>
      <c r="C1959" s="59">
        <f t="shared" si="120"/>
        <v>-3.959918</v>
      </c>
      <c r="D1959" s="59" t="e">
        <f t="shared" si="123"/>
        <v>#DIV/0!</v>
      </c>
      <c r="E1959" s="59" t="e">
        <f t="shared" si="121"/>
        <v>#DIV/0!</v>
      </c>
      <c r="F1959" s="59" t="e">
        <f t="shared" si="122"/>
        <v>#DIV/0!</v>
      </c>
    </row>
    <row r="1960" spans="1:6" x14ac:dyDescent="0.35">
      <c r="A1960" s="57">
        <f>'Raw Potentiostat'!H2012/60</f>
        <v>32.517699178533668</v>
      </c>
      <c r="B1960" s="57">
        <f>'Raw Potentiostat'!K2012</f>
        <v>-3.6627380999999999</v>
      </c>
      <c r="C1960" s="59">
        <f t="shared" si="120"/>
        <v>-3.6627380999999999</v>
      </c>
      <c r="D1960" s="59" t="e">
        <f t="shared" si="123"/>
        <v>#DIV/0!</v>
      </c>
      <c r="E1960" s="59" t="e">
        <f t="shared" si="121"/>
        <v>#DIV/0!</v>
      </c>
      <c r="F1960" s="59" t="e">
        <f t="shared" si="122"/>
        <v>#DIV/0!</v>
      </c>
    </row>
    <row r="1961" spans="1:6" x14ac:dyDescent="0.35">
      <c r="A1961" s="57">
        <f>'Raw Potentiostat'!H2013/60</f>
        <v>32.53436584477933</v>
      </c>
      <c r="B1961" s="57">
        <f>'Raw Potentiostat'!K2013</f>
        <v>-3.4908475999999999</v>
      </c>
      <c r="C1961" s="59">
        <f t="shared" si="120"/>
        <v>-3.4908475999999999</v>
      </c>
      <c r="D1961" s="59" t="e">
        <f t="shared" si="123"/>
        <v>#DIV/0!</v>
      </c>
      <c r="E1961" s="59" t="e">
        <f t="shared" si="121"/>
        <v>#DIV/0!</v>
      </c>
      <c r="F1961" s="59" t="e">
        <f t="shared" si="122"/>
        <v>#DIV/0!</v>
      </c>
    </row>
    <row r="1962" spans="1:6" x14ac:dyDescent="0.35">
      <c r="A1962" s="57">
        <f>'Raw Potentiostat'!H2014/60</f>
        <v>32.551032511024999</v>
      </c>
      <c r="B1962" s="57">
        <f>'Raw Potentiostat'!K2014</f>
        <v>-3.5751352000000001</v>
      </c>
      <c r="C1962" s="59">
        <f t="shared" si="120"/>
        <v>-3.5751352000000001</v>
      </c>
      <c r="D1962" s="59" t="e">
        <f t="shared" si="123"/>
        <v>#DIV/0!</v>
      </c>
      <c r="E1962" s="59" t="e">
        <f t="shared" si="121"/>
        <v>#DIV/0!</v>
      </c>
      <c r="F1962" s="59" t="e">
        <f t="shared" si="122"/>
        <v>#DIV/0!</v>
      </c>
    </row>
    <row r="1963" spans="1:6" x14ac:dyDescent="0.35">
      <c r="A1963" s="57">
        <f>'Raw Potentiostat'!H2015/60</f>
        <v>32.567699177270669</v>
      </c>
      <c r="B1963" s="57">
        <f>'Raw Potentiostat'!K2015</f>
        <v>-3.4653170000000002</v>
      </c>
      <c r="C1963" s="59">
        <f t="shared" si="120"/>
        <v>-3.4653170000000002</v>
      </c>
      <c r="D1963" s="59" t="e">
        <f t="shared" si="123"/>
        <v>#DIV/0!</v>
      </c>
      <c r="E1963" s="59" t="e">
        <f t="shared" si="121"/>
        <v>#DIV/0!</v>
      </c>
      <c r="F1963" s="59" t="e">
        <f t="shared" si="122"/>
        <v>#DIV/0!</v>
      </c>
    </row>
    <row r="1964" spans="1:6" x14ac:dyDescent="0.35">
      <c r="A1964" s="57">
        <f>'Raw Potentiostat'!H2016/60</f>
        <v>32.584365843516331</v>
      </c>
      <c r="B1964" s="57">
        <f>'Raw Potentiostat'!K2016</f>
        <v>-3.7365472</v>
      </c>
      <c r="C1964" s="59">
        <f t="shared" si="120"/>
        <v>-3.7365472</v>
      </c>
      <c r="D1964" s="59" t="e">
        <f t="shared" si="123"/>
        <v>#DIV/0!</v>
      </c>
      <c r="E1964" s="59" t="e">
        <f t="shared" si="121"/>
        <v>#DIV/0!</v>
      </c>
      <c r="F1964" s="59" t="e">
        <f t="shared" si="122"/>
        <v>#DIV/0!</v>
      </c>
    </row>
    <row r="1965" spans="1:6" x14ac:dyDescent="0.35">
      <c r="A1965" s="57">
        <f>'Raw Potentiostat'!H2017/60</f>
        <v>32.601032509761836</v>
      </c>
      <c r="B1965" s="57">
        <f>'Raw Potentiostat'!K2017</f>
        <v>-3.3942516</v>
      </c>
      <c r="C1965" s="59">
        <f t="shared" si="120"/>
        <v>-3.3942516</v>
      </c>
      <c r="D1965" s="59" t="e">
        <f t="shared" si="123"/>
        <v>#DIV/0!</v>
      </c>
      <c r="E1965" s="59" t="e">
        <f t="shared" si="121"/>
        <v>#DIV/0!</v>
      </c>
      <c r="F1965" s="59" t="e">
        <f t="shared" si="122"/>
        <v>#DIV/0!</v>
      </c>
    </row>
    <row r="1966" spans="1:6" x14ac:dyDescent="0.35">
      <c r="A1966" s="57">
        <f>'Raw Potentiostat'!H2018/60</f>
        <v>32.617699176007498</v>
      </c>
      <c r="B1966" s="57">
        <f>'Raw Potentiostat'!K2018</f>
        <v>-3.3678067</v>
      </c>
      <c r="C1966" s="59">
        <f t="shared" si="120"/>
        <v>-3.3678067</v>
      </c>
      <c r="D1966" s="59" t="e">
        <f t="shared" si="123"/>
        <v>#DIV/0!</v>
      </c>
      <c r="E1966" s="59" t="e">
        <f t="shared" si="121"/>
        <v>#DIV/0!</v>
      </c>
      <c r="F1966" s="59" t="e">
        <f t="shared" si="122"/>
        <v>#DIV/0!</v>
      </c>
    </row>
    <row r="1967" spans="1:6" x14ac:dyDescent="0.35">
      <c r="A1967" s="57">
        <f>'Raw Potentiostat'!H2019/60</f>
        <v>32.634365842253168</v>
      </c>
      <c r="B1967" s="57">
        <f>'Raw Potentiostat'!K2019</f>
        <v>-3.4677557999999999</v>
      </c>
      <c r="C1967" s="59">
        <f t="shared" si="120"/>
        <v>-3.4677557999999999</v>
      </c>
      <c r="D1967" s="59" t="e">
        <f t="shared" si="123"/>
        <v>#DIV/0!</v>
      </c>
      <c r="E1967" s="59" t="e">
        <f t="shared" si="121"/>
        <v>#DIV/0!</v>
      </c>
      <c r="F1967" s="59" t="e">
        <f t="shared" si="122"/>
        <v>#DIV/0!</v>
      </c>
    </row>
    <row r="1968" spans="1:6" x14ac:dyDescent="0.35">
      <c r="A1968" s="57">
        <f>'Raw Potentiostat'!H2020/60</f>
        <v>32.651032508498837</v>
      </c>
      <c r="B1968" s="57">
        <f>'Raw Potentiostat'!K2020</f>
        <v>-3.5130625000000002</v>
      </c>
      <c r="C1968" s="59">
        <f t="shared" si="120"/>
        <v>-3.5130625000000002</v>
      </c>
      <c r="D1968" s="59" t="e">
        <f t="shared" si="123"/>
        <v>#DIV/0!</v>
      </c>
      <c r="E1968" s="59" t="e">
        <f t="shared" si="121"/>
        <v>#DIV/0!</v>
      </c>
      <c r="F1968" s="59" t="e">
        <f t="shared" si="122"/>
        <v>#DIV/0!</v>
      </c>
    </row>
    <row r="1969" spans="1:6" x14ac:dyDescent="0.35">
      <c r="A1969" s="57">
        <f>'Raw Potentiostat'!H2021/60</f>
        <v>32.667699174744335</v>
      </c>
      <c r="B1969" s="57">
        <f>'Raw Potentiostat'!K2021</f>
        <v>-3.3617100999999998</v>
      </c>
      <c r="C1969" s="59">
        <f t="shared" si="120"/>
        <v>-3.3617100999999998</v>
      </c>
      <c r="D1969" s="59" t="e">
        <f t="shared" si="123"/>
        <v>#DIV/0!</v>
      </c>
      <c r="E1969" s="59" t="e">
        <f t="shared" si="121"/>
        <v>#DIV/0!</v>
      </c>
      <c r="F1969" s="59" t="e">
        <f t="shared" si="122"/>
        <v>#DIV/0!</v>
      </c>
    </row>
    <row r="1970" spans="1:6" x14ac:dyDescent="0.35">
      <c r="A1970" s="57">
        <f>'Raw Potentiostat'!H2022/60</f>
        <v>32.684365840989997</v>
      </c>
      <c r="B1970" s="57">
        <f>'Raw Potentiostat'!K2022</f>
        <v>-3.1686329999999998</v>
      </c>
      <c r="C1970" s="59">
        <f t="shared" si="120"/>
        <v>-3.1686329999999998</v>
      </c>
      <c r="D1970" s="59" t="e">
        <f t="shared" si="123"/>
        <v>#DIV/0!</v>
      </c>
      <c r="E1970" s="59" t="e">
        <f t="shared" si="121"/>
        <v>#DIV/0!</v>
      </c>
      <c r="F1970" s="59" t="e">
        <f t="shared" si="122"/>
        <v>#DIV/0!</v>
      </c>
    </row>
    <row r="1971" spans="1:6" x14ac:dyDescent="0.35">
      <c r="A1971" s="57">
        <f>'Raw Potentiostat'!H2023/60</f>
        <v>32.701032507235666</v>
      </c>
      <c r="B1971" s="57">
        <f>'Raw Potentiostat'!K2023</f>
        <v>-3.3545845000000001</v>
      </c>
      <c r="C1971" s="59">
        <f t="shared" si="120"/>
        <v>-3.3545845000000001</v>
      </c>
      <c r="D1971" s="59" t="e">
        <f t="shared" si="123"/>
        <v>#DIV/0!</v>
      </c>
      <c r="E1971" s="59" t="e">
        <f t="shared" si="121"/>
        <v>#DIV/0!</v>
      </c>
      <c r="F1971" s="59" t="e">
        <f t="shared" si="122"/>
        <v>#DIV/0!</v>
      </c>
    </row>
    <row r="1972" spans="1:6" x14ac:dyDescent="0.35">
      <c r="A1972" s="57">
        <f>'Raw Potentiostat'!H2024/60</f>
        <v>32.717699173481336</v>
      </c>
      <c r="B1972" s="57">
        <f>'Raw Potentiostat'!K2024</f>
        <v>-3.5567687000000001</v>
      </c>
      <c r="C1972" s="59">
        <f t="shared" si="120"/>
        <v>-3.5567687000000001</v>
      </c>
      <c r="D1972" s="59" t="e">
        <f t="shared" si="123"/>
        <v>#DIV/0!</v>
      </c>
      <c r="E1972" s="59" t="e">
        <f t="shared" si="121"/>
        <v>#DIV/0!</v>
      </c>
      <c r="F1972" s="59" t="e">
        <f t="shared" si="122"/>
        <v>#DIV/0!</v>
      </c>
    </row>
    <row r="1973" spans="1:6" x14ac:dyDescent="0.35">
      <c r="A1973" s="57">
        <f>'Raw Potentiostat'!H2025/60</f>
        <v>32.734365839726998</v>
      </c>
      <c r="B1973" s="57">
        <f>'Raw Potentiostat'!K2025</f>
        <v>-3.3492877000000001</v>
      </c>
      <c r="C1973" s="59">
        <f t="shared" si="120"/>
        <v>-3.3492877000000001</v>
      </c>
      <c r="D1973" s="59" t="e">
        <f t="shared" si="123"/>
        <v>#DIV/0!</v>
      </c>
      <c r="E1973" s="59" t="e">
        <f t="shared" si="121"/>
        <v>#DIV/0!</v>
      </c>
      <c r="F1973" s="59" t="e">
        <f t="shared" si="122"/>
        <v>#DIV/0!</v>
      </c>
    </row>
    <row r="1974" spans="1:6" x14ac:dyDescent="0.35">
      <c r="A1974" s="57">
        <f>'Raw Potentiostat'!H2026/60</f>
        <v>32.751032505972503</v>
      </c>
      <c r="B1974" s="57">
        <f>'Raw Potentiostat'!K2026</f>
        <v>-3.2571886000000001</v>
      </c>
      <c r="C1974" s="59">
        <f t="shared" si="120"/>
        <v>-3.2571886000000001</v>
      </c>
      <c r="D1974" s="59" t="e">
        <f t="shared" si="123"/>
        <v>#DIV/0!</v>
      </c>
      <c r="E1974" s="59" t="e">
        <f t="shared" si="121"/>
        <v>#DIV/0!</v>
      </c>
      <c r="F1974" s="59" t="e">
        <f t="shared" si="122"/>
        <v>#DIV/0!</v>
      </c>
    </row>
    <row r="1975" spans="1:6" x14ac:dyDescent="0.35">
      <c r="A1975" s="57">
        <f>'Raw Potentiostat'!H2027/60</f>
        <v>32.767699172218165</v>
      </c>
      <c r="B1975" s="57">
        <f>'Raw Potentiostat'!K2027</f>
        <v>-3.5492238999999999</v>
      </c>
      <c r="C1975" s="59">
        <f t="shared" si="120"/>
        <v>-3.5492238999999999</v>
      </c>
      <c r="D1975" s="59" t="e">
        <f t="shared" si="123"/>
        <v>#DIV/0!</v>
      </c>
      <c r="E1975" s="59" t="e">
        <f t="shared" si="121"/>
        <v>#DIV/0!</v>
      </c>
      <c r="F1975" s="59" t="e">
        <f t="shared" si="122"/>
        <v>#DIV/0!</v>
      </c>
    </row>
    <row r="1976" spans="1:6" x14ac:dyDescent="0.35">
      <c r="A1976" s="57">
        <f>'Raw Potentiostat'!H2028/60</f>
        <v>32.784365838463835</v>
      </c>
      <c r="B1976" s="57">
        <f>'Raw Potentiostat'!K2028</f>
        <v>-3.6284055999999998</v>
      </c>
      <c r="C1976" s="59">
        <f t="shared" si="120"/>
        <v>-3.6284055999999998</v>
      </c>
      <c r="D1976" s="59" t="e">
        <f t="shared" si="123"/>
        <v>#DIV/0!</v>
      </c>
      <c r="E1976" s="59" t="e">
        <f t="shared" si="121"/>
        <v>#DIV/0!</v>
      </c>
      <c r="F1976" s="59" t="e">
        <f t="shared" si="122"/>
        <v>#DIV/0!</v>
      </c>
    </row>
    <row r="1977" spans="1:6" x14ac:dyDescent="0.35">
      <c r="A1977" s="57">
        <f>'Raw Potentiostat'!H2029/60</f>
        <v>32.801032504709504</v>
      </c>
      <c r="B1977" s="57">
        <f>'Raw Potentiostat'!K2029</f>
        <v>-3.6521449000000001</v>
      </c>
      <c r="C1977" s="59">
        <f t="shared" si="120"/>
        <v>-3.6521449000000001</v>
      </c>
      <c r="D1977" s="59" t="e">
        <f t="shared" si="123"/>
        <v>#DIV/0!</v>
      </c>
      <c r="E1977" s="59" t="e">
        <f t="shared" si="121"/>
        <v>#DIV/0!</v>
      </c>
      <c r="F1977" s="59" t="e">
        <f t="shared" si="122"/>
        <v>#DIV/0!</v>
      </c>
    </row>
    <row r="1978" spans="1:6" x14ac:dyDescent="0.35">
      <c r="A1978" s="57">
        <f>'Raw Potentiostat'!H2030/60</f>
        <v>32.817699170955166</v>
      </c>
      <c r="B1978" s="57">
        <f>'Raw Potentiostat'!K2030</f>
        <v>-3.5658376000000001</v>
      </c>
      <c r="C1978" s="59">
        <f t="shared" si="120"/>
        <v>-3.5658376000000001</v>
      </c>
      <c r="D1978" s="59" t="e">
        <f t="shared" si="123"/>
        <v>#DIV/0!</v>
      </c>
      <c r="E1978" s="59" t="e">
        <f t="shared" si="121"/>
        <v>#DIV/0!</v>
      </c>
      <c r="F1978" s="59" t="e">
        <f t="shared" si="122"/>
        <v>#DIV/0!</v>
      </c>
    </row>
    <row r="1979" spans="1:6" x14ac:dyDescent="0.35">
      <c r="A1979" s="57">
        <f>'Raw Potentiostat'!H2031/60</f>
        <v>32.834365837200671</v>
      </c>
      <c r="B1979" s="57">
        <f>'Raw Potentiostat'!K2031</f>
        <v>-3.5635895999999998</v>
      </c>
      <c r="C1979" s="59">
        <f t="shared" si="120"/>
        <v>-3.5635895999999998</v>
      </c>
      <c r="D1979" s="59" t="e">
        <f t="shared" si="123"/>
        <v>#DIV/0!</v>
      </c>
      <c r="E1979" s="59" t="e">
        <f t="shared" si="121"/>
        <v>#DIV/0!</v>
      </c>
      <c r="F1979" s="59" t="e">
        <f t="shared" si="122"/>
        <v>#DIV/0!</v>
      </c>
    </row>
    <row r="1980" spans="1:6" x14ac:dyDescent="0.35">
      <c r="A1980" s="57">
        <f>'Raw Potentiostat'!H2032/60</f>
        <v>32.851032503446334</v>
      </c>
      <c r="B1980" s="57">
        <f>'Raw Potentiostat'!K2032</f>
        <v>-4.0890931999999998</v>
      </c>
      <c r="C1980" s="59">
        <f t="shared" si="120"/>
        <v>-4.0890931999999998</v>
      </c>
      <c r="D1980" s="59" t="e">
        <f t="shared" si="123"/>
        <v>#DIV/0!</v>
      </c>
      <c r="E1980" s="59" t="e">
        <f t="shared" si="121"/>
        <v>#DIV/0!</v>
      </c>
      <c r="F1980" s="59" t="e">
        <f t="shared" si="122"/>
        <v>#DIV/0!</v>
      </c>
    </row>
    <row r="1981" spans="1:6" x14ac:dyDescent="0.35">
      <c r="A1981" s="57">
        <f>'Raw Potentiostat'!H2033/60</f>
        <v>32.867699169691996</v>
      </c>
      <c r="B1981" s="57">
        <f>'Raw Potentiostat'!K2033</f>
        <v>-3.2499487</v>
      </c>
      <c r="C1981" s="59">
        <f t="shared" si="120"/>
        <v>-3.2499487</v>
      </c>
      <c r="D1981" s="59" t="e">
        <f t="shared" si="123"/>
        <v>#DIV/0!</v>
      </c>
      <c r="E1981" s="59" t="e">
        <f t="shared" si="121"/>
        <v>#DIV/0!</v>
      </c>
      <c r="F1981" s="59" t="e">
        <f t="shared" si="122"/>
        <v>#DIV/0!</v>
      </c>
    </row>
    <row r="1982" spans="1:6" x14ac:dyDescent="0.35">
      <c r="A1982" s="57">
        <f>'Raw Potentiostat'!H2034/60</f>
        <v>32.884365835937665</v>
      </c>
      <c r="B1982" s="57">
        <f>'Raw Potentiostat'!K2034</f>
        <v>-3.6703591000000002</v>
      </c>
      <c r="C1982" s="59">
        <f t="shared" si="120"/>
        <v>-3.6703591000000002</v>
      </c>
      <c r="D1982" s="59" t="e">
        <f t="shared" si="123"/>
        <v>#DIV/0!</v>
      </c>
      <c r="E1982" s="59" t="e">
        <f t="shared" si="121"/>
        <v>#DIV/0!</v>
      </c>
      <c r="F1982" s="59" t="e">
        <f t="shared" si="122"/>
        <v>#DIV/0!</v>
      </c>
    </row>
    <row r="1983" spans="1:6" x14ac:dyDescent="0.35">
      <c r="A1983" s="57">
        <f>'Raw Potentiostat'!H2035/60</f>
        <v>32.901032502183163</v>
      </c>
      <c r="B1983" s="57">
        <f>'Raw Potentiostat'!K2035</f>
        <v>-3.3104209999999998</v>
      </c>
      <c r="C1983" s="59">
        <f t="shared" si="120"/>
        <v>-3.3104209999999998</v>
      </c>
      <c r="D1983" s="59" t="e">
        <f t="shared" si="123"/>
        <v>#DIV/0!</v>
      </c>
      <c r="E1983" s="59" t="e">
        <f t="shared" si="121"/>
        <v>#DIV/0!</v>
      </c>
      <c r="F1983" s="59" t="e">
        <f t="shared" si="122"/>
        <v>#DIV/0!</v>
      </c>
    </row>
    <row r="1984" spans="1:6" x14ac:dyDescent="0.35">
      <c r="A1984" s="57">
        <f>'Raw Potentiostat'!H2036/60</f>
        <v>32.917699168428832</v>
      </c>
      <c r="B1984" s="57">
        <f>'Raw Potentiostat'!K2036</f>
        <v>-3.7195523000000001</v>
      </c>
      <c r="C1984" s="59">
        <f t="shared" si="120"/>
        <v>-3.7195523000000001</v>
      </c>
      <c r="D1984" s="59" t="e">
        <f t="shared" si="123"/>
        <v>#DIV/0!</v>
      </c>
      <c r="E1984" s="59" t="e">
        <f t="shared" si="121"/>
        <v>#DIV/0!</v>
      </c>
      <c r="F1984" s="59" t="e">
        <f t="shared" si="122"/>
        <v>#DIV/0!</v>
      </c>
    </row>
    <row r="1985" spans="1:6" x14ac:dyDescent="0.35">
      <c r="A1985" s="57">
        <f>'Raw Potentiostat'!H2037/60</f>
        <v>32.934365834674502</v>
      </c>
      <c r="B1985" s="57">
        <f>'Raw Potentiostat'!K2037</f>
        <v>-3.7876458</v>
      </c>
      <c r="C1985" s="59">
        <f t="shared" si="120"/>
        <v>-3.7876458</v>
      </c>
      <c r="D1985" s="59" t="e">
        <f t="shared" si="123"/>
        <v>#DIV/0!</v>
      </c>
      <c r="E1985" s="59" t="e">
        <f t="shared" si="121"/>
        <v>#DIV/0!</v>
      </c>
      <c r="F1985" s="59" t="e">
        <f t="shared" si="122"/>
        <v>#DIV/0!</v>
      </c>
    </row>
    <row r="1986" spans="1:6" x14ac:dyDescent="0.35">
      <c r="A1986" s="57">
        <f>'Raw Potentiostat'!H2038/60</f>
        <v>32.951032500920164</v>
      </c>
      <c r="B1986" s="57">
        <f>'Raw Potentiostat'!K2038</f>
        <v>-3.3803434000000001</v>
      </c>
      <c r="C1986" s="59">
        <f t="shared" si="120"/>
        <v>-3.3803434000000001</v>
      </c>
      <c r="D1986" s="59" t="e">
        <f t="shared" si="123"/>
        <v>#DIV/0!</v>
      </c>
      <c r="E1986" s="59" t="e">
        <f t="shared" si="121"/>
        <v>#DIV/0!</v>
      </c>
      <c r="F1986" s="59" t="e">
        <f t="shared" si="122"/>
        <v>#DIV/0!</v>
      </c>
    </row>
    <row r="1987" spans="1:6" x14ac:dyDescent="0.35">
      <c r="A1987" s="57">
        <f>'Raw Potentiostat'!H2039/60</f>
        <v>32.967699167165833</v>
      </c>
      <c r="B1987" s="57">
        <f>'Raw Potentiostat'!K2039</f>
        <v>-3.3538608999999999</v>
      </c>
      <c r="C1987" s="59">
        <f t="shared" ref="C1987:C2050" si="124">B1987-$J$3</f>
        <v>-3.3538608999999999</v>
      </c>
      <c r="D1987" s="59" t="e">
        <f t="shared" si="123"/>
        <v>#DIV/0!</v>
      </c>
      <c r="E1987" s="59" t="e">
        <f t="shared" ref="E1987:E2050" si="125">D1987/$J$5</f>
        <v>#DIV/0!</v>
      </c>
      <c r="F1987" s="59" t="e">
        <f t="shared" ref="F1987:F2050" si="126">D1987/$J$6</f>
        <v>#DIV/0!</v>
      </c>
    </row>
    <row r="1988" spans="1:6" x14ac:dyDescent="0.35">
      <c r="A1988" s="57">
        <f>'Raw Potentiostat'!H2040/60</f>
        <v>32.984365833411331</v>
      </c>
      <c r="B1988" s="57">
        <f>'Raw Potentiostat'!K2040</f>
        <v>-3.4424921999999998</v>
      </c>
      <c r="C1988" s="59">
        <f t="shared" si="124"/>
        <v>-3.4424921999999998</v>
      </c>
      <c r="D1988" s="59" t="e">
        <f t="shared" ref="D1988:D2051" si="127">B1988/$J$4</f>
        <v>#DIV/0!</v>
      </c>
      <c r="E1988" s="59" t="e">
        <f t="shared" si="125"/>
        <v>#DIV/0!</v>
      </c>
      <c r="F1988" s="59" t="e">
        <f t="shared" si="126"/>
        <v>#DIV/0!</v>
      </c>
    </row>
    <row r="1989" spans="1:6" x14ac:dyDescent="0.35">
      <c r="A1989" s="57">
        <f>'Raw Potentiostat'!H2041/60</f>
        <v>33.001032499657001</v>
      </c>
      <c r="B1989" s="57">
        <f>'Raw Potentiostat'!K2041</f>
        <v>-3.3505072999999999</v>
      </c>
      <c r="C1989" s="59">
        <f t="shared" si="124"/>
        <v>-3.3505072999999999</v>
      </c>
      <c r="D1989" s="59" t="e">
        <f t="shared" si="127"/>
        <v>#DIV/0!</v>
      </c>
      <c r="E1989" s="59" t="e">
        <f t="shared" si="125"/>
        <v>#DIV/0!</v>
      </c>
      <c r="F1989" s="59" t="e">
        <f t="shared" si="126"/>
        <v>#DIV/0!</v>
      </c>
    </row>
    <row r="1990" spans="1:6" x14ac:dyDescent="0.35">
      <c r="A1990" s="57">
        <f>'Raw Potentiostat'!H2042/60</f>
        <v>33.017699165902663</v>
      </c>
      <c r="B1990" s="57">
        <f>'Raw Potentiostat'!K2042</f>
        <v>-3.3365988999999998</v>
      </c>
      <c r="C1990" s="59">
        <f t="shared" si="124"/>
        <v>-3.3365988999999998</v>
      </c>
      <c r="D1990" s="59" t="e">
        <f t="shared" si="127"/>
        <v>#DIV/0!</v>
      </c>
      <c r="E1990" s="59" t="e">
        <f t="shared" si="125"/>
        <v>#DIV/0!</v>
      </c>
      <c r="F1990" s="59" t="e">
        <f t="shared" si="126"/>
        <v>#DIV/0!</v>
      </c>
    </row>
    <row r="1991" spans="1:6" x14ac:dyDescent="0.35">
      <c r="A1991" s="57">
        <f>'Raw Potentiostat'!H2043/60</f>
        <v>33.034365832148332</v>
      </c>
      <c r="B1991" s="57">
        <f>'Raw Potentiostat'!K2043</f>
        <v>-3.4023680999999999</v>
      </c>
      <c r="C1991" s="59">
        <f t="shared" si="124"/>
        <v>-3.4023680999999999</v>
      </c>
      <c r="D1991" s="59" t="e">
        <f t="shared" si="127"/>
        <v>#DIV/0!</v>
      </c>
      <c r="E1991" s="59" t="e">
        <f t="shared" si="125"/>
        <v>#DIV/0!</v>
      </c>
      <c r="F1991" s="59" t="e">
        <f t="shared" si="126"/>
        <v>#DIV/0!</v>
      </c>
    </row>
    <row r="1992" spans="1:6" x14ac:dyDescent="0.35">
      <c r="A1992" s="57">
        <f>'Raw Potentiostat'!H2044/60</f>
        <v>33.051032498394001</v>
      </c>
      <c r="B1992" s="57">
        <f>'Raw Potentiostat'!K2044</f>
        <v>-3.3367893999999998</v>
      </c>
      <c r="C1992" s="59">
        <f t="shared" si="124"/>
        <v>-3.3367893999999998</v>
      </c>
      <c r="D1992" s="59" t="e">
        <f t="shared" si="127"/>
        <v>#DIV/0!</v>
      </c>
      <c r="E1992" s="59" t="e">
        <f t="shared" si="125"/>
        <v>#DIV/0!</v>
      </c>
      <c r="F1992" s="59" t="e">
        <f t="shared" si="126"/>
        <v>#DIV/0!</v>
      </c>
    </row>
    <row r="1993" spans="1:6" x14ac:dyDescent="0.35">
      <c r="A1993" s="57">
        <f>'Raw Potentiostat'!H2045/60</f>
        <v>33.0676991646395</v>
      </c>
      <c r="B1993" s="57">
        <f>'Raw Potentiostat'!K2045</f>
        <v>-3.2985706000000001</v>
      </c>
      <c r="C1993" s="59">
        <f t="shared" si="124"/>
        <v>-3.2985706000000001</v>
      </c>
      <c r="D1993" s="59" t="e">
        <f t="shared" si="127"/>
        <v>#DIV/0!</v>
      </c>
      <c r="E1993" s="59" t="e">
        <f t="shared" si="125"/>
        <v>#DIV/0!</v>
      </c>
      <c r="F1993" s="59" t="e">
        <f t="shared" si="126"/>
        <v>#DIV/0!</v>
      </c>
    </row>
    <row r="1994" spans="1:6" x14ac:dyDescent="0.35">
      <c r="A1994" s="57">
        <f>'Raw Potentiostat'!H2046/60</f>
        <v>33.084365830885169</v>
      </c>
      <c r="B1994" s="57">
        <f>'Raw Potentiostat'!K2046</f>
        <v>-3.4695849000000001</v>
      </c>
      <c r="C1994" s="59">
        <f t="shared" si="124"/>
        <v>-3.4695849000000001</v>
      </c>
      <c r="D1994" s="59" t="e">
        <f t="shared" si="127"/>
        <v>#DIV/0!</v>
      </c>
      <c r="E1994" s="59" t="e">
        <f t="shared" si="125"/>
        <v>#DIV/0!</v>
      </c>
      <c r="F1994" s="59" t="e">
        <f t="shared" si="126"/>
        <v>#DIV/0!</v>
      </c>
    </row>
    <row r="1995" spans="1:6" x14ac:dyDescent="0.35">
      <c r="A1995" s="57">
        <f>'Raw Potentiostat'!H2047/60</f>
        <v>33.101032497130831</v>
      </c>
      <c r="B1995" s="57">
        <f>'Raw Potentiostat'!K2047</f>
        <v>-3.3421240000000001</v>
      </c>
      <c r="C1995" s="59">
        <f t="shared" si="124"/>
        <v>-3.3421240000000001</v>
      </c>
      <c r="D1995" s="59" t="e">
        <f t="shared" si="127"/>
        <v>#DIV/0!</v>
      </c>
      <c r="E1995" s="59" t="e">
        <f t="shared" si="125"/>
        <v>#DIV/0!</v>
      </c>
      <c r="F1995" s="59" t="e">
        <f t="shared" si="126"/>
        <v>#DIV/0!</v>
      </c>
    </row>
    <row r="1996" spans="1:6" x14ac:dyDescent="0.35">
      <c r="A1996" s="57">
        <f>'Raw Potentiostat'!H2048/60</f>
        <v>33.1176991633765</v>
      </c>
      <c r="B1996" s="57">
        <f>'Raw Potentiostat'!K2048</f>
        <v>-3.6751988</v>
      </c>
      <c r="C1996" s="59">
        <f t="shared" si="124"/>
        <v>-3.6751988</v>
      </c>
      <c r="D1996" s="59" t="e">
        <f t="shared" si="127"/>
        <v>#DIV/0!</v>
      </c>
      <c r="E1996" s="59" t="e">
        <f t="shared" si="125"/>
        <v>#DIV/0!</v>
      </c>
      <c r="F1996" s="59" t="e">
        <f t="shared" si="126"/>
        <v>#DIV/0!</v>
      </c>
    </row>
    <row r="1997" spans="1:6" x14ac:dyDescent="0.35">
      <c r="A1997" s="57">
        <f>'Raw Potentiostat'!H2049/60</f>
        <v>33.134365829622169</v>
      </c>
      <c r="B1997" s="57">
        <f>'Raw Potentiostat'!K2049</f>
        <v>-3.5315812000000002</v>
      </c>
      <c r="C1997" s="59">
        <f t="shared" si="124"/>
        <v>-3.5315812000000002</v>
      </c>
      <c r="D1997" s="59" t="e">
        <f t="shared" si="127"/>
        <v>#DIV/0!</v>
      </c>
      <c r="E1997" s="59" t="e">
        <f t="shared" si="125"/>
        <v>#DIV/0!</v>
      </c>
      <c r="F1997" s="59" t="e">
        <f t="shared" si="126"/>
        <v>#DIV/0!</v>
      </c>
    </row>
    <row r="1998" spans="1:6" x14ac:dyDescent="0.35">
      <c r="A1998" s="57">
        <f>'Raw Potentiostat'!H2050/60</f>
        <v>33.151032495867668</v>
      </c>
      <c r="B1998" s="57">
        <f>'Raw Potentiostat'!K2050</f>
        <v>-3.367578</v>
      </c>
      <c r="C1998" s="59">
        <f t="shared" si="124"/>
        <v>-3.367578</v>
      </c>
      <c r="D1998" s="59" t="e">
        <f t="shared" si="127"/>
        <v>#DIV/0!</v>
      </c>
      <c r="E1998" s="59" t="e">
        <f t="shared" si="125"/>
        <v>#DIV/0!</v>
      </c>
      <c r="F1998" s="59" t="e">
        <f t="shared" si="126"/>
        <v>#DIV/0!</v>
      </c>
    </row>
    <row r="1999" spans="1:6" x14ac:dyDescent="0.35">
      <c r="A1999" s="57">
        <f>'Raw Potentiostat'!H2051/60</f>
        <v>33.167699162113337</v>
      </c>
      <c r="B1999" s="57">
        <f>'Raw Potentiostat'!K2051</f>
        <v>-3.5254468999999999</v>
      </c>
      <c r="C1999" s="59">
        <f t="shared" si="124"/>
        <v>-3.5254468999999999</v>
      </c>
      <c r="D1999" s="59" t="e">
        <f t="shared" si="127"/>
        <v>#DIV/0!</v>
      </c>
      <c r="E1999" s="59" t="e">
        <f t="shared" si="125"/>
        <v>#DIV/0!</v>
      </c>
      <c r="F1999" s="59" t="e">
        <f t="shared" si="126"/>
        <v>#DIV/0!</v>
      </c>
    </row>
    <row r="2000" spans="1:6" x14ac:dyDescent="0.35">
      <c r="A2000" s="57">
        <f>'Raw Potentiostat'!H2052/60</f>
        <v>33.184365828358999</v>
      </c>
      <c r="B2000" s="57">
        <f>'Raw Potentiostat'!K2052</f>
        <v>-3.4027109000000002</v>
      </c>
      <c r="C2000" s="59">
        <f t="shared" si="124"/>
        <v>-3.4027109000000002</v>
      </c>
      <c r="D2000" s="59" t="e">
        <f t="shared" si="127"/>
        <v>#DIV/0!</v>
      </c>
      <c r="E2000" s="59" t="e">
        <f t="shared" si="125"/>
        <v>#DIV/0!</v>
      </c>
      <c r="F2000" s="59" t="e">
        <f t="shared" si="126"/>
        <v>#DIV/0!</v>
      </c>
    </row>
    <row r="2001" spans="1:6" x14ac:dyDescent="0.35">
      <c r="A2001" s="57">
        <f>'Raw Potentiostat'!H2053/60</f>
        <v>33.201032494604668</v>
      </c>
      <c r="B2001" s="57">
        <f>'Raw Potentiostat'!K2053</f>
        <v>-3.8067745999999998</v>
      </c>
      <c r="C2001" s="59">
        <f t="shared" si="124"/>
        <v>-3.8067745999999998</v>
      </c>
      <c r="D2001" s="59" t="e">
        <f t="shared" si="127"/>
        <v>#DIV/0!</v>
      </c>
      <c r="E2001" s="59" t="e">
        <f t="shared" si="125"/>
        <v>#DIV/0!</v>
      </c>
      <c r="F2001" s="59" t="e">
        <f t="shared" si="126"/>
        <v>#DIV/0!</v>
      </c>
    </row>
    <row r="2002" spans="1:6" x14ac:dyDescent="0.35">
      <c r="A2002" s="57">
        <f>'Raw Potentiostat'!H2054/60</f>
        <v>33.217699160850167</v>
      </c>
      <c r="B2002" s="57">
        <f>'Raw Potentiostat'!K2054</f>
        <v>-3.4920285</v>
      </c>
      <c r="C2002" s="59">
        <f t="shared" si="124"/>
        <v>-3.4920285</v>
      </c>
      <c r="D2002" s="59" t="e">
        <f t="shared" si="127"/>
        <v>#DIV/0!</v>
      </c>
      <c r="E2002" s="59" t="e">
        <f t="shared" si="125"/>
        <v>#DIV/0!</v>
      </c>
      <c r="F2002" s="59" t="e">
        <f t="shared" si="126"/>
        <v>#DIV/0!</v>
      </c>
    </row>
    <row r="2003" spans="1:6" x14ac:dyDescent="0.35">
      <c r="A2003" s="57">
        <f>'Raw Potentiostat'!H2055/60</f>
        <v>33.234365827095836</v>
      </c>
      <c r="B2003" s="57">
        <f>'Raw Potentiostat'!K2055</f>
        <v>-3.3657493999999999</v>
      </c>
      <c r="C2003" s="59">
        <f t="shared" si="124"/>
        <v>-3.3657493999999999</v>
      </c>
      <c r="D2003" s="59" t="e">
        <f t="shared" si="127"/>
        <v>#DIV/0!</v>
      </c>
      <c r="E2003" s="59" t="e">
        <f t="shared" si="125"/>
        <v>#DIV/0!</v>
      </c>
      <c r="F2003" s="59" t="e">
        <f t="shared" si="126"/>
        <v>#DIV/0!</v>
      </c>
    </row>
    <row r="2004" spans="1:6" x14ac:dyDescent="0.35">
      <c r="A2004" s="57">
        <f>'Raw Potentiostat'!H2056/60</f>
        <v>33.251032493341498</v>
      </c>
      <c r="B2004" s="57">
        <f>'Raw Potentiostat'!K2056</f>
        <v>-3.6402564000000002</v>
      </c>
      <c r="C2004" s="59">
        <f t="shared" si="124"/>
        <v>-3.6402564000000002</v>
      </c>
      <c r="D2004" s="59" t="e">
        <f t="shared" si="127"/>
        <v>#DIV/0!</v>
      </c>
      <c r="E2004" s="59" t="e">
        <f t="shared" si="125"/>
        <v>#DIV/0!</v>
      </c>
      <c r="F2004" s="59" t="e">
        <f t="shared" si="126"/>
        <v>#DIV/0!</v>
      </c>
    </row>
    <row r="2005" spans="1:6" x14ac:dyDescent="0.35">
      <c r="A2005" s="57">
        <f>'Raw Potentiostat'!H2057/60</f>
        <v>33.267699159587167</v>
      </c>
      <c r="B2005" s="57">
        <f>'Raw Potentiostat'!K2057</f>
        <v>-3.3184230000000001</v>
      </c>
      <c r="C2005" s="59">
        <f t="shared" si="124"/>
        <v>-3.3184230000000001</v>
      </c>
      <c r="D2005" s="59" t="e">
        <f t="shared" si="127"/>
        <v>#DIV/0!</v>
      </c>
      <c r="E2005" s="59" t="e">
        <f t="shared" si="125"/>
        <v>#DIV/0!</v>
      </c>
      <c r="F2005" s="59" t="e">
        <f t="shared" si="126"/>
        <v>#DIV/0!</v>
      </c>
    </row>
    <row r="2006" spans="1:6" x14ac:dyDescent="0.35">
      <c r="A2006" s="57">
        <f>'Raw Potentiostat'!H2058/60</f>
        <v>33.284365825832836</v>
      </c>
      <c r="B2006" s="57">
        <f>'Raw Potentiostat'!K2058</f>
        <v>-3.1624599</v>
      </c>
      <c r="C2006" s="59">
        <f t="shared" si="124"/>
        <v>-3.1624599</v>
      </c>
      <c r="D2006" s="59" t="e">
        <f t="shared" si="127"/>
        <v>#DIV/0!</v>
      </c>
      <c r="E2006" s="59" t="e">
        <f t="shared" si="125"/>
        <v>#DIV/0!</v>
      </c>
      <c r="F2006" s="59" t="e">
        <f t="shared" si="126"/>
        <v>#DIV/0!</v>
      </c>
    </row>
    <row r="2007" spans="1:6" x14ac:dyDescent="0.35">
      <c r="A2007" s="57">
        <f>'Raw Potentiostat'!H2059/60</f>
        <v>33.301032492078335</v>
      </c>
      <c r="B2007" s="57">
        <f>'Raw Potentiostat'!K2059</f>
        <v>-3.1290420999999999</v>
      </c>
      <c r="C2007" s="59">
        <f t="shared" si="124"/>
        <v>-3.1290420999999999</v>
      </c>
      <c r="D2007" s="59" t="e">
        <f t="shared" si="127"/>
        <v>#DIV/0!</v>
      </c>
      <c r="E2007" s="59" t="e">
        <f t="shared" si="125"/>
        <v>#DIV/0!</v>
      </c>
      <c r="F2007" s="59" t="e">
        <f t="shared" si="126"/>
        <v>#DIV/0!</v>
      </c>
    </row>
    <row r="2008" spans="1:6" x14ac:dyDescent="0.35">
      <c r="A2008" s="57">
        <f>'Raw Potentiostat'!H2060/60</f>
        <v>33.317699158324004</v>
      </c>
      <c r="B2008" s="57">
        <f>'Raw Potentiostat'!K2060</f>
        <v>-3.1750343000000001</v>
      </c>
      <c r="C2008" s="59">
        <f t="shared" si="124"/>
        <v>-3.1750343000000001</v>
      </c>
      <c r="D2008" s="59" t="e">
        <f t="shared" si="127"/>
        <v>#DIV/0!</v>
      </c>
      <c r="E2008" s="59" t="e">
        <f t="shared" si="125"/>
        <v>#DIV/0!</v>
      </c>
      <c r="F2008" s="59" t="e">
        <f t="shared" si="126"/>
        <v>#DIV/0!</v>
      </c>
    </row>
    <row r="2009" spans="1:6" x14ac:dyDescent="0.35">
      <c r="A2009" s="57">
        <f>'Raw Potentiostat'!H2061/60</f>
        <v>33.334365824569666</v>
      </c>
      <c r="B2009" s="57">
        <f>'Raw Potentiostat'!K2061</f>
        <v>-3.3310355999999999</v>
      </c>
      <c r="C2009" s="59">
        <f t="shared" si="124"/>
        <v>-3.3310355999999999</v>
      </c>
      <c r="D2009" s="59" t="e">
        <f t="shared" si="127"/>
        <v>#DIV/0!</v>
      </c>
      <c r="E2009" s="59" t="e">
        <f t="shared" si="125"/>
        <v>#DIV/0!</v>
      </c>
      <c r="F2009" s="59" t="e">
        <f t="shared" si="126"/>
        <v>#DIV/0!</v>
      </c>
    </row>
    <row r="2010" spans="1:6" x14ac:dyDescent="0.35">
      <c r="A2010" s="57">
        <f>'Raw Potentiostat'!H2062/60</f>
        <v>33.351032490815335</v>
      </c>
      <c r="B2010" s="57">
        <f>'Raw Potentiostat'!K2062</f>
        <v>-3.4516374999999999</v>
      </c>
      <c r="C2010" s="59">
        <f t="shared" si="124"/>
        <v>-3.4516374999999999</v>
      </c>
      <c r="D2010" s="59" t="e">
        <f t="shared" si="127"/>
        <v>#DIV/0!</v>
      </c>
      <c r="E2010" s="59" t="e">
        <f t="shared" si="125"/>
        <v>#DIV/0!</v>
      </c>
      <c r="F2010" s="59" t="e">
        <f t="shared" si="126"/>
        <v>#DIV/0!</v>
      </c>
    </row>
    <row r="2011" spans="1:6" x14ac:dyDescent="0.35">
      <c r="A2011" s="57">
        <f>'Raw Potentiostat'!H2063/60</f>
        <v>33.367699157061004</v>
      </c>
      <c r="B2011" s="57">
        <f>'Raw Potentiostat'!K2063</f>
        <v>-3.5094047000000002</v>
      </c>
      <c r="C2011" s="59">
        <f t="shared" si="124"/>
        <v>-3.5094047000000002</v>
      </c>
      <c r="D2011" s="59" t="e">
        <f t="shared" si="127"/>
        <v>#DIV/0!</v>
      </c>
      <c r="E2011" s="59" t="e">
        <f t="shared" si="125"/>
        <v>#DIV/0!</v>
      </c>
      <c r="F2011" s="59" t="e">
        <f t="shared" si="126"/>
        <v>#DIV/0!</v>
      </c>
    </row>
    <row r="2012" spans="1:6" x14ac:dyDescent="0.35">
      <c r="A2012" s="57">
        <f>'Raw Potentiostat'!H2064/60</f>
        <v>33.384365823306503</v>
      </c>
      <c r="B2012" s="57">
        <f>'Raw Potentiostat'!K2064</f>
        <v>-3.2215221000000001</v>
      </c>
      <c r="C2012" s="59">
        <f t="shared" si="124"/>
        <v>-3.2215221000000001</v>
      </c>
      <c r="D2012" s="59" t="e">
        <f t="shared" si="127"/>
        <v>#DIV/0!</v>
      </c>
      <c r="E2012" s="59" t="e">
        <f t="shared" si="125"/>
        <v>#DIV/0!</v>
      </c>
      <c r="F2012" s="59" t="e">
        <f t="shared" si="126"/>
        <v>#DIV/0!</v>
      </c>
    </row>
    <row r="2013" spans="1:6" x14ac:dyDescent="0.35">
      <c r="A2013" s="57">
        <f>'Raw Potentiostat'!H2065/60</f>
        <v>33.401032489552165</v>
      </c>
      <c r="B2013" s="57">
        <f>'Raw Potentiostat'!K2065</f>
        <v>-3.5255988</v>
      </c>
      <c r="C2013" s="59">
        <f t="shared" si="124"/>
        <v>-3.5255988</v>
      </c>
      <c r="D2013" s="59" t="e">
        <f t="shared" si="127"/>
        <v>#DIV/0!</v>
      </c>
      <c r="E2013" s="59" t="e">
        <f t="shared" si="125"/>
        <v>#DIV/0!</v>
      </c>
      <c r="F2013" s="59" t="e">
        <f t="shared" si="126"/>
        <v>#DIV/0!</v>
      </c>
    </row>
    <row r="2014" spans="1:6" x14ac:dyDescent="0.35">
      <c r="A2014" s="57">
        <f>'Raw Potentiostat'!H2066/60</f>
        <v>33.417699155797834</v>
      </c>
      <c r="B2014" s="57">
        <f>'Raw Potentiostat'!K2066</f>
        <v>-3.5047557</v>
      </c>
      <c r="C2014" s="59">
        <f t="shared" si="124"/>
        <v>-3.5047557</v>
      </c>
      <c r="D2014" s="59" t="e">
        <f t="shared" si="127"/>
        <v>#DIV/0!</v>
      </c>
      <c r="E2014" s="59" t="e">
        <f t="shared" si="125"/>
        <v>#DIV/0!</v>
      </c>
      <c r="F2014" s="59" t="e">
        <f t="shared" si="126"/>
        <v>#DIV/0!</v>
      </c>
    </row>
    <row r="2015" spans="1:6" x14ac:dyDescent="0.35">
      <c r="A2015" s="57">
        <f>'Raw Potentiostat'!H2067/60</f>
        <v>33.434365822043496</v>
      </c>
      <c r="B2015" s="57">
        <f>'Raw Potentiostat'!K2067</f>
        <v>-3.6159455999999999</v>
      </c>
      <c r="C2015" s="59">
        <f t="shared" si="124"/>
        <v>-3.6159455999999999</v>
      </c>
      <c r="D2015" s="59" t="e">
        <f t="shared" si="127"/>
        <v>#DIV/0!</v>
      </c>
      <c r="E2015" s="59" t="e">
        <f t="shared" si="125"/>
        <v>#DIV/0!</v>
      </c>
      <c r="F2015" s="59" t="e">
        <f t="shared" si="126"/>
        <v>#DIV/0!</v>
      </c>
    </row>
    <row r="2016" spans="1:6" x14ac:dyDescent="0.35">
      <c r="A2016" s="57">
        <f>'Raw Potentiostat'!H2068/60</f>
        <v>33.451032488289002</v>
      </c>
      <c r="B2016" s="57">
        <f>'Raw Potentiostat'!K2068</f>
        <v>-3.8926248999999999</v>
      </c>
      <c r="C2016" s="59">
        <f t="shared" si="124"/>
        <v>-3.8926248999999999</v>
      </c>
      <c r="D2016" s="59" t="e">
        <f t="shared" si="127"/>
        <v>#DIV/0!</v>
      </c>
      <c r="E2016" s="59" t="e">
        <f t="shared" si="125"/>
        <v>#DIV/0!</v>
      </c>
      <c r="F2016" s="59" t="e">
        <f t="shared" si="126"/>
        <v>#DIV/0!</v>
      </c>
    </row>
    <row r="2017" spans="1:6" x14ac:dyDescent="0.35">
      <c r="A2017" s="57">
        <f>'Raw Potentiostat'!H2069/60</f>
        <v>33.467699154534664</v>
      </c>
      <c r="B2017" s="57">
        <f>'Raw Potentiostat'!K2069</f>
        <v>-3.6509638</v>
      </c>
      <c r="C2017" s="59">
        <f t="shared" si="124"/>
        <v>-3.6509638</v>
      </c>
      <c r="D2017" s="59" t="e">
        <f t="shared" si="127"/>
        <v>#DIV/0!</v>
      </c>
      <c r="E2017" s="59" t="e">
        <f t="shared" si="125"/>
        <v>#DIV/0!</v>
      </c>
      <c r="F2017" s="59" t="e">
        <f t="shared" si="126"/>
        <v>#DIV/0!</v>
      </c>
    </row>
    <row r="2018" spans="1:6" x14ac:dyDescent="0.35">
      <c r="A2018" s="57">
        <f>'Raw Potentiostat'!H2070/60</f>
        <v>33.484365820780333</v>
      </c>
      <c r="B2018" s="57">
        <f>'Raw Potentiostat'!K2070</f>
        <v>-3.6140021999999998</v>
      </c>
      <c r="C2018" s="59">
        <f t="shared" si="124"/>
        <v>-3.6140021999999998</v>
      </c>
      <c r="D2018" s="59" t="e">
        <f t="shared" si="127"/>
        <v>#DIV/0!</v>
      </c>
      <c r="E2018" s="59" t="e">
        <f t="shared" si="125"/>
        <v>#DIV/0!</v>
      </c>
      <c r="F2018" s="59" t="e">
        <f t="shared" si="126"/>
        <v>#DIV/0!</v>
      </c>
    </row>
    <row r="2019" spans="1:6" x14ac:dyDescent="0.35">
      <c r="A2019" s="57">
        <f>'Raw Potentiostat'!H2071/60</f>
        <v>33.501032487026002</v>
      </c>
      <c r="B2019" s="57">
        <f>'Raw Potentiostat'!K2071</f>
        <v>-3.6444097000000002</v>
      </c>
      <c r="C2019" s="59">
        <f t="shared" si="124"/>
        <v>-3.6444097000000002</v>
      </c>
      <c r="D2019" s="59" t="e">
        <f t="shared" si="127"/>
        <v>#DIV/0!</v>
      </c>
      <c r="E2019" s="59" t="e">
        <f t="shared" si="125"/>
        <v>#DIV/0!</v>
      </c>
      <c r="F2019" s="59" t="e">
        <f t="shared" si="126"/>
        <v>#DIV/0!</v>
      </c>
    </row>
    <row r="2020" spans="1:6" x14ac:dyDescent="0.35">
      <c r="A2020" s="57">
        <f>'Raw Potentiostat'!H2072/60</f>
        <v>33.517699153271664</v>
      </c>
      <c r="B2020" s="57">
        <f>'Raw Potentiostat'!K2072</f>
        <v>-3.5550921</v>
      </c>
      <c r="C2020" s="59">
        <f t="shared" si="124"/>
        <v>-3.5550921</v>
      </c>
      <c r="D2020" s="59" t="e">
        <f t="shared" si="127"/>
        <v>#DIV/0!</v>
      </c>
      <c r="E2020" s="59" t="e">
        <f t="shared" si="125"/>
        <v>#DIV/0!</v>
      </c>
      <c r="F2020" s="59" t="e">
        <f t="shared" si="126"/>
        <v>#DIV/0!</v>
      </c>
    </row>
    <row r="2021" spans="1:6" x14ac:dyDescent="0.35">
      <c r="A2021" s="57">
        <f>'Raw Potentiostat'!H2073/60</f>
        <v>33.534365819517163</v>
      </c>
      <c r="B2021" s="57">
        <f>'Raw Potentiostat'!K2073</f>
        <v>-3.2332586999999999</v>
      </c>
      <c r="C2021" s="59">
        <f t="shared" si="124"/>
        <v>-3.2332586999999999</v>
      </c>
      <c r="D2021" s="59" t="e">
        <f t="shared" si="127"/>
        <v>#DIV/0!</v>
      </c>
      <c r="E2021" s="59" t="e">
        <f t="shared" si="125"/>
        <v>#DIV/0!</v>
      </c>
      <c r="F2021" s="59" t="e">
        <f t="shared" si="126"/>
        <v>#DIV/0!</v>
      </c>
    </row>
    <row r="2022" spans="1:6" x14ac:dyDescent="0.35">
      <c r="A2022" s="57">
        <f>'Raw Potentiostat'!H2074/60</f>
        <v>33.551032485762832</v>
      </c>
      <c r="B2022" s="57">
        <f>'Raw Potentiostat'!K2074</f>
        <v>-3.4826929999999998</v>
      </c>
      <c r="C2022" s="59">
        <f t="shared" si="124"/>
        <v>-3.4826929999999998</v>
      </c>
      <c r="D2022" s="59" t="e">
        <f t="shared" si="127"/>
        <v>#DIV/0!</v>
      </c>
      <c r="E2022" s="59" t="e">
        <f t="shared" si="125"/>
        <v>#DIV/0!</v>
      </c>
      <c r="F2022" s="59" t="e">
        <f t="shared" si="126"/>
        <v>#DIV/0!</v>
      </c>
    </row>
    <row r="2023" spans="1:6" x14ac:dyDescent="0.35">
      <c r="A2023" s="57">
        <f>'Raw Potentiostat'!H2075/60</f>
        <v>33.567699152008501</v>
      </c>
      <c r="B2023" s="57">
        <f>'Raw Potentiostat'!K2075</f>
        <v>-3.4429113999999998</v>
      </c>
      <c r="C2023" s="59">
        <f t="shared" si="124"/>
        <v>-3.4429113999999998</v>
      </c>
      <c r="D2023" s="59" t="e">
        <f t="shared" si="127"/>
        <v>#DIV/0!</v>
      </c>
      <c r="E2023" s="59" t="e">
        <f t="shared" si="125"/>
        <v>#DIV/0!</v>
      </c>
      <c r="F2023" s="59" t="e">
        <f t="shared" si="126"/>
        <v>#DIV/0!</v>
      </c>
    </row>
    <row r="2024" spans="1:6" x14ac:dyDescent="0.35">
      <c r="A2024" s="57">
        <f>'Raw Potentiostat'!H2076/60</f>
        <v>33.584365818254163</v>
      </c>
      <c r="B2024" s="57">
        <f>'Raw Potentiostat'!K2076</f>
        <v>-3.4237828000000001</v>
      </c>
      <c r="C2024" s="59">
        <f t="shared" si="124"/>
        <v>-3.4237828000000001</v>
      </c>
      <c r="D2024" s="59" t="e">
        <f t="shared" si="127"/>
        <v>#DIV/0!</v>
      </c>
      <c r="E2024" s="59" t="e">
        <f t="shared" si="125"/>
        <v>#DIV/0!</v>
      </c>
      <c r="F2024" s="59" t="e">
        <f t="shared" si="126"/>
        <v>#DIV/0!</v>
      </c>
    </row>
    <row r="2025" spans="1:6" x14ac:dyDescent="0.35">
      <c r="A2025" s="57">
        <f>'Raw Potentiostat'!H2077/60</f>
        <v>33.601032484499832</v>
      </c>
      <c r="B2025" s="57">
        <f>'Raw Potentiostat'!K2077</f>
        <v>-3.6663201000000001</v>
      </c>
      <c r="C2025" s="59">
        <f t="shared" si="124"/>
        <v>-3.6663201000000001</v>
      </c>
      <c r="D2025" s="59" t="e">
        <f t="shared" si="127"/>
        <v>#DIV/0!</v>
      </c>
      <c r="E2025" s="59" t="e">
        <f t="shared" si="125"/>
        <v>#DIV/0!</v>
      </c>
      <c r="F2025" s="59" t="e">
        <f t="shared" si="126"/>
        <v>#DIV/0!</v>
      </c>
    </row>
    <row r="2026" spans="1:6" x14ac:dyDescent="0.35">
      <c r="A2026" s="57">
        <f>'Raw Potentiostat'!H2078/60</f>
        <v>33.617699150745331</v>
      </c>
      <c r="B2026" s="57">
        <f>'Raw Potentiostat'!K2078</f>
        <v>-3.7655069999999999</v>
      </c>
      <c r="C2026" s="59">
        <f t="shared" si="124"/>
        <v>-3.7655069999999999</v>
      </c>
      <c r="D2026" s="59" t="e">
        <f t="shared" si="127"/>
        <v>#DIV/0!</v>
      </c>
      <c r="E2026" s="59" t="e">
        <f t="shared" si="125"/>
        <v>#DIV/0!</v>
      </c>
      <c r="F2026" s="59" t="e">
        <f t="shared" si="126"/>
        <v>#DIV/0!</v>
      </c>
    </row>
    <row r="2027" spans="1:6" x14ac:dyDescent="0.35">
      <c r="A2027" s="57">
        <f>'Raw Potentiostat'!H2079/60</f>
        <v>33.634365816991</v>
      </c>
      <c r="B2027" s="57">
        <f>'Raw Potentiostat'!K2079</f>
        <v>-3.3272252</v>
      </c>
      <c r="C2027" s="59">
        <f t="shared" si="124"/>
        <v>-3.3272252</v>
      </c>
      <c r="D2027" s="59" t="e">
        <f t="shared" si="127"/>
        <v>#DIV/0!</v>
      </c>
      <c r="E2027" s="59" t="e">
        <f t="shared" si="125"/>
        <v>#DIV/0!</v>
      </c>
      <c r="F2027" s="59" t="e">
        <f t="shared" si="126"/>
        <v>#DIV/0!</v>
      </c>
    </row>
    <row r="2028" spans="1:6" x14ac:dyDescent="0.35">
      <c r="A2028" s="57">
        <f>'Raw Potentiostat'!H2080/60</f>
        <v>33.651032483236669</v>
      </c>
      <c r="B2028" s="57">
        <f>'Raw Potentiostat'!K2080</f>
        <v>-3.2561977</v>
      </c>
      <c r="C2028" s="59">
        <f t="shared" si="124"/>
        <v>-3.2561977</v>
      </c>
      <c r="D2028" s="59" t="e">
        <f t="shared" si="127"/>
        <v>#DIV/0!</v>
      </c>
      <c r="E2028" s="59" t="e">
        <f t="shared" si="125"/>
        <v>#DIV/0!</v>
      </c>
      <c r="F2028" s="59" t="e">
        <f t="shared" si="126"/>
        <v>#DIV/0!</v>
      </c>
    </row>
    <row r="2029" spans="1:6" x14ac:dyDescent="0.35">
      <c r="A2029" s="57">
        <f>'Raw Potentiostat'!H2081/60</f>
        <v>33.667699149482331</v>
      </c>
      <c r="B2029" s="57">
        <f>'Raw Potentiostat'!K2081</f>
        <v>-3.3492877000000001</v>
      </c>
      <c r="C2029" s="59">
        <f t="shared" si="124"/>
        <v>-3.3492877000000001</v>
      </c>
      <c r="D2029" s="59" t="e">
        <f t="shared" si="127"/>
        <v>#DIV/0!</v>
      </c>
      <c r="E2029" s="59" t="e">
        <f t="shared" si="125"/>
        <v>#DIV/0!</v>
      </c>
      <c r="F2029" s="59" t="e">
        <f t="shared" si="126"/>
        <v>#DIV/0!</v>
      </c>
    </row>
    <row r="2030" spans="1:6" x14ac:dyDescent="0.35">
      <c r="A2030" s="57">
        <f>'Raw Potentiostat'!H2082/60</f>
        <v>33.68436581572783</v>
      </c>
      <c r="B2030" s="57">
        <f>'Raw Potentiostat'!K2082</f>
        <v>-3.4707661000000001</v>
      </c>
      <c r="C2030" s="59">
        <f t="shared" si="124"/>
        <v>-3.4707661000000001</v>
      </c>
      <c r="D2030" s="59" t="e">
        <f t="shared" si="127"/>
        <v>#DIV/0!</v>
      </c>
      <c r="E2030" s="59" t="e">
        <f t="shared" si="125"/>
        <v>#DIV/0!</v>
      </c>
      <c r="F2030" s="59" t="e">
        <f t="shared" si="126"/>
        <v>#DIV/0!</v>
      </c>
    </row>
    <row r="2031" spans="1:6" x14ac:dyDescent="0.35">
      <c r="A2031" s="57">
        <f>'Raw Potentiostat'!H2083/60</f>
        <v>33.701032481973499</v>
      </c>
      <c r="B2031" s="57">
        <f>'Raw Potentiostat'!K2083</f>
        <v>-3.7096832000000002</v>
      </c>
      <c r="C2031" s="59">
        <f t="shared" si="124"/>
        <v>-3.7096832000000002</v>
      </c>
      <c r="D2031" s="59" t="e">
        <f t="shared" si="127"/>
        <v>#DIV/0!</v>
      </c>
      <c r="E2031" s="59" t="e">
        <f t="shared" si="125"/>
        <v>#DIV/0!</v>
      </c>
      <c r="F2031" s="59" t="e">
        <f t="shared" si="126"/>
        <v>#DIV/0!</v>
      </c>
    </row>
    <row r="2032" spans="1:6" x14ac:dyDescent="0.35">
      <c r="A2032" s="57">
        <f>'Raw Potentiostat'!H2084/60</f>
        <v>33.717699148219168</v>
      </c>
      <c r="B2032" s="57">
        <f>'Raw Potentiostat'!K2084</f>
        <v>-3.8373346000000002</v>
      </c>
      <c r="C2032" s="59">
        <f t="shared" si="124"/>
        <v>-3.8373346000000002</v>
      </c>
      <c r="D2032" s="59" t="e">
        <f t="shared" si="127"/>
        <v>#DIV/0!</v>
      </c>
      <c r="E2032" s="59" t="e">
        <f t="shared" si="125"/>
        <v>#DIV/0!</v>
      </c>
      <c r="F2032" s="59" t="e">
        <f t="shared" si="126"/>
        <v>#DIV/0!</v>
      </c>
    </row>
    <row r="2033" spans="1:6" x14ac:dyDescent="0.35">
      <c r="A2033" s="57">
        <f>'Raw Potentiostat'!H2085/60</f>
        <v>33.73436581446483</v>
      </c>
      <c r="B2033" s="57">
        <f>'Raw Potentiostat'!K2085</f>
        <v>-3.6827431000000002</v>
      </c>
      <c r="C2033" s="59">
        <f t="shared" si="124"/>
        <v>-3.6827431000000002</v>
      </c>
      <c r="D2033" s="59" t="e">
        <f t="shared" si="127"/>
        <v>#DIV/0!</v>
      </c>
      <c r="E2033" s="59" t="e">
        <f t="shared" si="125"/>
        <v>#DIV/0!</v>
      </c>
      <c r="F2033" s="59" t="e">
        <f t="shared" si="126"/>
        <v>#DIV/0!</v>
      </c>
    </row>
    <row r="2034" spans="1:6" x14ac:dyDescent="0.35">
      <c r="A2034" s="57">
        <f>'Raw Potentiostat'!H2086/60</f>
        <v>33.751032480710499</v>
      </c>
      <c r="B2034" s="57">
        <f>'Raw Potentiostat'!K2086</f>
        <v>-3.420506</v>
      </c>
      <c r="C2034" s="59">
        <f t="shared" si="124"/>
        <v>-3.420506</v>
      </c>
      <c r="D2034" s="59" t="e">
        <f t="shared" si="127"/>
        <v>#DIV/0!</v>
      </c>
      <c r="E2034" s="59" t="e">
        <f t="shared" si="125"/>
        <v>#DIV/0!</v>
      </c>
      <c r="F2034" s="59" t="e">
        <f t="shared" si="126"/>
        <v>#DIV/0!</v>
      </c>
    </row>
    <row r="2035" spans="1:6" x14ac:dyDescent="0.35">
      <c r="A2035" s="57">
        <f>'Raw Potentiostat'!H2087/60</f>
        <v>33.767699146955998</v>
      </c>
      <c r="B2035" s="57">
        <f>'Raw Potentiostat'!K2087</f>
        <v>-3.4874942</v>
      </c>
      <c r="C2035" s="59">
        <f t="shared" si="124"/>
        <v>-3.4874942</v>
      </c>
      <c r="D2035" s="59" t="e">
        <f t="shared" si="127"/>
        <v>#DIV/0!</v>
      </c>
      <c r="E2035" s="59" t="e">
        <f t="shared" si="125"/>
        <v>#DIV/0!</v>
      </c>
      <c r="F2035" s="59" t="e">
        <f t="shared" si="126"/>
        <v>#DIV/0!</v>
      </c>
    </row>
    <row r="2036" spans="1:6" x14ac:dyDescent="0.35">
      <c r="A2036" s="57">
        <f>'Raw Potentiostat'!H2088/60</f>
        <v>33.784365813201667</v>
      </c>
      <c r="B2036" s="57">
        <f>'Raw Potentiostat'!K2088</f>
        <v>-3.8458318999999999</v>
      </c>
      <c r="C2036" s="59">
        <f t="shared" si="124"/>
        <v>-3.8458318999999999</v>
      </c>
      <c r="D2036" s="59" t="e">
        <f t="shared" si="127"/>
        <v>#DIV/0!</v>
      </c>
      <c r="E2036" s="59" t="e">
        <f t="shared" si="125"/>
        <v>#DIV/0!</v>
      </c>
      <c r="F2036" s="59" t="e">
        <f t="shared" si="126"/>
        <v>#DIV/0!</v>
      </c>
    </row>
    <row r="2037" spans="1:6" x14ac:dyDescent="0.35">
      <c r="A2037" s="57">
        <f>'Raw Potentiostat'!H2089/60</f>
        <v>33.801032479447336</v>
      </c>
      <c r="B2037" s="57">
        <f>'Raw Potentiostat'!K2089</f>
        <v>-3.6554983000000001</v>
      </c>
      <c r="C2037" s="59">
        <f t="shared" si="124"/>
        <v>-3.6554983000000001</v>
      </c>
      <c r="D2037" s="59" t="e">
        <f t="shared" si="127"/>
        <v>#DIV/0!</v>
      </c>
      <c r="E2037" s="59" t="e">
        <f t="shared" si="125"/>
        <v>#DIV/0!</v>
      </c>
      <c r="F2037" s="59" t="e">
        <f t="shared" si="126"/>
        <v>#DIV/0!</v>
      </c>
    </row>
    <row r="2038" spans="1:6" x14ac:dyDescent="0.35">
      <c r="A2038" s="57">
        <f>'Raw Potentiostat'!H2090/60</f>
        <v>33.817699145692998</v>
      </c>
      <c r="B2038" s="57">
        <f>'Raw Potentiostat'!K2090</f>
        <v>-3.5747542000000001</v>
      </c>
      <c r="C2038" s="59">
        <f t="shared" si="124"/>
        <v>-3.5747542000000001</v>
      </c>
      <c r="D2038" s="59" t="e">
        <f t="shared" si="127"/>
        <v>#DIV/0!</v>
      </c>
      <c r="E2038" s="59" t="e">
        <f t="shared" si="125"/>
        <v>#DIV/0!</v>
      </c>
      <c r="F2038" s="59" t="e">
        <f t="shared" si="126"/>
        <v>#DIV/0!</v>
      </c>
    </row>
    <row r="2039" spans="1:6" x14ac:dyDescent="0.35">
      <c r="A2039" s="57">
        <f>'Raw Potentiostat'!H2091/60</f>
        <v>33.834365811938667</v>
      </c>
      <c r="B2039" s="57">
        <f>'Raw Potentiostat'!K2091</f>
        <v>-3.6640339000000002</v>
      </c>
      <c r="C2039" s="59">
        <f t="shared" si="124"/>
        <v>-3.6640339000000002</v>
      </c>
      <c r="D2039" s="59" t="e">
        <f t="shared" si="127"/>
        <v>#DIV/0!</v>
      </c>
      <c r="E2039" s="59" t="e">
        <f t="shared" si="125"/>
        <v>#DIV/0!</v>
      </c>
      <c r="F2039" s="59" t="e">
        <f t="shared" si="126"/>
        <v>#DIV/0!</v>
      </c>
    </row>
    <row r="2040" spans="1:6" x14ac:dyDescent="0.35">
      <c r="A2040" s="57">
        <f>'Raw Potentiostat'!H2092/60</f>
        <v>33.851032478184166</v>
      </c>
      <c r="B2040" s="57">
        <f>'Raw Potentiostat'!K2092</f>
        <v>-3.5087565999999999</v>
      </c>
      <c r="C2040" s="59">
        <f t="shared" si="124"/>
        <v>-3.5087565999999999</v>
      </c>
      <c r="D2040" s="59" t="e">
        <f t="shared" si="127"/>
        <v>#DIV/0!</v>
      </c>
      <c r="E2040" s="59" t="e">
        <f t="shared" si="125"/>
        <v>#DIV/0!</v>
      </c>
      <c r="F2040" s="59" t="e">
        <f t="shared" si="126"/>
        <v>#DIV/0!</v>
      </c>
    </row>
    <row r="2041" spans="1:6" x14ac:dyDescent="0.35">
      <c r="A2041" s="57">
        <f>'Raw Potentiostat'!H2093/60</f>
        <v>33.867699144429835</v>
      </c>
      <c r="B2041" s="57">
        <f>'Raw Potentiostat'!K2093</f>
        <v>-3.5360776999999999</v>
      </c>
      <c r="C2041" s="59">
        <f t="shared" si="124"/>
        <v>-3.5360776999999999</v>
      </c>
      <c r="D2041" s="59" t="e">
        <f t="shared" si="127"/>
        <v>#DIV/0!</v>
      </c>
      <c r="E2041" s="59" t="e">
        <f t="shared" si="125"/>
        <v>#DIV/0!</v>
      </c>
      <c r="F2041" s="59" t="e">
        <f t="shared" si="126"/>
        <v>#DIV/0!</v>
      </c>
    </row>
    <row r="2042" spans="1:6" x14ac:dyDescent="0.35">
      <c r="A2042" s="57">
        <f>'Raw Potentiostat'!H2094/60</f>
        <v>33.884365810675504</v>
      </c>
      <c r="B2042" s="57">
        <f>'Raw Potentiostat'!K2094</f>
        <v>-3.5249131</v>
      </c>
      <c r="C2042" s="59">
        <f t="shared" si="124"/>
        <v>-3.5249131</v>
      </c>
      <c r="D2042" s="59" t="e">
        <f t="shared" si="127"/>
        <v>#DIV/0!</v>
      </c>
      <c r="E2042" s="59" t="e">
        <f t="shared" si="125"/>
        <v>#DIV/0!</v>
      </c>
      <c r="F2042" s="59" t="e">
        <f t="shared" si="126"/>
        <v>#DIV/0!</v>
      </c>
    </row>
    <row r="2043" spans="1:6" x14ac:dyDescent="0.35">
      <c r="A2043" s="57">
        <f>'Raw Potentiostat'!H2095/60</f>
        <v>33.901032476921166</v>
      </c>
      <c r="B2043" s="57">
        <f>'Raw Potentiostat'!K2095</f>
        <v>-3.6351504000000001</v>
      </c>
      <c r="C2043" s="59">
        <f t="shared" si="124"/>
        <v>-3.6351504000000001</v>
      </c>
      <c r="D2043" s="59" t="e">
        <f t="shared" si="127"/>
        <v>#DIV/0!</v>
      </c>
      <c r="E2043" s="59" t="e">
        <f t="shared" si="125"/>
        <v>#DIV/0!</v>
      </c>
      <c r="F2043" s="59" t="e">
        <f t="shared" si="126"/>
        <v>#DIV/0!</v>
      </c>
    </row>
    <row r="2044" spans="1:6" x14ac:dyDescent="0.35">
      <c r="A2044" s="57">
        <f>'Raw Potentiostat'!H2096/60</f>
        <v>33.917699143166836</v>
      </c>
      <c r="B2044" s="57">
        <f>'Raw Potentiostat'!K2096</f>
        <v>-3.4226397999999998</v>
      </c>
      <c r="C2044" s="59">
        <f t="shared" si="124"/>
        <v>-3.4226397999999998</v>
      </c>
      <c r="D2044" s="59" t="e">
        <f t="shared" si="127"/>
        <v>#DIV/0!</v>
      </c>
      <c r="E2044" s="59" t="e">
        <f t="shared" si="125"/>
        <v>#DIV/0!</v>
      </c>
      <c r="F2044" s="59" t="e">
        <f t="shared" si="126"/>
        <v>#DIV/0!</v>
      </c>
    </row>
    <row r="2045" spans="1:6" x14ac:dyDescent="0.35">
      <c r="A2045" s="57">
        <f>'Raw Potentiostat'!H2097/60</f>
        <v>33.934365809412334</v>
      </c>
      <c r="B2045" s="57">
        <f>'Raw Potentiostat'!K2097</f>
        <v>-3.3446392999999999</v>
      </c>
      <c r="C2045" s="59">
        <f t="shared" si="124"/>
        <v>-3.3446392999999999</v>
      </c>
      <c r="D2045" s="59" t="e">
        <f t="shared" si="127"/>
        <v>#DIV/0!</v>
      </c>
      <c r="E2045" s="59" t="e">
        <f t="shared" si="125"/>
        <v>#DIV/0!</v>
      </c>
      <c r="F2045" s="59" t="e">
        <f t="shared" si="126"/>
        <v>#DIV/0!</v>
      </c>
    </row>
    <row r="2046" spans="1:6" x14ac:dyDescent="0.35">
      <c r="A2046" s="57">
        <f>'Raw Potentiostat'!H2098/60</f>
        <v>33.951032475658003</v>
      </c>
      <c r="B2046" s="57">
        <f>'Raw Potentiostat'!K2098</f>
        <v>-3.3683022999999999</v>
      </c>
      <c r="C2046" s="59">
        <f t="shared" si="124"/>
        <v>-3.3683022999999999</v>
      </c>
      <c r="D2046" s="59" t="e">
        <f t="shared" si="127"/>
        <v>#DIV/0!</v>
      </c>
      <c r="E2046" s="59" t="e">
        <f t="shared" si="125"/>
        <v>#DIV/0!</v>
      </c>
      <c r="F2046" s="59" t="e">
        <f t="shared" si="126"/>
        <v>#DIV/0!</v>
      </c>
    </row>
    <row r="2047" spans="1:6" x14ac:dyDescent="0.35">
      <c r="A2047" s="57">
        <f>'Raw Potentiostat'!H2099/60</f>
        <v>33.967699141903665</v>
      </c>
      <c r="B2047" s="57">
        <f>'Raw Potentiostat'!K2099</f>
        <v>-3.4042732999999998</v>
      </c>
      <c r="C2047" s="59">
        <f t="shared" si="124"/>
        <v>-3.4042732999999998</v>
      </c>
      <c r="D2047" s="59" t="e">
        <f t="shared" si="127"/>
        <v>#DIV/0!</v>
      </c>
      <c r="E2047" s="59" t="e">
        <f t="shared" si="125"/>
        <v>#DIV/0!</v>
      </c>
      <c r="F2047" s="59" t="e">
        <f t="shared" si="126"/>
        <v>#DIV/0!</v>
      </c>
    </row>
    <row r="2048" spans="1:6" x14ac:dyDescent="0.35">
      <c r="A2048" s="57">
        <f>'Raw Potentiostat'!H2100/60</f>
        <v>33.984365808149334</v>
      </c>
      <c r="B2048" s="57">
        <f>'Raw Potentiostat'!K2100</f>
        <v>-3.5397742000000001</v>
      </c>
      <c r="C2048" s="59">
        <f t="shared" si="124"/>
        <v>-3.5397742000000001</v>
      </c>
      <c r="D2048" s="59" t="e">
        <f t="shared" si="127"/>
        <v>#DIV/0!</v>
      </c>
      <c r="E2048" s="59" t="e">
        <f t="shared" si="125"/>
        <v>#DIV/0!</v>
      </c>
      <c r="F2048" s="59" t="e">
        <f t="shared" si="126"/>
        <v>#DIV/0!</v>
      </c>
    </row>
    <row r="2049" spans="1:6" x14ac:dyDescent="0.35">
      <c r="A2049" s="57">
        <f>'Raw Potentiostat'!H2101/60</f>
        <v>34.001032474394833</v>
      </c>
      <c r="B2049" s="57">
        <f>'Raw Potentiostat'!K2101</f>
        <v>-3.1924486000000001</v>
      </c>
      <c r="C2049" s="59">
        <f t="shared" si="124"/>
        <v>-3.1924486000000001</v>
      </c>
      <c r="D2049" s="59" t="e">
        <f t="shared" si="127"/>
        <v>#DIV/0!</v>
      </c>
      <c r="E2049" s="59" t="e">
        <f t="shared" si="125"/>
        <v>#DIV/0!</v>
      </c>
      <c r="F2049" s="59" t="e">
        <f t="shared" si="126"/>
        <v>#DIV/0!</v>
      </c>
    </row>
    <row r="2050" spans="1:6" x14ac:dyDescent="0.35">
      <c r="A2050" s="57">
        <f>'Raw Potentiostat'!H2102/60</f>
        <v>34.017699140640495</v>
      </c>
      <c r="B2050" s="57">
        <f>'Raw Potentiostat'!K2102</f>
        <v>-3.4644408000000002</v>
      </c>
      <c r="C2050" s="59">
        <f t="shared" si="124"/>
        <v>-3.4644408000000002</v>
      </c>
      <c r="D2050" s="59" t="e">
        <f t="shared" si="127"/>
        <v>#DIV/0!</v>
      </c>
      <c r="E2050" s="59" t="e">
        <f t="shared" si="125"/>
        <v>#DIV/0!</v>
      </c>
      <c r="F2050" s="59" t="e">
        <f t="shared" si="126"/>
        <v>#DIV/0!</v>
      </c>
    </row>
    <row r="2051" spans="1:6" x14ac:dyDescent="0.35">
      <c r="A2051" s="57">
        <f>'Raw Potentiostat'!H2103/60</f>
        <v>34.034365806886164</v>
      </c>
      <c r="B2051" s="57">
        <f>'Raw Potentiostat'!K2103</f>
        <v>-3.2161876999999999</v>
      </c>
      <c r="C2051" s="59">
        <f t="shared" ref="C2051:C2114" si="128">B2051-$J$3</f>
        <v>-3.2161876999999999</v>
      </c>
      <c r="D2051" s="59" t="e">
        <f t="shared" si="127"/>
        <v>#DIV/0!</v>
      </c>
      <c r="E2051" s="59" t="e">
        <f t="shared" ref="E2051:E2114" si="129">D2051/$J$5</f>
        <v>#DIV/0!</v>
      </c>
      <c r="F2051" s="59" t="e">
        <f t="shared" ref="F2051:F2114" si="130">D2051/$J$6</f>
        <v>#DIV/0!</v>
      </c>
    </row>
    <row r="2052" spans="1:6" x14ac:dyDescent="0.35">
      <c r="A2052" s="57">
        <f>'Raw Potentiostat'!H2104/60</f>
        <v>34.051032473131833</v>
      </c>
      <c r="B2052" s="57">
        <f>'Raw Potentiostat'!K2104</f>
        <v>-3.3872783000000002</v>
      </c>
      <c r="C2052" s="59">
        <f t="shared" si="128"/>
        <v>-3.3872783000000002</v>
      </c>
      <c r="D2052" s="59" t="e">
        <f t="shared" ref="D2052:D2115" si="131">B2052/$J$4</f>
        <v>#DIV/0!</v>
      </c>
      <c r="E2052" s="59" t="e">
        <f t="shared" si="129"/>
        <v>#DIV/0!</v>
      </c>
      <c r="F2052" s="59" t="e">
        <f t="shared" si="130"/>
        <v>#DIV/0!</v>
      </c>
    </row>
    <row r="2053" spans="1:6" x14ac:dyDescent="0.35">
      <c r="A2053" s="57">
        <f>'Raw Potentiostat'!H2105/60</f>
        <v>34.067699139377495</v>
      </c>
      <c r="B2053" s="57">
        <f>'Raw Potentiostat'!K2105</f>
        <v>-3.5840516</v>
      </c>
      <c r="C2053" s="59">
        <f t="shared" si="128"/>
        <v>-3.5840516</v>
      </c>
      <c r="D2053" s="59" t="e">
        <f t="shared" si="131"/>
        <v>#DIV/0!</v>
      </c>
      <c r="E2053" s="59" t="e">
        <f t="shared" si="129"/>
        <v>#DIV/0!</v>
      </c>
      <c r="F2053" s="59" t="e">
        <f t="shared" si="130"/>
        <v>#DIV/0!</v>
      </c>
    </row>
    <row r="2054" spans="1:6" x14ac:dyDescent="0.35">
      <c r="A2054" s="57">
        <f>'Raw Potentiostat'!H2106/60</f>
        <v>34.084365805623001</v>
      </c>
      <c r="B2054" s="57">
        <f>'Raw Potentiostat'!K2106</f>
        <v>-3.7342228999999998</v>
      </c>
      <c r="C2054" s="59">
        <f t="shared" si="128"/>
        <v>-3.7342228999999998</v>
      </c>
      <c r="D2054" s="59" t="e">
        <f t="shared" si="131"/>
        <v>#DIV/0!</v>
      </c>
      <c r="E2054" s="59" t="e">
        <f t="shared" si="129"/>
        <v>#DIV/0!</v>
      </c>
      <c r="F2054" s="59" t="e">
        <f t="shared" si="130"/>
        <v>#DIV/0!</v>
      </c>
    </row>
    <row r="2055" spans="1:6" x14ac:dyDescent="0.35">
      <c r="A2055" s="57">
        <f>'Raw Potentiostat'!H2107/60</f>
        <v>34.101032471868663</v>
      </c>
      <c r="B2055" s="57">
        <f>'Raw Potentiostat'!K2107</f>
        <v>-3.6114492</v>
      </c>
      <c r="C2055" s="59">
        <f t="shared" si="128"/>
        <v>-3.6114492</v>
      </c>
      <c r="D2055" s="59" t="e">
        <f t="shared" si="131"/>
        <v>#DIV/0!</v>
      </c>
      <c r="E2055" s="59" t="e">
        <f t="shared" si="129"/>
        <v>#DIV/0!</v>
      </c>
      <c r="F2055" s="59" t="e">
        <f t="shared" si="130"/>
        <v>#DIV/0!</v>
      </c>
    </row>
    <row r="2056" spans="1:6" x14ac:dyDescent="0.35">
      <c r="A2056" s="57">
        <f>'Raw Potentiostat'!H2108/60</f>
        <v>34.117699138114332</v>
      </c>
      <c r="B2056" s="57">
        <f>'Raw Potentiostat'!K2108</f>
        <v>-3.4481701999999999</v>
      </c>
      <c r="C2056" s="59">
        <f t="shared" si="128"/>
        <v>-3.4481701999999999</v>
      </c>
      <c r="D2056" s="59" t="e">
        <f t="shared" si="131"/>
        <v>#DIV/0!</v>
      </c>
      <c r="E2056" s="59" t="e">
        <f t="shared" si="129"/>
        <v>#DIV/0!</v>
      </c>
      <c r="F2056" s="59" t="e">
        <f t="shared" si="130"/>
        <v>#DIV/0!</v>
      </c>
    </row>
    <row r="2057" spans="1:6" x14ac:dyDescent="0.35">
      <c r="A2057" s="57">
        <f>'Raw Potentiostat'!H2109/60</f>
        <v>34.134365804359994</v>
      </c>
      <c r="B2057" s="57">
        <f>'Raw Potentiostat'!K2109</f>
        <v>-3.5065849</v>
      </c>
      <c r="C2057" s="59">
        <f t="shared" si="128"/>
        <v>-3.5065849</v>
      </c>
      <c r="D2057" s="59" t="e">
        <f t="shared" si="131"/>
        <v>#DIV/0!</v>
      </c>
      <c r="E2057" s="59" t="e">
        <f t="shared" si="129"/>
        <v>#DIV/0!</v>
      </c>
      <c r="F2057" s="59" t="e">
        <f t="shared" si="130"/>
        <v>#DIV/0!</v>
      </c>
    </row>
    <row r="2058" spans="1:6" x14ac:dyDescent="0.35">
      <c r="A2058" s="57">
        <f>'Raw Potentiostat'!H2110/60</f>
        <v>34.151032470605664</v>
      </c>
      <c r="B2058" s="57">
        <f>'Raw Potentiostat'!K2110</f>
        <v>-3.4350238000000002</v>
      </c>
      <c r="C2058" s="59">
        <f t="shared" si="128"/>
        <v>-3.4350238000000002</v>
      </c>
      <c r="D2058" s="59" t="e">
        <f t="shared" si="131"/>
        <v>#DIV/0!</v>
      </c>
      <c r="E2058" s="59" t="e">
        <f t="shared" si="129"/>
        <v>#DIV/0!</v>
      </c>
      <c r="F2058" s="59" t="e">
        <f t="shared" si="130"/>
        <v>#DIV/0!</v>
      </c>
    </row>
    <row r="2059" spans="1:6" x14ac:dyDescent="0.35">
      <c r="A2059" s="57">
        <f>'Raw Potentiostat'!H2111/60</f>
        <v>34.167699136851169</v>
      </c>
      <c r="B2059" s="57">
        <f>'Raw Potentiostat'!K2111</f>
        <v>-3.6640339000000002</v>
      </c>
      <c r="C2059" s="59">
        <f t="shared" si="128"/>
        <v>-3.6640339000000002</v>
      </c>
      <c r="D2059" s="59" t="e">
        <f t="shared" si="131"/>
        <v>#DIV/0!</v>
      </c>
      <c r="E2059" s="59" t="e">
        <f t="shared" si="129"/>
        <v>#DIV/0!</v>
      </c>
      <c r="F2059" s="59" t="e">
        <f t="shared" si="130"/>
        <v>#DIV/0!</v>
      </c>
    </row>
    <row r="2060" spans="1:6" x14ac:dyDescent="0.35">
      <c r="A2060" s="57">
        <f>'Raw Potentiostat'!H2112/60</f>
        <v>34.184365803096831</v>
      </c>
      <c r="B2060" s="57">
        <f>'Raw Potentiostat'!K2112</f>
        <v>-3.5999032999999998</v>
      </c>
      <c r="C2060" s="59">
        <f t="shared" si="128"/>
        <v>-3.5999032999999998</v>
      </c>
      <c r="D2060" s="59" t="e">
        <f t="shared" si="131"/>
        <v>#DIV/0!</v>
      </c>
      <c r="E2060" s="59" t="e">
        <f t="shared" si="129"/>
        <v>#DIV/0!</v>
      </c>
      <c r="F2060" s="59" t="e">
        <f t="shared" si="130"/>
        <v>#DIV/0!</v>
      </c>
    </row>
    <row r="2061" spans="1:6" x14ac:dyDescent="0.35">
      <c r="A2061" s="57">
        <f>'Raw Potentiostat'!H2113/60</f>
        <v>34.201032469342501</v>
      </c>
      <c r="B2061" s="57">
        <f>'Raw Potentiostat'!K2113</f>
        <v>-3.5228171000000001</v>
      </c>
      <c r="C2061" s="59">
        <f t="shared" si="128"/>
        <v>-3.5228171000000001</v>
      </c>
      <c r="D2061" s="59" t="e">
        <f t="shared" si="131"/>
        <v>#DIV/0!</v>
      </c>
      <c r="E2061" s="59" t="e">
        <f t="shared" si="129"/>
        <v>#DIV/0!</v>
      </c>
      <c r="F2061" s="59" t="e">
        <f t="shared" si="130"/>
        <v>#DIV/0!</v>
      </c>
    </row>
    <row r="2062" spans="1:6" x14ac:dyDescent="0.35">
      <c r="A2062" s="57">
        <f>'Raw Potentiostat'!H2114/60</f>
        <v>34.21769913558817</v>
      </c>
      <c r="B2062" s="57">
        <f>'Raw Potentiostat'!K2114</f>
        <v>-3.5971598999999999</v>
      </c>
      <c r="C2062" s="59">
        <f t="shared" si="128"/>
        <v>-3.5971598999999999</v>
      </c>
      <c r="D2062" s="59" t="e">
        <f t="shared" si="131"/>
        <v>#DIV/0!</v>
      </c>
      <c r="E2062" s="59" t="e">
        <f t="shared" si="129"/>
        <v>#DIV/0!</v>
      </c>
      <c r="F2062" s="59" t="e">
        <f t="shared" si="130"/>
        <v>#DIV/0!</v>
      </c>
    </row>
    <row r="2063" spans="1:6" x14ac:dyDescent="0.35">
      <c r="A2063" s="57">
        <f>'Raw Potentiostat'!H2115/60</f>
        <v>34.234365801833661</v>
      </c>
      <c r="B2063" s="57">
        <f>'Raw Potentiostat'!K2115</f>
        <v>-3.5055939999999999</v>
      </c>
      <c r="C2063" s="59">
        <f t="shared" si="128"/>
        <v>-3.5055939999999999</v>
      </c>
      <c r="D2063" s="59" t="e">
        <f t="shared" si="131"/>
        <v>#DIV/0!</v>
      </c>
      <c r="E2063" s="59" t="e">
        <f t="shared" si="129"/>
        <v>#DIV/0!</v>
      </c>
      <c r="F2063" s="59" t="e">
        <f t="shared" si="130"/>
        <v>#DIV/0!</v>
      </c>
    </row>
    <row r="2064" spans="1:6" x14ac:dyDescent="0.35">
      <c r="A2064" s="57">
        <f>'Raw Potentiostat'!H2116/60</f>
        <v>34.25103246807933</v>
      </c>
      <c r="B2064" s="57">
        <f>'Raw Potentiostat'!K2116</f>
        <v>-3.3920414000000001</v>
      </c>
      <c r="C2064" s="59">
        <f t="shared" si="128"/>
        <v>-3.3920414000000001</v>
      </c>
      <c r="D2064" s="59" t="e">
        <f t="shared" si="131"/>
        <v>#DIV/0!</v>
      </c>
      <c r="E2064" s="59" t="e">
        <f t="shared" si="129"/>
        <v>#DIV/0!</v>
      </c>
      <c r="F2064" s="59" t="e">
        <f t="shared" si="130"/>
        <v>#DIV/0!</v>
      </c>
    </row>
    <row r="2065" spans="1:6" x14ac:dyDescent="0.35">
      <c r="A2065" s="57">
        <f>'Raw Potentiostat'!H2117/60</f>
        <v>34.267699134324999</v>
      </c>
      <c r="B2065" s="57">
        <f>'Raw Potentiostat'!K2117</f>
        <v>-3.5242271000000001</v>
      </c>
      <c r="C2065" s="59">
        <f t="shared" si="128"/>
        <v>-3.5242271000000001</v>
      </c>
      <c r="D2065" s="59" t="e">
        <f t="shared" si="131"/>
        <v>#DIV/0!</v>
      </c>
      <c r="E2065" s="59" t="e">
        <f t="shared" si="129"/>
        <v>#DIV/0!</v>
      </c>
      <c r="F2065" s="59" t="e">
        <f t="shared" si="130"/>
        <v>#DIV/0!</v>
      </c>
    </row>
    <row r="2066" spans="1:6" x14ac:dyDescent="0.35">
      <c r="A2066" s="57">
        <f>'Raw Potentiostat'!H2118/60</f>
        <v>34.284365800570662</v>
      </c>
      <c r="B2066" s="57">
        <f>'Raw Potentiostat'!K2118</f>
        <v>-3.4162762</v>
      </c>
      <c r="C2066" s="59">
        <f t="shared" si="128"/>
        <v>-3.4162762</v>
      </c>
      <c r="D2066" s="59" t="e">
        <f t="shared" si="131"/>
        <v>#DIV/0!</v>
      </c>
      <c r="E2066" s="59" t="e">
        <f t="shared" si="129"/>
        <v>#DIV/0!</v>
      </c>
      <c r="F2066" s="59" t="e">
        <f t="shared" si="130"/>
        <v>#DIV/0!</v>
      </c>
    </row>
    <row r="2067" spans="1:6" x14ac:dyDescent="0.35">
      <c r="A2067" s="57">
        <f>'Raw Potentiostat'!H2119/60</f>
        <v>34.301032466816331</v>
      </c>
      <c r="B2067" s="57">
        <f>'Raw Potentiostat'!K2119</f>
        <v>-3.5784501999999998</v>
      </c>
      <c r="C2067" s="59">
        <f t="shared" si="128"/>
        <v>-3.5784501999999998</v>
      </c>
      <c r="D2067" s="59" t="e">
        <f t="shared" si="131"/>
        <v>#DIV/0!</v>
      </c>
      <c r="E2067" s="59" t="e">
        <f t="shared" si="129"/>
        <v>#DIV/0!</v>
      </c>
      <c r="F2067" s="59" t="e">
        <f t="shared" si="130"/>
        <v>#DIV/0!</v>
      </c>
    </row>
    <row r="2068" spans="1:6" x14ac:dyDescent="0.35">
      <c r="A2068" s="57">
        <f>'Raw Potentiostat'!H2120/60</f>
        <v>34.317699133061836</v>
      </c>
      <c r="B2068" s="57">
        <f>'Raw Potentiostat'!K2120</f>
        <v>-3.4255738</v>
      </c>
      <c r="C2068" s="59">
        <f t="shared" si="128"/>
        <v>-3.4255738</v>
      </c>
      <c r="D2068" s="59" t="e">
        <f t="shared" si="131"/>
        <v>#DIV/0!</v>
      </c>
      <c r="E2068" s="59" t="e">
        <f t="shared" si="129"/>
        <v>#DIV/0!</v>
      </c>
      <c r="F2068" s="59" t="e">
        <f t="shared" si="130"/>
        <v>#DIV/0!</v>
      </c>
    </row>
    <row r="2069" spans="1:6" x14ac:dyDescent="0.35">
      <c r="A2069" s="57">
        <f>'Raw Potentiostat'!H2121/60</f>
        <v>34.334365799307506</v>
      </c>
      <c r="B2069" s="57">
        <f>'Raw Potentiostat'!K2121</f>
        <v>-3.2105103000000002</v>
      </c>
      <c r="C2069" s="59">
        <f t="shared" si="128"/>
        <v>-3.2105103000000002</v>
      </c>
      <c r="D2069" s="59" t="e">
        <f t="shared" si="131"/>
        <v>#DIV/0!</v>
      </c>
      <c r="E2069" s="59" t="e">
        <f t="shared" si="129"/>
        <v>#DIV/0!</v>
      </c>
      <c r="F2069" s="59" t="e">
        <f t="shared" si="130"/>
        <v>#DIV/0!</v>
      </c>
    </row>
    <row r="2070" spans="1:6" x14ac:dyDescent="0.35">
      <c r="A2070" s="57">
        <f>'Raw Potentiostat'!H2122/60</f>
        <v>34.351032465553168</v>
      </c>
      <c r="B2070" s="57">
        <f>'Raw Potentiostat'!K2122</f>
        <v>-3.3087444000000001</v>
      </c>
      <c r="C2070" s="59">
        <f t="shared" si="128"/>
        <v>-3.3087444000000001</v>
      </c>
      <c r="D2070" s="59" t="e">
        <f t="shared" si="131"/>
        <v>#DIV/0!</v>
      </c>
      <c r="E2070" s="59" t="e">
        <f t="shared" si="129"/>
        <v>#DIV/0!</v>
      </c>
      <c r="F2070" s="59" t="e">
        <f t="shared" si="130"/>
        <v>#DIV/0!</v>
      </c>
    </row>
    <row r="2071" spans="1:6" x14ac:dyDescent="0.35">
      <c r="A2071" s="57">
        <f>'Raw Potentiostat'!H2123/60</f>
        <v>34.367699131798837</v>
      </c>
      <c r="B2071" s="57">
        <f>'Raw Potentiostat'!K2123</f>
        <v>-3.3226526000000001</v>
      </c>
      <c r="C2071" s="59">
        <f t="shared" si="128"/>
        <v>-3.3226526000000001</v>
      </c>
      <c r="D2071" s="59" t="e">
        <f t="shared" si="131"/>
        <v>#DIV/0!</v>
      </c>
      <c r="E2071" s="59" t="e">
        <f t="shared" si="129"/>
        <v>#DIV/0!</v>
      </c>
      <c r="F2071" s="59" t="e">
        <f t="shared" si="130"/>
        <v>#DIV/0!</v>
      </c>
    </row>
    <row r="2072" spans="1:6" x14ac:dyDescent="0.35">
      <c r="A2072" s="57">
        <f>'Raw Potentiostat'!H2124/60</f>
        <v>34.384365798044506</v>
      </c>
      <c r="B2072" s="57">
        <f>'Raw Potentiostat'!K2124</f>
        <v>-3.1513715000000002</v>
      </c>
      <c r="C2072" s="59">
        <f t="shared" si="128"/>
        <v>-3.1513715000000002</v>
      </c>
      <c r="D2072" s="59" t="e">
        <f t="shared" si="131"/>
        <v>#DIV/0!</v>
      </c>
      <c r="E2072" s="59" t="e">
        <f t="shared" si="129"/>
        <v>#DIV/0!</v>
      </c>
      <c r="F2072" s="59" t="e">
        <f t="shared" si="130"/>
        <v>#DIV/0!</v>
      </c>
    </row>
    <row r="2073" spans="1:6" x14ac:dyDescent="0.35">
      <c r="A2073" s="57">
        <f>'Raw Potentiostat'!H2125/60</f>
        <v>34.401032464289997</v>
      </c>
      <c r="B2073" s="57">
        <f>'Raw Potentiostat'!K2125</f>
        <v>-2.9777279000000001</v>
      </c>
      <c r="C2073" s="59">
        <f t="shared" si="128"/>
        <v>-2.9777279000000001</v>
      </c>
      <c r="D2073" s="59" t="e">
        <f t="shared" si="131"/>
        <v>#DIV/0!</v>
      </c>
      <c r="E2073" s="59" t="e">
        <f t="shared" si="129"/>
        <v>#DIV/0!</v>
      </c>
      <c r="F2073" s="59" t="e">
        <f t="shared" si="130"/>
        <v>#DIV/0!</v>
      </c>
    </row>
    <row r="2074" spans="1:6" x14ac:dyDescent="0.35">
      <c r="A2074" s="57">
        <f>'Raw Potentiostat'!H2126/60</f>
        <v>34.417699130535667</v>
      </c>
      <c r="B2074" s="57">
        <f>'Raw Potentiostat'!K2126</f>
        <v>-3.1344147000000002</v>
      </c>
      <c r="C2074" s="59">
        <f t="shared" si="128"/>
        <v>-3.1344147000000002</v>
      </c>
      <c r="D2074" s="59" t="e">
        <f t="shared" si="131"/>
        <v>#DIV/0!</v>
      </c>
      <c r="E2074" s="59" t="e">
        <f t="shared" si="129"/>
        <v>#DIV/0!</v>
      </c>
      <c r="F2074" s="59" t="e">
        <f t="shared" si="130"/>
        <v>#DIV/0!</v>
      </c>
    </row>
    <row r="2075" spans="1:6" x14ac:dyDescent="0.35">
      <c r="A2075" s="57">
        <f>'Raw Potentiostat'!H2127/60</f>
        <v>34.434365796781336</v>
      </c>
      <c r="B2075" s="57">
        <f>'Raw Potentiostat'!K2127</f>
        <v>-3.4273647999999999</v>
      </c>
      <c r="C2075" s="59">
        <f t="shared" si="128"/>
        <v>-3.4273647999999999</v>
      </c>
      <c r="D2075" s="59" t="e">
        <f t="shared" si="131"/>
        <v>#DIV/0!</v>
      </c>
      <c r="E2075" s="59" t="e">
        <f t="shared" si="129"/>
        <v>#DIV/0!</v>
      </c>
      <c r="F2075" s="59" t="e">
        <f t="shared" si="130"/>
        <v>#DIV/0!</v>
      </c>
    </row>
    <row r="2076" spans="1:6" x14ac:dyDescent="0.35">
      <c r="A2076" s="57">
        <f>'Raw Potentiostat'!H2128/60</f>
        <v>34.451032463026998</v>
      </c>
      <c r="B2076" s="57">
        <f>'Raw Potentiostat'!K2128</f>
        <v>-3.366816</v>
      </c>
      <c r="C2076" s="59">
        <f t="shared" si="128"/>
        <v>-3.366816</v>
      </c>
      <c r="D2076" s="59" t="e">
        <f t="shared" si="131"/>
        <v>#DIV/0!</v>
      </c>
      <c r="E2076" s="59" t="e">
        <f t="shared" si="129"/>
        <v>#DIV/0!</v>
      </c>
      <c r="F2076" s="59" t="e">
        <f t="shared" si="130"/>
        <v>#DIV/0!</v>
      </c>
    </row>
    <row r="2077" spans="1:6" x14ac:dyDescent="0.35">
      <c r="A2077" s="57">
        <f>'Raw Potentiostat'!H2129/60</f>
        <v>34.467699129272667</v>
      </c>
      <c r="B2077" s="57">
        <f>'Raw Potentiostat'!K2129</f>
        <v>-3.2534923999999998</v>
      </c>
      <c r="C2077" s="59">
        <f t="shared" si="128"/>
        <v>-3.2534923999999998</v>
      </c>
      <c r="D2077" s="59" t="e">
        <f t="shared" si="131"/>
        <v>#DIV/0!</v>
      </c>
      <c r="E2077" s="59" t="e">
        <f t="shared" si="129"/>
        <v>#DIV/0!</v>
      </c>
      <c r="F2077" s="59" t="e">
        <f t="shared" si="130"/>
        <v>#DIV/0!</v>
      </c>
    </row>
    <row r="2078" spans="1:6" x14ac:dyDescent="0.35">
      <c r="A2078" s="57">
        <f>'Raw Potentiostat'!H2130/60</f>
        <v>34.484365795518173</v>
      </c>
      <c r="B2078" s="57">
        <f>'Raw Potentiostat'!K2130</f>
        <v>-2.9935793999999998</v>
      </c>
      <c r="C2078" s="59">
        <f t="shared" si="128"/>
        <v>-2.9935793999999998</v>
      </c>
      <c r="D2078" s="59" t="e">
        <f t="shared" si="131"/>
        <v>#DIV/0!</v>
      </c>
      <c r="E2078" s="59" t="e">
        <f t="shared" si="129"/>
        <v>#DIV/0!</v>
      </c>
      <c r="F2078" s="59" t="e">
        <f t="shared" si="130"/>
        <v>#DIV/0!</v>
      </c>
    </row>
    <row r="2079" spans="1:6" x14ac:dyDescent="0.35">
      <c r="A2079" s="57">
        <f>'Raw Potentiostat'!H2131/60</f>
        <v>34.501032461763835</v>
      </c>
      <c r="B2079" s="57">
        <f>'Raw Potentiostat'!K2131</f>
        <v>-3.3851447000000001</v>
      </c>
      <c r="C2079" s="59">
        <f t="shared" si="128"/>
        <v>-3.3851447000000001</v>
      </c>
      <c r="D2079" s="59" t="e">
        <f t="shared" si="131"/>
        <v>#DIV/0!</v>
      </c>
      <c r="E2079" s="59" t="e">
        <f t="shared" si="129"/>
        <v>#DIV/0!</v>
      </c>
      <c r="F2079" s="59" t="e">
        <f t="shared" si="130"/>
        <v>#DIV/0!</v>
      </c>
    </row>
    <row r="2080" spans="1:6" x14ac:dyDescent="0.35">
      <c r="A2080" s="57">
        <f>'Raw Potentiostat'!H2132/60</f>
        <v>34.517699128009504</v>
      </c>
      <c r="B2080" s="57">
        <f>'Raw Potentiostat'!K2132</f>
        <v>-3.5101282999999999</v>
      </c>
      <c r="C2080" s="59">
        <f t="shared" si="128"/>
        <v>-3.5101282999999999</v>
      </c>
      <c r="D2080" s="59" t="e">
        <f t="shared" si="131"/>
        <v>#DIV/0!</v>
      </c>
      <c r="E2080" s="59" t="e">
        <f t="shared" si="129"/>
        <v>#DIV/0!</v>
      </c>
      <c r="F2080" s="59" t="e">
        <f t="shared" si="130"/>
        <v>#DIV/0!</v>
      </c>
    </row>
    <row r="2081" spans="1:6" x14ac:dyDescent="0.35">
      <c r="A2081" s="57">
        <f>'Raw Potentiostat'!H2133/60</f>
        <v>34.534365794255173</v>
      </c>
      <c r="B2081" s="57">
        <f>'Raw Potentiostat'!K2133</f>
        <v>-3.5664093000000001</v>
      </c>
      <c r="C2081" s="59">
        <f t="shared" si="128"/>
        <v>-3.5664093000000001</v>
      </c>
      <c r="D2081" s="59" t="e">
        <f t="shared" si="131"/>
        <v>#DIV/0!</v>
      </c>
      <c r="E2081" s="59" t="e">
        <f t="shared" si="129"/>
        <v>#DIV/0!</v>
      </c>
      <c r="F2081" s="59" t="e">
        <f t="shared" si="130"/>
        <v>#DIV/0!</v>
      </c>
    </row>
    <row r="2082" spans="1:6" x14ac:dyDescent="0.35">
      <c r="A2082" s="57">
        <f>'Raw Potentiostat'!H2134/60</f>
        <v>34.551032460500664</v>
      </c>
      <c r="B2082" s="57">
        <f>'Raw Potentiostat'!K2134</f>
        <v>-3.4789207000000002</v>
      </c>
      <c r="C2082" s="59">
        <f t="shared" si="128"/>
        <v>-3.4789207000000002</v>
      </c>
      <c r="D2082" s="59" t="e">
        <f t="shared" si="131"/>
        <v>#DIV/0!</v>
      </c>
      <c r="E2082" s="59" t="e">
        <f t="shared" si="129"/>
        <v>#DIV/0!</v>
      </c>
      <c r="F2082" s="59" t="e">
        <f t="shared" si="130"/>
        <v>#DIV/0!</v>
      </c>
    </row>
    <row r="2083" spans="1:6" x14ac:dyDescent="0.35">
      <c r="A2083" s="57">
        <f>'Raw Potentiostat'!H2135/60</f>
        <v>34.567699126746334</v>
      </c>
      <c r="B2083" s="57">
        <f>'Raw Potentiostat'!K2135</f>
        <v>-3.7150180000000002</v>
      </c>
      <c r="C2083" s="59">
        <f t="shared" si="128"/>
        <v>-3.7150180000000002</v>
      </c>
      <c r="D2083" s="59" t="e">
        <f t="shared" si="131"/>
        <v>#DIV/0!</v>
      </c>
      <c r="E2083" s="59" t="e">
        <f t="shared" si="129"/>
        <v>#DIV/0!</v>
      </c>
      <c r="F2083" s="59" t="e">
        <f t="shared" si="130"/>
        <v>#DIV/0!</v>
      </c>
    </row>
    <row r="2084" spans="1:6" x14ac:dyDescent="0.35">
      <c r="A2084" s="57">
        <f>'Raw Potentiostat'!H2136/60</f>
        <v>34.584365792992003</v>
      </c>
      <c r="B2084" s="57">
        <f>'Raw Potentiostat'!K2136</f>
        <v>-3.8718195</v>
      </c>
      <c r="C2084" s="59">
        <f t="shared" si="128"/>
        <v>-3.8718195</v>
      </c>
      <c r="D2084" s="59" t="e">
        <f t="shared" si="131"/>
        <v>#DIV/0!</v>
      </c>
      <c r="E2084" s="59" t="e">
        <f t="shared" si="129"/>
        <v>#DIV/0!</v>
      </c>
      <c r="F2084" s="59" t="e">
        <f t="shared" si="130"/>
        <v>#DIV/0!</v>
      </c>
    </row>
    <row r="2085" spans="1:6" x14ac:dyDescent="0.35">
      <c r="A2085" s="57">
        <f>'Raw Potentiostat'!H2137/60</f>
        <v>34.601032459237665</v>
      </c>
      <c r="B2085" s="57">
        <f>'Raw Potentiostat'!K2137</f>
        <v>-3.5289521000000001</v>
      </c>
      <c r="C2085" s="59">
        <f t="shared" si="128"/>
        <v>-3.5289521000000001</v>
      </c>
      <c r="D2085" s="59" t="e">
        <f t="shared" si="131"/>
        <v>#DIV/0!</v>
      </c>
      <c r="E2085" s="59" t="e">
        <f t="shared" si="129"/>
        <v>#DIV/0!</v>
      </c>
      <c r="F2085" s="59" t="e">
        <f t="shared" si="130"/>
        <v>#DIV/0!</v>
      </c>
    </row>
    <row r="2086" spans="1:6" x14ac:dyDescent="0.35">
      <c r="A2086" s="57">
        <f>'Raw Potentiostat'!H2138/60</f>
        <v>34.617699125483334</v>
      </c>
      <c r="B2086" s="57">
        <f>'Raw Potentiostat'!K2138</f>
        <v>-3.2699156</v>
      </c>
      <c r="C2086" s="59">
        <f t="shared" si="128"/>
        <v>-3.2699156</v>
      </c>
      <c r="D2086" s="59" t="e">
        <f t="shared" si="131"/>
        <v>#DIV/0!</v>
      </c>
      <c r="E2086" s="59" t="e">
        <f t="shared" si="129"/>
        <v>#DIV/0!</v>
      </c>
      <c r="F2086" s="59" t="e">
        <f t="shared" si="130"/>
        <v>#DIV/0!</v>
      </c>
    </row>
    <row r="2087" spans="1:6" x14ac:dyDescent="0.35">
      <c r="A2087" s="57">
        <f>'Raw Potentiostat'!H2139/60</f>
        <v>34.634365791728833</v>
      </c>
      <c r="B2087" s="57">
        <f>'Raw Potentiostat'!K2139</f>
        <v>-3.7053394000000002</v>
      </c>
      <c r="C2087" s="59">
        <f t="shared" si="128"/>
        <v>-3.7053394000000002</v>
      </c>
      <c r="D2087" s="59" t="e">
        <f t="shared" si="131"/>
        <v>#DIV/0!</v>
      </c>
      <c r="E2087" s="59" t="e">
        <f t="shared" si="129"/>
        <v>#DIV/0!</v>
      </c>
      <c r="F2087" s="59" t="e">
        <f t="shared" si="130"/>
        <v>#DIV/0!</v>
      </c>
    </row>
    <row r="2088" spans="1:6" x14ac:dyDescent="0.35">
      <c r="A2088" s="57">
        <f>'Raw Potentiostat'!H2140/60</f>
        <v>34.651032457974495</v>
      </c>
      <c r="B2088" s="57">
        <f>'Raw Potentiostat'!K2140</f>
        <v>-3.6675775000000002</v>
      </c>
      <c r="C2088" s="59">
        <f t="shared" si="128"/>
        <v>-3.6675775000000002</v>
      </c>
      <c r="D2088" s="59" t="e">
        <f t="shared" si="131"/>
        <v>#DIV/0!</v>
      </c>
      <c r="E2088" s="59" t="e">
        <f t="shared" si="129"/>
        <v>#DIV/0!</v>
      </c>
      <c r="F2088" s="59" t="e">
        <f t="shared" si="130"/>
        <v>#DIV/0!</v>
      </c>
    </row>
    <row r="2089" spans="1:6" x14ac:dyDescent="0.35">
      <c r="A2089" s="57">
        <f>'Raw Potentiostat'!H2141/60</f>
        <v>34.667699124220164</v>
      </c>
      <c r="B2089" s="57">
        <f>'Raw Potentiostat'!K2141</f>
        <v>-3.2809279</v>
      </c>
      <c r="C2089" s="59">
        <f t="shared" si="128"/>
        <v>-3.2809279</v>
      </c>
      <c r="D2089" s="59" t="e">
        <f t="shared" si="131"/>
        <v>#DIV/0!</v>
      </c>
      <c r="E2089" s="59" t="e">
        <f t="shared" si="129"/>
        <v>#DIV/0!</v>
      </c>
      <c r="F2089" s="59" t="e">
        <f t="shared" si="130"/>
        <v>#DIV/0!</v>
      </c>
    </row>
    <row r="2090" spans="1:6" x14ac:dyDescent="0.35">
      <c r="A2090" s="57">
        <f>'Raw Potentiostat'!H2142/60</f>
        <v>34.684365790465833</v>
      </c>
      <c r="B2090" s="57">
        <f>'Raw Potentiostat'!K2142</f>
        <v>-3.4022918</v>
      </c>
      <c r="C2090" s="59">
        <f t="shared" si="128"/>
        <v>-3.4022918</v>
      </c>
      <c r="D2090" s="59" t="e">
        <f t="shared" si="131"/>
        <v>#DIV/0!</v>
      </c>
      <c r="E2090" s="59" t="e">
        <f t="shared" si="129"/>
        <v>#DIV/0!</v>
      </c>
      <c r="F2090" s="59" t="e">
        <f t="shared" si="130"/>
        <v>#DIV/0!</v>
      </c>
    </row>
    <row r="2091" spans="1:6" x14ac:dyDescent="0.35">
      <c r="A2091" s="57">
        <f>'Raw Potentiostat'!H2143/60</f>
        <v>34.701032456711495</v>
      </c>
      <c r="B2091" s="57">
        <f>'Raw Potentiostat'!K2143</f>
        <v>-3.7604009999999999</v>
      </c>
      <c r="C2091" s="59">
        <f t="shared" si="128"/>
        <v>-3.7604009999999999</v>
      </c>
      <c r="D2091" s="59" t="e">
        <f t="shared" si="131"/>
        <v>#DIV/0!</v>
      </c>
      <c r="E2091" s="59" t="e">
        <f t="shared" si="129"/>
        <v>#DIV/0!</v>
      </c>
      <c r="F2091" s="59" t="e">
        <f t="shared" si="130"/>
        <v>#DIV/0!</v>
      </c>
    </row>
    <row r="2092" spans="1:6" x14ac:dyDescent="0.35">
      <c r="A2092" s="57">
        <f>'Raw Potentiostat'!H2144/60</f>
        <v>34.717699122957001</v>
      </c>
      <c r="B2092" s="57">
        <f>'Raw Potentiostat'!K2144</f>
        <v>-3.2123010000000001</v>
      </c>
      <c r="C2092" s="59">
        <f t="shared" si="128"/>
        <v>-3.2123010000000001</v>
      </c>
      <c r="D2092" s="59" t="e">
        <f t="shared" si="131"/>
        <v>#DIV/0!</v>
      </c>
      <c r="E2092" s="59" t="e">
        <f t="shared" si="129"/>
        <v>#DIV/0!</v>
      </c>
      <c r="F2092" s="59" t="e">
        <f t="shared" si="130"/>
        <v>#DIV/0!</v>
      </c>
    </row>
    <row r="2093" spans="1:6" x14ac:dyDescent="0.35">
      <c r="A2093" s="57">
        <f>'Raw Potentiostat'!H2145/60</f>
        <v>34.73436578920267</v>
      </c>
      <c r="B2093" s="57">
        <f>'Raw Potentiostat'!K2145</f>
        <v>-3.5206833</v>
      </c>
      <c r="C2093" s="59">
        <f t="shared" si="128"/>
        <v>-3.5206833</v>
      </c>
      <c r="D2093" s="59" t="e">
        <f t="shared" si="131"/>
        <v>#DIV/0!</v>
      </c>
      <c r="E2093" s="59" t="e">
        <f t="shared" si="129"/>
        <v>#DIV/0!</v>
      </c>
      <c r="F2093" s="59" t="e">
        <f t="shared" si="130"/>
        <v>#DIV/0!</v>
      </c>
    </row>
    <row r="2094" spans="1:6" x14ac:dyDescent="0.35">
      <c r="A2094" s="57">
        <f>'Raw Potentiostat'!H2146/60</f>
        <v>34.751032455448332</v>
      </c>
      <c r="B2094" s="57">
        <f>'Raw Potentiostat'!K2146</f>
        <v>-3.2300198</v>
      </c>
      <c r="C2094" s="59">
        <f t="shared" si="128"/>
        <v>-3.2300198</v>
      </c>
      <c r="D2094" s="59" t="e">
        <f t="shared" si="131"/>
        <v>#DIV/0!</v>
      </c>
      <c r="E2094" s="59" t="e">
        <f t="shared" si="129"/>
        <v>#DIV/0!</v>
      </c>
      <c r="F2094" s="59" t="e">
        <f t="shared" si="130"/>
        <v>#DIV/0!</v>
      </c>
    </row>
    <row r="2095" spans="1:6" x14ac:dyDescent="0.35">
      <c r="A2095" s="57">
        <f>'Raw Potentiostat'!H2147/60</f>
        <v>34.767699121694001</v>
      </c>
      <c r="B2095" s="57">
        <f>'Raw Potentiostat'!K2147</f>
        <v>-3.3911270999999998</v>
      </c>
      <c r="C2095" s="59">
        <f t="shared" si="128"/>
        <v>-3.3911270999999998</v>
      </c>
      <c r="D2095" s="59" t="e">
        <f t="shared" si="131"/>
        <v>#DIV/0!</v>
      </c>
      <c r="E2095" s="59" t="e">
        <f t="shared" si="129"/>
        <v>#DIV/0!</v>
      </c>
      <c r="F2095" s="59" t="e">
        <f t="shared" si="130"/>
        <v>#DIV/0!</v>
      </c>
    </row>
    <row r="2096" spans="1:6" x14ac:dyDescent="0.35">
      <c r="A2096" s="57">
        <f>'Raw Potentiostat'!H2148/60</f>
        <v>34.7843657879395</v>
      </c>
      <c r="B2096" s="57">
        <f>'Raw Potentiostat'!K2148</f>
        <v>-3.3118688999999999</v>
      </c>
      <c r="C2096" s="59">
        <f t="shared" si="128"/>
        <v>-3.3118688999999999</v>
      </c>
      <c r="D2096" s="59" t="e">
        <f t="shared" si="131"/>
        <v>#DIV/0!</v>
      </c>
      <c r="E2096" s="59" t="e">
        <f t="shared" si="129"/>
        <v>#DIV/0!</v>
      </c>
      <c r="F2096" s="59" t="e">
        <f t="shared" si="130"/>
        <v>#DIV/0!</v>
      </c>
    </row>
    <row r="2097" spans="1:6" x14ac:dyDescent="0.35">
      <c r="A2097" s="57">
        <f>'Raw Potentiostat'!H2149/60</f>
        <v>34.801032454185162</v>
      </c>
      <c r="B2097" s="57">
        <f>'Raw Potentiostat'!K2149</f>
        <v>-3.6161360999999999</v>
      </c>
      <c r="C2097" s="59">
        <f t="shared" si="128"/>
        <v>-3.6161360999999999</v>
      </c>
      <c r="D2097" s="59" t="e">
        <f t="shared" si="131"/>
        <v>#DIV/0!</v>
      </c>
      <c r="E2097" s="59" t="e">
        <f t="shared" si="129"/>
        <v>#DIV/0!</v>
      </c>
      <c r="F2097" s="59" t="e">
        <f t="shared" si="130"/>
        <v>#DIV/0!</v>
      </c>
    </row>
    <row r="2098" spans="1:6" x14ac:dyDescent="0.35">
      <c r="A2098" s="57">
        <f>'Raw Potentiostat'!H2150/60</f>
        <v>34.817699120430831</v>
      </c>
      <c r="B2098" s="57">
        <f>'Raw Potentiostat'!K2150</f>
        <v>-3.3755419</v>
      </c>
      <c r="C2098" s="59">
        <f t="shared" si="128"/>
        <v>-3.3755419</v>
      </c>
      <c r="D2098" s="59" t="e">
        <f t="shared" si="131"/>
        <v>#DIV/0!</v>
      </c>
      <c r="E2098" s="59" t="e">
        <f t="shared" si="129"/>
        <v>#DIV/0!</v>
      </c>
      <c r="F2098" s="59" t="e">
        <f t="shared" si="130"/>
        <v>#DIV/0!</v>
      </c>
    </row>
    <row r="2099" spans="1:6" x14ac:dyDescent="0.35">
      <c r="A2099" s="57">
        <f>'Raw Potentiostat'!H2151/60</f>
        <v>34.8343657866765</v>
      </c>
      <c r="B2099" s="57">
        <f>'Raw Potentiostat'!K2151</f>
        <v>-3.2270094999999999</v>
      </c>
      <c r="C2099" s="59">
        <f t="shared" si="128"/>
        <v>-3.2270094999999999</v>
      </c>
      <c r="D2099" s="59" t="e">
        <f t="shared" si="131"/>
        <v>#DIV/0!</v>
      </c>
      <c r="E2099" s="59" t="e">
        <f t="shared" si="129"/>
        <v>#DIV/0!</v>
      </c>
      <c r="F2099" s="59" t="e">
        <f t="shared" si="130"/>
        <v>#DIV/0!</v>
      </c>
    </row>
    <row r="2100" spans="1:6" x14ac:dyDescent="0.35">
      <c r="A2100" s="57">
        <f>'Raw Potentiostat'!H2152/60</f>
        <v>34.851032452922162</v>
      </c>
      <c r="B2100" s="57">
        <f>'Raw Potentiostat'!K2152</f>
        <v>-3.1307565999999998</v>
      </c>
      <c r="C2100" s="59">
        <f t="shared" si="128"/>
        <v>-3.1307565999999998</v>
      </c>
      <c r="D2100" s="59" t="e">
        <f t="shared" si="131"/>
        <v>#DIV/0!</v>
      </c>
      <c r="E2100" s="59" t="e">
        <f t="shared" si="129"/>
        <v>#DIV/0!</v>
      </c>
      <c r="F2100" s="59" t="e">
        <f t="shared" si="130"/>
        <v>#DIV/0!</v>
      </c>
    </row>
    <row r="2101" spans="1:6" x14ac:dyDescent="0.35">
      <c r="A2101" s="57">
        <f>'Raw Potentiostat'!H2153/60</f>
        <v>34.867699119167668</v>
      </c>
      <c r="B2101" s="57">
        <f>'Raw Potentiostat'!K2153</f>
        <v>-3.4015677000000002</v>
      </c>
      <c r="C2101" s="59">
        <f t="shared" si="128"/>
        <v>-3.4015677000000002</v>
      </c>
      <c r="D2101" s="59" t="e">
        <f t="shared" si="131"/>
        <v>#DIV/0!</v>
      </c>
      <c r="E2101" s="59" t="e">
        <f t="shared" si="129"/>
        <v>#DIV/0!</v>
      </c>
      <c r="F2101" s="59" t="e">
        <f t="shared" si="130"/>
        <v>#DIV/0!</v>
      </c>
    </row>
    <row r="2102" spans="1:6" x14ac:dyDescent="0.35">
      <c r="A2102" s="57">
        <f>'Raw Potentiostat'!H2154/60</f>
        <v>34.884365785413337</v>
      </c>
      <c r="B2102" s="57">
        <f>'Raw Potentiostat'!K2154</f>
        <v>-3.4780058999999999</v>
      </c>
      <c r="C2102" s="59">
        <f t="shared" si="128"/>
        <v>-3.4780058999999999</v>
      </c>
      <c r="D2102" s="59" t="e">
        <f t="shared" si="131"/>
        <v>#DIV/0!</v>
      </c>
      <c r="E2102" s="59" t="e">
        <f t="shared" si="129"/>
        <v>#DIV/0!</v>
      </c>
      <c r="F2102" s="59" t="e">
        <f t="shared" si="130"/>
        <v>#DIV/0!</v>
      </c>
    </row>
    <row r="2103" spans="1:6" x14ac:dyDescent="0.35">
      <c r="A2103" s="57">
        <f>'Raw Potentiostat'!H2155/60</f>
        <v>34.901032451658999</v>
      </c>
      <c r="B2103" s="57">
        <f>'Raw Potentiostat'!K2155</f>
        <v>-3.5146248</v>
      </c>
      <c r="C2103" s="59">
        <f t="shared" si="128"/>
        <v>-3.5146248</v>
      </c>
      <c r="D2103" s="59" t="e">
        <f t="shared" si="131"/>
        <v>#DIV/0!</v>
      </c>
      <c r="E2103" s="59" t="e">
        <f t="shared" si="129"/>
        <v>#DIV/0!</v>
      </c>
      <c r="F2103" s="59" t="e">
        <f t="shared" si="130"/>
        <v>#DIV/0!</v>
      </c>
    </row>
    <row r="2104" spans="1:6" x14ac:dyDescent="0.35">
      <c r="A2104" s="57">
        <f>'Raw Potentiostat'!H2156/60</f>
        <v>34.917699117904668</v>
      </c>
      <c r="B2104" s="57">
        <f>'Raw Potentiostat'!K2156</f>
        <v>-3.0343133999999998</v>
      </c>
      <c r="C2104" s="59">
        <f t="shared" si="128"/>
        <v>-3.0343133999999998</v>
      </c>
      <c r="D2104" s="59" t="e">
        <f t="shared" si="131"/>
        <v>#DIV/0!</v>
      </c>
      <c r="E2104" s="59" t="e">
        <f t="shared" si="129"/>
        <v>#DIV/0!</v>
      </c>
      <c r="F2104" s="59" t="e">
        <f t="shared" si="130"/>
        <v>#DIV/0!</v>
      </c>
    </row>
    <row r="2105" spans="1:6" x14ac:dyDescent="0.35">
      <c r="A2105" s="57">
        <f>'Raw Potentiostat'!H2157/60</f>
        <v>34.934365784150337</v>
      </c>
      <c r="B2105" s="57">
        <f>'Raw Potentiostat'!K2157</f>
        <v>-3.5408789999999999</v>
      </c>
      <c r="C2105" s="59">
        <f t="shared" si="128"/>
        <v>-3.5408789999999999</v>
      </c>
      <c r="D2105" s="59" t="e">
        <f t="shared" si="131"/>
        <v>#DIV/0!</v>
      </c>
      <c r="E2105" s="59" t="e">
        <f t="shared" si="129"/>
        <v>#DIV/0!</v>
      </c>
      <c r="F2105" s="59" t="e">
        <f t="shared" si="130"/>
        <v>#DIV/0!</v>
      </c>
    </row>
    <row r="2106" spans="1:6" x14ac:dyDescent="0.35">
      <c r="A2106" s="57">
        <f>'Raw Potentiostat'!H2158/60</f>
        <v>34.951032450395829</v>
      </c>
      <c r="B2106" s="57">
        <f>'Raw Potentiostat'!K2158</f>
        <v>-3.2494532999999999</v>
      </c>
      <c r="C2106" s="59">
        <f t="shared" si="128"/>
        <v>-3.2494532999999999</v>
      </c>
      <c r="D2106" s="59" t="e">
        <f t="shared" si="131"/>
        <v>#DIV/0!</v>
      </c>
      <c r="E2106" s="59" t="e">
        <f t="shared" si="129"/>
        <v>#DIV/0!</v>
      </c>
      <c r="F2106" s="59" t="e">
        <f t="shared" si="130"/>
        <v>#DIV/0!</v>
      </c>
    </row>
    <row r="2107" spans="1:6" x14ac:dyDescent="0.35">
      <c r="A2107" s="57">
        <f>'Raw Potentiostat'!H2159/60</f>
        <v>34.967699116641498</v>
      </c>
      <c r="B2107" s="57">
        <f>'Raw Potentiostat'!K2159</f>
        <v>-3.2219416999999999</v>
      </c>
      <c r="C2107" s="59">
        <f t="shared" si="128"/>
        <v>-3.2219416999999999</v>
      </c>
      <c r="D2107" s="59" t="e">
        <f t="shared" si="131"/>
        <v>#DIV/0!</v>
      </c>
      <c r="E2107" s="59" t="e">
        <f t="shared" si="129"/>
        <v>#DIV/0!</v>
      </c>
      <c r="F2107" s="59" t="e">
        <f t="shared" si="130"/>
        <v>#DIV/0!</v>
      </c>
    </row>
    <row r="2108" spans="1:6" x14ac:dyDescent="0.35">
      <c r="A2108" s="57">
        <f>'Raw Potentiostat'!H2160/60</f>
        <v>34.984365782887167</v>
      </c>
      <c r="B2108" s="57">
        <f>'Raw Potentiostat'!K2160</f>
        <v>-3.3250150999999999</v>
      </c>
      <c r="C2108" s="59">
        <f t="shared" si="128"/>
        <v>-3.3250150999999999</v>
      </c>
      <c r="D2108" s="59" t="e">
        <f t="shared" si="131"/>
        <v>#DIV/0!</v>
      </c>
      <c r="E2108" s="59" t="e">
        <f t="shared" si="129"/>
        <v>#DIV/0!</v>
      </c>
      <c r="F2108" s="59" t="e">
        <f t="shared" si="130"/>
        <v>#DIV/0!</v>
      </c>
    </row>
    <row r="2109" spans="1:6" x14ac:dyDescent="0.35">
      <c r="A2109" s="57">
        <f>'Raw Potentiostat'!H2161/60</f>
        <v>35.001032449132829</v>
      </c>
      <c r="B2109" s="57">
        <f>'Raw Potentiostat'!K2161</f>
        <v>-3.3154127999999998</v>
      </c>
      <c r="C2109" s="59">
        <f t="shared" si="128"/>
        <v>-3.3154127999999998</v>
      </c>
      <c r="D2109" s="59" t="e">
        <f t="shared" si="131"/>
        <v>#DIV/0!</v>
      </c>
      <c r="E2109" s="59" t="e">
        <f t="shared" si="129"/>
        <v>#DIV/0!</v>
      </c>
      <c r="F2109" s="59" t="e">
        <f t="shared" si="130"/>
        <v>#DIV/0!</v>
      </c>
    </row>
    <row r="2110" spans="1:6" x14ac:dyDescent="0.35">
      <c r="A2110" s="57">
        <f>'Raw Potentiostat'!H2162/60</f>
        <v>35.017699115378335</v>
      </c>
      <c r="B2110" s="57">
        <f>'Raw Potentiostat'!K2162</f>
        <v>-3.2292957000000002</v>
      </c>
      <c r="C2110" s="59">
        <f t="shared" si="128"/>
        <v>-3.2292957000000002</v>
      </c>
      <c r="D2110" s="59" t="e">
        <f t="shared" si="131"/>
        <v>#DIV/0!</v>
      </c>
      <c r="E2110" s="59" t="e">
        <f t="shared" si="129"/>
        <v>#DIV/0!</v>
      </c>
      <c r="F2110" s="59" t="e">
        <f t="shared" si="130"/>
        <v>#DIV/0!</v>
      </c>
    </row>
    <row r="2111" spans="1:6" x14ac:dyDescent="0.35">
      <c r="A2111" s="57">
        <f>'Raw Potentiostat'!H2163/60</f>
        <v>35.034365781624004</v>
      </c>
      <c r="B2111" s="57">
        <f>'Raw Potentiostat'!K2163</f>
        <v>-3.1828078999999998</v>
      </c>
      <c r="C2111" s="59">
        <f t="shared" si="128"/>
        <v>-3.1828078999999998</v>
      </c>
      <c r="D2111" s="59" t="e">
        <f t="shared" si="131"/>
        <v>#DIV/0!</v>
      </c>
      <c r="E2111" s="59" t="e">
        <f t="shared" si="129"/>
        <v>#DIV/0!</v>
      </c>
      <c r="F2111" s="59" t="e">
        <f t="shared" si="130"/>
        <v>#DIV/0!</v>
      </c>
    </row>
    <row r="2112" spans="1:6" x14ac:dyDescent="0.35">
      <c r="A2112" s="57">
        <f>'Raw Potentiostat'!H2164/60</f>
        <v>35.051032447869673</v>
      </c>
      <c r="B2112" s="57">
        <f>'Raw Potentiostat'!K2164</f>
        <v>-3.3852970999999998</v>
      </c>
      <c r="C2112" s="59">
        <f t="shared" si="128"/>
        <v>-3.3852970999999998</v>
      </c>
      <c r="D2112" s="59" t="e">
        <f t="shared" si="131"/>
        <v>#DIV/0!</v>
      </c>
      <c r="E2112" s="59" t="e">
        <f t="shared" si="129"/>
        <v>#DIV/0!</v>
      </c>
      <c r="F2112" s="59" t="e">
        <f t="shared" si="130"/>
        <v>#DIV/0!</v>
      </c>
    </row>
    <row r="2113" spans="1:6" x14ac:dyDescent="0.35">
      <c r="A2113" s="57">
        <f>'Raw Potentiostat'!H2165/60</f>
        <v>35.067699114115335</v>
      </c>
      <c r="B2113" s="57">
        <f>'Raw Potentiostat'!K2165</f>
        <v>-3.5658379</v>
      </c>
      <c r="C2113" s="59">
        <f t="shared" si="128"/>
        <v>-3.5658379</v>
      </c>
      <c r="D2113" s="59" t="e">
        <f t="shared" si="131"/>
        <v>#DIV/0!</v>
      </c>
      <c r="E2113" s="59" t="e">
        <f t="shared" si="129"/>
        <v>#DIV/0!</v>
      </c>
      <c r="F2113" s="59" t="e">
        <f t="shared" si="130"/>
        <v>#DIV/0!</v>
      </c>
    </row>
    <row r="2114" spans="1:6" x14ac:dyDescent="0.35">
      <c r="A2114" s="57">
        <f>'Raw Potentiostat'!H2166/60</f>
        <v>35.084365780361004</v>
      </c>
      <c r="B2114" s="57">
        <f>'Raw Potentiostat'!K2166</f>
        <v>-3.5557780000000001</v>
      </c>
      <c r="C2114" s="59">
        <f t="shared" si="128"/>
        <v>-3.5557780000000001</v>
      </c>
      <c r="D2114" s="59" t="e">
        <f t="shared" si="131"/>
        <v>#DIV/0!</v>
      </c>
      <c r="E2114" s="59" t="e">
        <f t="shared" si="129"/>
        <v>#DIV/0!</v>
      </c>
      <c r="F2114" s="59" t="e">
        <f t="shared" si="130"/>
        <v>#DIV/0!</v>
      </c>
    </row>
    <row r="2115" spans="1:6" x14ac:dyDescent="0.35">
      <c r="A2115" s="57">
        <f>'Raw Potentiostat'!H2167/60</f>
        <v>35.101032446606503</v>
      </c>
      <c r="B2115" s="57">
        <f>'Raw Potentiostat'!K2167</f>
        <v>-3.5265133</v>
      </c>
      <c r="C2115" s="59">
        <f t="shared" ref="C2115:C2178" si="132">B2115-$J$3</f>
        <v>-3.5265133</v>
      </c>
      <c r="D2115" s="59" t="e">
        <f t="shared" si="131"/>
        <v>#DIV/0!</v>
      </c>
      <c r="E2115" s="59" t="e">
        <f t="shared" ref="E2115:E2178" si="133">D2115/$J$5</f>
        <v>#DIV/0!</v>
      </c>
      <c r="F2115" s="59" t="e">
        <f t="shared" ref="F2115:F2178" si="134">D2115/$J$6</f>
        <v>#DIV/0!</v>
      </c>
    </row>
    <row r="2116" spans="1:6" x14ac:dyDescent="0.35">
      <c r="A2116" s="57">
        <f>'Raw Potentiostat'!H2168/60</f>
        <v>35.117699112852165</v>
      </c>
      <c r="B2116" s="57">
        <f>'Raw Potentiostat'!K2168</f>
        <v>-3.4216871000000002</v>
      </c>
      <c r="C2116" s="59">
        <f t="shared" si="132"/>
        <v>-3.4216871000000002</v>
      </c>
      <c r="D2116" s="59" t="e">
        <f t="shared" ref="D2116:D2179" si="135">B2116/$J$4</f>
        <v>#DIV/0!</v>
      </c>
      <c r="E2116" s="59" t="e">
        <f t="shared" si="133"/>
        <v>#DIV/0!</v>
      </c>
      <c r="F2116" s="59" t="e">
        <f t="shared" si="134"/>
        <v>#DIV/0!</v>
      </c>
    </row>
    <row r="2117" spans="1:6" x14ac:dyDescent="0.35">
      <c r="A2117" s="57">
        <f>'Raw Potentiostat'!H2169/60</f>
        <v>35.134365779097834</v>
      </c>
      <c r="B2117" s="57">
        <f>'Raw Potentiostat'!K2169</f>
        <v>-3.5696479999999999</v>
      </c>
      <c r="C2117" s="59">
        <f t="shared" si="132"/>
        <v>-3.5696479999999999</v>
      </c>
      <c r="D2117" s="59" t="e">
        <f t="shared" si="135"/>
        <v>#DIV/0!</v>
      </c>
      <c r="E2117" s="59" t="e">
        <f t="shared" si="133"/>
        <v>#DIV/0!</v>
      </c>
      <c r="F2117" s="59" t="e">
        <f t="shared" si="134"/>
        <v>#DIV/0!</v>
      </c>
    </row>
    <row r="2118" spans="1:6" x14ac:dyDescent="0.35">
      <c r="A2118" s="57">
        <f>'Raw Potentiostat'!H2170/60</f>
        <v>35.151032445343503</v>
      </c>
      <c r="B2118" s="57">
        <f>'Raw Potentiostat'!K2170</f>
        <v>-3.1412353999999998</v>
      </c>
      <c r="C2118" s="59">
        <f t="shared" si="132"/>
        <v>-3.1412353999999998</v>
      </c>
      <c r="D2118" s="59" t="e">
        <f t="shared" si="135"/>
        <v>#DIV/0!</v>
      </c>
      <c r="E2118" s="59" t="e">
        <f t="shared" si="133"/>
        <v>#DIV/0!</v>
      </c>
      <c r="F2118" s="59" t="e">
        <f t="shared" si="134"/>
        <v>#DIV/0!</v>
      </c>
    </row>
    <row r="2119" spans="1:6" x14ac:dyDescent="0.35">
      <c r="A2119" s="57">
        <f>'Raw Potentiostat'!H2171/60</f>
        <v>35.167699111589165</v>
      </c>
      <c r="B2119" s="57">
        <f>'Raw Potentiostat'!K2171</f>
        <v>-3.3559182000000001</v>
      </c>
      <c r="C2119" s="59">
        <f t="shared" si="132"/>
        <v>-3.3559182000000001</v>
      </c>
      <c r="D2119" s="59" t="e">
        <f t="shared" si="135"/>
        <v>#DIV/0!</v>
      </c>
      <c r="E2119" s="59" t="e">
        <f t="shared" si="133"/>
        <v>#DIV/0!</v>
      </c>
      <c r="F2119" s="59" t="e">
        <f t="shared" si="134"/>
        <v>#DIV/0!</v>
      </c>
    </row>
    <row r="2120" spans="1:6" x14ac:dyDescent="0.35">
      <c r="A2120" s="57">
        <f>'Raw Potentiostat'!H2172/60</f>
        <v>35.184365777834664</v>
      </c>
      <c r="B2120" s="57">
        <f>'Raw Potentiostat'!K2172</f>
        <v>-3.0509651</v>
      </c>
      <c r="C2120" s="59">
        <f t="shared" si="132"/>
        <v>-3.0509651</v>
      </c>
      <c r="D2120" s="59" t="e">
        <f t="shared" si="135"/>
        <v>#DIV/0!</v>
      </c>
      <c r="E2120" s="59" t="e">
        <f t="shared" si="133"/>
        <v>#DIV/0!</v>
      </c>
      <c r="F2120" s="59" t="e">
        <f t="shared" si="134"/>
        <v>#DIV/0!</v>
      </c>
    </row>
    <row r="2121" spans="1:6" x14ac:dyDescent="0.35">
      <c r="A2121" s="57">
        <f>'Raw Potentiostat'!H2173/60</f>
        <v>35.201032444080333</v>
      </c>
      <c r="B2121" s="57">
        <f>'Raw Potentiostat'!K2173</f>
        <v>-3.2693059</v>
      </c>
      <c r="C2121" s="59">
        <f t="shared" si="132"/>
        <v>-3.2693059</v>
      </c>
      <c r="D2121" s="59" t="e">
        <f t="shared" si="135"/>
        <v>#DIV/0!</v>
      </c>
      <c r="E2121" s="59" t="e">
        <f t="shared" si="133"/>
        <v>#DIV/0!</v>
      </c>
      <c r="F2121" s="59" t="e">
        <f t="shared" si="134"/>
        <v>#DIV/0!</v>
      </c>
    </row>
    <row r="2122" spans="1:6" x14ac:dyDescent="0.35">
      <c r="A2122" s="57">
        <f>'Raw Potentiostat'!H2174/60</f>
        <v>35.217699110325995</v>
      </c>
      <c r="B2122" s="57">
        <f>'Raw Potentiostat'!K2174</f>
        <v>-3.3147652000000001</v>
      </c>
      <c r="C2122" s="59">
        <f t="shared" si="132"/>
        <v>-3.3147652000000001</v>
      </c>
      <c r="D2122" s="59" t="e">
        <f t="shared" si="135"/>
        <v>#DIV/0!</v>
      </c>
      <c r="E2122" s="59" t="e">
        <f t="shared" si="133"/>
        <v>#DIV/0!</v>
      </c>
      <c r="F2122" s="59" t="e">
        <f t="shared" si="134"/>
        <v>#DIV/0!</v>
      </c>
    </row>
    <row r="2123" spans="1:6" x14ac:dyDescent="0.35">
      <c r="A2123" s="57">
        <f>'Raw Potentiostat'!H2175/60</f>
        <v>35.234365776571664</v>
      </c>
      <c r="B2123" s="57">
        <f>'Raw Potentiostat'!K2175</f>
        <v>-3.3640723000000001</v>
      </c>
      <c r="C2123" s="59">
        <f t="shared" si="132"/>
        <v>-3.3640723000000001</v>
      </c>
      <c r="D2123" s="59" t="e">
        <f t="shared" si="135"/>
        <v>#DIV/0!</v>
      </c>
      <c r="E2123" s="59" t="e">
        <f t="shared" si="133"/>
        <v>#DIV/0!</v>
      </c>
      <c r="F2123" s="59" t="e">
        <f t="shared" si="134"/>
        <v>#DIV/0!</v>
      </c>
    </row>
    <row r="2124" spans="1:6" x14ac:dyDescent="0.35">
      <c r="A2124" s="57">
        <f>'Raw Potentiostat'!H2176/60</f>
        <v>35.251032442817333</v>
      </c>
      <c r="B2124" s="57">
        <f>'Raw Potentiostat'!K2176</f>
        <v>-3.2009840000000001</v>
      </c>
      <c r="C2124" s="59">
        <f t="shared" si="132"/>
        <v>-3.2009840000000001</v>
      </c>
      <c r="D2124" s="59" t="e">
        <f t="shared" si="135"/>
        <v>#DIV/0!</v>
      </c>
      <c r="E2124" s="59" t="e">
        <f t="shared" si="133"/>
        <v>#DIV/0!</v>
      </c>
      <c r="F2124" s="59" t="e">
        <f t="shared" si="134"/>
        <v>#DIV/0!</v>
      </c>
    </row>
    <row r="2125" spans="1:6" x14ac:dyDescent="0.35">
      <c r="A2125" s="57">
        <f>'Raw Potentiostat'!H2177/60</f>
        <v>35.267699109062832</v>
      </c>
      <c r="B2125" s="57">
        <f>'Raw Potentiostat'!K2177</f>
        <v>-3.3615955999999998</v>
      </c>
      <c r="C2125" s="59">
        <f t="shared" si="132"/>
        <v>-3.3615955999999998</v>
      </c>
      <c r="D2125" s="59" t="e">
        <f t="shared" si="135"/>
        <v>#DIV/0!</v>
      </c>
      <c r="E2125" s="59" t="e">
        <f t="shared" si="133"/>
        <v>#DIV/0!</v>
      </c>
      <c r="F2125" s="59" t="e">
        <f t="shared" si="134"/>
        <v>#DIV/0!</v>
      </c>
    </row>
    <row r="2126" spans="1:6" x14ac:dyDescent="0.35">
      <c r="A2126" s="57">
        <f>'Raw Potentiostat'!H2178/60</f>
        <v>35.284365775308501</v>
      </c>
      <c r="B2126" s="57">
        <f>'Raw Potentiostat'!K2178</f>
        <v>-3.3119831</v>
      </c>
      <c r="C2126" s="59">
        <f t="shared" si="132"/>
        <v>-3.3119831</v>
      </c>
      <c r="D2126" s="59" t="e">
        <f t="shared" si="135"/>
        <v>#DIV/0!</v>
      </c>
      <c r="E2126" s="59" t="e">
        <f t="shared" si="133"/>
        <v>#DIV/0!</v>
      </c>
      <c r="F2126" s="59" t="e">
        <f t="shared" si="134"/>
        <v>#DIV/0!</v>
      </c>
    </row>
    <row r="2127" spans="1:6" x14ac:dyDescent="0.35">
      <c r="A2127" s="57">
        <f>'Raw Potentiostat'!H2179/60</f>
        <v>35.30103244155417</v>
      </c>
      <c r="B2127" s="57">
        <f>'Raw Potentiostat'!K2179</f>
        <v>-3.3864019000000001</v>
      </c>
      <c r="C2127" s="59">
        <f t="shared" si="132"/>
        <v>-3.3864019000000001</v>
      </c>
      <c r="D2127" s="59" t="e">
        <f t="shared" si="135"/>
        <v>#DIV/0!</v>
      </c>
      <c r="E2127" s="59" t="e">
        <f t="shared" si="133"/>
        <v>#DIV/0!</v>
      </c>
      <c r="F2127" s="59" t="e">
        <f t="shared" si="134"/>
        <v>#DIV/0!</v>
      </c>
    </row>
    <row r="2128" spans="1:6" x14ac:dyDescent="0.35">
      <c r="A2128" s="57">
        <f>'Raw Potentiostat'!H2180/60</f>
        <v>35.317699107799832</v>
      </c>
      <c r="B2128" s="57">
        <f>'Raw Potentiostat'!K2180</f>
        <v>-3.4049589999999998</v>
      </c>
      <c r="C2128" s="59">
        <f t="shared" si="132"/>
        <v>-3.4049589999999998</v>
      </c>
      <c r="D2128" s="59" t="e">
        <f t="shared" si="135"/>
        <v>#DIV/0!</v>
      </c>
      <c r="E2128" s="59" t="e">
        <f t="shared" si="133"/>
        <v>#DIV/0!</v>
      </c>
      <c r="F2128" s="59" t="e">
        <f t="shared" si="134"/>
        <v>#DIV/0!</v>
      </c>
    </row>
    <row r="2129" spans="1:6" x14ac:dyDescent="0.35">
      <c r="A2129" s="57">
        <f>'Raw Potentiostat'!H2181/60</f>
        <v>35.334365774045331</v>
      </c>
      <c r="B2129" s="57">
        <f>'Raw Potentiostat'!K2181</f>
        <v>-3.5890814999999998</v>
      </c>
      <c r="C2129" s="59">
        <f t="shared" si="132"/>
        <v>-3.5890814999999998</v>
      </c>
      <c r="D2129" s="59" t="e">
        <f t="shared" si="135"/>
        <v>#DIV/0!</v>
      </c>
      <c r="E2129" s="59" t="e">
        <f t="shared" si="133"/>
        <v>#DIV/0!</v>
      </c>
      <c r="F2129" s="59" t="e">
        <f t="shared" si="134"/>
        <v>#DIV/0!</v>
      </c>
    </row>
    <row r="2130" spans="1:6" x14ac:dyDescent="0.35">
      <c r="A2130" s="57">
        <f>'Raw Potentiostat'!H2182/60</f>
        <v>35.351032440291</v>
      </c>
      <c r="B2130" s="57">
        <f>'Raw Potentiostat'!K2182</f>
        <v>-3.2642000000000002</v>
      </c>
      <c r="C2130" s="59">
        <f t="shared" si="132"/>
        <v>-3.2642000000000002</v>
      </c>
      <c r="D2130" s="59" t="e">
        <f t="shared" si="135"/>
        <v>#DIV/0!</v>
      </c>
      <c r="E2130" s="59" t="e">
        <f t="shared" si="133"/>
        <v>#DIV/0!</v>
      </c>
      <c r="F2130" s="59" t="e">
        <f t="shared" si="134"/>
        <v>#DIV/0!</v>
      </c>
    </row>
    <row r="2131" spans="1:6" x14ac:dyDescent="0.35">
      <c r="A2131" s="57">
        <f>'Raw Potentiostat'!H2183/60</f>
        <v>35.367699106536662</v>
      </c>
      <c r="B2131" s="57">
        <f>'Raw Potentiostat'!K2183</f>
        <v>-3.5043744999999999</v>
      </c>
      <c r="C2131" s="59">
        <f t="shared" si="132"/>
        <v>-3.5043744999999999</v>
      </c>
      <c r="D2131" s="59" t="e">
        <f t="shared" si="135"/>
        <v>#DIV/0!</v>
      </c>
      <c r="E2131" s="59" t="e">
        <f t="shared" si="133"/>
        <v>#DIV/0!</v>
      </c>
      <c r="F2131" s="59" t="e">
        <f t="shared" si="134"/>
        <v>#DIV/0!</v>
      </c>
    </row>
    <row r="2132" spans="1:6" x14ac:dyDescent="0.35">
      <c r="A2132" s="57">
        <f>'Raw Potentiostat'!H2184/60</f>
        <v>35.384365772782331</v>
      </c>
      <c r="B2132" s="57">
        <f>'Raw Potentiostat'!K2184</f>
        <v>-3.4969442000000002</v>
      </c>
      <c r="C2132" s="59">
        <f t="shared" si="132"/>
        <v>-3.4969442000000002</v>
      </c>
      <c r="D2132" s="59" t="e">
        <f t="shared" si="135"/>
        <v>#DIV/0!</v>
      </c>
      <c r="E2132" s="59" t="e">
        <f t="shared" si="133"/>
        <v>#DIV/0!</v>
      </c>
      <c r="F2132" s="59" t="e">
        <f t="shared" si="134"/>
        <v>#DIV/0!</v>
      </c>
    </row>
    <row r="2133" spans="1:6" x14ac:dyDescent="0.35">
      <c r="A2133" s="57">
        <f>'Raw Potentiostat'!H2185/60</f>
        <v>35.401032439028</v>
      </c>
      <c r="B2133" s="57">
        <f>'Raw Potentiostat'!K2185</f>
        <v>-3.0649115999999998</v>
      </c>
      <c r="C2133" s="59">
        <f t="shared" si="132"/>
        <v>-3.0649115999999998</v>
      </c>
      <c r="D2133" s="59" t="e">
        <f t="shared" si="135"/>
        <v>#DIV/0!</v>
      </c>
      <c r="E2133" s="59" t="e">
        <f t="shared" si="133"/>
        <v>#DIV/0!</v>
      </c>
      <c r="F2133" s="59" t="e">
        <f t="shared" si="134"/>
        <v>#DIV/0!</v>
      </c>
    </row>
    <row r="2134" spans="1:6" x14ac:dyDescent="0.35">
      <c r="A2134" s="57">
        <f>'Raw Potentiostat'!H2186/60</f>
        <v>35.417699105273499</v>
      </c>
      <c r="B2134" s="57">
        <f>'Raw Potentiostat'!K2186</f>
        <v>-3.0838499000000001</v>
      </c>
      <c r="C2134" s="59">
        <f t="shared" si="132"/>
        <v>-3.0838499000000001</v>
      </c>
      <c r="D2134" s="59" t="e">
        <f t="shared" si="135"/>
        <v>#DIV/0!</v>
      </c>
      <c r="E2134" s="59" t="e">
        <f t="shared" si="133"/>
        <v>#DIV/0!</v>
      </c>
      <c r="F2134" s="59" t="e">
        <f t="shared" si="134"/>
        <v>#DIV/0!</v>
      </c>
    </row>
    <row r="2135" spans="1:6" x14ac:dyDescent="0.35">
      <c r="A2135" s="57">
        <f>'Raw Potentiostat'!H2187/60</f>
        <v>35.434365771519168</v>
      </c>
      <c r="B2135" s="57">
        <f>'Raw Potentiostat'!K2187</f>
        <v>-3.4039304000000001</v>
      </c>
      <c r="C2135" s="59">
        <f t="shared" si="132"/>
        <v>-3.4039304000000001</v>
      </c>
      <c r="D2135" s="59" t="e">
        <f t="shared" si="135"/>
        <v>#DIV/0!</v>
      </c>
      <c r="E2135" s="59" t="e">
        <f t="shared" si="133"/>
        <v>#DIV/0!</v>
      </c>
      <c r="F2135" s="59" t="e">
        <f t="shared" si="134"/>
        <v>#DIV/0!</v>
      </c>
    </row>
    <row r="2136" spans="1:6" x14ac:dyDescent="0.35">
      <c r="A2136" s="57">
        <f>'Raw Potentiostat'!H2188/60</f>
        <v>35.451032437764837</v>
      </c>
      <c r="B2136" s="57">
        <f>'Raw Potentiostat'!K2188</f>
        <v>-3.3658252000000002</v>
      </c>
      <c r="C2136" s="59">
        <f t="shared" si="132"/>
        <v>-3.3658252000000002</v>
      </c>
      <c r="D2136" s="59" t="e">
        <f t="shared" si="135"/>
        <v>#DIV/0!</v>
      </c>
      <c r="E2136" s="59" t="e">
        <f t="shared" si="133"/>
        <v>#DIV/0!</v>
      </c>
      <c r="F2136" s="59" t="e">
        <f t="shared" si="134"/>
        <v>#DIV/0!</v>
      </c>
    </row>
    <row r="2137" spans="1:6" x14ac:dyDescent="0.35">
      <c r="A2137" s="57">
        <f>'Raw Potentiostat'!H2189/60</f>
        <v>35.467699104010499</v>
      </c>
      <c r="B2137" s="57">
        <f>'Raw Potentiostat'!K2189</f>
        <v>-3.0695605000000001</v>
      </c>
      <c r="C2137" s="59">
        <f t="shared" si="132"/>
        <v>-3.0695605000000001</v>
      </c>
      <c r="D2137" s="59" t="e">
        <f t="shared" si="135"/>
        <v>#DIV/0!</v>
      </c>
      <c r="E2137" s="59" t="e">
        <f t="shared" si="133"/>
        <v>#DIV/0!</v>
      </c>
      <c r="F2137" s="59" t="e">
        <f t="shared" si="134"/>
        <v>#DIV/0!</v>
      </c>
    </row>
    <row r="2138" spans="1:6" x14ac:dyDescent="0.35">
      <c r="A2138" s="57">
        <f>'Raw Potentiostat'!H2190/60</f>
        <v>35.484365770256169</v>
      </c>
      <c r="B2138" s="57">
        <f>'Raw Potentiostat'!K2190</f>
        <v>-3.1879138999999999</v>
      </c>
      <c r="C2138" s="59">
        <f t="shared" si="132"/>
        <v>-3.1879138999999999</v>
      </c>
      <c r="D2138" s="59" t="e">
        <f t="shared" si="135"/>
        <v>#DIV/0!</v>
      </c>
      <c r="E2138" s="59" t="e">
        <f t="shared" si="133"/>
        <v>#DIV/0!</v>
      </c>
      <c r="F2138" s="59" t="e">
        <f t="shared" si="134"/>
        <v>#DIV/0!</v>
      </c>
    </row>
    <row r="2139" spans="1:6" x14ac:dyDescent="0.35">
      <c r="A2139" s="57">
        <f>'Raw Potentiostat'!H2191/60</f>
        <v>35.501032436501667</v>
      </c>
      <c r="B2139" s="57">
        <f>'Raw Potentiostat'!K2191</f>
        <v>-3.4442072000000001</v>
      </c>
      <c r="C2139" s="59">
        <f t="shared" si="132"/>
        <v>-3.4442072000000001</v>
      </c>
      <c r="D2139" s="59" t="e">
        <f t="shared" si="135"/>
        <v>#DIV/0!</v>
      </c>
      <c r="E2139" s="59" t="e">
        <f t="shared" si="133"/>
        <v>#DIV/0!</v>
      </c>
      <c r="F2139" s="59" t="e">
        <f t="shared" si="134"/>
        <v>#DIV/0!</v>
      </c>
    </row>
    <row r="2140" spans="1:6" x14ac:dyDescent="0.35">
      <c r="A2140" s="57">
        <f>'Raw Potentiostat'!H2192/60</f>
        <v>35.517699102747329</v>
      </c>
      <c r="B2140" s="57">
        <f>'Raw Potentiostat'!K2192</f>
        <v>-3.2323822999999998</v>
      </c>
      <c r="C2140" s="59">
        <f t="shared" si="132"/>
        <v>-3.2323822999999998</v>
      </c>
      <c r="D2140" s="59" t="e">
        <f t="shared" si="135"/>
        <v>#DIV/0!</v>
      </c>
      <c r="E2140" s="59" t="e">
        <f t="shared" si="133"/>
        <v>#DIV/0!</v>
      </c>
      <c r="F2140" s="59" t="e">
        <f t="shared" si="134"/>
        <v>#DIV/0!</v>
      </c>
    </row>
    <row r="2141" spans="1:6" x14ac:dyDescent="0.35">
      <c r="A2141" s="57">
        <f>'Raw Potentiostat'!H2193/60</f>
        <v>35.534365768992998</v>
      </c>
      <c r="B2141" s="57">
        <f>'Raw Potentiostat'!K2193</f>
        <v>-3.3092014999999999</v>
      </c>
      <c r="C2141" s="59">
        <f t="shared" si="132"/>
        <v>-3.3092014999999999</v>
      </c>
      <c r="D2141" s="59" t="e">
        <f t="shared" si="135"/>
        <v>#DIV/0!</v>
      </c>
      <c r="E2141" s="59" t="e">
        <f t="shared" si="133"/>
        <v>#DIV/0!</v>
      </c>
      <c r="F2141" s="59" t="e">
        <f t="shared" si="134"/>
        <v>#DIV/0!</v>
      </c>
    </row>
    <row r="2142" spans="1:6" x14ac:dyDescent="0.35">
      <c r="A2142" s="57">
        <f>'Raw Potentiostat'!H2194/60</f>
        <v>35.551032435238668</v>
      </c>
      <c r="B2142" s="57">
        <f>'Raw Potentiostat'!K2194</f>
        <v>-3.2409558000000001</v>
      </c>
      <c r="C2142" s="59">
        <f t="shared" si="132"/>
        <v>-3.2409558000000001</v>
      </c>
      <c r="D2142" s="59" t="e">
        <f t="shared" si="135"/>
        <v>#DIV/0!</v>
      </c>
      <c r="E2142" s="59" t="e">
        <f t="shared" si="133"/>
        <v>#DIV/0!</v>
      </c>
      <c r="F2142" s="59" t="e">
        <f t="shared" si="134"/>
        <v>#DIV/0!</v>
      </c>
    </row>
    <row r="2143" spans="1:6" x14ac:dyDescent="0.35">
      <c r="A2143" s="57">
        <f>'Raw Potentiostat'!H2195/60</f>
        <v>35.567699101484166</v>
      </c>
      <c r="B2143" s="57">
        <f>'Raw Potentiostat'!K2195</f>
        <v>-3.3331312999999998</v>
      </c>
      <c r="C2143" s="59">
        <f t="shared" si="132"/>
        <v>-3.3331312999999998</v>
      </c>
      <c r="D2143" s="59" t="e">
        <f t="shared" si="135"/>
        <v>#DIV/0!</v>
      </c>
      <c r="E2143" s="59" t="e">
        <f t="shared" si="133"/>
        <v>#DIV/0!</v>
      </c>
      <c r="F2143" s="59" t="e">
        <f t="shared" si="134"/>
        <v>#DIV/0!</v>
      </c>
    </row>
    <row r="2144" spans="1:6" x14ac:dyDescent="0.35">
      <c r="A2144" s="57">
        <f>'Raw Potentiostat'!H2196/60</f>
        <v>35.584365767729835</v>
      </c>
      <c r="B2144" s="57">
        <f>'Raw Potentiostat'!K2196</f>
        <v>-3.2001073</v>
      </c>
      <c r="C2144" s="59">
        <f t="shared" si="132"/>
        <v>-3.2001073</v>
      </c>
      <c r="D2144" s="59" t="e">
        <f t="shared" si="135"/>
        <v>#DIV/0!</v>
      </c>
      <c r="E2144" s="59" t="e">
        <f t="shared" si="133"/>
        <v>#DIV/0!</v>
      </c>
      <c r="F2144" s="59" t="e">
        <f t="shared" si="134"/>
        <v>#DIV/0!</v>
      </c>
    </row>
    <row r="2145" spans="1:6" x14ac:dyDescent="0.35">
      <c r="A2145" s="57">
        <f>'Raw Potentiostat'!H2197/60</f>
        <v>35.601032433975504</v>
      </c>
      <c r="B2145" s="57">
        <f>'Raw Potentiostat'!K2197</f>
        <v>-3.2728114000000001</v>
      </c>
      <c r="C2145" s="59">
        <f t="shared" si="132"/>
        <v>-3.2728114000000001</v>
      </c>
      <c r="D2145" s="59" t="e">
        <f t="shared" si="135"/>
        <v>#DIV/0!</v>
      </c>
      <c r="E2145" s="59" t="e">
        <f t="shared" si="133"/>
        <v>#DIV/0!</v>
      </c>
      <c r="F2145" s="59" t="e">
        <f t="shared" si="134"/>
        <v>#DIV/0!</v>
      </c>
    </row>
    <row r="2146" spans="1:6" x14ac:dyDescent="0.35">
      <c r="A2146" s="57">
        <f>'Raw Potentiostat'!H2198/60</f>
        <v>35.617699100221166</v>
      </c>
      <c r="B2146" s="57">
        <f>'Raw Potentiostat'!K2198</f>
        <v>-3.1431787</v>
      </c>
      <c r="C2146" s="59">
        <f t="shared" si="132"/>
        <v>-3.1431787</v>
      </c>
      <c r="D2146" s="59" t="e">
        <f t="shared" si="135"/>
        <v>#DIV/0!</v>
      </c>
      <c r="E2146" s="59" t="e">
        <f t="shared" si="133"/>
        <v>#DIV/0!</v>
      </c>
      <c r="F2146" s="59" t="e">
        <f t="shared" si="134"/>
        <v>#DIV/0!</v>
      </c>
    </row>
    <row r="2147" spans="1:6" x14ac:dyDescent="0.35">
      <c r="A2147" s="57">
        <f>'Raw Potentiostat'!H2199/60</f>
        <v>35.634365766466836</v>
      </c>
      <c r="B2147" s="57">
        <f>'Raw Potentiostat'!K2199</f>
        <v>-3.0753523999999999</v>
      </c>
      <c r="C2147" s="59">
        <f t="shared" si="132"/>
        <v>-3.0753523999999999</v>
      </c>
      <c r="D2147" s="59" t="e">
        <f t="shared" si="135"/>
        <v>#DIV/0!</v>
      </c>
      <c r="E2147" s="59" t="e">
        <f t="shared" si="133"/>
        <v>#DIV/0!</v>
      </c>
      <c r="F2147" s="59" t="e">
        <f t="shared" si="134"/>
        <v>#DIV/0!</v>
      </c>
    </row>
    <row r="2148" spans="1:6" x14ac:dyDescent="0.35">
      <c r="A2148" s="57">
        <f>'Raw Potentiostat'!H2200/60</f>
        <v>35.651032432712334</v>
      </c>
      <c r="B2148" s="57">
        <f>'Raw Potentiostat'!K2200</f>
        <v>-3.44455</v>
      </c>
      <c r="C2148" s="59">
        <f t="shared" si="132"/>
        <v>-3.44455</v>
      </c>
      <c r="D2148" s="59" t="e">
        <f t="shared" si="135"/>
        <v>#DIV/0!</v>
      </c>
      <c r="E2148" s="59" t="e">
        <f t="shared" si="133"/>
        <v>#DIV/0!</v>
      </c>
      <c r="F2148" s="59" t="e">
        <f t="shared" si="134"/>
        <v>#DIV/0!</v>
      </c>
    </row>
    <row r="2149" spans="1:6" x14ac:dyDescent="0.35">
      <c r="A2149" s="57">
        <f>'Raw Potentiostat'!H2201/60</f>
        <v>35.667699098957996</v>
      </c>
      <c r="B2149" s="57">
        <f>'Raw Potentiostat'!K2201</f>
        <v>-3.3308450999999999</v>
      </c>
      <c r="C2149" s="59">
        <f t="shared" si="132"/>
        <v>-3.3308450999999999</v>
      </c>
      <c r="D2149" s="59" t="e">
        <f t="shared" si="135"/>
        <v>#DIV/0!</v>
      </c>
      <c r="E2149" s="59" t="e">
        <f t="shared" si="133"/>
        <v>#DIV/0!</v>
      </c>
      <c r="F2149" s="59" t="e">
        <f t="shared" si="134"/>
        <v>#DIV/0!</v>
      </c>
    </row>
    <row r="2150" spans="1:6" x14ac:dyDescent="0.35">
      <c r="A2150" s="57">
        <f>'Raw Potentiostat'!H2202/60</f>
        <v>35.684365765203665</v>
      </c>
      <c r="B2150" s="57">
        <f>'Raw Potentiostat'!K2202</f>
        <v>-3.4174956999999999</v>
      </c>
      <c r="C2150" s="59">
        <f t="shared" si="132"/>
        <v>-3.4174956999999999</v>
      </c>
      <c r="D2150" s="59" t="e">
        <f t="shared" si="135"/>
        <v>#DIV/0!</v>
      </c>
      <c r="E2150" s="59" t="e">
        <f t="shared" si="133"/>
        <v>#DIV/0!</v>
      </c>
      <c r="F2150" s="59" t="e">
        <f t="shared" si="134"/>
        <v>#DIV/0!</v>
      </c>
    </row>
    <row r="2151" spans="1:6" x14ac:dyDescent="0.35">
      <c r="A2151" s="57">
        <f>'Raw Potentiostat'!H2203/60</f>
        <v>35.701032431449335</v>
      </c>
      <c r="B2151" s="57">
        <f>'Raw Potentiostat'!K2203</f>
        <v>-3.5174061999999999</v>
      </c>
      <c r="C2151" s="59">
        <f t="shared" si="132"/>
        <v>-3.5174061999999999</v>
      </c>
      <c r="D2151" s="59" t="e">
        <f t="shared" si="135"/>
        <v>#DIV/0!</v>
      </c>
      <c r="E2151" s="59" t="e">
        <f t="shared" si="133"/>
        <v>#DIV/0!</v>
      </c>
      <c r="F2151" s="59" t="e">
        <f t="shared" si="134"/>
        <v>#DIV/0!</v>
      </c>
    </row>
    <row r="2152" spans="1:6" x14ac:dyDescent="0.35">
      <c r="A2152" s="57">
        <f>'Raw Potentiostat'!H2204/60</f>
        <v>35.717699097695004</v>
      </c>
      <c r="B2152" s="57">
        <f>'Raw Potentiostat'!K2204</f>
        <v>-3.3722650999999999</v>
      </c>
      <c r="C2152" s="59">
        <f t="shared" si="132"/>
        <v>-3.3722650999999999</v>
      </c>
      <c r="D2152" s="59" t="e">
        <f t="shared" si="135"/>
        <v>#DIV/0!</v>
      </c>
      <c r="E2152" s="59" t="e">
        <f t="shared" si="133"/>
        <v>#DIV/0!</v>
      </c>
      <c r="F2152" s="59" t="e">
        <f t="shared" si="134"/>
        <v>#DIV/0!</v>
      </c>
    </row>
    <row r="2153" spans="1:6" x14ac:dyDescent="0.35">
      <c r="A2153" s="57">
        <f>'Raw Potentiostat'!H2205/60</f>
        <v>35.734365763940495</v>
      </c>
      <c r="B2153" s="57">
        <f>'Raw Potentiostat'!K2205</f>
        <v>-2.9634767000000002</v>
      </c>
      <c r="C2153" s="59">
        <f t="shared" si="132"/>
        <v>-2.9634767000000002</v>
      </c>
      <c r="D2153" s="59" t="e">
        <f t="shared" si="135"/>
        <v>#DIV/0!</v>
      </c>
      <c r="E2153" s="59" t="e">
        <f t="shared" si="133"/>
        <v>#DIV/0!</v>
      </c>
      <c r="F2153" s="59" t="e">
        <f t="shared" si="134"/>
        <v>#DIV/0!</v>
      </c>
    </row>
    <row r="2154" spans="1:6" x14ac:dyDescent="0.35">
      <c r="A2154" s="57">
        <f>'Raw Potentiostat'!H2206/60</f>
        <v>35.751032430186164</v>
      </c>
      <c r="B2154" s="57">
        <f>'Raw Potentiostat'!K2206</f>
        <v>-3.3289776</v>
      </c>
      <c r="C2154" s="59">
        <f t="shared" si="132"/>
        <v>-3.3289776</v>
      </c>
      <c r="D2154" s="59" t="e">
        <f t="shared" si="135"/>
        <v>#DIV/0!</v>
      </c>
      <c r="E2154" s="59" t="e">
        <f t="shared" si="133"/>
        <v>#DIV/0!</v>
      </c>
      <c r="F2154" s="59" t="e">
        <f t="shared" si="134"/>
        <v>#DIV/0!</v>
      </c>
    </row>
    <row r="2155" spans="1:6" x14ac:dyDescent="0.35">
      <c r="A2155" s="57">
        <f>'Raw Potentiostat'!H2207/60</f>
        <v>35.767699096431834</v>
      </c>
      <c r="B2155" s="57">
        <f>'Raw Potentiostat'!K2207</f>
        <v>-3.1763300999999999</v>
      </c>
      <c r="C2155" s="59">
        <f t="shared" si="132"/>
        <v>-3.1763300999999999</v>
      </c>
      <c r="D2155" s="59" t="e">
        <f t="shared" si="135"/>
        <v>#DIV/0!</v>
      </c>
      <c r="E2155" s="59" t="e">
        <f t="shared" si="133"/>
        <v>#DIV/0!</v>
      </c>
      <c r="F2155" s="59" t="e">
        <f t="shared" si="134"/>
        <v>#DIV/0!</v>
      </c>
    </row>
    <row r="2156" spans="1:6" x14ac:dyDescent="0.35">
      <c r="A2156" s="57">
        <f>'Raw Potentiostat'!H2208/60</f>
        <v>35.784365762677496</v>
      </c>
      <c r="B2156" s="57">
        <f>'Raw Potentiostat'!K2208</f>
        <v>-3.5371830000000002</v>
      </c>
      <c r="C2156" s="59">
        <f t="shared" si="132"/>
        <v>-3.5371830000000002</v>
      </c>
      <c r="D2156" s="59" t="e">
        <f t="shared" si="135"/>
        <v>#DIV/0!</v>
      </c>
      <c r="E2156" s="59" t="e">
        <f t="shared" si="133"/>
        <v>#DIV/0!</v>
      </c>
      <c r="F2156" s="59" t="e">
        <f t="shared" si="134"/>
        <v>#DIV/0!</v>
      </c>
    </row>
    <row r="2157" spans="1:6" x14ac:dyDescent="0.35">
      <c r="A2157" s="57">
        <f>'Raw Potentiostat'!H2209/60</f>
        <v>35.801032428923165</v>
      </c>
      <c r="B2157" s="57">
        <f>'Raw Potentiostat'!K2209</f>
        <v>-3.1764823999999998</v>
      </c>
      <c r="C2157" s="59">
        <f t="shared" si="132"/>
        <v>-3.1764823999999998</v>
      </c>
      <c r="D2157" s="59" t="e">
        <f t="shared" si="135"/>
        <v>#DIV/0!</v>
      </c>
      <c r="E2157" s="59" t="e">
        <f t="shared" si="133"/>
        <v>#DIV/0!</v>
      </c>
      <c r="F2157" s="59" t="e">
        <f t="shared" si="134"/>
        <v>#DIV/0!</v>
      </c>
    </row>
    <row r="2158" spans="1:6" x14ac:dyDescent="0.35">
      <c r="A2158" s="57">
        <f>'Raw Potentiostat'!H2210/60</f>
        <v>35.81769909516867</v>
      </c>
      <c r="B2158" s="57">
        <f>'Raw Potentiostat'!K2210</f>
        <v>-3.1195537999999998</v>
      </c>
      <c r="C2158" s="59">
        <f t="shared" si="132"/>
        <v>-3.1195537999999998</v>
      </c>
      <c r="D2158" s="59" t="e">
        <f t="shared" si="135"/>
        <v>#DIV/0!</v>
      </c>
      <c r="E2158" s="59" t="e">
        <f t="shared" si="133"/>
        <v>#DIV/0!</v>
      </c>
      <c r="F2158" s="59" t="e">
        <f t="shared" si="134"/>
        <v>#DIV/0!</v>
      </c>
    </row>
    <row r="2159" spans="1:6" x14ac:dyDescent="0.35">
      <c r="A2159" s="57">
        <f>'Raw Potentiostat'!H2211/60</f>
        <v>35.834365761414332</v>
      </c>
      <c r="B2159" s="57">
        <f>'Raw Potentiostat'!K2211</f>
        <v>-3.4298413000000001</v>
      </c>
      <c r="C2159" s="59">
        <f t="shared" si="132"/>
        <v>-3.4298413000000001</v>
      </c>
      <c r="D2159" s="59" t="e">
        <f t="shared" si="135"/>
        <v>#DIV/0!</v>
      </c>
      <c r="E2159" s="59" t="e">
        <f t="shared" si="133"/>
        <v>#DIV/0!</v>
      </c>
      <c r="F2159" s="59" t="e">
        <f t="shared" si="134"/>
        <v>#DIV/0!</v>
      </c>
    </row>
    <row r="2160" spans="1:6" x14ac:dyDescent="0.35">
      <c r="A2160" s="57">
        <f>'Raw Potentiostat'!H2212/60</f>
        <v>35.851032427660002</v>
      </c>
      <c r="B2160" s="57">
        <f>'Raw Potentiostat'!K2212</f>
        <v>-3.2337541999999999</v>
      </c>
      <c r="C2160" s="59">
        <f t="shared" si="132"/>
        <v>-3.2337541999999999</v>
      </c>
      <c r="D2160" s="59" t="e">
        <f t="shared" si="135"/>
        <v>#DIV/0!</v>
      </c>
      <c r="E2160" s="59" t="e">
        <f t="shared" si="133"/>
        <v>#DIV/0!</v>
      </c>
      <c r="F2160" s="59" t="e">
        <f t="shared" si="134"/>
        <v>#DIV/0!</v>
      </c>
    </row>
    <row r="2161" spans="1:6" x14ac:dyDescent="0.35">
      <c r="A2161" s="57">
        <f>'Raw Potentiostat'!H2213/60</f>
        <v>35.867699093905671</v>
      </c>
      <c r="B2161" s="57">
        <f>'Raw Potentiostat'!K2213</f>
        <v>-3.2502916000000002</v>
      </c>
      <c r="C2161" s="59">
        <f t="shared" si="132"/>
        <v>-3.2502916000000002</v>
      </c>
      <c r="D2161" s="59" t="e">
        <f t="shared" si="135"/>
        <v>#DIV/0!</v>
      </c>
      <c r="E2161" s="59" t="e">
        <f t="shared" si="133"/>
        <v>#DIV/0!</v>
      </c>
      <c r="F2161" s="59" t="e">
        <f t="shared" si="134"/>
        <v>#DIV/0!</v>
      </c>
    </row>
    <row r="2162" spans="1:6" x14ac:dyDescent="0.35">
      <c r="A2162" s="57">
        <f>'Raw Potentiostat'!H2214/60</f>
        <v>35.884365760151162</v>
      </c>
      <c r="B2162" s="57">
        <f>'Raw Potentiostat'!K2214</f>
        <v>-3.5517770999999998</v>
      </c>
      <c r="C2162" s="59">
        <f t="shared" si="132"/>
        <v>-3.5517770999999998</v>
      </c>
      <c r="D2162" s="59" t="e">
        <f t="shared" si="135"/>
        <v>#DIV/0!</v>
      </c>
      <c r="E2162" s="59" t="e">
        <f t="shared" si="133"/>
        <v>#DIV/0!</v>
      </c>
      <c r="F2162" s="59" t="e">
        <f t="shared" si="134"/>
        <v>#DIV/0!</v>
      </c>
    </row>
    <row r="2163" spans="1:6" x14ac:dyDescent="0.35">
      <c r="A2163" s="57">
        <f>'Raw Potentiostat'!H2215/60</f>
        <v>35.901032426396831</v>
      </c>
      <c r="B2163" s="57">
        <f>'Raw Potentiostat'!K2215</f>
        <v>-3.1809789999999998</v>
      </c>
      <c r="C2163" s="59">
        <f t="shared" si="132"/>
        <v>-3.1809789999999998</v>
      </c>
      <c r="D2163" s="59" t="e">
        <f t="shared" si="135"/>
        <v>#DIV/0!</v>
      </c>
      <c r="E2163" s="59" t="e">
        <f t="shared" si="133"/>
        <v>#DIV/0!</v>
      </c>
      <c r="F2163" s="59" t="e">
        <f t="shared" si="134"/>
        <v>#DIV/0!</v>
      </c>
    </row>
    <row r="2164" spans="1:6" x14ac:dyDescent="0.35">
      <c r="A2164" s="57">
        <f>'Raw Potentiostat'!H2216/60</f>
        <v>35.917699092642501</v>
      </c>
      <c r="B2164" s="57">
        <f>'Raw Potentiostat'!K2216</f>
        <v>-3.1347958999999999</v>
      </c>
      <c r="C2164" s="59">
        <f t="shared" si="132"/>
        <v>-3.1347958999999999</v>
      </c>
      <c r="D2164" s="59" t="e">
        <f t="shared" si="135"/>
        <v>#DIV/0!</v>
      </c>
      <c r="E2164" s="59" t="e">
        <f t="shared" si="133"/>
        <v>#DIV/0!</v>
      </c>
      <c r="F2164" s="59" t="e">
        <f t="shared" si="134"/>
        <v>#DIV/0!</v>
      </c>
    </row>
    <row r="2165" spans="1:6" x14ac:dyDescent="0.35">
      <c r="A2165" s="57">
        <f>'Raw Potentiostat'!H2217/60</f>
        <v>35.934365758888163</v>
      </c>
      <c r="B2165" s="57">
        <f>'Raw Potentiostat'!K2217</f>
        <v>-3.1790737999999998</v>
      </c>
      <c r="C2165" s="59">
        <f t="shared" si="132"/>
        <v>-3.1790737999999998</v>
      </c>
      <c r="D2165" s="59" t="e">
        <f t="shared" si="135"/>
        <v>#DIV/0!</v>
      </c>
      <c r="E2165" s="59" t="e">
        <f t="shared" si="133"/>
        <v>#DIV/0!</v>
      </c>
      <c r="F2165" s="59" t="e">
        <f t="shared" si="134"/>
        <v>#DIV/0!</v>
      </c>
    </row>
    <row r="2166" spans="1:6" x14ac:dyDescent="0.35">
      <c r="A2166" s="57">
        <f>'Raw Potentiostat'!H2218/60</f>
        <v>35.951032425133832</v>
      </c>
      <c r="B2166" s="57">
        <f>'Raw Potentiostat'!K2218</f>
        <v>-3.2840524000000002</v>
      </c>
      <c r="C2166" s="59">
        <f t="shared" si="132"/>
        <v>-3.2840524000000002</v>
      </c>
      <c r="D2166" s="59" t="e">
        <f t="shared" si="135"/>
        <v>#DIV/0!</v>
      </c>
      <c r="E2166" s="59" t="e">
        <f t="shared" si="133"/>
        <v>#DIV/0!</v>
      </c>
      <c r="F2166" s="59" t="e">
        <f t="shared" si="134"/>
        <v>#DIV/0!</v>
      </c>
    </row>
    <row r="2167" spans="1:6" x14ac:dyDescent="0.35">
      <c r="A2167" s="57">
        <f>'Raw Potentiostat'!H2219/60</f>
        <v>35.967699091379338</v>
      </c>
      <c r="B2167" s="57">
        <f>'Raw Potentiostat'!K2219</f>
        <v>-3.2392414</v>
      </c>
      <c r="C2167" s="59">
        <f t="shared" si="132"/>
        <v>-3.2392414</v>
      </c>
      <c r="D2167" s="59" t="e">
        <f t="shared" si="135"/>
        <v>#DIV/0!</v>
      </c>
      <c r="E2167" s="59" t="e">
        <f t="shared" si="133"/>
        <v>#DIV/0!</v>
      </c>
      <c r="F2167" s="59" t="e">
        <f t="shared" si="134"/>
        <v>#DIV/0!</v>
      </c>
    </row>
    <row r="2168" spans="1:6" x14ac:dyDescent="0.35">
      <c r="A2168" s="57">
        <f>'Raw Potentiostat'!H2220/60</f>
        <v>35.984365757625</v>
      </c>
      <c r="B2168" s="57">
        <f>'Raw Potentiostat'!K2220</f>
        <v>-3.1975546000000001</v>
      </c>
      <c r="C2168" s="59">
        <f t="shared" si="132"/>
        <v>-3.1975546000000001</v>
      </c>
      <c r="D2168" s="59" t="e">
        <f t="shared" si="135"/>
        <v>#DIV/0!</v>
      </c>
      <c r="E2168" s="59" t="e">
        <f t="shared" si="133"/>
        <v>#DIV/0!</v>
      </c>
      <c r="F2168" s="59" t="e">
        <f t="shared" si="134"/>
        <v>#DIV/0!</v>
      </c>
    </row>
    <row r="2169" spans="1:6" x14ac:dyDescent="0.35">
      <c r="A2169" s="57">
        <f>'Raw Potentiostat'!H2221/60</f>
        <v>36.001032423870669</v>
      </c>
      <c r="B2169" s="57">
        <f>'Raw Potentiostat'!K2221</f>
        <v>-3.082516</v>
      </c>
      <c r="C2169" s="59">
        <f t="shared" si="132"/>
        <v>-3.082516</v>
      </c>
      <c r="D2169" s="59" t="e">
        <f t="shared" si="135"/>
        <v>#DIV/0!</v>
      </c>
      <c r="E2169" s="59" t="e">
        <f t="shared" si="133"/>
        <v>#DIV/0!</v>
      </c>
      <c r="F2169" s="59" t="e">
        <f t="shared" si="134"/>
        <v>#DIV/0!</v>
      </c>
    </row>
    <row r="2170" spans="1:6" x14ac:dyDescent="0.35">
      <c r="A2170" s="57">
        <f>'Raw Potentiostat'!H2222/60</f>
        <v>36.017699090116338</v>
      </c>
      <c r="B2170" s="57">
        <f>'Raw Potentiostat'!K2222</f>
        <v>-2.9893497999999998</v>
      </c>
      <c r="C2170" s="59">
        <f t="shared" si="132"/>
        <v>-2.9893497999999998</v>
      </c>
      <c r="D2170" s="59" t="e">
        <f t="shared" si="135"/>
        <v>#DIV/0!</v>
      </c>
      <c r="E2170" s="59" t="e">
        <f t="shared" si="133"/>
        <v>#DIV/0!</v>
      </c>
      <c r="F2170" s="59" t="e">
        <f t="shared" si="134"/>
        <v>#DIV/0!</v>
      </c>
    </row>
    <row r="2171" spans="1:6" x14ac:dyDescent="0.35">
      <c r="A2171" s="57">
        <f>'Raw Potentiostat'!H2223/60</f>
        <v>36.034365756362</v>
      </c>
      <c r="B2171" s="57">
        <f>'Raw Potentiostat'!K2223</f>
        <v>-2.9693067000000002</v>
      </c>
      <c r="C2171" s="59">
        <f t="shared" si="132"/>
        <v>-2.9693067000000002</v>
      </c>
      <c r="D2171" s="59" t="e">
        <f t="shared" si="135"/>
        <v>#DIV/0!</v>
      </c>
      <c r="E2171" s="59" t="e">
        <f t="shared" si="133"/>
        <v>#DIV/0!</v>
      </c>
      <c r="F2171" s="59" t="e">
        <f t="shared" si="134"/>
        <v>#DIV/0!</v>
      </c>
    </row>
    <row r="2172" spans="1:6" x14ac:dyDescent="0.35">
      <c r="A2172" s="57">
        <f>'Raw Potentiostat'!H2224/60</f>
        <v>36.051032422607499</v>
      </c>
      <c r="B2172" s="57">
        <f>'Raw Potentiostat'!K2224</f>
        <v>-3.1223738000000001</v>
      </c>
      <c r="C2172" s="59">
        <f t="shared" si="132"/>
        <v>-3.1223738000000001</v>
      </c>
      <c r="D2172" s="59" t="e">
        <f t="shared" si="135"/>
        <v>#DIV/0!</v>
      </c>
      <c r="E2172" s="59" t="e">
        <f t="shared" si="133"/>
        <v>#DIV/0!</v>
      </c>
      <c r="F2172" s="59" t="e">
        <f t="shared" si="134"/>
        <v>#DIV/0!</v>
      </c>
    </row>
    <row r="2173" spans="1:6" x14ac:dyDescent="0.35">
      <c r="A2173" s="57">
        <f>'Raw Potentiostat'!H2225/60</f>
        <v>36.067699088853168</v>
      </c>
      <c r="B2173" s="57">
        <f>'Raw Potentiostat'!K2225</f>
        <v>-3.3194902000000002</v>
      </c>
      <c r="C2173" s="59">
        <f t="shared" si="132"/>
        <v>-3.3194902000000002</v>
      </c>
      <c r="D2173" s="59" t="e">
        <f t="shared" si="135"/>
        <v>#DIV/0!</v>
      </c>
      <c r="E2173" s="59" t="e">
        <f t="shared" si="133"/>
        <v>#DIV/0!</v>
      </c>
      <c r="F2173" s="59" t="e">
        <f t="shared" si="134"/>
        <v>#DIV/0!</v>
      </c>
    </row>
    <row r="2174" spans="1:6" x14ac:dyDescent="0.35">
      <c r="A2174" s="57">
        <f>'Raw Potentiostat'!H2226/60</f>
        <v>36.08436575509883</v>
      </c>
      <c r="B2174" s="57">
        <f>'Raw Potentiostat'!K2226</f>
        <v>-3.4694702999999998</v>
      </c>
      <c r="C2174" s="59">
        <f t="shared" si="132"/>
        <v>-3.4694702999999998</v>
      </c>
      <c r="D2174" s="59" t="e">
        <f t="shared" si="135"/>
        <v>#DIV/0!</v>
      </c>
      <c r="E2174" s="59" t="e">
        <f t="shared" si="133"/>
        <v>#DIV/0!</v>
      </c>
      <c r="F2174" s="59" t="e">
        <f t="shared" si="134"/>
        <v>#DIV/0!</v>
      </c>
    </row>
    <row r="2175" spans="1:6" x14ac:dyDescent="0.35">
      <c r="A2175" s="57">
        <f>'Raw Potentiostat'!H2227/60</f>
        <v>36.101032421344499</v>
      </c>
      <c r="B2175" s="57">
        <f>'Raw Potentiostat'!K2227</f>
        <v>-3.2706393999999999</v>
      </c>
      <c r="C2175" s="59">
        <f t="shared" si="132"/>
        <v>-3.2706393999999999</v>
      </c>
      <c r="D2175" s="59" t="e">
        <f t="shared" si="135"/>
        <v>#DIV/0!</v>
      </c>
      <c r="E2175" s="59" t="e">
        <f t="shared" si="133"/>
        <v>#DIV/0!</v>
      </c>
      <c r="F2175" s="59" t="e">
        <f t="shared" si="134"/>
        <v>#DIV/0!</v>
      </c>
    </row>
    <row r="2176" spans="1:6" x14ac:dyDescent="0.35">
      <c r="A2176" s="57">
        <f>'Raw Potentiostat'!H2228/60</f>
        <v>36.117699087590005</v>
      </c>
      <c r="B2176" s="57">
        <f>'Raw Potentiostat'!K2228</f>
        <v>-3.2960172000000001</v>
      </c>
      <c r="C2176" s="59">
        <f t="shared" si="132"/>
        <v>-3.2960172000000001</v>
      </c>
      <c r="D2176" s="59" t="e">
        <f t="shared" si="135"/>
        <v>#DIV/0!</v>
      </c>
      <c r="E2176" s="59" t="e">
        <f t="shared" si="133"/>
        <v>#DIV/0!</v>
      </c>
      <c r="F2176" s="59" t="e">
        <f t="shared" si="134"/>
        <v>#DIV/0!</v>
      </c>
    </row>
    <row r="2177" spans="1:6" x14ac:dyDescent="0.35">
      <c r="A2177" s="57">
        <f>'Raw Potentiostat'!H2229/60</f>
        <v>36.134365753835667</v>
      </c>
      <c r="B2177" s="57">
        <f>'Raw Potentiostat'!K2229</f>
        <v>-3.4129611999999998</v>
      </c>
      <c r="C2177" s="59">
        <f t="shared" si="132"/>
        <v>-3.4129611999999998</v>
      </c>
      <c r="D2177" s="59" t="e">
        <f t="shared" si="135"/>
        <v>#DIV/0!</v>
      </c>
      <c r="E2177" s="59" t="e">
        <f t="shared" si="133"/>
        <v>#DIV/0!</v>
      </c>
      <c r="F2177" s="59" t="e">
        <f t="shared" si="134"/>
        <v>#DIV/0!</v>
      </c>
    </row>
    <row r="2178" spans="1:6" x14ac:dyDescent="0.35">
      <c r="A2178" s="57">
        <f>'Raw Potentiostat'!H2230/60</f>
        <v>36.151032420081336</v>
      </c>
      <c r="B2178" s="57">
        <f>'Raw Potentiostat'!K2230</f>
        <v>-2.9677441</v>
      </c>
      <c r="C2178" s="59">
        <f t="shared" si="132"/>
        <v>-2.9677441</v>
      </c>
      <c r="D2178" s="59" t="e">
        <f t="shared" si="135"/>
        <v>#DIV/0!</v>
      </c>
      <c r="E2178" s="59" t="e">
        <f t="shared" si="133"/>
        <v>#DIV/0!</v>
      </c>
      <c r="F2178" s="59" t="e">
        <f t="shared" si="134"/>
        <v>#DIV/0!</v>
      </c>
    </row>
    <row r="2179" spans="1:6" x14ac:dyDescent="0.35">
      <c r="A2179" s="57">
        <f>'Raw Potentiostat'!H2231/60</f>
        <v>36.167699086327005</v>
      </c>
      <c r="B2179" s="57">
        <f>'Raw Potentiostat'!K2231</f>
        <v>-3.2677436000000002</v>
      </c>
      <c r="C2179" s="59">
        <f t="shared" ref="C2179:C2242" si="136">B2179-$J$3</f>
        <v>-3.2677436000000002</v>
      </c>
      <c r="D2179" s="59" t="e">
        <f t="shared" si="135"/>
        <v>#DIV/0!</v>
      </c>
      <c r="E2179" s="59" t="e">
        <f t="shared" ref="E2179:E2242" si="137">D2179/$J$5</f>
        <v>#DIV/0!</v>
      </c>
      <c r="F2179" s="59" t="e">
        <f t="shared" ref="F2179:F2242" si="138">D2179/$J$6</f>
        <v>#DIV/0!</v>
      </c>
    </row>
    <row r="2180" spans="1:6" x14ac:dyDescent="0.35">
      <c r="A2180" s="57">
        <f>'Raw Potentiostat'!H2232/60</f>
        <v>36.184365752572667</v>
      </c>
      <c r="B2180" s="57">
        <f>'Raw Potentiostat'!K2232</f>
        <v>-3.0745523000000001</v>
      </c>
      <c r="C2180" s="59">
        <f t="shared" si="136"/>
        <v>-3.0745523000000001</v>
      </c>
      <c r="D2180" s="59" t="e">
        <f t="shared" ref="D2180:D2243" si="139">B2180/$J$4</f>
        <v>#DIV/0!</v>
      </c>
      <c r="E2180" s="59" t="e">
        <f t="shared" si="137"/>
        <v>#DIV/0!</v>
      </c>
      <c r="F2180" s="59" t="e">
        <f t="shared" si="138"/>
        <v>#DIV/0!</v>
      </c>
    </row>
    <row r="2181" spans="1:6" x14ac:dyDescent="0.35">
      <c r="A2181" s="57">
        <f>'Raw Potentiostat'!H2233/60</f>
        <v>36.201032418818166</v>
      </c>
      <c r="B2181" s="57">
        <f>'Raw Potentiostat'!K2233</f>
        <v>-3.4437498999999998</v>
      </c>
      <c r="C2181" s="59">
        <f t="shared" si="136"/>
        <v>-3.4437498999999998</v>
      </c>
      <c r="D2181" s="59" t="e">
        <f t="shared" si="139"/>
        <v>#DIV/0!</v>
      </c>
      <c r="E2181" s="59" t="e">
        <f t="shared" si="137"/>
        <v>#DIV/0!</v>
      </c>
      <c r="F2181" s="59" t="e">
        <f t="shared" si="138"/>
        <v>#DIV/0!</v>
      </c>
    </row>
    <row r="2182" spans="1:6" x14ac:dyDescent="0.35">
      <c r="A2182" s="57">
        <f>'Raw Potentiostat'!H2234/60</f>
        <v>36.217699085063835</v>
      </c>
      <c r="B2182" s="57">
        <f>'Raw Potentiostat'!K2234</f>
        <v>-2.9652677000000001</v>
      </c>
      <c r="C2182" s="59">
        <f t="shared" si="136"/>
        <v>-2.9652677000000001</v>
      </c>
      <c r="D2182" s="59" t="e">
        <f t="shared" si="139"/>
        <v>#DIV/0!</v>
      </c>
      <c r="E2182" s="59" t="e">
        <f t="shared" si="137"/>
        <v>#DIV/0!</v>
      </c>
      <c r="F2182" s="59" t="e">
        <f t="shared" si="138"/>
        <v>#DIV/0!</v>
      </c>
    </row>
    <row r="2183" spans="1:6" x14ac:dyDescent="0.35">
      <c r="A2183" s="57">
        <f>'Raw Potentiostat'!H2235/60</f>
        <v>36.234365751309497</v>
      </c>
      <c r="B2183" s="57">
        <f>'Raw Potentiostat'!K2235</f>
        <v>-3.0041723</v>
      </c>
      <c r="C2183" s="59">
        <f t="shared" si="136"/>
        <v>-3.0041723</v>
      </c>
      <c r="D2183" s="59" t="e">
        <f t="shared" si="139"/>
        <v>#DIV/0!</v>
      </c>
      <c r="E2183" s="59" t="e">
        <f t="shared" si="137"/>
        <v>#DIV/0!</v>
      </c>
      <c r="F2183" s="59" t="e">
        <f t="shared" si="138"/>
        <v>#DIV/0!</v>
      </c>
    </row>
    <row r="2184" spans="1:6" x14ac:dyDescent="0.35">
      <c r="A2184" s="57">
        <f>'Raw Potentiostat'!H2236/60</f>
        <v>36.251032417555166</v>
      </c>
      <c r="B2184" s="57">
        <f>'Raw Potentiostat'!K2236</f>
        <v>-3.1260316000000001</v>
      </c>
      <c r="C2184" s="59">
        <f t="shared" si="136"/>
        <v>-3.1260316000000001</v>
      </c>
      <c r="D2184" s="59" t="e">
        <f t="shared" si="139"/>
        <v>#DIV/0!</v>
      </c>
      <c r="E2184" s="59" t="e">
        <f t="shared" si="137"/>
        <v>#DIV/0!</v>
      </c>
      <c r="F2184" s="59" t="e">
        <f t="shared" si="138"/>
        <v>#DIV/0!</v>
      </c>
    </row>
    <row r="2185" spans="1:6" x14ac:dyDescent="0.35">
      <c r="A2185" s="57">
        <f>'Raw Potentiostat'!H2237/60</f>
        <v>36.267699083800835</v>
      </c>
      <c r="B2185" s="57">
        <f>'Raw Potentiostat'!K2237</f>
        <v>-3.1944298999999998</v>
      </c>
      <c r="C2185" s="59">
        <f t="shared" si="136"/>
        <v>-3.1944298999999998</v>
      </c>
      <c r="D2185" s="59" t="e">
        <f t="shared" si="139"/>
        <v>#DIV/0!</v>
      </c>
      <c r="E2185" s="59" t="e">
        <f t="shared" si="137"/>
        <v>#DIV/0!</v>
      </c>
      <c r="F2185" s="59" t="e">
        <f t="shared" si="138"/>
        <v>#DIV/0!</v>
      </c>
    </row>
    <row r="2186" spans="1:6" x14ac:dyDescent="0.35">
      <c r="A2186" s="57">
        <f>'Raw Potentiostat'!H2238/60</f>
        <v>36.284365750046327</v>
      </c>
      <c r="B2186" s="57">
        <f>'Raw Potentiostat'!K2238</f>
        <v>-3.3101161000000001</v>
      </c>
      <c r="C2186" s="59">
        <f t="shared" si="136"/>
        <v>-3.3101161000000001</v>
      </c>
      <c r="D2186" s="59" t="e">
        <f t="shared" si="139"/>
        <v>#DIV/0!</v>
      </c>
      <c r="E2186" s="59" t="e">
        <f t="shared" si="137"/>
        <v>#DIV/0!</v>
      </c>
      <c r="F2186" s="59" t="e">
        <f t="shared" si="138"/>
        <v>#DIV/0!</v>
      </c>
    </row>
    <row r="2187" spans="1:6" x14ac:dyDescent="0.35">
      <c r="A2187" s="57">
        <f>'Raw Potentiostat'!H2239/60</f>
        <v>36.301032416291996</v>
      </c>
      <c r="B2187" s="57">
        <f>'Raw Potentiostat'!K2239</f>
        <v>-3.1685188000000002</v>
      </c>
      <c r="C2187" s="59">
        <f t="shared" si="136"/>
        <v>-3.1685188000000002</v>
      </c>
      <c r="D2187" s="59" t="e">
        <f t="shared" si="139"/>
        <v>#DIV/0!</v>
      </c>
      <c r="E2187" s="59" t="e">
        <f t="shared" si="137"/>
        <v>#DIV/0!</v>
      </c>
      <c r="F2187" s="59" t="e">
        <f t="shared" si="138"/>
        <v>#DIV/0!</v>
      </c>
    </row>
    <row r="2188" spans="1:6" x14ac:dyDescent="0.35">
      <c r="A2188" s="57">
        <f>'Raw Potentiostat'!H2240/60</f>
        <v>36.317699082537665</v>
      </c>
      <c r="B2188" s="57">
        <f>'Raw Potentiostat'!K2240</f>
        <v>-3.2598938999999998</v>
      </c>
      <c r="C2188" s="59">
        <f t="shared" si="136"/>
        <v>-3.2598938999999998</v>
      </c>
      <c r="D2188" s="59" t="e">
        <f t="shared" si="139"/>
        <v>#DIV/0!</v>
      </c>
      <c r="E2188" s="59" t="e">
        <f t="shared" si="137"/>
        <v>#DIV/0!</v>
      </c>
      <c r="F2188" s="59" t="e">
        <f t="shared" si="138"/>
        <v>#DIV/0!</v>
      </c>
    </row>
    <row r="2189" spans="1:6" x14ac:dyDescent="0.35">
      <c r="A2189" s="57">
        <f>'Raw Potentiostat'!H2241/60</f>
        <v>36.334365748783327</v>
      </c>
      <c r="B2189" s="57">
        <f>'Raw Potentiostat'!K2241</f>
        <v>-3.1180295999999998</v>
      </c>
      <c r="C2189" s="59">
        <f t="shared" si="136"/>
        <v>-3.1180295999999998</v>
      </c>
      <c r="D2189" s="59" t="e">
        <f t="shared" si="139"/>
        <v>#DIV/0!</v>
      </c>
      <c r="E2189" s="59" t="e">
        <f t="shared" si="137"/>
        <v>#DIV/0!</v>
      </c>
      <c r="F2189" s="59" t="e">
        <f t="shared" si="138"/>
        <v>#DIV/0!</v>
      </c>
    </row>
    <row r="2190" spans="1:6" x14ac:dyDescent="0.35">
      <c r="A2190" s="57">
        <f>'Raw Potentiostat'!H2242/60</f>
        <v>36.351032415028833</v>
      </c>
      <c r="B2190" s="57">
        <f>'Raw Potentiostat'!K2242</f>
        <v>-3.0164802000000002</v>
      </c>
      <c r="C2190" s="59">
        <f t="shared" si="136"/>
        <v>-3.0164802000000002</v>
      </c>
      <c r="D2190" s="59" t="e">
        <f t="shared" si="139"/>
        <v>#DIV/0!</v>
      </c>
      <c r="E2190" s="59" t="e">
        <f t="shared" si="137"/>
        <v>#DIV/0!</v>
      </c>
      <c r="F2190" s="59" t="e">
        <f t="shared" si="138"/>
        <v>#DIV/0!</v>
      </c>
    </row>
    <row r="2191" spans="1:6" x14ac:dyDescent="0.35">
      <c r="A2191" s="57">
        <f>'Raw Potentiostat'!H2243/60</f>
        <v>36.367699081274502</v>
      </c>
      <c r="B2191" s="57">
        <f>'Raw Potentiostat'!K2243</f>
        <v>-3.5296001000000001</v>
      </c>
      <c r="C2191" s="59">
        <f t="shared" si="136"/>
        <v>-3.5296001000000001</v>
      </c>
      <c r="D2191" s="59" t="e">
        <f t="shared" si="139"/>
        <v>#DIV/0!</v>
      </c>
      <c r="E2191" s="59" t="e">
        <f t="shared" si="137"/>
        <v>#DIV/0!</v>
      </c>
      <c r="F2191" s="59" t="e">
        <f t="shared" si="138"/>
        <v>#DIV/0!</v>
      </c>
    </row>
    <row r="2192" spans="1:6" x14ac:dyDescent="0.35">
      <c r="A2192" s="57">
        <f>'Raw Potentiostat'!H2244/60</f>
        <v>36.384365747520164</v>
      </c>
      <c r="B2192" s="57">
        <f>'Raw Potentiostat'!K2244</f>
        <v>-3.4101414999999999</v>
      </c>
      <c r="C2192" s="59">
        <f t="shared" si="136"/>
        <v>-3.4101414999999999</v>
      </c>
      <c r="D2192" s="59" t="e">
        <f t="shared" si="139"/>
        <v>#DIV/0!</v>
      </c>
      <c r="E2192" s="59" t="e">
        <f t="shared" si="137"/>
        <v>#DIV/0!</v>
      </c>
      <c r="F2192" s="59" t="e">
        <f t="shared" si="138"/>
        <v>#DIV/0!</v>
      </c>
    </row>
    <row r="2193" spans="1:6" x14ac:dyDescent="0.35">
      <c r="A2193" s="57">
        <f>'Raw Potentiostat'!H2245/60</f>
        <v>36.401032413765833</v>
      </c>
      <c r="B2193" s="57">
        <f>'Raw Potentiostat'!K2245</f>
        <v>-3.2446519999999999</v>
      </c>
      <c r="C2193" s="59">
        <f t="shared" si="136"/>
        <v>-3.2446519999999999</v>
      </c>
      <c r="D2193" s="59" t="e">
        <f t="shared" si="139"/>
        <v>#DIV/0!</v>
      </c>
      <c r="E2193" s="59" t="e">
        <f t="shared" si="137"/>
        <v>#DIV/0!</v>
      </c>
      <c r="F2193" s="59" t="e">
        <f t="shared" si="138"/>
        <v>#DIV/0!</v>
      </c>
    </row>
    <row r="2194" spans="1:6" x14ac:dyDescent="0.35">
      <c r="A2194" s="57">
        <f>'Raw Potentiostat'!H2246/60</f>
        <v>36.417699080011502</v>
      </c>
      <c r="B2194" s="57">
        <f>'Raw Potentiostat'!K2246</f>
        <v>-3.4009198999999999</v>
      </c>
      <c r="C2194" s="59">
        <f t="shared" si="136"/>
        <v>-3.4009198999999999</v>
      </c>
      <c r="D2194" s="59" t="e">
        <f t="shared" si="139"/>
        <v>#DIV/0!</v>
      </c>
      <c r="E2194" s="59" t="e">
        <f t="shared" si="137"/>
        <v>#DIV/0!</v>
      </c>
      <c r="F2194" s="59" t="e">
        <f t="shared" si="138"/>
        <v>#DIV/0!</v>
      </c>
    </row>
    <row r="2195" spans="1:6" x14ac:dyDescent="0.35">
      <c r="A2195" s="57">
        <f>'Raw Potentiostat'!H2247/60</f>
        <v>36.434365746257001</v>
      </c>
      <c r="B2195" s="57">
        <f>'Raw Potentiostat'!K2247</f>
        <v>-3.4668412000000002</v>
      </c>
      <c r="C2195" s="59">
        <f t="shared" si="136"/>
        <v>-3.4668412000000002</v>
      </c>
      <c r="D2195" s="59" t="e">
        <f t="shared" si="139"/>
        <v>#DIV/0!</v>
      </c>
      <c r="E2195" s="59" t="e">
        <f t="shared" si="137"/>
        <v>#DIV/0!</v>
      </c>
      <c r="F2195" s="59" t="e">
        <f t="shared" si="138"/>
        <v>#DIV/0!</v>
      </c>
    </row>
    <row r="2196" spans="1:6" x14ac:dyDescent="0.35">
      <c r="A2196" s="57">
        <f>'Raw Potentiostat'!H2248/60</f>
        <v>36.451032412502663</v>
      </c>
      <c r="B2196" s="57">
        <f>'Raw Potentiostat'!K2248</f>
        <v>-3.0481834000000001</v>
      </c>
      <c r="C2196" s="59">
        <f t="shared" si="136"/>
        <v>-3.0481834000000001</v>
      </c>
      <c r="D2196" s="59" t="e">
        <f t="shared" si="139"/>
        <v>#DIV/0!</v>
      </c>
      <c r="E2196" s="59" t="e">
        <f t="shared" si="137"/>
        <v>#DIV/0!</v>
      </c>
      <c r="F2196" s="59" t="e">
        <f t="shared" si="138"/>
        <v>#DIV/0!</v>
      </c>
    </row>
    <row r="2197" spans="1:6" x14ac:dyDescent="0.35">
      <c r="A2197" s="57">
        <f>'Raw Potentiostat'!H2249/60</f>
        <v>36.467699078748332</v>
      </c>
      <c r="B2197" s="57">
        <f>'Raw Potentiostat'!K2249</f>
        <v>-3.2426705</v>
      </c>
      <c r="C2197" s="59">
        <f t="shared" si="136"/>
        <v>-3.2426705</v>
      </c>
      <c r="D2197" s="59" t="e">
        <f t="shared" si="139"/>
        <v>#DIV/0!</v>
      </c>
      <c r="E2197" s="59" t="e">
        <f t="shared" si="137"/>
        <v>#DIV/0!</v>
      </c>
      <c r="F2197" s="59" t="e">
        <f t="shared" si="138"/>
        <v>#DIV/0!</v>
      </c>
    </row>
    <row r="2198" spans="1:6" x14ac:dyDescent="0.35">
      <c r="A2198" s="57">
        <f>'Raw Potentiostat'!H2250/60</f>
        <v>36.484365744994001</v>
      </c>
      <c r="B2198" s="57">
        <f>'Raw Potentiostat'!K2250</f>
        <v>-3.4474461000000001</v>
      </c>
      <c r="C2198" s="59">
        <f t="shared" si="136"/>
        <v>-3.4474461000000001</v>
      </c>
      <c r="D2198" s="59" t="e">
        <f t="shared" si="139"/>
        <v>#DIV/0!</v>
      </c>
      <c r="E2198" s="59" t="e">
        <f t="shared" si="137"/>
        <v>#DIV/0!</v>
      </c>
      <c r="F2198" s="59" t="e">
        <f t="shared" si="138"/>
        <v>#DIV/0!</v>
      </c>
    </row>
    <row r="2199" spans="1:6" x14ac:dyDescent="0.35">
      <c r="A2199" s="57">
        <f>'Raw Potentiostat'!H2251/60</f>
        <v>36.501032411239663</v>
      </c>
      <c r="B2199" s="57">
        <f>'Raw Potentiostat'!K2251</f>
        <v>-3.1298802000000001</v>
      </c>
      <c r="C2199" s="59">
        <f t="shared" si="136"/>
        <v>-3.1298802000000001</v>
      </c>
      <c r="D2199" s="59" t="e">
        <f t="shared" si="139"/>
        <v>#DIV/0!</v>
      </c>
      <c r="E2199" s="59" t="e">
        <f t="shared" si="137"/>
        <v>#DIV/0!</v>
      </c>
      <c r="F2199" s="59" t="e">
        <f t="shared" si="138"/>
        <v>#DIV/0!</v>
      </c>
    </row>
    <row r="2200" spans="1:6" x14ac:dyDescent="0.35">
      <c r="A2200" s="57">
        <f>'Raw Potentiostat'!H2252/60</f>
        <v>36.517699077485169</v>
      </c>
      <c r="B2200" s="57">
        <f>'Raw Potentiostat'!K2252</f>
        <v>-3.2275809999999998</v>
      </c>
      <c r="C2200" s="59">
        <f t="shared" si="136"/>
        <v>-3.2275809999999998</v>
      </c>
      <c r="D2200" s="59" t="e">
        <f t="shared" si="139"/>
        <v>#DIV/0!</v>
      </c>
      <c r="E2200" s="59" t="e">
        <f t="shared" si="137"/>
        <v>#DIV/0!</v>
      </c>
      <c r="F2200" s="59" t="e">
        <f t="shared" si="138"/>
        <v>#DIV/0!</v>
      </c>
    </row>
    <row r="2201" spans="1:6" x14ac:dyDescent="0.35">
      <c r="A2201" s="57">
        <f>'Raw Potentiostat'!H2253/60</f>
        <v>36.534365743730838</v>
      </c>
      <c r="B2201" s="57">
        <f>'Raw Potentiostat'!K2253</f>
        <v>-3.2517014</v>
      </c>
      <c r="C2201" s="59">
        <f t="shared" si="136"/>
        <v>-3.2517014</v>
      </c>
      <c r="D2201" s="59" t="e">
        <f t="shared" si="139"/>
        <v>#DIV/0!</v>
      </c>
      <c r="E2201" s="59" t="e">
        <f t="shared" si="137"/>
        <v>#DIV/0!</v>
      </c>
      <c r="F2201" s="59" t="e">
        <f t="shared" si="138"/>
        <v>#DIV/0!</v>
      </c>
    </row>
    <row r="2202" spans="1:6" x14ac:dyDescent="0.35">
      <c r="A2202" s="57">
        <f>'Raw Potentiostat'!H2254/60</f>
        <v>36.5510324099765</v>
      </c>
      <c r="B2202" s="57">
        <f>'Raw Potentiostat'!K2254</f>
        <v>-3.3233385000000002</v>
      </c>
      <c r="C2202" s="59">
        <f t="shared" si="136"/>
        <v>-3.3233385000000002</v>
      </c>
      <c r="D2202" s="59" t="e">
        <f t="shared" si="139"/>
        <v>#DIV/0!</v>
      </c>
      <c r="E2202" s="59" t="e">
        <f t="shared" si="137"/>
        <v>#DIV/0!</v>
      </c>
      <c r="F2202" s="59" t="e">
        <f t="shared" si="138"/>
        <v>#DIV/0!</v>
      </c>
    </row>
    <row r="2203" spans="1:6" x14ac:dyDescent="0.35">
      <c r="A2203" s="57">
        <f>'Raw Potentiostat'!H2255/60</f>
        <v>36.567699076222169</v>
      </c>
      <c r="B2203" s="57">
        <f>'Raw Potentiostat'!K2255</f>
        <v>-3.1056075000000001</v>
      </c>
      <c r="C2203" s="59">
        <f t="shared" si="136"/>
        <v>-3.1056075000000001</v>
      </c>
      <c r="D2203" s="59" t="e">
        <f t="shared" si="139"/>
        <v>#DIV/0!</v>
      </c>
      <c r="E2203" s="59" t="e">
        <f t="shared" si="137"/>
        <v>#DIV/0!</v>
      </c>
      <c r="F2203" s="59" t="e">
        <f t="shared" si="138"/>
        <v>#DIV/0!</v>
      </c>
    </row>
    <row r="2204" spans="1:6" x14ac:dyDescent="0.35">
      <c r="A2204" s="57">
        <f>'Raw Potentiostat'!H2256/60</f>
        <v>36.584365742467838</v>
      </c>
      <c r="B2204" s="57">
        <f>'Raw Potentiostat'!K2256</f>
        <v>-3.0837355</v>
      </c>
      <c r="C2204" s="59">
        <f t="shared" si="136"/>
        <v>-3.0837355</v>
      </c>
      <c r="D2204" s="59" t="e">
        <f t="shared" si="139"/>
        <v>#DIV/0!</v>
      </c>
      <c r="E2204" s="59" t="e">
        <f t="shared" si="137"/>
        <v>#DIV/0!</v>
      </c>
      <c r="F2204" s="59" t="e">
        <f t="shared" si="138"/>
        <v>#DIV/0!</v>
      </c>
    </row>
    <row r="2205" spans="1:6" x14ac:dyDescent="0.35">
      <c r="A2205" s="57">
        <f>'Raw Potentiostat'!H2257/60</f>
        <v>36.60103240871333</v>
      </c>
      <c r="B2205" s="57">
        <f>'Raw Potentiostat'!K2257</f>
        <v>-3.2688866000000001</v>
      </c>
      <c r="C2205" s="59">
        <f t="shared" si="136"/>
        <v>-3.2688866000000001</v>
      </c>
      <c r="D2205" s="59" t="e">
        <f t="shared" si="139"/>
        <v>#DIV/0!</v>
      </c>
      <c r="E2205" s="59" t="e">
        <f t="shared" si="137"/>
        <v>#DIV/0!</v>
      </c>
      <c r="F2205" s="59" t="e">
        <f t="shared" si="138"/>
        <v>#DIV/0!</v>
      </c>
    </row>
    <row r="2206" spans="1:6" x14ac:dyDescent="0.35">
      <c r="A2206" s="57">
        <f>'Raw Potentiostat'!H2258/60</f>
        <v>36.617699074958999</v>
      </c>
      <c r="B2206" s="57">
        <f>'Raw Potentiostat'!K2258</f>
        <v>-3.2951410000000001</v>
      </c>
      <c r="C2206" s="59">
        <f t="shared" si="136"/>
        <v>-3.2951410000000001</v>
      </c>
      <c r="D2206" s="59" t="e">
        <f t="shared" si="139"/>
        <v>#DIV/0!</v>
      </c>
      <c r="E2206" s="59" t="e">
        <f t="shared" si="137"/>
        <v>#DIV/0!</v>
      </c>
      <c r="F2206" s="59" t="e">
        <f t="shared" si="138"/>
        <v>#DIV/0!</v>
      </c>
    </row>
    <row r="2207" spans="1:6" x14ac:dyDescent="0.35">
      <c r="A2207" s="57">
        <f>'Raw Potentiostat'!H2259/60</f>
        <v>36.634365741204668</v>
      </c>
      <c r="B2207" s="57">
        <f>'Raw Potentiostat'!K2259</f>
        <v>-3.6458577999999999</v>
      </c>
      <c r="C2207" s="59">
        <f t="shared" si="136"/>
        <v>-3.6458577999999999</v>
      </c>
      <c r="D2207" s="59" t="e">
        <f t="shared" si="139"/>
        <v>#DIV/0!</v>
      </c>
      <c r="E2207" s="59" t="e">
        <f t="shared" si="137"/>
        <v>#DIV/0!</v>
      </c>
      <c r="F2207" s="59" t="e">
        <f t="shared" si="138"/>
        <v>#DIV/0!</v>
      </c>
    </row>
    <row r="2208" spans="1:6" x14ac:dyDescent="0.35">
      <c r="A2208" s="57">
        <f>'Raw Potentiostat'!H2260/60</f>
        <v>36.65103240745033</v>
      </c>
      <c r="B2208" s="57">
        <f>'Raw Potentiostat'!K2260</f>
        <v>-3.2211034000000001</v>
      </c>
      <c r="C2208" s="59">
        <f t="shared" si="136"/>
        <v>-3.2211034000000001</v>
      </c>
      <c r="D2208" s="59" t="e">
        <f t="shared" si="139"/>
        <v>#DIV/0!</v>
      </c>
      <c r="E2208" s="59" t="e">
        <f t="shared" si="137"/>
        <v>#DIV/0!</v>
      </c>
      <c r="F2208" s="59" t="e">
        <f t="shared" si="138"/>
        <v>#DIV/0!</v>
      </c>
    </row>
    <row r="2209" spans="1:6" x14ac:dyDescent="0.35">
      <c r="A2209" s="57">
        <f>'Raw Potentiostat'!H2261/60</f>
        <v>36.667699073695836</v>
      </c>
      <c r="B2209" s="57">
        <f>'Raw Potentiostat'!K2261</f>
        <v>-3.1793404000000001</v>
      </c>
      <c r="C2209" s="59">
        <f t="shared" si="136"/>
        <v>-3.1793404000000001</v>
      </c>
      <c r="D2209" s="59" t="e">
        <f t="shared" si="139"/>
        <v>#DIV/0!</v>
      </c>
      <c r="E2209" s="59" t="e">
        <f t="shared" si="137"/>
        <v>#DIV/0!</v>
      </c>
      <c r="F2209" s="59" t="e">
        <f t="shared" si="138"/>
        <v>#DIV/0!</v>
      </c>
    </row>
    <row r="2210" spans="1:6" x14ac:dyDescent="0.35">
      <c r="A2210" s="57">
        <f>'Raw Potentiostat'!H2262/60</f>
        <v>36.684365739941505</v>
      </c>
      <c r="B2210" s="57">
        <f>'Raw Potentiostat'!K2262</f>
        <v>-3.3248625000000001</v>
      </c>
      <c r="C2210" s="59">
        <f t="shared" si="136"/>
        <v>-3.3248625000000001</v>
      </c>
      <c r="D2210" s="59" t="e">
        <f t="shared" si="139"/>
        <v>#DIV/0!</v>
      </c>
      <c r="E2210" s="59" t="e">
        <f t="shared" si="137"/>
        <v>#DIV/0!</v>
      </c>
      <c r="F2210" s="59" t="e">
        <f t="shared" si="138"/>
        <v>#DIV/0!</v>
      </c>
    </row>
    <row r="2211" spans="1:6" x14ac:dyDescent="0.35">
      <c r="A2211" s="57">
        <f>'Raw Potentiostat'!H2263/60</f>
        <v>36.701032406187167</v>
      </c>
      <c r="B2211" s="57">
        <f>'Raw Potentiostat'!K2263</f>
        <v>-3.2379839000000001</v>
      </c>
      <c r="C2211" s="59">
        <f t="shared" si="136"/>
        <v>-3.2379839000000001</v>
      </c>
      <c r="D2211" s="59" t="e">
        <f t="shared" si="139"/>
        <v>#DIV/0!</v>
      </c>
      <c r="E2211" s="59" t="e">
        <f t="shared" si="137"/>
        <v>#DIV/0!</v>
      </c>
      <c r="F2211" s="59" t="e">
        <f t="shared" si="138"/>
        <v>#DIV/0!</v>
      </c>
    </row>
    <row r="2212" spans="1:6" x14ac:dyDescent="0.35">
      <c r="A2212" s="57">
        <f>'Raw Potentiostat'!H2264/60</f>
        <v>36.717699072432836</v>
      </c>
      <c r="B2212" s="57">
        <f>'Raw Potentiostat'!K2264</f>
        <v>-3.1954207000000001</v>
      </c>
      <c r="C2212" s="59">
        <f t="shared" si="136"/>
        <v>-3.1954207000000001</v>
      </c>
      <c r="D2212" s="59" t="e">
        <f t="shared" si="139"/>
        <v>#DIV/0!</v>
      </c>
      <c r="E2212" s="59" t="e">
        <f t="shared" si="137"/>
        <v>#DIV/0!</v>
      </c>
      <c r="F2212" s="59" t="e">
        <f t="shared" si="138"/>
        <v>#DIV/0!</v>
      </c>
    </row>
    <row r="2213" spans="1:6" x14ac:dyDescent="0.35">
      <c r="A2213" s="57">
        <f>'Raw Potentiostat'!H2265/60</f>
        <v>36.734365738678505</v>
      </c>
      <c r="B2213" s="57">
        <f>'Raw Potentiostat'!K2265</f>
        <v>-3.3500502000000001</v>
      </c>
      <c r="C2213" s="59">
        <f t="shared" si="136"/>
        <v>-3.3500502000000001</v>
      </c>
      <c r="D2213" s="59" t="e">
        <f t="shared" si="139"/>
        <v>#DIV/0!</v>
      </c>
      <c r="E2213" s="59" t="e">
        <f t="shared" si="137"/>
        <v>#DIV/0!</v>
      </c>
      <c r="F2213" s="59" t="e">
        <f t="shared" si="138"/>
        <v>#DIV/0!</v>
      </c>
    </row>
    <row r="2214" spans="1:6" x14ac:dyDescent="0.35">
      <c r="A2214" s="57">
        <f>'Raw Potentiostat'!H2266/60</f>
        <v>36.751032404923997</v>
      </c>
      <c r="B2214" s="57">
        <f>'Raw Potentiostat'!K2266</f>
        <v>-3.2592843</v>
      </c>
      <c r="C2214" s="59">
        <f t="shared" si="136"/>
        <v>-3.2592843</v>
      </c>
      <c r="D2214" s="59" t="e">
        <f t="shared" si="139"/>
        <v>#DIV/0!</v>
      </c>
      <c r="E2214" s="59" t="e">
        <f t="shared" si="137"/>
        <v>#DIV/0!</v>
      </c>
      <c r="F2214" s="59" t="e">
        <f t="shared" si="138"/>
        <v>#DIV/0!</v>
      </c>
    </row>
    <row r="2215" spans="1:6" x14ac:dyDescent="0.35">
      <c r="A2215" s="57">
        <f>'Raw Potentiostat'!H2267/60</f>
        <v>36.767699071169666</v>
      </c>
      <c r="B2215" s="57">
        <f>'Raw Potentiostat'!K2267</f>
        <v>-3.3348841999999999</v>
      </c>
      <c r="C2215" s="59">
        <f t="shared" si="136"/>
        <v>-3.3348841999999999</v>
      </c>
      <c r="D2215" s="59" t="e">
        <f t="shared" si="139"/>
        <v>#DIV/0!</v>
      </c>
      <c r="E2215" s="59" t="e">
        <f t="shared" si="137"/>
        <v>#DIV/0!</v>
      </c>
      <c r="F2215" s="59" t="e">
        <f t="shared" si="138"/>
        <v>#DIV/0!</v>
      </c>
    </row>
    <row r="2216" spans="1:6" x14ac:dyDescent="0.35">
      <c r="A2216" s="57">
        <f>'Raw Potentiostat'!H2268/60</f>
        <v>36.784365737415335</v>
      </c>
      <c r="B2216" s="57">
        <f>'Raw Potentiostat'!K2268</f>
        <v>-3.2077667999999999</v>
      </c>
      <c r="C2216" s="59">
        <f t="shared" si="136"/>
        <v>-3.2077667999999999</v>
      </c>
      <c r="D2216" s="59" t="e">
        <f t="shared" si="139"/>
        <v>#DIV/0!</v>
      </c>
      <c r="E2216" s="59" t="e">
        <f t="shared" si="137"/>
        <v>#DIV/0!</v>
      </c>
      <c r="F2216" s="59" t="e">
        <f t="shared" si="138"/>
        <v>#DIV/0!</v>
      </c>
    </row>
    <row r="2217" spans="1:6" x14ac:dyDescent="0.35">
      <c r="A2217" s="57">
        <f>'Raw Potentiostat'!H2269/60</f>
        <v>36.801032403660997</v>
      </c>
      <c r="B2217" s="57">
        <f>'Raw Potentiostat'!K2269</f>
        <v>-3.1498091000000001</v>
      </c>
      <c r="C2217" s="59">
        <f t="shared" si="136"/>
        <v>-3.1498091000000001</v>
      </c>
      <c r="D2217" s="59" t="e">
        <f t="shared" si="139"/>
        <v>#DIV/0!</v>
      </c>
      <c r="E2217" s="59" t="e">
        <f t="shared" si="137"/>
        <v>#DIV/0!</v>
      </c>
      <c r="F2217" s="59" t="e">
        <f t="shared" si="138"/>
        <v>#DIV/0!</v>
      </c>
    </row>
    <row r="2218" spans="1:6" x14ac:dyDescent="0.35">
      <c r="A2218" s="57">
        <f>'Raw Potentiostat'!H2270/60</f>
        <v>36.817699069906666</v>
      </c>
      <c r="B2218" s="57">
        <f>'Raw Potentiostat'!K2270</f>
        <v>-3.1610882</v>
      </c>
      <c r="C2218" s="59">
        <f t="shared" si="136"/>
        <v>-3.1610882</v>
      </c>
      <c r="D2218" s="59" t="e">
        <f t="shared" si="139"/>
        <v>#DIV/0!</v>
      </c>
      <c r="E2218" s="59" t="e">
        <f t="shared" si="137"/>
        <v>#DIV/0!</v>
      </c>
      <c r="F2218" s="59" t="e">
        <f t="shared" si="138"/>
        <v>#DIV/0!</v>
      </c>
    </row>
    <row r="2219" spans="1:6" x14ac:dyDescent="0.35">
      <c r="A2219" s="57">
        <f>'Raw Potentiostat'!H2271/60</f>
        <v>36.834365736152172</v>
      </c>
      <c r="B2219" s="57">
        <f>'Raw Potentiostat'!K2271</f>
        <v>-3.1042740000000002</v>
      </c>
      <c r="C2219" s="59">
        <f t="shared" si="136"/>
        <v>-3.1042740000000002</v>
      </c>
      <c r="D2219" s="59" t="e">
        <f t="shared" si="139"/>
        <v>#DIV/0!</v>
      </c>
      <c r="E2219" s="59" t="e">
        <f t="shared" si="137"/>
        <v>#DIV/0!</v>
      </c>
      <c r="F2219" s="59" t="e">
        <f t="shared" si="138"/>
        <v>#DIV/0!</v>
      </c>
    </row>
    <row r="2220" spans="1:6" x14ac:dyDescent="0.35">
      <c r="A2220" s="57">
        <f>'Raw Potentiostat'!H2272/60</f>
        <v>36.851032402397827</v>
      </c>
      <c r="B2220" s="57">
        <f>'Raw Potentiostat'!K2272</f>
        <v>-3.5856520999999999</v>
      </c>
      <c r="C2220" s="59">
        <f t="shared" si="136"/>
        <v>-3.5856520999999999</v>
      </c>
      <c r="D2220" s="59" t="e">
        <f t="shared" si="139"/>
        <v>#DIV/0!</v>
      </c>
      <c r="E2220" s="59" t="e">
        <f t="shared" si="137"/>
        <v>#DIV/0!</v>
      </c>
      <c r="F2220" s="59" t="e">
        <f t="shared" si="138"/>
        <v>#DIV/0!</v>
      </c>
    </row>
    <row r="2221" spans="1:6" x14ac:dyDescent="0.35">
      <c r="A2221" s="57">
        <f>'Raw Potentiostat'!H2273/60</f>
        <v>36.867699068643496</v>
      </c>
      <c r="B2221" s="57">
        <f>'Raw Potentiostat'!K2273</f>
        <v>-3.7235537000000001</v>
      </c>
      <c r="C2221" s="59">
        <f t="shared" si="136"/>
        <v>-3.7235537000000001</v>
      </c>
      <c r="D2221" s="59" t="e">
        <f t="shared" si="139"/>
        <v>#DIV/0!</v>
      </c>
      <c r="E2221" s="59" t="e">
        <f t="shared" si="137"/>
        <v>#DIV/0!</v>
      </c>
      <c r="F2221" s="59" t="e">
        <f t="shared" si="138"/>
        <v>#DIV/0!</v>
      </c>
    </row>
    <row r="2222" spans="1:6" x14ac:dyDescent="0.35">
      <c r="A2222" s="57">
        <f>'Raw Potentiostat'!H2274/60</f>
        <v>36.884365734889165</v>
      </c>
      <c r="B2222" s="57">
        <f>'Raw Potentiostat'!K2274</f>
        <v>-3.2553212999999999</v>
      </c>
      <c r="C2222" s="59">
        <f t="shared" si="136"/>
        <v>-3.2553212999999999</v>
      </c>
      <c r="D2222" s="59" t="e">
        <f t="shared" si="139"/>
        <v>#DIV/0!</v>
      </c>
      <c r="E2222" s="59" t="e">
        <f t="shared" si="137"/>
        <v>#DIV/0!</v>
      </c>
      <c r="F2222" s="59" t="e">
        <f t="shared" si="138"/>
        <v>#DIV/0!</v>
      </c>
    </row>
    <row r="2223" spans="1:6" x14ac:dyDescent="0.35">
      <c r="A2223" s="57">
        <f>'Raw Potentiostat'!H2275/60</f>
        <v>36.901032401134664</v>
      </c>
      <c r="B2223" s="57">
        <f>'Raw Potentiostat'!K2275</f>
        <v>-3.3031427999999998</v>
      </c>
      <c r="C2223" s="59">
        <f t="shared" si="136"/>
        <v>-3.3031427999999998</v>
      </c>
      <c r="D2223" s="59" t="e">
        <f t="shared" si="139"/>
        <v>#DIV/0!</v>
      </c>
      <c r="E2223" s="59" t="e">
        <f t="shared" si="137"/>
        <v>#DIV/0!</v>
      </c>
      <c r="F2223" s="59" t="e">
        <f t="shared" si="138"/>
        <v>#DIV/0!</v>
      </c>
    </row>
    <row r="2224" spans="1:6" x14ac:dyDescent="0.35">
      <c r="A2224" s="57">
        <f>'Raw Potentiostat'!H2276/60</f>
        <v>36.917699067380333</v>
      </c>
      <c r="B2224" s="57">
        <f>'Raw Potentiostat'!K2276</f>
        <v>-3.3071817999999999</v>
      </c>
      <c r="C2224" s="59">
        <f t="shared" si="136"/>
        <v>-3.3071817999999999</v>
      </c>
      <c r="D2224" s="59" t="e">
        <f t="shared" si="139"/>
        <v>#DIV/0!</v>
      </c>
      <c r="E2224" s="59" t="e">
        <f t="shared" si="137"/>
        <v>#DIV/0!</v>
      </c>
      <c r="F2224" s="59" t="e">
        <f t="shared" si="138"/>
        <v>#DIV/0!</v>
      </c>
    </row>
    <row r="2225" spans="1:6" x14ac:dyDescent="0.35">
      <c r="A2225" s="57">
        <f>'Raw Potentiostat'!H2277/60</f>
        <v>36.934365733626002</v>
      </c>
      <c r="B2225" s="57">
        <f>'Raw Potentiostat'!K2277</f>
        <v>-3.3275682999999998</v>
      </c>
      <c r="C2225" s="59">
        <f t="shared" si="136"/>
        <v>-3.3275682999999998</v>
      </c>
      <c r="D2225" s="59" t="e">
        <f t="shared" si="139"/>
        <v>#DIV/0!</v>
      </c>
      <c r="E2225" s="59" t="e">
        <f t="shared" si="137"/>
        <v>#DIV/0!</v>
      </c>
      <c r="F2225" s="59" t="e">
        <f t="shared" si="138"/>
        <v>#DIV/0!</v>
      </c>
    </row>
    <row r="2226" spans="1:6" x14ac:dyDescent="0.35">
      <c r="A2226" s="57">
        <f>'Raw Potentiostat'!H2278/60</f>
        <v>36.951032399871664</v>
      </c>
      <c r="B2226" s="57">
        <f>'Raw Potentiostat'!K2278</f>
        <v>-3.4728618</v>
      </c>
      <c r="C2226" s="59">
        <f t="shared" si="136"/>
        <v>-3.4728618</v>
      </c>
      <c r="D2226" s="59" t="e">
        <f t="shared" si="139"/>
        <v>#DIV/0!</v>
      </c>
      <c r="E2226" s="59" t="e">
        <f t="shared" si="137"/>
        <v>#DIV/0!</v>
      </c>
      <c r="F2226" s="59" t="e">
        <f t="shared" si="138"/>
        <v>#DIV/0!</v>
      </c>
    </row>
    <row r="2227" spans="1:6" x14ac:dyDescent="0.35">
      <c r="A2227" s="57">
        <f>'Raw Potentiostat'!H2279/60</f>
        <v>36.967699066117333</v>
      </c>
      <c r="B2227" s="57">
        <f>'Raw Potentiostat'!K2279</f>
        <v>-3.2390889999999999</v>
      </c>
      <c r="C2227" s="59">
        <f t="shared" si="136"/>
        <v>-3.2390889999999999</v>
      </c>
      <c r="D2227" s="59" t="e">
        <f t="shared" si="139"/>
        <v>#DIV/0!</v>
      </c>
      <c r="E2227" s="59" t="e">
        <f t="shared" si="137"/>
        <v>#DIV/0!</v>
      </c>
      <c r="F2227" s="59" t="e">
        <f t="shared" si="138"/>
        <v>#DIV/0!</v>
      </c>
    </row>
    <row r="2228" spans="1:6" x14ac:dyDescent="0.35">
      <c r="A2228" s="57">
        <f>'Raw Potentiostat'!H2280/60</f>
        <v>36.984365732362832</v>
      </c>
      <c r="B2228" s="57">
        <f>'Raw Potentiostat'!K2280</f>
        <v>-3.1649748999999998</v>
      </c>
      <c r="C2228" s="59">
        <f t="shared" si="136"/>
        <v>-3.1649748999999998</v>
      </c>
      <c r="D2228" s="59" t="e">
        <f t="shared" si="139"/>
        <v>#DIV/0!</v>
      </c>
      <c r="E2228" s="59" t="e">
        <f t="shared" si="137"/>
        <v>#DIV/0!</v>
      </c>
      <c r="F2228" s="59" t="e">
        <f t="shared" si="138"/>
        <v>#DIV/0!</v>
      </c>
    </row>
    <row r="2229" spans="1:6" x14ac:dyDescent="0.35">
      <c r="A2229" s="57">
        <f>'Raw Potentiostat'!H2281/60</f>
        <v>37.001032398608494</v>
      </c>
      <c r="B2229" s="57">
        <f>'Raw Potentiostat'!K2281</f>
        <v>-3.2011745</v>
      </c>
      <c r="C2229" s="59">
        <f t="shared" si="136"/>
        <v>-3.2011745</v>
      </c>
      <c r="D2229" s="59" t="e">
        <f t="shared" si="139"/>
        <v>#DIV/0!</v>
      </c>
      <c r="E2229" s="59" t="e">
        <f t="shared" si="137"/>
        <v>#DIV/0!</v>
      </c>
      <c r="F2229" s="59" t="e">
        <f t="shared" si="138"/>
        <v>#DIV/0!</v>
      </c>
    </row>
    <row r="2230" spans="1:6" x14ac:dyDescent="0.35">
      <c r="A2230" s="57">
        <f>'Raw Potentiostat'!H2282/60</f>
        <v>37.017699064854163</v>
      </c>
      <c r="B2230" s="57">
        <f>'Raw Potentiostat'!K2282</f>
        <v>-3.2017844000000002</v>
      </c>
      <c r="C2230" s="59">
        <f t="shared" si="136"/>
        <v>-3.2017844000000002</v>
      </c>
      <c r="D2230" s="59" t="e">
        <f t="shared" si="139"/>
        <v>#DIV/0!</v>
      </c>
      <c r="E2230" s="59" t="e">
        <f t="shared" si="137"/>
        <v>#DIV/0!</v>
      </c>
      <c r="F2230" s="59" t="e">
        <f t="shared" si="138"/>
        <v>#DIV/0!</v>
      </c>
    </row>
    <row r="2231" spans="1:6" x14ac:dyDescent="0.35">
      <c r="A2231" s="57">
        <f>'Raw Potentiostat'!H2283/60</f>
        <v>37.034365731099832</v>
      </c>
      <c r="B2231" s="57">
        <f>'Raw Potentiostat'!K2283</f>
        <v>-3.1947350999999999</v>
      </c>
      <c r="C2231" s="59">
        <f t="shared" si="136"/>
        <v>-3.1947350999999999</v>
      </c>
      <c r="D2231" s="59" t="e">
        <f t="shared" si="139"/>
        <v>#DIV/0!</v>
      </c>
      <c r="E2231" s="59" t="e">
        <f t="shared" si="137"/>
        <v>#DIV/0!</v>
      </c>
      <c r="F2231" s="59" t="e">
        <f t="shared" si="138"/>
        <v>#DIV/0!</v>
      </c>
    </row>
    <row r="2232" spans="1:6" x14ac:dyDescent="0.35">
      <c r="A2232" s="57">
        <f>'Raw Potentiostat'!H2284/60</f>
        <v>37.051032397345494</v>
      </c>
      <c r="B2232" s="57">
        <f>'Raw Potentiostat'!K2284</f>
        <v>-2.9187036000000002</v>
      </c>
      <c r="C2232" s="59">
        <f t="shared" si="136"/>
        <v>-2.9187036000000002</v>
      </c>
      <c r="D2232" s="59" t="e">
        <f t="shared" si="139"/>
        <v>#DIV/0!</v>
      </c>
      <c r="E2232" s="59" t="e">
        <f t="shared" si="137"/>
        <v>#DIV/0!</v>
      </c>
      <c r="F2232" s="59" t="e">
        <f t="shared" si="138"/>
        <v>#DIV/0!</v>
      </c>
    </row>
    <row r="2233" spans="1:6" x14ac:dyDescent="0.35">
      <c r="A2233" s="57">
        <f>'Raw Potentiostat'!H2285/60</f>
        <v>37.067699063591</v>
      </c>
      <c r="B2233" s="57">
        <f>'Raw Potentiostat'!K2285</f>
        <v>-3.2564644999999999</v>
      </c>
      <c r="C2233" s="59">
        <f t="shared" si="136"/>
        <v>-3.2564644999999999</v>
      </c>
      <c r="D2233" s="59" t="e">
        <f t="shared" si="139"/>
        <v>#DIV/0!</v>
      </c>
      <c r="E2233" s="59" t="e">
        <f t="shared" si="137"/>
        <v>#DIV/0!</v>
      </c>
      <c r="F2233" s="59" t="e">
        <f t="shared" si="138"/>
        <v>#DIV/0!</v>
      </c>
    </row>
    <row r="2234" spans="1:6" x14ac:dyDescent="0.35">
      <c r="A2234" s="57">
        <f>'Raw Potentiostat'!H2286/60</f>
        <v>37.084365729836669</v>
      </c>
      <c r="B2234" s="57">
        <f>'Raw Potentiostat'!K2286</f>
        <v>-3.195154</v>
      </c>
      <c r="C2234" s="59">
        <f t="shared" si="136"/>
        <v>-3.195154</v>
      </c>
      <c r="D2234" s="59" t="e">
        <f t="shared" si="139"/>
        <v>#DIV/0!</v>
      </c>
      <c r="E2234" s="59" t="e">
        <f t="shared" si="137"/>
        <v>#DIV/0!</v>
      </c>
      <c r="F2234" s="59" t="e">
        <f t="shared" si="138"/>
        <v>#DIV/0!</v>
      </c>
    </row>
    <row r="2235" spans="1:6" x14ac:dyDescent="0.35">
      <c r="A2235" s="57">
        <f>'Raw Potentiostat'!H2287/60</f>
        <v>37.101032396082338</v>
      </c>
      <c r="B2235" s="57">
        <f>'Raw Potentiostat'!K2287</f>
        <v>-3.2252947999999999</v>
      </c>
      <c r="C2235" s="59">
        <f t="shared" si="136"/>
        <v>-3.2252947999999999</v>
      </c>
      <c r="D2235" s="59" t="e">
        <f t="shared" si="139"/>
        <v>#DIV/0!</v>
      </c>
      <c r="E2235" s="59" t="e">
        <f t="shared" si="137"/>
        <v>#DIV/0!</v>
      </c>
      <c r="F2235" s="59" t="e">
        <f t="shared" si="138"/>
        <v>#DIV/0!</v>
      </c>
    </row>
    <row r="2236" spans="1:6" x14ac:dyDescent="0.35">
      <c r="A2236" s="57">
        <f>'Raw Potentiostat'!H2288/60</f>
        <v>37.117699062328001</v>
      </c>
      <c r="B2236" s="57">
        <f>'Raw Potentiostat'!K2288</f>
        <v>-3.2496817</v>
      </c>
      <c r="C2236" s="59">
        <f t="shared" si="136"/>
        <v>-3.2496817</v>
      </c>
      <c r="D2236" s="59" t="e">
        <f t="shared" si="139"/>
        <v>#DIV/0!</v>
      </c>
      <c r="E2236" s="59" t="e">
        <f t="shared" si="137"/>
        <v>#DIV/0!</v>
      </c>
      <c r="F2236" s="59" t="e">
        <f t="shared" si="138"/>
        <v>#DIV/0!</v>
      </c>
    </row>
    <row r="2237" spans="1:6" x14ac:dyDescent="0.35">
      <c r="A2237" s="57">
        <f>'Raw Potentiostat'!H2289/60</f>
        <v>37.13436572857367</v>
      </c>
      <c r="B2237" s="57">
        <f>'Raw Potentiostat'!K2289</f>
        <v>-3.2478148999999998</v>
      </c>
      <c r="C2237" s="59">
        <f t="shared" si="136"/>
        <v>-3.2478148999999998</v>
      </c>
      <c r="D2237" s="59" t="e">
        <f t="shared" si="139"/>
        <v>#DIV/0!</v>
      </c>
      <c r="E2237" s="59" t="e">
        <f t="shared" si="137"/>
        <v>#DIV/0!</v>
      </c>
      <c r="F2237" s="59" t="e">
        <f t="shared" si="138"/>
        <v>#DIV/0!</v>
      </c>
    </row>
    <row r="2238" spans="1:6" x14ac:dyDescent="0.35">
      <c r="A2238" s="57">
        <f>'Raw Potentiostat'!H2290/60</f>
        <v>37.151032394819168</v>
      </c>
      <c r="B2238" s="57">
        <f>'Raw Potentiostat'!K2290</f>
        <v>-3.059196</v>
      </c>
      <c r="C2238" s="59">
        <f t="shared" si="136"/>
        <v>-3.059196</v>
      </c>
      <c r="D2238" s="59" t="e">
        <f t="shared" si="139"/>
        <v>#DIV/0!</v>
      </c>
      <c r="E2238" s="59" t="e">
        <f t="shared" si="137"/>
        <v>#DIV/0!</v>
      </c>
      <c r="F2238" s="59" t="e">
        <f t="shared" si="138"/>
        <v>#DIV/0!</v>
      </c>
    </row>
    <row r="2239" spans="1:6" x14ac:dyDescent="0.35">
      <c r="A2239" s="57">
        <f>'Raw Potentiostat'!H2291/60</f>
        <v>37.16769906106483</v>
      </c>
      <c r="B2239" s="57">
        <f>'Raw Potentiostat'!K2291</f>
        <v>-3.2259047000000001</v>
      </c>
      <c r="C2239" s="59">
        <f t="shared" si="136"/>
        <v>-3.2259047000000001</v>
      </c>
      <c r="D2239" s="59" t="e">
        <f t="shared" si="139"/>
        <v>#DIV/0!</v>
      </c>
      <c r="E2239" s="59" t="e">
        <f t="shared" si="137"/>
        <v>#DIV/0!</v>
      </c>
      <c r="F2239" s="59" t="e">
        <f t="shared" si="138"/>
        <v>#DIV/0!</v>
      </c>
    </row>
    <row r="2240" spans="1:6" x14ac:dyDescent="0.35">
      <c r="A2240" s="57">
        <f>'Raw Potentiostat'!H2292/60</f>
        <v>37.184365727310499</v>
      </c>
      <c r="B2240" s="57">
        <f>'Raw Potentiostat'!K2292</f>
        <v>-3.0929568000000001</v>
      </c>
      <c r="C2240" s="59">
        <f t="shared" si="136"/>
        <v>-3.0929568000000001</v>
      </c>
      <c r="D2240" s="59" t="e">
        <f t="shared" si="139"/>
        <v>#DIV/0!</v>
      </c>
      <c r="E2240" s="59" t="e">
        <f t="shared" si="137"/>
        <v>#DIV/0!</v>
      </c>
      <c r="F2240" s="59" t="e">
        <f t="shared" si="138"/>
        <v>#DIV/0!</v>
      </c>
    </row>
    <row r="2241" spans="1:6" x14ac:dyDescent="0.35">
      <c r="A2241" s="57">
        <f>'Raw Potentiostat'!H2293/60</f>
        <v>37.201032393556169</v>
      </c>
      <c r="B2241" s="57">
        <f>'Raw Potentiostat'!K2293</f>
        <v>-3.1174965000000001</v>
      </c>
      <c r="C2241" s="59">
        <f t="shared" si="136"/>
        <v>-3.1174965000000001</v>
      </c>
      <c r="D2241" s="59" t="e">
        <f t="shared" si="139"/>
        <v>#DIV/0!</v>
      </c>
      <c r="E2241" s="59" t="e">
        <f t="shared" si="137"/>
        <v>#DIV/0!</v>
      </c>
      <c r="F2241" s="59" t="e">
        <f t="shared" si="138"/>
        <v>#DIV/0!</v>
      </c>
    </row>
    <row r="2242" spans="1:6" x14ac:dyDescent="0.35">
      <c r="A2242" s="57">
        <f>'Raw Potentiostat'!H2294/60</f>
        <v>37.217699059801667</v>
      </c>
      <c r="B2242" s="57">
        <f>'Raw Potentiostat'!K2294</f>
        <v>-3.2446904000000001</v>
      </c>
      <c r="C2242" s="59">
        <f t="shared" si="136"/>
        <v>-3.2446904000000001</v>
      </c>
      <c r="D2242" s="59" t="e">
        <f t="shared" si="139"/>
        <v>#DIV/0!</v>
      </c>
      <c r="E2242" s="59" t="e">
        <f t="shared" si="137"/>
        <v>#DIV/0!</v>
      </c>
      <c r="F2242" s="59" t="e">
        <f t="shared" si="138"/>
        <v>#DIV/0!</v>
      </c>
    </row>
    <row r="2243" spans="1:6" x14ac:dyDescent="0.35">
      <c r="A2243" s="57">
        <f>'Raw Potentiostat'!H2295/60</f>
        <v>37.234365726047336</v>
      </c>
      <c r="B2243" s="57">
        <f>'Raw Potentiostat'!K2295</f>
        <v>-3.1748059</v>
      </c>
      <c r="C2243" s="59">
        <f t="shared" ref="C2243:C2306" si="140">B2243-$J$3</f>
        <v>-3.1748059</v>
      </c>
      <c r="D2243" s="59" t="e">
        <f t="shared" si="139"/>
        <v>#DIV/0!</v>
      </c>
      <c r="E2243" s="59" t="e">
        <f t="shared" ref="E2243:E2306" si="141">D2243/$J$5</f>
        <v>#DIV/0!</v>
      </c>
      <c r="F2243" s="59" t="e">
        <f t="shared" ref="F2243:F2306" si="142">D2243/$J$6</f>
        <v>#DIV/0!</v>
      </c>
    </row>
    <row r="2244" spans="1:6" x14ac:dyDescent="0.35">
      <c r="A2244" s="57">
        <f>'Raw Potentiostat'!H2296/60</f>
        <v>37.251032392293006</v>
      </c>
      <c r="B2244" s="57">
        <f>'Raw Potentiostat'!K2296</f>
        <v>-3.0945190999999999</v>
      </c>
      <c r="C2244" s="59">
        <f t="shared" si="140"/>
        <v>-3.0945190999999999</v>
      </c>
      <c r="D2244" s="59" t="e">
        <f t="shared" ref="D2244:D2307" si="143">B2244/$J$4</f>
        <v>#DIV/0!</v>
      </c>
      <c r="E2244" s="59" t="e">
        <f t="shared" si="141"/>
        <v>#DIV/0!</v>
      </c>
      <c r="F2244" s="59" t="e">
        <f t="shared" si="142"/>
        <v>#DIV/0!</v>
      </c>
    </row>
    <row r="2245" spans="1:6" x14ac:dyDescent="0.35">
      <c r="A2245" s="57">
        <f>'Raw Potentiostat'!H2297/60</f>
        <v>37.267699058538668</v>
      </c>
      <c r="B2245" s="57">
        <f>'Raw Potentiostat'!K2297</f>
        <v>-3.1727862</v>
      </c>
      <c r="C2245" s="59">
        <f t="shared" si="140"/>
        <v>-3.1727862</v>
      </c>
      <c r="D2245" s="59" t="e">
        <f t="shared" si="143"/>
        <v>#DIV/0!</v>
      </c>
      <c r="E2245" s="59" t="e">
        <f t="shared" si="141"/>
        <v>#DIV/0!</v>
      </c>
      <c r="F2245" s="59" t="e">
        <f t="shared" si="142"/>
        <v>#DIV/0!</v>
      </c>
    </row>
    <row r="2246" spans="1:6" x14ac:dyDescent="0.35">
      <c r="A2246" s="57">
        <f>'Raw Potentiostat'!H2298/60</f>
        <v>37.284365724784337</v>
      </c>
      <c r="B2246" s="57">
        <f>'Raw Potentiostat'!K2298</f>
        <v>-2.8884101000000002</v>
      </c>
      <c r="C2246" s="59">
        <f t="shared" si="140"/>
        <v>-2.8884101000000002</v>
      </c>
      <c r="D2246" s="59" t="e">
        <f t="shared" si="143"/>
        <v>#DIV/0!</v>
      </c>
      <c r="E2246" s="59" t="e">
        <f t="shared" si="141"/>
        <v>#DIV/0!</v>
      </c>
      <c r="F2246" s="59" t="e">
        <f t="shared" si="142"/>
        <v>#DIV/0!</v>
      </c>
    </row>
    <row r="2247" spans="1:6" x14ac:dyDescent="0.35">
      <c r="A2247" s="57">
        <f>'Raw Potentiostat'!H2299/60</f>
        <v>37.301032391029835</v>
      </c>
      <c r="B2247" s="57">
        <f>'Raw Potentiostat'!K2299</f>
        <v>-3.1640221999999998</v>
      </c>
      <c r="C2247" s="59">
        <f t="shared" si="140"/>
        <v>-3.1640221999999998</v>
      </c>
      <c r="D2247" s="59" t="e">
        <f t="shared" si="143"/>
        <v>#DIV/0!</v>
      </c>
      <c r="E2247" s="59" t="e">
        <f t="shared" si="141"/>
        <v>#DIV/0!</v>
      </c>
      <c r="F2247" s="59" t="e">
        <f t="shared" si="142"/>
        <v>#DIV/0!</v>
      </c>
    </row>
    <row r="2248" spans="1:6" x14ac:dyDescent="0.35">
      <c r="A2248" s="57">
        <f>'Raw Potentiostat'!H2300/60</f>
        <v>37.317699057275497</v>
      </c>
      <c r="B2248" s="57">
        <f>'Raw Potentiostat'!K2300</f>
        <v>-3.0510035000000002</v>
      </c>
      <c r="C2248" s="59">
        <f t="shared" si="140"/>
        <v>-3.0510035000000002</v>
      </c>
      <c r="D2248" s="59" t="e">
        <f t="shared" si="143"/>
        <v>#DIV/0!</v>
      </c>
      <c r="E2248" s="59" t="e">
        <f t="shared" si="141"/>
        <v>#DIV/0!</v>
      </c>
      <c r="F2248" s="59" t="e">
        <f t="shared" si="142"/>
        <v>#DIV/0!</v>
      </c>
    </row>
    <row r="2249" spans="1:6" x14ac:dyDescent="0.35">
      <c r="A2249" s="57">
        <f>'Raw Potentiostat'!H2301/60</f>
        <v>37.334365723521167</v>
      </c>
      <c r="B2249" s="57">
        <f>'Raw Potentiostat'!K2301</f>
        <v>-2.9508258999999999</v>
      </c>
      <c r="C2249" s="59">
        <f t="shared" si="140"/>
        <v>-2.9508258999999999</v>
      </c>
      <c r="D2249" s="59" t="e">
        <f t="shared" si="143"/>
        <v>#DIV/0!</v>
      </c>
      <c r="E2249" s="59" t="e">
        <f t="shared" si="141"/>
        <v>#DIV/0!</v>
      </c>
      <c r="F2249" s="59" t="e">
        <f t="shared" si="142"/>
        <v>#DIV/0!</v>
      </c>
    </row>
    <row r="2250" spans="1:6" x14ac:dyDescent="0.35">
      <c r="A2250" s="57">
        <f>'Raw Potentiostat'!H2302/60</f>
        <v>37.351032389766836</v>
      </c>
      <c r="B2250" s="57">
        <f>'Raw Potentiostat'!K2302</f>
        <v>-3.5278090999999998</v>
      </c>
      <c r="C2250" s="59">
        <f t="shared" si="140"/>
        <v>-3.5278090999999998</v>
      </c>
      <c r="D2250" s="59" t="e">
        <f t="shared" si="143"/>
        <v>#DIV/0!</v>
      </c>
      <c r="E2250" s="59" t="e">
        <f t="shared" si="141"/>
        <v>#DIV/0!</v>
      </c>
      <c r="F2250" s="59" t="e">
        <f t="shared" si="142"/>
        <v>#DIV/0!</v>
      </c>
    </row>
    <row r="2251" spans="1:6" x14ac:dyDescent="0.35">
      <c r="A2251" s="57">
        <f>'Raw Potentiostat'!H2303/60</f>
        <v>37.367699056012498</v>
      </c>
      <c r="B2251" s="57">
        <f>'Raw Potentiostat'!K2303</f>
        <v>-3.4664983999999999</v>
      </c>
      <c r="C2251" s="59">
        <f t="shared" si="140"/>
        <v>-3.4664983999999999</v>
      </c>
      <c r="D2251" s="59" t="e">
        <f t="shared" si="143"/>
        <v>#DIV/0!</v>
      </c>
      <c r="E2251" s="59" t="e">
        <f t="shared" si="141"/>
        <v>#DIV/0!</v>
      </c>
      <c r="F2251" s="59" t="e">
        <f t="shared" si="142"/>
        <v>#DIV/0!</v>
      </c>
    </row>
    <row r="2252" spans="1:6" x14ac:dyDescent="0.35">
      <c r="A2252" s="57">
        <f>'Raw Potentiostat'!H2304/60</f>
        <v>37.384365722258003</v>
      </c>
      <c r="B2252" s="57">
        <f>'Raw Potentiostat'!K2304</f>
        <v>-3.2960937000000001</v>
      </c>
      <c r="C2252" s="59">
        <f t="shared" si="140"/>
        <v>-3.2960937000000001</v>
      </c>
      <c r="D2252" s="59" t="e">
        <f t="shared" si="143"/>
        <v>#DIV/0!</v>
      </c>
      <c r="E2252" s="59" t="e">
        <f t="shared" si="141"/>
        <v>#DIV/0!</v>
      </c>
      <c r="F2252" s="59" t="e">
        <f t="shared" si="142"/>
        <v>#DIV/0!</v>
      </c>
    </row>
    <row r="2253" spans="1:6" x14ac:dyDescent="0.35">
      <c r="A2253" s="57">
        <f>'Raw Potentiostat'!H2305/60</f>
        <v>37.401032388503673</v>
      </c>
      <c r="B2253" s="57">
        <f>'Raw Potentiostat'!K2305</f>
        <v>-3.3542036999999998</v>
      </c>
      <c r="C2253" s="59">
        <f t="shared" si="140"/>
        <v>-3.3542036999999998</v>
      </c>
      <c r="D2253" s="59" t="e">
        <f t="shared" si="143"/>
        <v>#DIV/0!</v>
      </c>
      <c r="E2253" s="59" t="e">
        <f t="shared" si="141"/>
        <v>#DIV/0!</v>
      </c>
      <c r="F2253" s="59" t="e">
        <f t="shared" si="142"/>
        <v>#DIV/0!</v>
      </c>
    </row>
    <row r="2254" spans="1:6" x14ac:dyDescent="0.35">
      <c r="A2254" s="57">
        <f>'Raw Potentiostat'!H2306/60</f>
        <v>37.417699054749328</v>
      </c>
      <c r="B2254" s="57">
        <f>'Raw Potentiostat'!K2306</f>
        <v>-3.4071311999999998</v>
      </c>
      <c r="C2254" s="59">
        <f t="shared" si="140"/>
        <v>-3.4071311999999998</v>
      </c>
      <c r="D2254" s="59" t="e">
        <f t="shared" si="143"/>
        <v>#DIV/0!</v>
      </c>
      <c r="E2254" s="59" t="e">
        <f t="shared" si="141"/>
        <v>#DIV/0!</v>
      </c>
      <c r="F2254" s="59" t="e">
        <f t="shared" si="142"/>
        <v>#DIV/0!</v>
      </c>
    </row>
    <row r="2255" spans="1:6" x14ac:dyDescent="0.35">
      <c r="A2255" s="57">
        <f>'Raw Potentiostat'!H2307/60</f>
        <v>37.434365720994997</v>
      </c>
      <c r="B2255" s="57">
        <f>'Raw Potentiostat'!K2307</f>
        <v>-3.2908349000000001</v>
      </c>
      <c r="C2255" s="59">
        <f t="shared" si="140"/>
        <v>-3.2908349000000001</v>
      </c>
      <c r="D2255" s="59" t="e">
        <f t="shared" si="143"/>
        <v>#DIV/0!</v>
      </c>
      <c r="E2255" s="59" t="e">
        <f t="shared" si="141"/>
        <v>#DIV/0!</v>
      </c>
      <c r="F2255" s="59" t="e">
        <f t="shared" si="142"/>
        <v>#DIV/0!</v>
      </c>
    </row>
    <row r="2256" spans="1:6" x14ac:dyDescent="0.35">
      <c r="A2256" s="57">
        <f>'Raw Potentiostat'!H2308/60</f>
        <v>37.451032387240502</v>
      </c>
      <c r="B2256" s="57">
        <f>'Raw Potentiostat'!K2308</f>
        <v>-3.1737389999999999</v>
      </c>
      <c r="C2256" s="59">
        <f t="shared" si="140"/>
        <v>-3.1737389999999999</v>
      </c>
      <c r="D2256" s="59" t="e">
        <f t="shared" si="143"/>
        <v>#DIV/0!</v>
      </c>
      <c r="E2256" s="59" t="e">
        <f t="shared" si="141"/>
        <v>#DIV/0!</v>
      </c>
      <c r="F2256" s="59" t="e">
        <f t="shared" si="142"/>
        <v>#DIV/0!</v>
      </c>
    </row>
    <row r="2257" spans="1:6" x14ac:dyDescent="0.35">
      <c r="A2257" s="57">
        <f>'Raw Potentiostat'!H2309/60</f>
        <v>37.467699053486164</v>
      </c>
      <c r="B2257" s="57">
        <f>'Raw Potentiostat'!K2309</f>
        <v>-3.3327122</v>
      </c>
      <c r="C2257" s="59">
        <f t="shared" si="140"/>
        <v>-3.3327122</v>
      </c>
      <c r="D2257" s="59" t="e">
        <f t="shared" si="143"/>
        <v>#DIV/0!</v>
      </c>
      <c r="E2257" s="59" t="e">
        <f t="shared" si="141"/>
        <v>#DIV/0!</v>
      </c>
      <c r="F2257" s="59" t="e">
        <f t="shared" si="142"/>
        <v>#DIV/0!</v>
      </c>
    </row>
    <row r="2258" spans="1:6" x14ac:dyDescent="0.35">
      <c r="A2258" s="57">
        <f>'Raw Potentiostat'!H2310/60</f>
        <v>37.484365719731834</v>
      </c>
      <c r="B2258" s="57">
        <f>'Raw Potentiostat'!K2310</f>
        <v>-3.0824398999999998</v>
      </c>
      <c r="C2258" s="59">
        <f t="shared" si="140"/>
        <v>-3.0824398999999998</v>
      </c>
      <c r="D2258" s="59" t="e">
        <f t="shared" si="143"/>
        <v>#DIV/0!</v>
      </c>
      <c r="E2258" s="59" t="e">
        <f t="shared" si="141"/>
        <v>#DIV/0!</v>
      </c>
      <c r="F2258" s="59" t="e">
        <f t="shared" si="142"/>
        <v>#DIV/0!</v>
      </c>
    </row>
    <row r="2259" spans="1:6" x14ac:dyDescent="0.35">
      <c r="A2259" s="57">
        <f>'Raw Potentiostat'!H2311/60</f>
        <v>37.501032385977503</v>
      </c>
      <c r="B2259" s="57">
        <f>'Raw Potentiostat'!K2311</f>
        <v>-3.3479543</v>
      </c>
      <c r="C2259" s="59">
        <f t="shared" si="140"/>
        <v>-3.3479543</v>
      </c>
      <c r="D2259" s="59" t="e">
        <f t="shared" si="143"/>
        <v>#DIV/0!</v>
      </c>
      <c r="E2259" s="59" t="e">
        <f t="shared" si="141"/>
        <v>#DIV/0!</v>
      </c>
      <c r="F2259" s="59" t="e">
        <f t="shared" si="142"/>
        <v>#DIV/0!</v>
      </c>
    </row>
    <row r="2260" spans="1:6" x14ac:dyDescent="0.35">
      <c r="A2260" s="57">
        <f>'Raw Potentiostat'!H2312/60</f>
        <v>37.517699052223165</v>
      </c>
      <c r="B2260" s="57">
        <f>'Raw Potentiostat'!K2312</f>
        <v>-3.3594238999999999</v>
      </c>
      <c r="C2260" s="59">
        <f t="shared" si="140"/>
        <v>-3.3594238999999999</v>
      </c>
      <c r="D2260" s="59" t="e">
        <f t="shared" si="143"/>
        <v>#DIV/0!</v>
      </c>
      <c r="E2260" s="59" t="e">
        <f t="shared" si="141"/>
        <v>#DIV/0!</v>
      </c>
      <c r="F2260" s="59" t="e">
        <f t="shared" si="142"/>
        <v>#DIV/0!</v>
      </c>
    </row>
    <row r="2261" spans="1:6" x14ac:dyDescent="0.35">
      <c r="A2261" s="57">
        <f>'Raw Potentiostat'!H2313/60</f>
        <v>37.534365718468663</v>
      </c>
      <c r="B2261" s="57">
        <f>'Raw Potentiostat'!K2313</f>
        <v>-3.0370572</v>
      </c>
      <c r="C2261" s="59">
        <f t="shared" si="140"/>
        <v>-3.0370572</v>
      </c>
      <c r="D2261" s="59" t="e">
        <f t="shared" si="143"/>
        <v>#DIV/0!</v>
      </c>
      <c r="E2261" s="59" t="e">
        <f t="shared" si="141"/>
        <v>#DIV/0!</v>
      </c>
      <c r="F2261" s="59" t="e">
        <f t="shared" si="142"/>
        <v>#DIV/0!</v>
      </c>
    </row>
    <row r="2262" spans="1:6" x14ac:dyDescent="0.35">
      <c r="A2262" s="57">
        <f>'Raw Potentiostat'!H2314/60</f>
        <v>37.551032384714333</v>
      </c>
      <c r="B2262" s="57">
        <f>'Raw Potentiostat'!K2314</f>
        <v>-3.1575825000000002</v>
      </c>
      <c r="C2262" s="59">
        <f t="shared" si="140"/>
        <v>-3.1575825000000002</v>
      </c>
      <c r="D2262" s="59" t="e">
        <f t="shared" si="143"/>
        <v>#DIV/0!</v>
      </c>
      <c r="E2262" s="59" t="e">
        <f t="shared" si="141"/>
        <v>#DIV/0!</v>
      </c>
      <c r="F2262" s="59" t="e">
        <f t="shared" si="142"/>
        <v>#DIV/0!</v>
      </c>
    </row>
    <row r="2263" spans="1:6" x14ac:dyDescent="0.35">
      <c r="A2263" s="57">
        <f>'Raw Potentiostat'!H2315/60</f>
        <v>37.567699050959995</v>
      </c>
      <c r="B2263" s="57">
        <f>'Raw Potentiostat'!K2315</f>
        <v>-3.1196301000000002</v>
      </c>
      <c r="C2263" s="59">
        <f t="shared" si="140"/>
        <v>-3.1196301000000002</v>
      </c>
      <c r="D2263" s="59" t="e">
        <f t="shared" si="143"/>
        <v>#DIV/0!</v>
      </c>
      <c r="E2263" s="59" t="e">
        <f t="shared" si="141"/>
        <v>#DIV/0!</v>
      </c>
      <c r="F2263" s="59" t="e">
        <f t="shared" si="142"/>
        <v>#DIV/0!</v>
      </c>
    </row>
    <row r="2264" spans="1:6" x14ac:dyDescent="0.35">
      <c r="A2264" s="57">
        <f>'Raw Potentiostat'!H2316/60</f>
        <v>37.584365717205664</v>
      </c>
      <c r="B2264" s="57">
        <f>'Raw Potentiostat'!K2316</f>
        <v>-3.2888155000000001</v>
      </c>
      <c r="C2264" s="59">
        <f t="shared" si="140"/>
        <v>-3.2888155000000001</v>
      </c>
      <c r="D2264" s="59" t="e">
        <f t="shared" si="143"/>
        <v>#DIV/0!</v>
      </c>
      <c r="E2264" s="59" t="e">
        <f t="shared" si="141"/>
        <v>#DIV/0!</v>
      </c>
      <c r="F2264" s="59" t="e">
        <f t="shared" si="142"/>
        <v>#DIV/0!</v>
      </c>
    </row>
    <row r="2265" spans="1:6" x14ac:dyDescent="0.35">
      <c r="A2265" s="57">
        <f>'Raw Potentiostat'!H2317/60</f>
        <v>37.601032383451333</v>
      </c>
      <c r="B2265" s="57">
        <f>'Raw Potentiostat'!K2317</f>
        <v>-3.2867579</v>
      </c>
      <c r="C2265" s="59">
        <f t="shared" si="140"/>
        <v>-3.2867579</v>
      </c>
      <c r="D2265" s="59" t="e">
        <f t="shared" si="143"/>
        <v>#DIV/0!</v>
      </c>
      <c r="E2265" s="59" t="e">
        <f t="shared" si="141"/>
        <v>#DIV/0!</v>
      </c>
      <c r="F2265" s="59" t="e">
        <f t="shared" si="142"/>
        <v>#DIV/0!</v>
      </c>
    </row>
    <row r="2266" spans="1:6" x14ac:dyDescent="0.35">
      <c r="A2266" s="57">
        <f>'Raw Potentiostat'!H2318/60</f>
        <v>37.617699049696832</v>
      </c>
      <c r="B2266" s="57">
        <f>'Raw Potentiostat'!K2318</f>
        <v>-3.3126310999999999</v>
      </c>
      <c r="C2266" s="59">
        <f t="shared" si="140"/>
        <v>-3.3126310999999999</v>
      </c>
      <c r="D2266" s="59" t="e">
        <f t="shared" si="143"/>
        <v>#DIV/0!</v>
      </c>
      <c r="E2266" s="59" t="e">
        <f t="shared" si="141"/>
        <v>#DIV/0!</v>
      </c>
      <c r="F2266" s="59" t="e">
        <f t="shared" si="142"/>
        <v>#DIV/0!</v>
      </c>
    </row>
    <row r="2267" spans="1:6" x14ac:dyDescent="0.35">
      <c r="A2267" s="57">
        <f>'Raw Potentiostat'!H2319/60</f>
        <v>37.634365715942501</v>
      </c>
      <c r="B2267" s="57">
        <f>'Raw Potentiostat'!K2319</f>
        <v>-3.1497709999999999</v>
      </c>
      <c r="C2267" s="59">
        <f t="shared" si="140"/>
        <v>-3.1497709999999999</v>
      </c>
      <c r="D2267" s="59" t="e">
        <f t="shared" si="143"/>
        <v>#DIV/0!</v>
      </c>
      <c r="E2267" s="59" t="e">
        <f t="shared" si="141"/>
        <v>#DIV/0!</v>
      </c>
      <c r="F2267" s="59" t="e">
        <f t="shared" si="142"/>
        <v>#DIV/0!</v>
      </c>
    </row>
    <row r="2268" spans="1:6" x14ac:dyDescent="0.35">
      <c r="A2268" s="57">
        <f>'Raw Potentiostat'!H2320/60</f>
        <v>37.65103238218817</v>
      </c>
      <c r="B2268" s="57">
        <f>'Raw Potentiostat'!K2320</f>
        <v>-3.2230848999999999</v>
      </c>
      <c r="C2268" s="59">
        <f t="shared" si="140"/>
        <v>-3.2230848999999999</v>
      </c>
      <c r="D2268" s="59" t="e">
        <f t="shared" si="143"/>
        <v>#DIV/0!</v>
      </c>
      <c r="E2268" s="59" t="e">
        <f t="shared" si="141"/>
        <v>#DIV/0!</v>
      </c>
      <c r="F2268" s="59" t="e">
        <f t="shared" si="142"/>
        <v>#DIV/0!</v>
      </c>
    </row>
    <row r="2269" spans="1:6" x14ac:dyDescent="0.35">
      <c r="A2269" s="57">
        <f>'Raw Potentiostat'!H2321/60</f>
        <v>37.667699048433832</v>
      </c>
      <c r="B2269" s="57">
        <f>'Raw Potentiostat'!K2321</f>
        <v>-3.1461131999999998</v>
      </c>
      <c r="C2269" s="59">
        <f t="shared" si="140"/>
        <v>-3.1461131999999998</v>
      </c>
      <c r="D2269" s="59" t="e">
        <f t="shared" si="143"/>
        <v>#DIV/0!</v>
      </c>
      <c r="E2269" s="59" t="e">
        <f t="shared" si="141"/>
        <v>#DIV/0!</v>
      </c>
      <c r="F2269" s="59" t="e">
        <f t="shared" si="142"/>
        <v>#DIV/0!</v>
      </c>
    </row>
    <row r="2270" spans="1:6" x14ac:dyDescent="0.35">
      <c r="A2270" s="57">
        <f>'Raw Potentiostat'!H2322/60</f>
        <v>37.68436571467933</v>
      </c>
      <c r="B2270" s="57">
        <f>'Raw Potentiostat'!K2322</f>
        <v>-3.2634756999999999</v>
      </c>
      <c r="C2270" s="59">
        <f t="shared" si="140"/>
        <v>-3.2634756999999999</v>
      </c>
      <c r="D2270" s="59" t="e">
        <f t="shared" si="143"/>
        <v>#DIV/0!</v>
      </c>
      <c r="E2270" s="59" t="e">
        <f t="shared" si="141"/>
        <v>#DIV/0!</v>
      </c>
      <c r="F2270" s="59" t="e">
        <f t="shared" si="142"/>
        <v>#DIV/0!</v>
      </c>
    </row>
    <row r="2271" spans="1:6" x14ac:dyDescent="0.35">
      <c r="A2271" s="57">
        <f>'Raw Potentiostat'!H2323/60</f>
        <v>37.701032380925</v>
      </c>
      <c r="B2271" s="57">
        <f>'Raw Potentiostat'!K2323</f>
        <v>-3.0151466999999998</v>
      </c>
      <c r="C2271" s="59">
        <f t="shared" si="140"/>
        <v>-3.0151466999999998</v>
      </c>
      <c r="D2271" s="59" t="e">
        <f t="shared" si="143"/>
        <v>#DIV/0!</v>
      </c>
      <c r="E2271" s="59" t="e">
        <f t="shared" si="141"/>
        <v>#DIV/0!</v>
      </c>
      <c r="F2271" s="59" t="e">
        <f t="shared" si="142"/>
        <v>#DIV/0!</v>
      </c>
    </row>
    <row r="2272" spans="1:6" x14ac:dyDescent="0.35">
      <c r="A2272" s="57">
        <f>'Raw Potentiostat'!H2324/60</f>
        <v>37.717699047170662</v>
      </c>
      <c r="B2272" s="57">
        <f>'Raw Potentiostat'!K2324</f>
        <v>-3.2899968999999998</v>
      </c>
      <c r="C2272" s="59">
        <f t="shared" si="140"/>
        <v>-3.2899968999999998</v>
      </c>
      <c r="D2272" s="59" t="e">
        <f t="shared" si="143"/>
        <v>#DIV/0!</v>
      </c>
      <c r="E2272" s="59" t="e">
        <f t="shared" si="141"/>
        <v>#DIV/0!</v>
      </c>
      <c r="F2272" s="59" t="e">
        <f t="shared" si="142"/>
        <v>#DIV/0!</v>
      </c>
    </row>
    <row r="2273" spans="1:6" x14ac:dyDescent="0.35">
      <c r="A2273" s="57">
        <f>'Raw Potentiostat'!H2325/60</f>
        <v>37.734365713416331</v>
      </c>
      <c r="B2273" s="57">
        <f>'Raw Potentiostat'!K2325</f>
        <v>-3.3144982000000001</v>
      </c>
      <c r="C2273" s="59">
        <f t="shared" si="140"/>
        <v>-3.3144982000000001</v>
      </c>
      <c r="D2273" s="59" t="e">
        <f t="shared" si="143"/>
        <v>#DIV/0!</v>
      </c>
      <c r="E2273" s="59" t="e">
        <f t="shared" si="141"/>
        <v>#DIV/0!</v>
      </c>
      <c r="F2273" s="59" t="e">
        <f t="shared" si="142"/>
        <v>#DIV/0!</v>
      </c>
    </row>
    <row r="2274" spans="1:6" x14ac:dyDescent="0.35">
      <c r="A2274" s="57">
        <f>'Raw Potentiostat'!H2326/60</f>
        <v>37.751032379662</v>
      </c>
      <c r="B2274" s="57">
        <f>'Raw Potentiostat'!K2326</f>
        <v>-3.1370056000000002</v>
      </c>
      <c r="C2274" s="59">
        <f t="shared" si="140"/>
        <v>-3.1370056000000002</v>
      </c>
      <c r="D2274" s="59" t="e">
        <f t="shared" si="143"/>
        <v>#DIV/0!</v>
      </c>
      <c r="E2274" s="59" t="e">
        <f t="shared" si="141"/>
        <v>#DIV/0!</v>
      </c>
      <c r="F2274" s="59" t="e">
        <f t="shared" si="142"/>
        <v>#DIV/0!</v>
      </c>
    </row>
    <row r="2275" spans="1:6" x14ac:dyDescent="0.35">
      <c r="A2275" s="57">
        <f>'Raw Potentiostat'!H2327/60</f>
        <v>37.767699045907499</v>
      </c>
      <c r="B2275" s="57">
        <f>'Raw Potentiostat'!K2327</f>
        <v>-3.4037397</v>
      </c>
      <c r="C2275" s="59">
        <f t="shared" si="140"/>
        <v>-3.4037397</v>
      </c>
      <c r="D2275" s="59" t="e">
        <f t="shared" si="143"/>
        <v>#DIV/0!</v>
      </c>
      <c r="E2275" s="59" t="e">
        <f t="shared" si="141"/>
        <v>#DIV/0!</v>
      </c>
      <c r="F2275" s="59" t="e">
        <f t="shared" si="142"/>
        <v>#DIV/0!</v>
      </c>
    </row>
    <row r="2276" spans="1:6" x14ac:dyDescent="0.35">
      <c r="A2276" s="57">
        <f>'Raw Potentiostat'!H2328/60</f>
        <v>37.784365712153168</v>
      </c>
      <c r="B2276" s="57">
        <f>'Raw Potentiostat'!K2328</f>
        <v>-3.5974263999999998</v>
      </c>
      <c r="C2276" s="59">
        <f t="shared" si="140"/>
        <v>-3.5974263999999998</v>
      </c>
      <c r="D2276" s="59" t="e">
        <f t="shared" si="143"/>
        <v>#DIV/0!</v>
      </c>
      <c r="E2276" s="59" t="e">
        <f t="shared" si="141"/>
        <v>#DIV/0!</v>
      </c>
      <c r="F2276" s="59" t="e">
        <f t="shared" si="142"/>
        <v>#DIV/0!</v>
      </c>
    </row>
    <row r="2277" spans="1:6" x14ac:dyDescent="0.35">
      <c r="A2277" s="57">
        <f>'Raw Potentiostat'!H2329/60</f>
        <v>37.801032378398837</v>
      </c>
      <c r="B2277" s="57">
        <f>'Raw Potentiostat'!K2329</f>
        <v>-3.1826937000000002</v>
      </c>
      <c r="C2277" s="59">
        <f t="shared" si="140"/>
        <v>-3.1826937000000002</v>
      </c>
      <c r="D2277" s="59" t="e">
        <f t="shared" si="143"/>
        <v>#DIV/0!</v>
      </c>
      <c r="E2277" s="59" t="e">
        <f t="shared" si="141"/>
        <v>#DIV/0!</v>
      </c>
      <c r="F2277" s="59" t="e">
        <f t="shared" si="142"/>
        <v>#DIV/0!</v>
      </c>
    </row>
    <row r="2278" spans="1:6" x14ac:dyDescent="0.35">
      <c r="A2278" s="57">
        <f>'Raw Potentiostat'!H2330/60</f>
        <v>37.817699044644506</v>
      </c>
      <c r="B2278" s="57">
        <f>'Raw Potentiostat'!K2330</f>
        <v>-2.9773084999999999</v>
      </c>
      <c r="C2278" s="59">
        <f t="shared" si="140"/>
        <v>-2.9773084999999999</v>
      </c>
      <c r="D2278" s="59" t="e">
        <f t="shared" si="143"/>
        <v>#DIV/0!</v>
      </c>
      <c r="E2278" s="59" t="e">
        <f t="shared" si="141"/>
        <v>#DIV/0!</v>
      </c>
      <c r="F2278" s="59" t="e">
        <f t="shared" si="142"/>
        <v>#DIV/0!</v>
      </c>
    </row>
    <row r="2279" spans="1:6" x14ac:dyDescent="0.35">
      <c r="A2279" s="57">
        <f>'Raw Potentiostat'!H2331/60</f>
        <v>37.834365710890168</v>
      </c>
      <c r="B2279" s="57">
        <f>'Raw Potentiostat'!K2331</f>
        <v>-3.2859194</v>
      </c>
      <c r="C2279" s="59">
        <f t="shared" si="140"/>
        <v>-3.2859194</v>
      </c>
      <c r="D2279" s="59" t="e">
        <f t="shared" si="143"/>
        <v>#DIV/0!</v>
      </c>
      <c r="E2279" s="59" t="e">
        <f t="shared" si="141"/>
        <v>#DIV/0!</v>
      </c>
      <c r="F2279" s="59" t="e">
        <f t="shared" si="142"/>
        <v>#DIV/0!</v>
      </c>
    </row>
    <row r="2280" spans="1:6" x14ac:dyDescent="0.35">
      <c r="A2280" s="57">
        <f>'Raw Potentiostat'!H2332/60</f>
        <v>37.851032377135667</v>
      </c>
      <c r="B2280" s="57">
        <f>'Raw Potentiostat'!K2332</f>
        <v>-3.4701567</v>
      </c>
      <c r="C2280" s="59">
        <f t="shared" si="140"/>
        <v>-3.4701567</v>
      </c>
      <c r="D2280" s="59" t="e">
        <f t="shared" si="143"/>
        <v>#DIV/0!</v>
      </c>
      <c r="E2280" s="59" t="e">
        <f t="shared" si="141"/>
        <v>#DIV/0!</v>
      </c>
      <c r="F2280" s="59" t="e">
        <f t="shared" si="142"/>
        <v>#DIV/0!</v>
      </c>
    </row>
    <row r="2281" spans="1:6" x14ac:dyDescent="0.35">
      <c r="A2281" s="57">
        <f>'Raw Potentiostat'!H2333/60</f>
        <v>37.867699043381336</v>
      </c>
      <c r="B2281" s="57">
        <f>'Raw Potentiostat'!K2333</f>
        <v>-3.1170390000000001</v>
      </c>
      <c r="C2281" s="59">
        <f t="shared" si="140"/>
        <v>-3.1170390000000001</v>
      </c>
      <c r="D2281" s="59" t="e">
        <f t="shared" si="143"/>
        <v>#DIV/0!</v>
      </c>
      <c r="E2281" s="59" t="e">
        <f t="shared" si="141"/>
        <v>#DIV/0!</v>
      </c>
      <c r="F2281" s="59" t="e">
        <f t="shared" si="142"/>
        <v>#DIV/0!</v>
      </c>
    </row>
    <row r="2282" spans="1:6" x14ac:dyDescent="0.35">
      <c r="A2282" s="57">
        <f>'Raw Potentiostat'!H2334/60</f>
        <v>37.884365709626998</v>
      </c>
      <c r="B2282" s="57">
        <f>'Raw Potentiostat'!K2334</f>
        <v>-2.9665629999999998</v>
      </c>
      <c r="C2282" s="59">
        <f t="shared" si="140"/>
        <v>-2.9665629999999998</v>
      </c>
      <c r="D2282" s="59" t="e">
        <f t="shared" si="143"/>
        <v>#DIV/0!</v>
      </c>
      <c r="E2282" s="59" t="e">
        <f t="shared" si="141"/>
        <v>#DIV/0!</v>
      </c>
      <c r="F2282" s="59" t="e">
        <f t="shared" si="142"/>
        <v>#DIV/0!</v>
      </c>
    </row>
    <row r="2283" spans="1:6" x14ac:dyDescent="0.35">
      <c r="A2283" s="57">
        <f>'Raw Potentiostat'!H2335/60</f>
        <v>37.901032375872667</v>
      </c>
      <c r="B2283" s="57">
        <f>'Raw Potentiostat'!K2335</f>
        <v>-3.1795689999999999</v>
      </c>
      <c r="C2283" s="59">
        <f t="shared" si="140"/>
        <v>-3.1795689999999999</v>
      </c>
      <c r="D2283" s="59" t="e">
        <f t="shared" si="143"/>
        <v>#DIV/0!</v>
      </c>
      <c r="E2283" s="59" t="e">
        <f t="shared" si="141"/>
        <v>#DIV/0!</v>
      </c>
      <c r="F2283" s="59" t="e">
        <f t="shared" si="142"/>
        <v>#DIV/0!</v>
      </c>
    </row>
    <row r="2284" spans="1:6" x14ac:dyDescent="0.35">
      <c r="A2284" s="57">
        <f>'Raw Potentiostat'!H2336/60</f>
        <v>37.917699042118336</v>
      </c>
      <c r="B2284" s="57">
        <f>'Raw Potentiostat'!K2336</f>
        <v>-3.2132535</v>
      </c>
      <c r="C2284" s="59">
        <f t="shared" si="140"/>
        <v>-3.2132535</v>
      </c>
      <c r="D2284" s="59" t="e">
        <f t="shared" si="143"/>
        <v>#DIV/0!</v>
      </c>
      <c r="E2284" s="59" t="e">
        <f t="shared" si="141"/>
        <v>#DIV/0!</v>
      </c>
      <c r="F2284" s="59" t="e">
        <f t="shared" si="142"/>
        <v>#DIV/0!</v>
      </c>
    </row>
    <row r="2285" spans="1:6" x14ac:dyDescent="0.35">
      <c r="A2285" s="57">
        <f>'Raw Potentiostat'!H2337/60</f>
        <v>37.934365708363835</v>
      </c>
      <c r="B2285" s="57">
        <f>'Raw Potentiostat'!K2337</f>
        <v>-3.3149552</v>
      </c>
      <c r="C2285" s="59">
        <f t="shared" si="140"/>
        <v>-3.3149552</v>
      </c>
      <c r="D2285" s="59" t="e">
        <f t="shared" si="143"/>
        <v>#DIV/0!</v>
      </c>
      <c r="E2285" s="59" t="e">
        <f t="shared" si="141"/>
        <v>#DIV/0!</v>
      </c>
      <c r="F2285" s="59" t="e">
        <f t="shared" si="142"/>
        <v>#DIV/0!</v>
      </c>
    </row>
    <row r="2286" spans="1:6" x14ac:dyDescent="0.35">
      <c r="A2286" s="57">
        <f>'Raw Potentiostat'!H2338/60</f>
        <v>37.951032374609504</v>
      </c>
      <c r="B2286" s="57">
        <f>'Raw Potentiostat'!K2338</f>
        <v>-3.1536577000000001</v>
      </c>
      <c r="C2286" s="59">
        <f t="shared" si="140"/>
        <v>-3.1536577000000001</v>
      </c>
      <c r="D2286" s="59" t="e">
        <f t="shared" si="143"/>
        <v>#DIV/0!</v>
      </c>
      <c r="E2286" s="59" t="e">
        <f t="shared" si="141"/>
        <v>#DIV/0!</v>
      </c>
      <c r="F2286" s="59" t="e">
        <f t="shared" si="142"/>
        <v>#DIV/0!</v>
      </c>
    </row>
    <row r="2287" spans="1:6" x14ac:dyDescent="0.35">
      <c r="A2287" s="57">
        <f>'Raw Potentiostat'!H2339/60</f>
        <v>37.967699040855173</v>
      </c>
      <c r="B2287" s="57">
        <f>'Raw Potentiostat'!K2339</f>
        <v>-3.1311757999999998</v>
      </c>
      <c r="C2287" s="59">
        <f t="shared" si="140"/>
        <v>-3.1311757999999998</v>
      </c>
      <c r="D2287" s="59" t="e">
        <f t="shared" si="143"/>
        <v>#DIV/0!</v>
      </c>
      <c r="E2287" s="59" t="e">
        <f t="shared" si="141"/>
        <v>#DIV/0!</v>
      </c>
      <c r="F2287" s="59" t="e">
        <f t="shared" si="142"/>
        <v>#DIV/0!</v>
      </c>
    </row>
    <row r="2288" spans="1:6" x14ac:dyDescent="0.35">
      <c r="A2288" s="57">
        <f>'Raw Potentiostat'!H2340/60</f>
        <v>37.984365707100828</v>
      </c>
      <c r="B2288" s="57">
        <f>'Raw Potentiostat'!K2340</f>
        <v>-3.2514349999999999</v>
      </c>
      <c r="C2288" s="59">
        <f t="shared" si="140"/>
        <v>-3.2514349999999999</v>
      </c>
      <c r="D2288" s="59" t="e">
        <f t="shared" si="143"/>
        <v>#DIV/0!</v>
      </c>
      <c r="E2288" s="59" t="e">
        <f t="shared" si="141"/>
        <v>#DIV/0!</v>
      </c>
      <c r="F2288" s="59" t="e">
        <f t="shared" si="142"/>
        <v>#DIV/0!</v>
      </c>
    </row>
    <row r="2289" spans="1:6" x14ac:dyDescent="0.35">
      <c r="A2289" s="57">
        <f>'Raw Potentiostat'!H2341/60</f>
        <v>38.001032373346334</v>
      </c>
      <c r="B2289" s="57">
        <f>'Raw Potentiostat'!K2341</f>
        <v>-3.1606307</v>
      </c>
      <c r="C2289" s="59">
        <f t="shared" si="140"/>
        <v>-3.1606307</v>
      </c>
      <c r="D2289" s="59" t="e">
        <f t="shared" si="143"/>
        <v>#DIV/0!</v>
      </c>
      <c r="E2289" s="59" t="e">
        <f t="shared" si="141"/>
        <v>#DIV/0!</v>
      </c>
      <c r="F2289" s="59" t="e">
        <f t="shared" si="142"/>
        <v>#DIV/0!</v>
      </c>
    </row>
    <row r="2290" spans="1:6" x14ac:dyDescent="0.35">
      <c r="A2290" s="57">
        <f>'Raw Potentiostat'!H2342/60</f>
        <v>38.017699039592003</v>
      </c>
      <c r="B2290" s="57">
        <f>'Raw Potentiostat'!K2342</f>
        <v>-3.1016827</v>
      </c>
      <c r="C2290" s="59">
        <f t="shared" si="140"/>
        <v>-3.1016827</v>
      </c>
      <c r="D2290" s="59" t="e">
        <f t="shared" si="143"/>
        <v>#DIV/0!</v>
      </c>
      <c r="E2290" s="59" t="e">
        <f t="shared" si="141"/>
        <v>#DIV/0!</v>
      </c>
      <c r="F2290" s="59" t="e">
        <f t="shared" si="142"/>
        <v>#DIV/0!</v>
      </c>
    </row>
    <row r="2291" spans="1:6" x14ac:dyDescent="0.35">
      <c r="A2291" s="57">
        <f>'Raw Potentiostat'!H2343/60</f>
        <v>38.034365705837665</v>
      </c>
      <c r="B2291" s="57">
        <f>'Raw Potentiostat'!K2343</f>
        <v>-3.0680363000000002</v>
      </c>
      <c r="C2291" s="59">
        <f t="shared" si="140"/>
        <v>-3.0680363000000002</v>
      </c>
      <c r="D2291" s="59" t="e">
        <f t="shared" si="143"/>
        <v>#DIV/0!</v>
      </c>
      <c r="E2291" s="59" t="e">
        <f t="shared" si="141"/>
        <v>#DIV/0!</v>
      </c>
      <c r="F2291" s="59" t="e">
        <f t="shared" si="142"/>
        <v>#DIV/0!</v>
      </c>
    </row>
    <row r="2292" spans="1:6" x14ac:dyDescent="0.35">
      <c r="A2292" s="57">
        <f>'Raw Potentiostat'!H2344/60</f>
        <v>38.051032372083334</v>
      </c>
      <c r="B2292" s="57">
        <f>'Raw Potentiostat'!K2344</f>
        <v>-3.0759238999999998</v>
      </c>
      <c r="C2292" s="59">
        <f t="shared" si="140"/>
        <v>-3.0759238999999998</v>
      </c>
      <c r="D2292" s="59" t="e">
        <f t="shared" si="143"/>
        <v>#DIV/0!</v>
      </c>
      <c r="E2292" s="59" t="e">
        <f t="shared" si="141"/>
        <v>#DIV/0!</v>
      </c>
      <c r="F2292" s="59" t="e">
        <f t="shared" si="142"/>
        <v>#DIV/0!</v>
      </c>
    </row>
    <row r="2293" spans="1:6" x14ac:dyDescent="0.35">
      <c r="A2293" s="57">
        <f>'Raw Potentiostat'!H2345/60</f>
        <v>38.067699038329003</v>
      </c>
      <c r="B2293" s="57">
        <f>'Raw Potentiostat'!K2345</f>
        <v>-3.2446519999999999</v>
      </c>
      <c r="C2293" s="59">
        <f t="shared" si="140"/>
        <v>-3.2446519999999999</v>
      </c>
      <c r="D2293" s="59" t="e">
        <f t="shared" si="143"/>
        <v>#DIV/0!</v>
      </c>
      <c r="E2293" s="59" t="e">
        <f t="shared" si="141"/>
        <v>#DIV/0!</v>
      </c>
      <c r="F2293" s="59" t="e">
        <f t="shared" si="142"/>
        <v>#DIV/0!</v>
      </c>
    </row>
    <row r="2294" spans="1:6" x14ac:dyDescent="0.35">
      <c r="A2294" s="57">
        <f>'Raw Potentiostat'!H2346/60</f>
        <v>38.084365704574495</v>
      </c>
      <c r="B2294" s="57">
        <f>'Raw Potentiostat'!K2346</f>
        <v>-3.4043492999999998</v>
      </c>
      <c r="C2294" s="59">
        <f t="shared" si="140"/>
        <v>-3.4043492999999998</v>
      </c>
      <c r="D2294" s="59" t="e">
        <f t="shared" si="143"/>
        <v>#DIV/0!</v>
      </c>
      <c r="E2294" s="59" t="e">
        <f t="shared" si="141"/>
        <v>#DIV/0!</v>
      </c>
      <c r="F2294" s="59" t="e">
        <f t="shared" si="142"/>
        <v>#DIV/0!</v>
      </c>
    </row>
    <row r="2295" spans="1:6" x14ac:dyDescent="0.35">
      <c r="A2295" s="57">
        <f>'Raw Potentiostat'!H2347/60</f>
        <v>38.101032370820164</v>
      </c>
      <c r="B2295" s="57">
        <f>'Raw Potentiostat'!K2347</f>
        <v>-3.3939469</v>
      </c>
      <c r="C2295" s="59">
        <f t="shared" si="140"/>
        <v>-3.3939469</v>
      </c>
      <c r="D2295" s="59" t="e">
        <f t="shared" si="143"/>
        <v>#DIV/0!</v>
      </c>
      <c r="E2295" s="59" t="e">
        <f t="shared" si="141"/>
        <v>#DIV/0!</v>
      </c>
      <c r="F2295" s="59" t="e">
        <f t="shared" si="142"/>
        <v>#DIV/0!</v>
      </c>
    </row>
    <row r="2296" spans="1:6" x14ac:dyDescent="0.35">
      <c r="A2296" s="57">
        <f>'Raw Potentiostat'!H2348/60</f>
        <v>38.117699037065833</v>
      </c>
      <c r="B2296" s="57">
        <f>'Raw Potentiostat'!K2348</f>
        <v>-3.2927021999999999</v>
      </c>
      <c r="C2296" s="59">
        <f t="shared" si="140"/>
        <v>-3.2927021999999999</v>
      </c>
      <c r="D2296" s="59" t="e">
        <f t="shared" si="143"/>
        <v>#DIV/0!</v>
      </c>
      <c r="E2296" s="59" t="e">
        <f t="shared" si="141"/>
        <v>#DIV/0!</v>
      </c>
      <c r="F2296" s="59" t="e">
        <f t="shared" si="142"/>
        <v>#DIV/0!</v>
      </c>
    </row>
    <row r="2297" spans="1:6" x14ac:dyDescent="0.35">
      <c r="A2297" s="57">
        <f>'Raw Potentiostat'!H2349/60</f>
        <v>38.134365703311495</v>
      </c>
      <c r="B2297" s="57">
        <f>'Raw Potentiostat'!K2349</f>
        <v>-3.0689888000000001</v>
      </c>
      <c r="C2297" s="59">
        <f t="shared" si="140"/>
        <v>-3.0689888000000001</v>
      </c>
      <c r="D2297" s="59" t="e">
        <f t="shared" si="143"/>
        <v>#DIV/0!</v>
      </c>
      <c r="E2297" s="59" t="e">
        <f t="shared" si="141"/>
        <v>#DIV/0!</v>
      </c>
      <c r="F2297" s="59" t="e">
        <f t="shared" si="142"/>
        <v>#DIV/0!</v>
      </c>
    </row>
    <row r="2298" spans="1:6" x14ac:dyDescent="0.35">
      <c r="A2298" s="57">
        <f>'Raw Potentiostat'!H2350/60</f>
        <v>38.151032369557164</v>
      </c>
      <c r="B2298" s="57">
        <f>'Raw Potentiostat'!K2350</f>
        <v>-3.1733959</v>
      </c>
      <c r="C2298" s="59">
        <f t="shared" si="140"/>
        <v>-3.1733959</v>
      </c>
      <c r="D2298" s="59" t="e">
        <f t="shared" si="143"/>
        <v>#DIV/0!</v>
      </c>
      <c r="E2298" s="59" t="e">
        <f t="shared" si="141"/>
        <v>#DIV/0!</v>
      </c>
      <c r="F2298" s="59" t="e">
        <f t="shared" si="142"/>
        <v>#DIV/0!</v>
      </c>
    </row>
    <row r="2299" spans="1:6" x14ac:dyDescent="0.35">
      <c r="A2299" s="57">
        <f>'Raw Potentiostat'!H2351/60</f>
        <v>38.16769903580267</v>
      </c>
      <c r="B2299" s="57">
        <f>'Raw Potentiostat'!K2351</f>
        <v>-3.1217256</v>
      </c>
      <c r="C2299" s="59">
        <f t="shared" si="140"/>
        <v>-3.1217256</v>
      </c>
      <c r="D2299" s="59" t="e">
        <f t="shared" si="143"/>
        <v>#DIV/0!</v>
      </c>
      <c r="E2299" s="59" t="e">
        <f t="shared" si="141"/>
        <v>#DIV/0!</v>
      </c>
      <c r="F2299" s="59" t="e">
        <f t="shared" si="142"/>
        <v>#DIV/0!</v>
      </c>
    </row>
    <row r="2300" spans="1:6" x14ac:dyDescent="0.35">
      <c r="A2300" s="57">
        <f>'Raw Potentiostat'!H2352/60</f>
        <v>38.184365702048332</v>
      </c>
      <c r="B2300" s="57">
        <f>'Raw Potentiostat'!K2352</f>
        <v>-3.1688616000000001</v>
      </c>
      <c r="C2300" s="59">
        <f t="shared" si="140"/>
        <v>-3.1688616000000001</v>
      </c>
      <c r="D2300" s="59" t="e">
        <f t="shared" si="143"/>
        <v>#DIV/0!</v>
      </c>
      <c r="E2300" s="59" t="e">
        <f t="shared" si="141"/>
        <v>#DIV/0!</v>
      </c>
      <c r="F2300" s="59" t="e">
        <f t="shared" si="142"/>
        <v>#DIV/0!</v>
      </c>
    </row>
    <row r="2301" spans="1:6" x14ac:dyDescent="0.35">
      <c r="A2301" s="57">
        <f>'Raw Potentiostat'!H2353/60</f>
        <v>38.201032368294001</v>
      </c>
      <c r="B2301" s="57">
        <f>'Raw Potentiostat'!K2353</f>
        <v>-3.1851322999999998</v>
      </c>
      <c r="C2301" s="59">
        <f t="shared" si="140"/>
        <v>-3.1851322999999998</v>
      </c>
      <c r="D2301" s="59" t="e">
        <f t="shared" si="143"/>
        <v>#DIV/0!</v>
      </c>
      <c r="E2301" s="59" t="e">
        <f t="shared" si="141"/>
        <v>#DIV/0!</v>
      </c>
      <c r="F2301" s="59" t="e">
        <f t="shared" si="142"/>
        <v>#DIV/0!</v>
      </c>
    </row>
    <row r="2302" spans="1:6" x14ac:dyDescent="0.35">
      <c r="A2302" s="57">
        <f>'Raw Potentiostat'!H2354/60</f>
        <v>38.21769903453967</v>
      </c>
      <c r="B2302" s="57">
        <f>'Raw Potentiostat'!K2354</f>
        <v>-3.1318996000000001</v>
      </c>
      <c r="C2302" s="59">
        <f t="shared" si="140"/>
        <v>-3.1318996000000001</v>
      </c>
      <c r="D2302" s="59" t="e">
        <f t="shared" si="143"/>
        <v>#DIV/0!</v>
      </c>
      <c r="E2302" s="59" t="e">
        <f t="shared" si="141"/>
        <v>#DIV/0!</v>
      </c>
      <c r="F2302" s="59" t="e">
        <f t="shared" si="142"/>
        <v>#DIV/0!</v>
      </c>
    </row>
    <row r="2303" spans="1:6" x14ac:dyDescent="0.35">
      <c r="A2303" s="57">
        <f>'Raw Potentiostat'!H2355/60</f>
        <v>38.234365700785162</v>
      </c>
      <c r="B2303" s="57">
        <f>'Raw Potentiostat'!K2355</f>
        <v>-3.1589925000000001</v>
      </c>
      <c r="C2303" s="59">
        <f t="shared" si="140"/>
        <v>-3.1589925000000001</v>
      </c>
      <c r="D2303" s="59" t="e">
        <f t="shared" si="143"/>
        <v>#DIV/0!</v>
      </c>
      <c r="E2303" s="59" t="e">
        <f t="shared" si="141"/>
        <v>#DIV/0!</v>
      </c>
      <c r="F2303" s="59" t="e">
        <f t="shared" si="142"/>
        <v>#DIV/0!</v>
      </c>
    </row>
    <row r="2304" spans="1:6" x14ac:dyDescent="0.35">
      <c r="A2304" s="57">
        <f>'Raw Potentiostat'!H2356/60</f>
        <v>38.251032367030831</v>
      </c>
      <c r="B2304" s="57">
        <f>'Raw Potentiostat'!K2356</f>
        <v>-3.0489457</v>
      </c>
      <c r="C2304" s="59">
        <f t="shared" si="140"/>
        <v>-3.0489457</v>
      </c>
      <c r="D2304" s="59" t="e">
        <f t="shared" si="143"/>
        <v>#DIV/0!</v>
      </c>
      <c r="E2304" s="59" t="e">
        <f t="shared" si="141"/>
        <v>#DIV/0!</v>
      </c>
      <c r="F2304" s="59" t="e">
        <f t="shared" si="142"/>
        <v>#DIV/0!</v>
      </c>
    </row>
    <row r="2305" spans="1:6" x14ac:dyDescent="0.35">
      <c r="A2305" s="57">
        <f>'Raw Potentiostat'!H2357/60</f>
        <v>38.2676990332765</v>
      </c>
      <c r="B2305" s="57">
        <f>'Raw Potentiostat'!K2357</f>
        <v>-3.1851704000000001</v>
      </c>
      <c r="C2305" s="59">
        <f t="shared" si="140"/>
        <v>-3.1851704000000001</v>
      </c>
      <c r="D2305" s="59" t="e">
        <f t="shared" si="143"/>
        <v>#DIV/0!</v>
      </c>
      <c r="E2305" s="59" t="e">
        <f t="shared" si="141"/>
        <v>#DIV/0!</v>
      </c>
      <c r="F2305" s="59" t="e">
        <f t="shared" si="142"/>
        <v>#DIV/0!</v>
      </c>
    </row>
    <row r="2306" spans="1:6" x14ac:dyDescent="0.35">
      <c r="A2306" s="57">
        <f>'Raw Potentiostat'!H2358/60</f>
        <v>38.284365699522162</v>
      </c>
      <c r="B2306" s="57">
        <f>'Raw Potentiostat'!K2358</f>
        <v>-3.0690651</v>
      </c>
      <c r="C2306" s="59">
        <f t="shared" si="140"/>
        <v>-3.0690651</v>
      </c>
      <c r="D2306" s="59" t="e">
        <f t="shared" si="143"/>
        <v>#DIV/0!</v>
      </c>
      <c r="E2306" s="59" t="e">
        <f t="shared" si="141"/>
        <v>#DIV/0!</v>
      </c>
      <c r="F2306" s="59" t="e">
        <f t="shared" si="142"/>
        <v>#DIV/0!</v>
      </c>
    </row>
    <row r="2307" spans="1:6" x14ac:dyDescent="0.35">
      <c r="A2307" s="57">
        <f>'Raw Potentiostat'!H2359/60</f>
        <v>38.301032365767831</v>
      </c>
      <c r="B2307" s="57">
        <f>'Raw Potentiostat'!K2359</f>
        <v>-3.0351138</v>
      </c>
      <c r="C2307" s="59">
        <f t="shared" ref="C2307:C2370" si="144">B2307-$J$3</f>
        <v>-3.0351138</v>
      </c>
      <c r="D2307" s="59" t="e">
        <f t="shared" si="143"/>
        <v>#DIV/0!</v>
      </c>
      <c r="E2307" s="59" t="e">
        <f t="shared" ref="E2307:E2370" si="145">D2307/$J$5</f>
        <v>#DIV/0!</v>
      </c>
      <c r="F2307" s="59" t="e">
        <f t="shared" ref="F2307:F2370" si="146">D2307/$J$6</f>
        <v>#DIV/0!</v>
      </c>
    </row>
    <row r="2308" spans="1:6" x14ac:dyDescent="0.35">
      <c r="A2308" s="57">
        <f>'Raw Potentiostat'!H2360/60</f>
        <v>38.317699032013337</v>
      </c>
      <c r="B2308" s="57">
        <f>'Raw Potentiostat'!K2360</f>
        <v>-3.1027496000000001</v>
      </c>
      <c r="C2308" s="59">
        <f t="shared" si="144"/>
        <v>-3.1027496000000001</v>
      </c>
      <c r="D2308" s="59" t="e">
        <f t="shared" ref="D2308:D2371" si="147">B2308/$J$4</f>
        <v>#DIV/0!</v>
      </c>
      <c r="E2308" s="59" t="e">
        <f t="shared" si="145"/>
        <v>#DIV/0!</v>
      </c>
      <c r="F2308" s="59" t="e">
        <f t="shared" si="146"/>
        <v>#DIV/0!</v>
      </c>
    </row>
    <row r="2309" spans="1:6" x14ac:dyDescent="0.35">
      <c r="A2309" s="57">
        <f>'Raw Potentiostat'!H2361/60</f>
        <v>38.334365698258999</v>
      </c>
      <c r="B2309" s="57">
        <f>'Raw Potentiostat'!K2361</f>
        <v>-2.9960182</v>
      </c>
      <c r="C2309" s="59">
        <f t="shared" si="144"/>
        <v>-2.9960182</v>
      </c>
      <c r="D2309" s="59" t="e">
        <f t="shared" si="147"/>
        <v>#DIV/0!</v>
      </c>
      <c r="E2309" s="59" t="e">
        <f t="shared" si="145"/>
        <v>#DIV/0!</v>
      </c>
      <c r="F2309" s="59" t="e">
        <f t="shared" si="146"/>
        <v>#DIV/0!</v>
      </c>
    </row>
    <row r="2310" spans="1:6" x14ac:dyDescent="0.35">
      <c r="A2310" s="57">
        <f>'Raw Potentiostat'!H2362/60</f>
        <v>38.351032364504668</v>
      </c>
      <c r="B2310" s="57">
        <f>'Raw Potentiostat'!K2362</f>
        <v>-3.0643020000000001</v>
      </c>
      <c r="C2310" s="59">
        <f t="shared" si="144"/>
        <v>-3.0643020000000001</v>
      </c>
      <c r="D2310" s="59" t="e">
        <f t="shared" si="147"/>
        <v>#DIV/0!</v>
      </c>
      <c r="E2310" s="59" t="e">
        <f t="shared" si="145"/>
        <v>#DIV/0!</v>
      </c>
      <c r="F2310" s="59" t="e">
        <f t="shared" si="146"/>
        <v>#DIV/0!</v>
      </c>
    </row>
    <row r="2311" spans="1:6" x14ac:dyDescent="0.35">
      <c r="A2311" s="57">
        <f>'Raw Potentiostat'!H2363/60</f>
        <v>38.367699030750337</v>
      </c>
      <c r="B2311" s="57">
        <f>'Raw Potentiostat'!K2363</f>
        <v>-3.0805345000000002</v>
      </c>
      <c r="C2311" s="59">
        <f t="shared" si="144"/>
        <v>-3.0805345000000002</v>
      </c>
      <c r="D2311" s="59" t="e">
        <f t="shared" si="147"/>
        <v>#DIV/0!</v>
      </c>
      <c r="E2311" s="59" t="e">
        <f t="shared" si="145"/>
        <v>#DIV/0!</v>
      </c>
      <c r="F2311" s="59" t="e">
        <f t="shared" si="146"/>
        <v>#DIV/0!</v>
      </c>
    </row>
    <row r="2312" spans="1:6" x14ac:dyDescent="0.35">
      <c r="A2312" s="57">
        <f>'Raw Potentiostat'!H2364/60</f>
        <v>38.384365696995999</v>
      </c>
      <c r="B2312" s="57">
        <f>'Raw Potentiostat'!K2364</f>
        <v>-3.1841035</v>
      </c>
      <c r="C2312" s="59">
        <f t="shared" si="144"/>
        <v>-3.1841035</v>
      </c>
      <c r="D2312" s="59" t="e">
        <f t="shared" si="147"/>
        <v>#DIV/0!</v>
      </c>
      <c r="E2312" s="59" t="e">
        <f t="shared" si="145"/>
        <v>#DIV/0!</v>
      </c>
      <c r="F2312" s="59" t="e">
        <f t="shared" si="146"/>
        <v>#DIV/0!</v>
      </c>
    </row>
    <row r="2313" spans="1:6" x14ac:dyDescent="0.35">
      <c r="A2313" s="57">
        <f>'Raw Potentiostat'!H2365/60</f>
        <v>38.401032363241498</v>
      </c>
      <c r="B2313" s="57">
        <f>'Raw Potentiostat'!K2365</f>
        <v>-3.1014160999999998</v>
      </c>
      <c r="C2313" s="59">
        <f t="shared" si="144"/>
        <v>-3.1014160999999998</v>
      </c>
      <c r="D2313" s="59" t="e">
        <f t="shared" si="147"/>
        <v>#DIV/0!</v>
      </c>
      <c r="E2313" s="59" t="e">
        <f t="shared" si="145"/>
        <v>#DIV/0!</v>
      </c>
      <c r="F2313" s="59" t="e">
        <f t="shared" si="146"/>
        <v>#DIV/0!</v>
      </c>
    </row>
    <row r="2314" spans="1:6" x14ac:dyDescent="0.35">
      <c r="A2314" s="57">
        <f>'Raw Potentiostat'!H2366/60</f>
        <v>38.417699029487167</v>
      </c>
      <c r="B2314" s="57">
        <f>'Raw Potentiostat'!K2366</f>
        <v>-3.4837978000000001</v>
      </c>
      <c r="C2314" s="59">
        <f t="shared" si="144"/>
        <v>-3.4837978000000001</v>
      </c>
      <c r="D2314" s="59" t="e">
        <f t="shared" si="147"/>
        <v>#DIV/0!</v>
      </c>
      <c r="E2314" s="59" t="e">
        <f t="shared" si="145"/>
        <v>#DIV/0!</v>
      </c>
      <c r="F2314" s="59" t="e">
        <f t="shared" si="146"/>
        <v>#DIV/0!</v>
      </c>
    </row>
    <row r="2315" spans="1:6" x14ac:dyDescent="0.35">
      <c r="A2315" s="57">
        <f>'Raw Potentiostat'!H2367/60</f>
        <v>38.434365695732829</v>
      </c>
      <c r="B2315" s="57">
        <f>'Raw Potentiostat'!K2367</f>
        <v>-3.0284455000000001</v>
      </c>
      <c r="C2315" s="59">
        <f t="shared" si="144"/>
        <v>-3.0284455000000001</v>
      </c>
      <c r="D2315" s="59" t="e">
        <f t="shared" si="147"/>
        <v>#DIV/0!</v>
      </c>
      <c r="E2315" s="59" t="e">
        <f t="shared" si="145"/>
        <v>#DIV/0!</v>
      </c>
      <c r="F2315" s="59" t="e">
        <f t="shared" si="146"/>
        <v>#DIV/0!</v>
      </c>
    </row>
    <row r="2316" spans="1:6" x14ac:dyDescent="0.35">
      <c r="A2316" s="57">
        <f>'Raw Potentiostat'!H2368/60</f>
        <v>38.451032361978498</v>
      </c>
      <c r="B2316" s="57">
        <f>'Raw Potentiostat'!K2368</f>
        <v>-3.4115509999999998</v>
      </c>
      <c r="C2316" s="59">
        <f t="shared" si="144"/>
        <v>-3.4115509999999998</v>
      </c>
      <c r="D2316" s="59" t="e">
        <f t="shared" si="147"/>
        <v>#DIV/0!</v>
      </c>
      <c r="E2316" s="59" t="e">
        <f t="shared" si="145"/>
        <v>#DIV/0!</v>
      </c>
      <c r="F2316" s="59" t="e">
        <f t="shared" si="146"/>
        <v>#DIV/0!</v>
      </c>
    </row>
    <row r="2317" spans="1:6" x14ac:dyDescent="0.35">
      <c r="A2317" s="57">
        <f>'Raw Potentiostat'!H2369/60</f>
        <v>38.467699028224168</v>
      </c>
      <c r="B2317" s="57">
        <f>'Raw Potentiostat'!K2369</f>
        <v>-3.2212934</v>
      </c>
      <c r="C2317" s="59">
        <f t="shared" si="144"/>
        <v>-3.2212934</v>
      </c>
      <c r="D2317" s="59" t="e">
        <f t="shared" si="147"/>
        <v>#DIV/0!</v>
      </c>
      <c r="E2317" s="59" t="e">
        <f t="shared" si="145"/>
        <v>#DIV/0!</v>
      </c>
      <c r="F2317" s="59" t="e">
        <f t="shared" si="146"/>
        <v>#DIV/0!</v>
      </c>
    </row>
    <row r="2318" spans="1:6" x14ac:dyDescent="0.35">
      <c r="A2318" s="57">
        <f>'Raw Potentiostat'!H2370/60</f>
        <v>38.484365694469673</v>
      </c>
      <c r="B2318" s="57">
        <f>'Raw Potentiostat'!K2370</f>
        <v>-3.0036771</v>
      </c>
      <c r="C2318" s="59">
        <f t="shared" si="144"/>
        <v>-3.0036771</v>
      </c>
      <c r="D2318" s="59" t="e">
        <f t="shared" si="147"/>
        <v>#DIV/0!</v>
      </c>
      <c r="E2318" s="59" t="e">
        <f t="shared" si="145"/>
        <v>#DIV/0!</v>
      </c>
      <c r="F2318" s="59" t="e">
        <f t="shared" si="146"/>
        <v>#DIV/0!</v>
      </c>
    </row>
    <row r="2319" spans="1:6" x14ac:dyDescent="0.35">
      <c r="A2319" s="57">
        <f>'Raw Potentiostat'!H2371/60</f>
        <v>38.501032360715335</v>
      </c>
      <c r="B2319" s="57">
        <f>'Raw Potentiostat'!K2371</f>
        <v>-3.3626626000000002</v>
      </c>
      <c r="C2319" s="59">
        <f t="shared" si="144"/>
        <v>-3.3626626000000002</v>
      </c>
      <c r="D2319" s="59" t="e">
        <f t="shared" si="147"/>
        <v>#DIV/0!</v>
      </c>
      <c r="E2319" s="59" t="e">
        <f t="shared" si="145"/>
        <v>#DIV/0!</v>
      </c>
      <c r="F2319" s="59" t="e">
        <f t="shared" si="146"/>
        <v>#DIV/0!</v>
      </c>
    </row>
    <row r="2320" spans="1:6" x14ac:dyDescent="0.35">
      <c r="A2320" s="57">
        <f>'Raw Potentiostat'!H2372/60</f>
        <v>38.517699026961004</v>
      </c>
      <c r="B2320" s="57">
        <f>'Raw Potentiostat'!K2372</f>
        <v>-2.9507113</v>
      </c>
      <c r="C2320" s="59">
        <f t="shared" si="144"/>
        <v>-2.9507113</v>
      </c>
      <c r="D2320" s="59" t="e">
        <f t="shared" si="147"/>
        <v>#DIV/0!</v>
      </c>
      <c r="E2320" s="59" t="e">
        <f t="shared" si="145"/>
        <v>#DIV/0!</v>
      </c>
      <c r="F2320" s="59" t="e">
        <f t="shared" si="146"/>
        <v>#DIV/0!</v>
      </c>
    </row>
    <row r="2321" spans="1:6" x14ac:dyDescent="0.35">
      <c r="A2321" s="57">
        <f>'Raw Potentiostat'!H2373/60</f>
        <v>38.534365693206674</v>
      </c>
      <c r="B2321" s="57">
        <f>'Raw Potentiostat'!K2373</f>
        <v>-3.1895525</v>
      </c>
      <c r="C2321" s="59">
        <f t="shared" si="144"/>
        <v>-3.1895525</v>
      </c>
      <c r="D2321" s="59" t="e">
        <f t="shared" si="147"/>
        <v>#DIV/0!</v>
      </c>
      <c r="E2321" s="59" t="e">
        <f t="shared" si="145"/>
        <v>#DIV/0!</v>
      </c>
      <c r="F2321" s="59" t="e">
        <f t="shared" si="146"/>
        <v>#DIV/0!</v>
      </c>
    </row>
    <row r="2322" spans="1:6" x14ac:dyDescent="0.35">
      <c r="A2322" s="57">
        <f>'Raw Potentiostat'!H2374/60</f>
        <v>38.551032359452165</v>
      </c>
      <c r="B2322" s="57">
        <f>'Raw Potentiostat'!K2374</f>
        <v>-3.2288386999999998</v>
      </c>
      <c r="C2322" s="59">
        <f t="shared" si="144"/>
        <v>-3.2288386999999998</v>
      </c>
      <c r="D2322" s="59" t="e">
        <f t="shared" si="147"/>
        <v>#DIV/0!</v>
      </c>
      <c r="E2322" s="59" t="e">
        <f t="shared" si="145"/>
        <v>#DIV/0!</v>
      </c>
      <c r="F2322" s="59" t="e">
        <f t="shared" si="146"/>
        <v>#DIV/0!</v>
      </c>
    </row>
    <row r="2323" spans="1:6" x14ac:dyDescent="0.35">
      <c r="A2323" s="57">
        <f>'Raw Potentiostat'!H2375/60</f>
        <v>38.567699025697834</v>
      </c>
      <c r="B2323" s="57">
        <f>'Raw Potentiostat'!K2375</f>
        <v>-2.9036898999999998</v>
      </c>
      <c r="C2323" s="59">
        <f t="shared" si="144"/>
        <v>-2.9036898999999998</v>
      </c>
      <c r="D2323" s="59" t="e">
        <f t="shared" si="147"/>
        <v>#DIV/0!</v>
      </c>
      <c r="E2323" s="59" t="e">
        <f t="shared" si="145"/>
        <v>#DIV/0!</v>
      </c>
      <c r="F2323" s="59" t="e">
        <f t="shared" si="146"/>
        <v>#DIV/0!</v>
      </c>
    </row>
    <row r="2324" spans="1:6" x14ac:dyDescent="0.35">
      <c r="A2324" s="57">
        <f>'Raw Potentiostat'!H2376/60</f>
        <v>38.584365691943503</v>
      </c>
      <c r="B2324" s="57">
        <f>'Raw Potentiostat'!K2376</f>
        <v>-3.0737901000000001</v>
      </c>
      <c r="C2324" s="59">
        <f t="shared" si="144"/>
        <v>-3.0737901000000001</v>
      </c>
      <c r="D2324" s="59" t="e">
        <f t="shared" si="147"/>
        <v>#DIV/0!</v>
      </c>
      <c r="E2324" s="59" t="e">
        <f t="shared" si="145"/>
        <v>#DIV/0!</v>
      </c>
      <c r="F2324" s="59" t="e">
        <f t="shared" si="146"/>
        <v>#DIV/0!</v>
      </c>
    </row>
    <row r="2325" spans="1:6" x14ac:dyDescent="0.35">
      <c r="A2325" s="57">
        <f>'Raw Potentiostat'!H2377/60</f>
        <v>38.601032358189165</v>
      </c>
      <c r="B2325" s="57">
        <f>'Raw Potentiostat'!K2377</f>
        <v>-3.0340468999999999</v>
      </c>
      <c r="C2325" s="59">
        <f t="shared" si="144"/>
        <v>-3.0340468999999999</v>
      </c>
      <c r="D2325" s="59" t="e">
        <f t="shared" si="147"/>
        <v>#DIV/0!</v>
      </c>
      <c r="E2325" s="59" t="e">
        <f t="shared" si="145"/>
        <v>#DIV/0!</v>
      </c>
      <c r="F2325" s="59" t="e">
        <f t="shared" si="146"/>
        <v>#DIV/0!</v>
      </c>
    </row>
    <row r="2326" spans="1:6" x14ac:dyDescent="0.35">
      <c r="A2326" s="57">
        <f>'Raw Potentiostat'!H2378/60</f>
        <v>38.617699024434835</v>
      </c>
      <c r="B2326" s="57">
        <f>'Raw Potentiostat'!K2378</f>
        <v>-3.1155531000000001</v>
      </c>
      <c r="C2326" s="59">
        <f t="shared" si="144"/>
        <v>-3.1155531000000001</v>
      </c>
      <c r="D2326" s="59" t="e">
        <f t="shared" si="147"/>
        <v>#DIV/0!</v>
      </c>
      <c r="E2326" s="59" t="e">
        <f t="shared" si="145"/>
        <v>#DIV/0!</v>
      </c>
      <c r="F2326" s="59" t="e">
        <f t="shared" si="146"/>
        <v>#DIV/0!</v>
      </c>
    </row>
    <row r="2327" spans="1:6" x14ac:dyDescent="0.35">
      <c r="A2327" s="57">
        <f>'Raw Potentiostat'!H2379/60</f>
        <v>38.634365690680333</v>
      </c>
      <c r="B2327" s="57">
        <f>'Raw Potentiostat'!K2379</f>
        <v>-3.3282158000000002</v>
      </c>
      <c r="C2327" s="59">
        <f t="shared" si="144"/>
        <v>-3.3282158000000002</v>
      </c>
      <c r="D2327" s="59" t="e">
        <f t="shared" si="147"/>
        <v>#DIV/0!</v>
      </c>
      <c r="E2327" s="59" t="e">
        <f t="shared" si="145"/>
        <v>#DIV/0!</v>
      </c>
      <c r="F2327" s="59" t="e">
        <f t="shared" si="146"/>
        <v>#DIV/0!</v>
      </c>
    </row>
    <row r="2328" spans="1:6" x14ac:dyDescent="0.35">
      <c r="A2328" s="57">
        <f>'Raw Potentiostat'!H2380/60</f>
        <v>38.651032356925995</v>
      </c>
      <c r="B2328" s="57">
        <f>'Raw Potentiostat'!K2380</f>
        <v>-3.0590055</v>
      </c>
      <c r="C2328" s="59">
        <f t="shared" si="144"/>
        <v>-3.0590055</v>
      </c>
      <c r="D2328" s="59" t="e">
        <f t="shared" si="147"/>
        <v>#DIV/0!</v>
      </c>
      <c r="E2328" s="59" t="e">
        <f t="shared" si="145"/>
        <v>#DIV/0!</v>
      </c>
      <c r="F2328" s="59" t="e">
        <f t="shared" si="146"/>
        <v>#DIV/0!</v>
      </c>
    </row>
    <row r="2329" spans="1:6" x14ac:dyDescent="0.35">
      <c r="A2329" s="57">
        <f>'Raw Potentiostat'!H2381/60</f>
        <v>38.667699023171664</v>
      </c>
      <c r="B2329" s="57">
        <f>'Raw Potentiostat'!K2381</f>
        <v>-3.1003492000000001</v>
      </c>
      <c r="C2329" s="59">
        <f t="shared" si="144"/>
        <v>-3.1003492000000001</v>
      </c>
      <c r="D2329" s="59" t="e">
        <f t="shared" si="147"/>
        <v>#DIV/0!</v>
      </c>
      <c r="E2329" s="59" t="e">
        <f t="shared" si="145"/>
        <v>#DIV/0!</v>
      </c>
      <c r="F2329" s="59" t="e">
        <f t="shared" si="146"/>
        <v>#DIV/0!</v>
      </c>
    </row>
    <row r="2330" spans="1:6" x14ac:dyDescent="0.35">
      <c r="A2330" s="57">
        <f>'Raw Potentiostat'!H2382/60</f>
        <v>38.684365689417334</v>
      </c>
      <c r="B2330" s="57">
        <f>'Raw Potentiostat'!K2382</f>
        <v>-3.4541520999999999</v>
      </c>
      <c r="C2330" s="59">
        <f t="shared" si="144"/>
        <v>-3.4541520999999999</v>
      </c>
      <c r="D2330" s="59" t="e">
        <f t="shared" si="147"/>
        <v>#DIV/0!</v>
      </c>
      <c r="E2330" s="59" t="e">
        <f t="shared" si="145"/>
        <v>#DIV/0!</v>
      </c>
      <c r="F2330" s="59" t="e">
        <f t="shared" si="146"/>
        <v>#DIV/0!</v>
      </c>
    </row>
    <row r="2331" spans="1:6" x14ac:dyDescent="0.35">
      <c r="A2331" s="57">
        <f>'Raw Potentiostat'!H2383/60</f>
        <v>38.701032355662996</v>
      </c>
      <c r="B2331" s="57">
        <f>'Raw Potentiostat'!K2383</f>
        <v>-3.0149561999999999</v>
      </c>
      <c r="C2331" s="59">
        <f t="shared" si="144"/>
        <v>-3.0149561999999999</v>
      </c>
      <c r="D2331" s="59" t="e">
        <f t="shared" si="147"/>
        <v>#DIV/0!</v>
      </c>
      <c r="E2331" s="59" t="e">
        <f t="shared" si="145"/>
        <v>#DIV/0!</v>
      </c>
      <c r="F2331" s="59" t="e">
        <f t="shared" si="146"/>
        <v>#DIV/0!</v>
      </c>
    </row>
    <row r="2332" spans="1:6" x14ac:dyDescent="0.35">
      <c r="A2332" s="57">
        <f>'Raw Potentiostat'!H2384/60</f>
        <v>38.717699021908501</v>
      </c>
      <c r="B2332" s="57">
        <f>'Raw Potentiostat'!K2384</f>
        <v>-3.0365996000000002</v>
      </c>
      <c r="C2332" s="59">
        <f t="shared" si="144"/>
        <v>-3.0365996000000002</v>
      </c>
      <c r="D2332" s="59" t="e">
        <f t="shared" si="147"/>
        <v>#DIV/0!</v>
      </c>
      <c r="E2332" s="59" t="e">
        <f t="shared" si="145"/>
        <v>#DIV/0!</v>
      </c>
      <c r="F2332" s="59" t="e">
        <f t="shared" si="146"/>
        <v>#DIV/0!</v>
      </c>
    </row>
    <row r="2333" spans="1:6" x14ac:dyDescent="0.35">
      <c r="A2333" s="57">
        <f>'Raw Potentiostat'!H2385/60</f>
        <v>38.73436568815417</v>
      </c>
      <c r="B2333" s="57">
        <f>'Raw Potentiostat'!K2385</f>
        <v>-3.1660797999999999</v>
      </c>
      <c r="C2333" s="59">
        <f t="shared" si="144"/>
        <v>-3.1660797999999999</v>
      </c>
      <c r="D2333" s="59" t="e">
        <f t="shared" si="147"/>
        <v>#DIV/0!</v>
      </c>
      <c r="E2333" s="59" t="e">
        <f t="shared" si="145"/>
        <v>#DIV/0!</v>
      </c>
      <c r="F2333" s="59" t="e">
        <f t="shared" si="146"/>
        <v>#DIV/0!</v>
      </c>
    </row>
    <row r="2334" spans="1:6" x14ac:dyDescent="0.35">
      <c r="A2334" s="57">
        <f>'Raw Potentiostat'!H2386/60</f>
        <v>38.751032354399833</v>
      </c>
      <c r="B2334" s="57">
        <f>'Raw Potentiostat'!K2386</f>
        <v>-3.1784637</v>
      </c>
      <c r="C2334" s="59">
        <f t="shared" si="144"/>
        <v>-3.1784637</v>
      </c>
      <c r="D2334" s="59" t="e">
        <f t="shared" si="147"/>
        <v>#DIV/0!</v>
      </c>
      <c r="E2334" s="59" t="e">
        <f t="shared" si="145"/>
        <v>#DIV/0!</v>
      </c>
      <c r="F2334" s="59" t="e">
        <f t="shared" si="146"/>
        <v>#DIV/0!</v>
      </c>
    </row>
    <row r="2335" spans="1:6" x14ac:dyDescent="0.35">
      <c r="A2335" s="57">
        <f>'Raw Potentiostat'!H2387/60</f>
        <v>38.767699020645502</v>
      </c>
      <c r="B2335" s="57">
        <f>'Raw Potentiostat'!K2387</f>
        <v>-3.0699033999999998</v>
      </c>
      <c r="C2335" s="59">
        <f t="shared" si="144"/>
        <v>-3.0699033999999998</v>
      </c>
      <c r="D2335" s="59" t="e">
        <f t="shared" si="147"/>
        <v>#DIV/0!</v>
      </c>
      <c r="E2335" s="59" t="e">
        <f t="shared" si="145"/>
        <v>#DIV/0!</v>
      </c>
      <c r="F2335" s="59" t="e">
        <f t="shared" si="146"/>
        <v>#DIV/0!</v>
      </c>
    </row>
    <row r="2336" spans="1:6" x14ac:dyDescent="0.35">
      <c r="A2336" s="57">
        <f>'Raw Potentiostat'!H2388/60</f>
        <v>38.784365686891</v>
      </c>
      <c r="B2336" s="57">
        <f>'Raw Potentiostat'!K2388</f>
        <v>-3.1312902</v>
      </c>
      <c r="C2336" s="59">
        <f t="shared" si="144"/>
        <v>-3.1312902</v>
      </c>
      <c r="D2336" s="59" t="e">
        <f t="shared" si="147"/>
        <v>#DIV/0!</v>
      </c>
      <c r="E2336" s="59" t="e">
        <f t="shared" si="145"/>
        <v>#DIV/0!</v>
      </c>
      <c r="F2336" s="59" t="e">
        <f t="shared" si="146"/>
        <v>#DIV/0!</v>
      </c>
    </row>
    <row r="2337" spans="1:6" x14ac:dyDescent="0.35">
      <c r="A2337" s="57">
        <f>'Raw Potentiostat'!H2389/60</f>
        <v>38.801032353136662</v>
      </c>
      <c r="B2337" s="57">
        <f>'Raw Potentiostat'!K2389</f>
        <v>-3.1659657999999999</v>
      </c>
      <c r="C2337" s="59">
        <f t="shared" si="144"/>
        <v>-3.1659657999999999</v>
      </c>
      <c r="D2337" s="59" t="e">
        <f t="shared" si="147"/>
        <v>#DIV/0!</v>
      </c>
      <c r="E2337" s="59" t="e">
        <f t="shared" si="145"/>
        <v>#DIV/0!</v>
      </c>
      <c r="F2337" s="59" t="e">
        <f t="shared" si="146"/>
        <v>#DIV/0!</v>
      </c>
    </row>
    <row r="2338" spans="1:6" x14ac:dyDescent="0.35">
      <c r="A2338" s="57">
        <f>'Raw Potentiostat'!H2390/60</f>
        <v>38.817699019382331</v>
      </c>
      <c r="B2338" s="57">
        <f>'Raw Potentiostat'!K2390</f>
        <v>-3.1154385000000002</v>
      </c>
      <c r="C2338" s="59">
        <f t="shared" si="144"/>
        <v>-3.1154385000000002</v>
      </c>
      <c r="D2338" s="59" t="e">
        <f t="shared" si="147"/>
        <v>#DIV/0!</v>
      </c>
      <c r="E2338" s="59" t="e">
        <f t="shared" si="145"/>
        <v>#DIV/0!</v>
      </c>
      <c r="F2338" s="59" t="e">
        <f t="shared" si="146"/>
        <v>#DIV/0!</v>
      </c>
    </row>
    <row r="2339" spans="1:6" x14ac:dyDescent="0.35">
      <c r="A2339" s="57">
        <f>'Raw Potentiostat'!H2391/60</f>
        <v>38.834365685628001</v>
      </c>
      <c r="B2339" s="57">
        <f>'Raw Potentiostat'!K2391</f>
        <v>-3.0763052000000002</v>
      </c>
      <c r="C2339" s="59">
        <f t="shared" si="144"/>
        <v>-3.0763052000000002</v>
      </c>
      <c r="D2339" s="59" t="e">
        <f t="shared" si="147"/>
        <v>#DIV/0!</v>
      </c>
      <c r="E2339" s="59" t="e">
        <f t="shared" si="145"/>
        <v>#DIV/0!</v>
      </c>
      <c r="F2339" s="59" t="e">
        <f t="shared" si="146"/>
        <v>#DIV/0!</v>
      </c>
    </row>
    <row r="2340" spans="1:6" x14ac:dyDescent="0.35">
      <c r="A2340" s="57">
        <f>'Raw Potentiostat'!H2392/60</f>
        <v>38.851032351873663</v>
      </c>
      <c r="B2340" s="57">
        <f>'Raw Potentiostat'!K2392</f>
        <v>-3.237679</v>
      </c>
      <c r="C2340" s="59">
        <f t="shared" si="144"/>
        <v>-3.237679</v>
      </c>
      <c r="D2340" s="59" t="e">
        <f t="shared" si="147"/>
        <v>#DIV/0!</v>
      </c>
      <c r="E2340" s="59" t="e">
        <f t="shared" si="145"/>
        <v>#DIV/0!</v>
      </c>
      <c r="F2340" s="59" t="e">
        <f t="shared" si="146"/>
        <v>#DIV/0!</v>
      </c>
    </row>
    <row r="2341" spans="1:6" x14ac:dyDescent="0.35">
      <c r="A2341" s="57">
        <f>'Raw Potentiostat'!H2393/60</f>
        <v>38.867699018119168</v>
      </c>
      <c r="B2341" s="57">
        <f>'Raw Potentiostat'!K2393</f>
        <v>-3.2476623</v>
      </c>
      <c r="C2341" s="59">
        <f t="shared" si="144"/>
        <v>-3.2476623</v>
      </c>
      <c r="D2341" s="59" t="e">
        <f t="shared" si="147"/>
        <v>#DIV/0!</v>
      </c>
      <c r="E2341" s="59" t="e">
        <f t="shared" si="145"/>
        <v>#DIV/0!</v>
      </c>
      <c r="F2341" s="59" t="e">
        <f t="shared" si="146"/>
        <v>#DIV/0!</v>
      </c>
    </row>
    <row r="2342" spans="1:6" x14ac:dyDescent="0.35">
      <c r="A2342" s="57">
        <f>'Raw Potentiostat'!H2394/60</f>
        <v>38.884365684364838</v>
      </c>
      <c r="B2342" s="57">
        <f>'Raw Potentiostat'!K2394</f>
        <v>-3.5965881</v>
      </c>
      <c r="C2342" s="59">
        <f t="shared" si="144"/>
        <v>-3.5965881</v>
      </c>
      <c r="D2342" s="59" t="e">
        <f t="shared" si="147"/>
        <v>#DIV/0!</v>
      </c>
      <c r="E2342" s="59" t="e">
        <f t="shared" si="145"/>
        <v>#DIV/0!</v>
      </c>
      <c r="F2342" s="59" t="e">
        <f t="shared" si="146"/>
        <v>#DIV/0!</v>
      </c>
    </row>
    <row r="2343" spans="1:6" x14ac:dyDescent="0.35">
      <c r="A2343" s="57">
        <f>'Raw Potentiostat'!H2395/60</f>
        <v>38.9010323506105</v>
      </c>
      <c r="B2343" s="57">
        <f>'Raw Potentiostat'!K2395</f>
        <v>-3.1507998000000002</v>
      </c>
      <c r="C2343" s="59">
        <f t="shared" si="144"/>
        <v>-3.1507998000000002</v>
      </c>
      <c r="D2343" s="59" t="e">
        <f t="shared" si="147"/>
        <v>#DIV/0!</v>
      </c>
      <c r="E2343" s="59" t="e">
        <f t="shared" si="145"/>
        <v>#DIV/0!</v>
      </c>
      <c r="F2343" s="59" t="e">
        <f t="shared" si="146"/>
        <v>#DIV/0!</v>
      </c>
    </row>
    <row r="2344" spans="1:6" x14ac:dyDescent="0.35">
      <c r="A2344" s="57">
        <f>'Raw Potentiostat'!H2396/60</f>
        <v>38.917699016856169</v>
      </c>
      <c r="B2344" s="57">
        <f>'Raw Potentiostat'!K2396</f>
        <v>-3.3507739999999999</v>
      </c>
      <c r="C2344" s="59">
        <f t="shared" si="144"/>
        <v>-3.3507739999999999</v>
      </c>
      <c r="D2344" s="59" t="e">
        <f t="shared" si="147"/>
        <v>#DIV/0!</v>
      </c>
      <c r="E2344" s="59" t="e">
        <f t="shared" si="145"/>
        <v>#DIV/0!</v>
      </c>
      <c r="F2344" s="59" t="e">
        <f t="shared" si="146"/>
        <v>#DIV/0!</v>
      </c>
    </row>
    <row r="2345" spans="1:6" x14ac:dyDescent="0.35">
      <c r="A2345" s="57">
        <f>'Raw Potentiostat'!H2397/60</f>
        <v>38.934365683101838</v>
      </c>
      <c r="B2345" s="57">
        <f>'Raw Potentiostat'!K2397</f>
        <v>-3.3585474</v>
      </c>
      <c r="C2345" s="59">
        <f t="shared" si="144"/>
        <v>-3.3585474</v>
      </c>
      <c r="D2345" s="59" t="e">
        <f t="shared" si="147"/>
        <v>#DIV/0!</v>
      </c>
      <c r="E2345" s="59" t="e">
        <f t="shared" si="145"/>
        <v>#DIV/0!</v>
      </c>
      <c r="F2345" s="59" t="e">
        <f t="shared" si="146"/>
        <v>#DIV/0!</v>
      </c>
    </row>
    <row r="2346" spans="1:6" x14ac:dyDescent="0.35">
      <c r="A2346" s="57">
        <f>'Raw Potentiostat'!H2398/60</f>
        <v>38.951032349347329</v>
      </c>
      <c r="B2346" s="57">
        <f>'Raw Potentiostat'!K2398</f>
        <v>-3.1144856999999999</v>
      </c>
      <c r="C2346" s="59">
        <f t="shared" si="144"/>
        <v>-3.1144856999999999</v>
      </c>
      <c r="D2346" s="59" t="e">
        <f t="shared" si="147"/>
        <v>#DIV/0!</v>
      </c>
      <c r="E2346" s="59" t="e">
        <f t="shared" si="145"/>
        <v>#DIV/0!</v>
      </c>
      <c r="F2346" s="59" t="e">
        <f t="shared" si="146"/>
        <v>#DIV/0!</v>
      </c>
    </row>
    <row r="2347" spans="1:6" x14ac:dyDescent="0.35">
      <c r="A2347" s="57">
        <f>'Raw Potentiostat'!H2399/60</f>
        <v>38.967699015592999</v>
      </c>
      <c r="B2347" s="57">
        <f>'Raw Potentiostat'!K2399</f>
        <v>-3.1785781000000002</v>
      </c>
      <c r="C2347" s="59">
        <f t="shared" si="144"/>
        <v>-3.1785781000000002</v>
      </c>
      <c r="D2347" s="59" t="e">
        <f t="shared" si="147"/>
        <v>#DIV/0!</v>
      </c>
      <c r="E2347" s="59" t="e">
        <f t="shared" si="145"/>
        <v>#DIV/0!</v>
      </c>
      <c r="F2347" s="59" t="e">
        <f t="shared" si="146"/>
        <v>#DIV/0!</v>
      </c>
    </row>
    <row r="2348" spans="1:6" x14ac:dyDescent="0.35">
      <c r="A2348" s="57">
        <f>'Raw Potentiostat'!H2400/60</f>
        <v>38.984365681838668</v>
      </c>
      <c r="B2348" s="57">
        <f>'Raw Potentiostat'!K2400</f>
        <v>-3.2627899999999999</v>
      </c>
      <c r="C2348" s="59">
        <f t="shared" si="144"/>
        <v>-3.2627899999999999</v>
      </c>
      <c r="D2348" s="59" t="e">
        <f t="shared" si="147"/>
        <v>#DIV/0!</v>
      </c>
      <c r="E2348" s="59" t="e">
        <f t="shared" si="145"/>
        <v>#DIV/0!</v>
      </c>
      <c r="F2348" s="59" t="e">
        <f t="shared" si="146"/>
        <v>#DIV/0!</v>
      </c>
    </row>
    <row r="2349" spans="1:6" x14ac:dyDescent="0.35">
      <c r="A2349" s="57">
        <f>'Raw Potentiostat'!H2401/60</f>
        <v>39.00103234808433</v>
      </c>
      <c r="B2349" s="57">
        <f>'Raw Potentiostat'!K2401</f>
        <v>-3.2944168999999999</v>
      </c>
      <c r="C2349" s="59">
        <f t="shared" si="144"/>
        <v>-3.2944168999999999</v>
      </c>
      <c r="D2349" s="59" t="e">
        <f t="shared" si="147"/>
        <v>#DIV/0!</v>
      </c>
      <c r="E2349" s="59" t="e">
        <f t="shared" si="145"/>
        <v>#DIV/0!</v>
      </c>
      <c r="F2349" s="59" t="e">
        <f t="shared" si="146"/>
        <v>#DIV/0!</v>
      </c>
    </row>
    <row r="2350" spans="1:6" x14ac:dyDescent="0.35">
      <c r="A2350" s="57">
        <f>'Raw Potentiostat'!H2402/60</f>
        <v>39.017699014329999</v>
      </c>
      <c r="B2350" s="57">
        <f>'Raw Potentiostat'!K2402</f>
        <v>-3.1850941000000002</v>
      </c>
      <c r="C2350" s="59">
        <f t="shared" si="144"/>
        <v>-3.1850941000000002</v>
      </c>
      <c r="D2350" s="59" t="e">
        <f t="shared" si="147"/>
        <v>#DIV/0!</v>
      </c>
      <c r="E2350" s="59" t="e">
        <f t="shared" si="145"/>
        <v>#DIV/0!</v>
      </c>
      <c r="F2350" s="59" t="e">
        <f t="shared" si="146"/>
        <v>#DIV/0!</v>
      </c>
    </row>
    <row r="2351" spans="1:6" x14ac:dyDescent="0.35">
      <c r="A2351" s="57">
        <f>'Raw Potentiostat'!H2403/60</f>
        <v>39.034365680575505</v>
      </c>
      <c r="B2351" s="57">
        <f>'Raw Potentiostat'!K2403</f>
        <v>-3.3115641999999998</v>
      </c>
      <c r="C2351" s="59">
        <f t="shared" si="144"/>
        <v>-3.3115641999999998</v>
      </c>
      <c r="D2351" s="59" t="e">
        <f t="shared" si="147"/>
        <v>#DIV/0!</v>
      </c>
      <c r="E2351" s="59" t="e">
        <f t="shared" si="145"/>
        <v>#DIV/0!</v>
      </c>
      <c r="F2351" s="59" t="e">
        <f t="shared" si="146"/>
        <v>#DIV/0!</v>
      </c>
    </row>
    <row r="2352" spans="1:6" x14ac:dyDescent="0.35">
      <c r="A2352" s="57">
        <f>'Raw Potentiostat'!H2404/60</f>
        <v>39.051032346821167</v>
      </c>
      <c r="B2352" s="57">
        <f>'Raw Potentiostat'!K2404</f>
        <v>-3.1466845999999999</v>
      </c>
      <c r="C2352" s="59">
        <f t="shared" si="144"/>
        <v>-3.1466845999999999</v>
      </c>
      <c r="D2352" s="59" t="e">
        <f t="shared" si="147"/>
        <v>#DIV/0!</v>
      </c>
      <c r="E2352" s="59" t="e">
        <f t="shared" si="145"/>
        <v>#DIV/0!</v>
      </c>
      <c r="F2352" s="59" t="e">
        <f t="shared" si="146"/>
        <v>#DIV/0!</v>
      </c>
    </row>
    <row r="2353" spans="1:6" x14ac:dyDescent="0.35">
      <c r="A2353" s="57">
        <f>'Raw Potentiostat'!H2405/60</f>
        <v>39.067699013066836</v>
      </c>
      <c r="B2353" s="57">
        <f>'Raw Potentiostat'!K2405</f>
        <v>-3.4043491000000001</v>
      </c>
      <c r="C2353" s="59">
        <f t="shared" si="144"/>
        <v>-3.4043491000000001</v>
      </c>
      <c r="D2353" s="59" t="e">
        <f t="shared" si="147"/>
        <v>#DIV/0!</v>
      </c>
      <c r="E2353" s="59" t="e">
        <f t="shared" si="145"/>
        <v>#DIV/0!</v>
      </c>
      <c r="F2353" s="59" t="e">
        <f t="shared" si="146"/>
        <v>#DIV/0!</v>
      </c>
    </row>
    <row r="2354" spans="1:6" x14ac:dyDescent="0.35">
      <c r="A2354" s="57">
        <f>'Raw Potentiostat'!H2406/60</f>
        <v>39.084365679312505</v>
      </c>
      <c r="B2354" s="57">
        <f>'Raw Potentiostat'!K2406</f>
        <v>-3.4338042999999998</v>
      </c>
      <c r="C2354" s="59">
        <f t="shared" si="144"/>
        <v>-3.4338042999999998</v>
      </c>
      <c r="D2354" s="59" t="e">
        <f t="shared" si="147"/>
        <v>#DIV/0!</v>
      </c>
      <c r="E2354" s="59" t="e">
        <f t="shared" si="145"/>
        <v>#DIV/0!</v>
      </c>
      <c r="F2354" s="59" t="e">
        <f t="shared" si="146"/>
        <v>#DIV/0!</v>
      </c>
    </row>
    <row r="2355" spans="1:6" x14ac:dyDescent="0.35">
      <c r="A2355" s="57">
        <f>'Raw Potentiostat'!H2407/60</f>
        <v>39.101032345557996</v>
      </c>
      <c r="B2355" s="57">
        <f>'Raw Potentiostat'!K2407</f>
        <v>-3.267134</v>
      </c>
      <c r="C2355" s="59">
        <f t="shared" si="144"/>
        <v>-3.267134</v>
      </c>
      <c r="D2355" s="59" t="e">
        <f t="shared" si="147"/>
        <v>#DIV/0!</v>
      </c>
      <c r="E2355" s="59" t="e">
        <f t="shared" si="145"/>
        <v>#DIV/0!</v>
      </c>
      <c r="F2355" s="59" t="e">
        <f t="shared" si="146"/>
        <v>#DIV/0!</v>
      </c>
    </row>
    <row r="2356" spans="1:6" x14ac:dyDescent="0.35">
      <c r="A2356" s="57">
        <f>'Raw Potentiostat'!H2408/60</f>
        <v>39.117699011803666</v>
      </c>
      <c r="B2356" s="57">
        <f>'Raw Potentiostat'!K2408</f>
        <v>-3.1031308000000002</v>
      </c>
      <c r="C2356" s="59">
        <f t="shared" si="144"/>
        <v>-3.1031308000000002</v>
      </c>
      <c r="D2356" s="59" t="e">
        <f t="shared" si="147"/>
        <v>#DIV/0!</v>
      </c>
      <c r="E2356" s="59" t="e">
        <f t="shared" si="145"/>
        <v>#DIV/0!</v>
      </c>
      <c r="F2356" s="59" t="e">
        <f t="shared" si="146"/>
        <v>#DIV/0!</v>
      </c>
    </row>
    <row r="2357" spans="1:6" x14ac:dyDescent="0.35">
      <c r="A2357" s="57">
        <f>'Raw Potentiostat'!H2409/60</f>
        <v>39.134365678049335</v>
      </c>
      <c r="B2357" s="57">
        <f>'Raw Potentiostat'!K2409</f>
        <v>-3.0300839000000002</v>
      </c>
      <c r="C2357" s="59">
        <f t="shared" si="144"/>
        <v>-3.0300839000000002</v>
      </c>
      <c r="D2357" s="59" t="e">
        <f t="shared" si="147"/>
        <v>#DIV/0!</v>
      </c>
      <c r="E2357" s="59" t="e">
        <f t="shared" si="145"/>
        <v>#DIV/0!</v>
      </c>
      <c r="F2357" s="59" t="e">
        <f t="shared" si="146"/>
        <v>#DIV/0!</v>
      </c>
    </row>
    <row r="2358" spans="1:6" x14ac:dyDescent="0.35">
      <c r="A2358" s="57">
        <f>'Raw Potentiostat'!H2410/60</f>
        <v>39.151032344294997</v>
      </c>
      <c r="B2358" s="57">
        <f>'Raw Potentiostat'!K2410</f>
        <v>-2.7020392000000002</v>
      </c>
      <c r="C2358" s="59">
        <f t="shared" si="144"/>
        <v>-2.7020392000000002</v>
      </c>
      <c r="D2358" s="59" t="e">
        <f t="shared" si="147"/>
        <v>#DIV/0!</v>
      </c>
      <c r="E2358" s="59" t="e">
        <f t="shared" si="145"/>
        <v>#DIV/0!</v>
      </c>
      <c r="F2358" s="59" t="e">
        <f t="shared" si="146"/>
        <v>#DIV/0!</v>
      </c>
    </row>
    <row r="2359" spans="1:6" x14ac:dyDescent="0.35">
      <c r="A2359" s="57">
        <f>'Raw Potentiostat'!H2411/60</f>
        <v>39.167699010540666</v>
      </c>
      <c r="B2359" s="57">
        <f>'Raw Potentiostat'!K2411</f>
        <v>-3.314384</v>
      </c>
      <c r="C2359" s="59">
        <f t="shared" si="144"/>
        <v>-3.314384</v>
      </c>
      <c r="D2359" s="59" t="e">
        <f t="shared" si="147"/>
        <v>#DIV/0!</v>
      </c>
      <c r="E2359" s="59" t="e">
        <f t="shared" si="145"/>
        <v>#DIV/0!</v>
      </c>
      <c r="F2359" s="59" t="e">
        <f t="shared" si="146"/>
        <v>#DIV/0!</v>
      </c>
    </row>
    <row r="2360" spans="1:6" x14ac:dyDescent="0.35">
      <c r="A2360" s="57">
        <f>'Raw Potentiostat'!H2412/60</f>
        <v>39.184365676786165</v>
      </c>
      <c r="B2360" s="57">
        <f>'Raw Potentiostat'!K2412</f>
        <v>-3.1868091000000001</v>
      </c>
      <c r="C2360" s="59">
        <f t="shared" si="144"/>
        <v>-3.1868091000000001</v>
      </c>
      <c r="D2360" s="59" t="e">
        <f t="shared" si="147"/>
        <v>#DIV/0!</v>
      </c>
      <c r="E2360" s="59" t="e">
        <f t="shared" si="145"/>
        <v>#DIV/0!</v>
      </c>
      <c r="F2360" s="59" t="e">
        <f t="shared" si="146"/>
        <v>#DIV/0!</v>
      </c>
    </row>
    <row r="2361" spans="1:6" x14ac:dyDescent="0.35">
      <c r="A2361" s="57">
        <f>'Raw Potentiostat'!H2413/60</f>
        <v>39.201032343031834</v>
      </c>
      <c r="B2361" s="57">
        <f>'Raw Potentiostat'!K2413</f>
        <v>-3.1773589000000002</v>
      </c>
      <c r="C2361" s="59">
        <f t="shared" si="144"/>
        <v>-3.1773589000000002</v>
      </c>
      <c r="D2361" s="59" t="e">
        <f t="shared" si="147"/>
        <v>#DIV/0!</v>
      </c>
      <c r="E2361" s="59" t="e">
        <f t="shared" si="145"/>
        <v>#DIV/0!</v>
      </c>
      <c r="F2361" s="59" t="e">
        <f t="shared" si="146"/>
        <v>#DIV/0!</v>
      </c>
    </row>
    <row r="2362" spans="1:6" x14ac:dyDescent="0.35">
      <c r="A2362" s="57">
        <f>'Raw Potentiostat'!H2414/60</f>
        <v>39.217699009277496</v>
      </c>
      <c r="B2362" s="57">
        <f>'Raw Potentiostat'!K2414</f>
        <v>-3.2334494999999999</v>
      </c>
      <c r="C2362" s="59">
        <f t="shared" si="144"/>
        <v>-3.2334494999999999</v>
      </c>
      <c r="D2362" s="59" t="e">
        <f t="shared" si="147"/>
        <v>#DIV/0!</v>
      </c>
      <c r="E2362" s="59" t="e">
        <f t="shared" si="145"/>
        <v>#DIV/0!</v>
      </c>
      <c r="F2362" s="59" t="e">
        <f t="shared" si="146"/>
        <v>#DIV/0!</v>
      </c>
    </row>
    <row r="2363" spans="1:6" x14ac:dyDescent="0.35">
      <c r="A2363" s="57">
        <f>'Raw Potentiostat'!H2415/60</f>
        <v>39.234365675523165</v>
      </c>
      <c r="B2363" s="57">
        <f>'Raw Potentiostat'!K2415</f>
        <v>-3.4478268999999999</v>
      </c>
      <c r="C2363" s="59">
        <f t="shared" si="144"/>
        <v>-3.4478268999999999</v>
      </c>
      <c r="D2363" s="59" t="e">
        <f t="shared" si="147"/>
        <v>#DIV/0!</v>
      </c>
      <c r="E2363" s="59" t="e">
        <f t="shared" si="145"/>
        <v>#DIV/0!</v>
      </c>
      <c r="F2363" s="59" t="e">
        <f t="shared" si="146"/>
        <v>#DIV/0!</v>
      </c>
    </row>
    <row r="2364" spans="1:6" x14ac:dyDescent="0.35">
      <c r="A2364" s="57">
        <f>'Raw Potentiostat'!H2416/60</f>
        <v>39.251032341768834</v>
      </c>
      <c r="B2364" s="57">
        <f>'Raw Potentiostat'!K2416</f>
        <v>-3.3758089999999998</v>
      </c>
      <c r="C2364" s="59">
        <f t="shared" si="144"/>
        <v>-3.3758089999999998</v>
      </c>
      <c r="D2364" s="59" t="e">
        <f t="shared" si="147"/>
        <v>#DIV/0!</v>
      </c>
      <c r="E2364" s="59" t="e">
        <f t="shared" si="145"/>
        <v>#DIV/0!</v>
      </c>
      <c r="F2364" s="59" t="e">
        <f t="shared" si="146"/>
        <v>#DIV/0!</v>
      </c>
    </row>
    <row r="2365" spans="1:6" x14ac:dyDescent="0.35">
      <c r="A2365" s="57">
        <f>'Raw Potentiostat'!H2417/60</f>
        <v>39.267699008014333</v>
      </c>
      <c r="B2365" s="57">
        <f>'Raw Potentiostat'!K2417</f>
        <v>-3.2678577999999998</v>
      </c>
      <c r="C2365" s="59">
        <f t="shared" si="144"/>
        <v>-3.2678577999999998</v>
      </c>
      <c r="D2365" s="59" t="e">
        <f t="shared" si="147"/>
        <v>#DIV/0!</v>
      </c>
      <c r="E2365" s="59" t="e">
        <f t="shared" si="145"/>
        <v>#DIV/0!</v>
      </c>
      <c r="F2365" s="59" t="e">
        <f t="shared" si="146"/>
        <v>#DIV/0!</v>
      </c>
    </row>
    <row r="2366" spans="1:6" x14ac:dyDescent="0.35">
      <c r="A2366" s="57">
        <f>'Raw Potentiostat'!H2418/60</f>
        <v>39.284365674260002</v>
      </c>
      <c r="B2366" s="57">
        <f>'Raw Potentiostat'!K2418</f>
        <v>-3.1369679000000001</v>
      </c>
      <c r="C2366" s="59">
        <f t="shared" si="144"/>
        <v>-3.1369679000000001</v>
      </c>
      <c r="D2366" s="59" t="e">
        <f t="shared" si="147"/>
        <v>#DIV/0!</v>
      </c>
      <c r="E2366" s="59" t="e">
        <f t="shared" si="145"/>
        <v>#DIV/0!</v>
      </c>
      <c r="F2366" s="59" t="e">
        <f t="shared" si="146"/>
        <v>#DIV/0!</v>
      </c>
    </row>
    <row r="2367" spans="1:6" x14ac:dyDescent="0.35">
      <c r="A2367" s="57">
        <f>'Raw Potentiostat'!H2419/60</f>
        <v>39.301032340505671</v>
      </c>
      <c r="B2367" s="57">
        <f>'Raw Potentiostat'!K2419</f>
        <v>-3.5139008</v>
      </c>
      <c r="C2367" s="59">
        <f t="shared" si="144"/>
        <v>-3.5139008</v>
      </c>
      <c r="D2367" s="59" t="e">
        <f t="shared" si="147"/>
        <v>#DIV/0!</v>
      </c>
      <c r="E2367" s="59" t="e">
        <f t="shared" si="145"/>
        <v>#DIV/0!</v>
      </c>
      <c r="F2367" s="59" t="e">
        <f t="shared" si="146"/>
        <v>#DIV/0!</v>
      </c>
    </row>
    <row r="2368" spans="1:6" x14ac:dyDescent="0.35">
      <c r="A2368" s="57">
        <f>'Raw Potentiostat'!H2420/60</f>
        <v>39.317699006751333</v>
      </c>
      <c r="B2368" s="57">
        <f>'Raw Potentiostat'!K2420</f>
        <v>-3.230782</v>
      </c>
      <c r="C2368" s="59">
        <f t="shared" si="144"/>
        <v>-3.230782</v>
      </c>
      <c r="D2368" s="59" t="e">
        <f t="shared" si="147"/>
        <v>#DIV/0!</v>
      </c>
      <c r="E2368" s="59" t="e">
        <f t="shared" si="145"/>
        <v>#DIV/0!</v>
      </c>
      <c r="F2368" s="59" t="e">
        <f t="shared" si="146"/>
        <v>#DIV/0!</v>
      </c>
    </row>
    <row r="2369" spans="1:6" x14ac:dyDescent="0.35">
      <c r="A2369" s="57">
        <f>'Raw Potentiostat'!H2421/60</f>
        <v>39.334365672996832</v>
      </c>
      <c r="B2369" s="57">
        <f>'Raw Potentiostat'!K2421</f>
        <v>-3.2533398</v>
      </c>
      <c r="C2369" s="59">
        <f t="shared" si="144"/>
        <v>-3.2533398</v>
      </c>
      <c r="D2369" s="59" t="e">
        <f t="shared" si="147"/>
        <v>#DIV/0!</v>
      </c>
      <c r="E2369" s="59" t="e">
        <f t="shared" si="145"/>
        <v>#DIV/0!</v>
      </c>
      <c r="F2369" s="59" t="e">
        <f t="shared" si="146"/>
        <v>#DIV/0!</v>
      </c>
    </row>
    <row r="2370" spans="1:6" x14ac:dyDescent="0.35">
      <c r="A2370" s="57">
        <f>'Raw Potentiostat'!H2422/60</f>
        <v>39.351032339242501</v>
      </c>
      <c r="B2370" s="57">
        <f>'Raw Potentiostat'!K2422</f>
        <v>-3.3770281999999998</v>
      </c>
      <c r="C2370" s="59">
        <f t="shared" si="144"/>
        <v>-3.3770281999999998</v>
      </c>
      <c r="D2370" s="59" t="e">
        <f t="shared" si="147"/>
        <v>#DIV/0!</v>
      </c>
      <c r="E2370" s="59" t="e">
        <f t="shared" si="145"/>
        <v>#DIV/0!</v>
      </c>
      <c r="F2370" s="59" t="e">
        <f t="shared" si="146"/>
        <v>#DIV/0!</v>
      </c>
    </row>
    <row r="2371" spans="1:6" x14ac:dyDescent="0.35">
      <c r="A2371" s="57">
        <f>'Raw Potentiostat'!H2423/60</f>
        <v>39.367699005488163</v>
      </c>
      <c r="B2371" s="57">
        <f>'Raw Potentiostat'!K2423</f>
        <v>-3.2121865999999999</v>
      </c>
      <c r="C2371" s="59">
        <f t="shared" ref="C2371:C2434" si="148">B2371-$J$3</f>
        <v>-3.2121865999999999</v>
      </c>
      <c r="D2371" s="59" t="e">
        <f t="shared" si="147"/>
        <v>#DIV/0!</v>
      </c>
      <c r="E2371" s="59" t="e">
        <f t="shared" ref="E2371:E2434" si="149">D2371/$J$5</f>
        <v>#DIV/0!</v>
      </c>
      <c r="F2371" s="59" t="e">
        <f t="shared" ref="F2371:F2434" si="150">D2371/$J$6</f>
        <v>#DIV/0!</v>
      </c>
    </row>
    <row r="2372" spans="1:6" x14ac:dyDescent="0.35">
      <c r="A2372" s="57">
        <f>'Raw Potentiostat'!H2424/60</f>
        <v>39.384365671733832</v>
      </c>
      <c r="B2372" s="57">
        <f>'Raw Potentiostat'!K2424</f>
        <v>-3.190124</v>
      </c>
      <c r="C2372" s="59">
        <f t="shared" si="148"/>
        <v>-3.190124</v>
      </c>
      <c r="D2372" s="59" t="e">
        <f t="shared" ref="D2372:D2435" si="151">B2372/$J$4</f>
        <v>#DIV/0!</v>
      </c>
      <c r="E2372" s="59" t="e">
        <f t="shared" si="149"/>
        <v>#DIV/0!</v>
      </c>
      <c r="F2372" s="59" t="e">
        <f t="shared" si="150"/>
        <v>#DIV/0!</v>
      </c>
    </row>
    <row r="2373" spans="1:6" x14ac:dyDescent="0.35">
      <c r="A2373" s="57">
        <f>'Raw Potentiostat'!H2425/60</f>
        <v>39.401032337979501</v>
      </c>
      <c r="B2373" s="57">
        <f>'Raw Potentiostat'!K2425</f>
        <v>-3.0752761</v>
      </c>
      <c r="C2373" s="59">
        <f t="shared" si="148"/>
        <v>-3.0752761</v>
      </c>
      <c r="D2373" s="59" t="e">
        <f t="shared" si="151"/>
        <v>#DIV/0!</v>
      </c>
      <c r="E2373" s="59" t="e">
        <f t="shared" si="149"/>
        <v>#DIV/0!</v>
      </c>
      <c r="F2373" s="59" t="e">
        <f t="shared" si="150"/>
        <v>#DIV/0!</v>
      </c>
    </row>
    <row r="2374" spans="1:6" x14ac:dyDescent="0.35">
      <c r="A2374" s="57">
        <f>'Raw Potentiostat'!H2426/60</f>
        <v>39.417699004225</v>
      </c>
      <c r="B2374" s="57">
        <f>'Raw Potentiostat'!K2426</f>
        <v>-3.3914702000000001</v>
      </c>
      <c r="C2374" s="59">
        <f t="shared" si="148"/>
        <v>-3.3914702000000001</v>
      </c>
      <c r="D2374" s="59" t="e">
        <f t="shared" si="151"/>
        <v>#DIV/0!</v>
      </c>
      <c r="E2374" s="59" t="e">
        <f t="shared" si="149"/>
        <v>#DIV/0!</v>
      </c>
      <c r="F2374" s="59" t="e">
        <f t="shared" si="150"/>
        <v>#DIV/0!</v>
      </c>
    </row>
    <row r="2375" spans="1:6" x14ac:dyDescent="0.35">
      <c r="A2375" s="57">
        <f>'Raw Potentiostat'!H2427/60</f>
        <v>39.434365670470669</v>
      </c>
      <c r="B2375" s="57">
        <f>'Raw Potentiostat'!K2427</f>
        <v>-3.1881043999999998</v>
      </c>
      <c r="C2375" s="59">
        <f t="shared" si="148"/>
        <v>-3.1881043999999998</v>
      </c>
      <c r="D2375" s="59" t="e">
        <f t="shared" si="151"/>
        <v>#DIV/0!</v>
      </c>
      <c r="E2375" s="59" t="e">
        <f t="shared" si="149"/>
        <v>#DIV/0!</v>
      </c>
      <c r="F2375" s="59" t="e">
        <f t="shared" si="150"/>
        <v>#DIV/0!</v>
      </c>
    </row>
    <row r="2376" spans="1:6" x14ac:dyDescent="0.35">
      <c r="A2376" s="57">
        <f>'Raw Potentiostat'!H2428/60</f>
        <v>39.451032336716338</v>
      </c>
      <c r="B2376" s="57">
        <f>'Raw Potentiostat'!K2428</f>
        <v>-3.4581914</v>
      </c>
      <c r="C2376" s="59">
        <f t="shared" si="148"/>
        <v>-3.4581914</v>
      </c>
      <c r="D2376" s="59" t="e">
        <f t="shared" si="151"/>
        <v>#DIV/0!</v>
      </c>
      <c r="E2376" s="59" t="e">
        <f t="shared" si="149"/>
        <v>#DIV/0!</v>
      </c>
      <c r="F2376" s="59" t="e">
        <f t="shared" si="150"/>
        <v>#DIV/0!</v>
      </c>
    </row>
    <row r="2377" spans="1:6" x14ac:dyDescent="0.35">
      <c r="A2377" s="57">
        <f>'Raw Potentiostat'!H2429/60</f>
        <v>39.467699002962</v>
      </c>
      <c r="B2377" s="57">
        <f>'Raw Potentiostat'!K2429</f>
        <v>-3.1415787000000002</v>
      </c>
      <c r="C2377" s="59">
        <f t="shared" si="148"/>
        <v>-3.1415787000000002</v>
      </c>
      <c r="D2377" s="59" t="e">
        <f t="shared" si="151"/>
        <v>#DIV/0!</v>
      </c>
      <c r="E2377" s="59" t="e">
        <f t="shared" si="149"/>
        <v>#DIV/0!</v>
      </c>
      <c r="F2377" s="59" t="e">
        <f t="shared" si="150"/>
        <v>#DIV/0!</v>
      </c>
    </row>
    <row r="2378" spans="1:6" x14ac:dyDescent="0.35">
      <c r="A2378" s="57">
        <f>'Raw Potentiostat'!H2430/60</f>
        <v>39.484365669207669</v>
      </c>
      <c r="B2378" s="57">
        <f>'Raw Potentiostat'!K2430</f>
        <v>-3.3982142999999998</v>
      </c>
      <c r="C2378" s="59">
        <f t="shared" si="148"/>
        <v>-3.3982142999999998</v>
      </c>
      <c r="D2378" s="59" t="e">
        <f t="shared" si="151"/>
        <v>#DIV/0!</v>
      </c>
      <c r="E2378" s="59" t="e">
        <f t="shared" si="149"/>
        <v>#DIV/0!</v>
      </c>
      <c r="F2378" s="59" t="e">
        <f t="shared" si="150"/>
        <v>#DIV/0!</v>
      </c>
    </row>
    <row r="2379" spans="1:6" x14ac:dyDescent="0.35">
      <c r="A2379" s="57">
        <f>'Raw Potentiostat'!H2431/60</f>
        <v>39.501032335453168</v>
      </c>
      <c r="B2379" s="57">
        <f>'Raw Potentiostat'!K2431</f>
        <v>-3.1444743000000002</v>
      </c>
      <c r="C2379" s="59">
        <f t="shared" si="148"/>
        <v>-3.1444743000000002</v>
      </c>
      <c r="D2379" s="59" t="e">
        <f t="shared" si="151"/>
        <v>#DIV/0!</v>
      </c>
      <c r="E2379" s="59" t="e">
        <f t="shared" si="149"/>
        <v>#DIV/0!</v>
      </c>
      <c r="F2379" s="59" t="e">
        <f t="shared" si="150"/>
        <v>#DIV/0!</v>
      </c>
    </row>
    <row r="2380" spans="1:6" x14ac:dyDescent="0.35">
      <c r="A2380" s="57">
        <f>'Raw Potentiostat'!H2432/60</f>
        <v>39.51769900169883</v>
      </c>
      <c r="B2380" s="57">
        <f>'Raw Potentiostat'!K2432</f>
        <v>-3.0007812999999999</v>
      </c>
      <c r="C2380" s="59">
        <f t="shared" si="148"/>
        <v>-3.0007812999999999</v>
      </c>
      <c r="D2380" s="59" t="e">
        <f t="shared" si="151"/>
        <v>#DIV/0!</v>
      </c>
      <c r="E2380" s="59" t="e">
        <f t="shared" si="149"/>
        <v>#DIV/0!</v>
      </c>
      <c r="F2380" s="59" t="e">
        <f t="shared" si="150"/>
        <v>#DIV/0!</v>
      </c>
    </row>
    <row r="2381" spans="1:6" x14ac:dyDescent="0.35">
      <c r="A2381" s="57">
        <f>'Raw Potentiostat'!H2433/60</f>
        <v>39.534365667944499</v>
      </c>
      <c r="B2381" s="57">
        <f>'Raw Potentiostat'!K2433</f>
        <v>-3.6370174999999998</v>
      </c>
      <c r="C2381" s="59">
        <f t="shared" si="148"/>
        <v>-3.6370174999999998</v>
      </c>
      <c r="D2381" s="59" t="e">
        <f t="shared" si="151"/>
        <v>#DIV/0!</v>
      </c>
      <c r="E2381" s="59" t="e">
        <f t="shared" si="149"/>
        <v>#DIV/0!</v>
      </c>
      <c r="F2381" s="59" t="e">
        <f t="shared" si="150"/>
        <v>#DIV/0!</v>
      </c>
    </row>
    <row r="2382" spans="1:6" x14ac:dyDescent="0.35">
      <c r="A2382" s="57">
        <f>'Raw Potentiostat'!H2434/60</f>
        <v>39.551032334190168</v>
      </c>
      <c r="B2382" s="57">
        <f>'Raw Potentiostat'!K2434</f>
        <v>-3.6039805</v>
      </c>
      <c r="C2382" s="59">
        <f t="shared" si="148"/>
        <v>-3.6039805</v>
      </c>
      <c r="D2382" s="59" t="e">
        <f t="shared" si="151"/>
        <v>#DIV/0!</v>
      </c>
      <c r="E2382" s="59" t="e">
        <f t="shared" si="149"/>
        <v>#DIV/0!</v>
      </c>
      <c r="F2382" s="59" t="e">
        <f t="shared" si="150"/>
        <v>#DIV/0!</v>
      </c>
    </row>
    <row r="2383" spans="1:6" x14ac:dyDescent="0.35">
      <c r="A2383" s="57">
        <f>'Raw Potentiostat'!H2435/60</f>
        <v>39.567699000435667</v>
      </c>
      <c r="B2383" s="57">
        <f>'Raw Potentiostat'!K2435</f>
        <v>-3.1718337999999999</v>
      </c>
      <c r="C2383" s="59">
        <f t="shared" si="148"/>
        <v>-3.1718337999999999</v>
      </c>
      <c r="D2383" s="59" t="e">
        <f t="shared" si="151"/>
        <v>#DIV/0!</v>
      </c>
      <c r="E2383" s="59" t="e">
        <f t="shared" si="149"/>
        <v>#DIV/0!</v>
      </c>
      <c r="F2383" s="59" t="e">
        <f t="shared" si="150"/>
        <v>#DIV/0!</v>
      </c>
    </row>
    <row r="2384" spans="1:6" x14ac:dyDescent="0.35">
      <c r="A2384" s="57">
        <f>'Raw Potentiostat'!H2436/60</f>
        <v>39.584365666681336</v>
      </c>
      <c r="B2384" s="57">
        <f>'Raw Potentiostat'!K2436</f>
        <v>-3.3401426999999999</v>
      </c>
      <c r="C2384" s="59">
        <f t="shared" si="148"/>
        <v>-3.3401426999999999</v>
      </c>
      <c r="D2384" s="59" t="e">
        <f t="shared" si="151"/>
        <v>#DIV/0!</v>
      </c>
      <c r="E2384" s="59" t="e">
        <f t="shared" si="149"/>
        <v>#DIV/0!</v>
      </c>
      <c r="F2384" s="59" t="e">
        <f t="shared" si="150"/>
        <v>#DIV/0!</v>
      </c>
    </row>
    <row r="2385" spans="1:6" x14ac:dyDescent="0.35">
      <c r="A2385" s="57">
        <f>'Raw Potentiostat'!H2437/60</f>
        <v>39.601032332927005</v>
      </c>
      <c r="B2385" s="57">
        <f>'Raw Potentiostat'!K2437</f>
        <v>-3.344563</v>
      </c>
      <c r="C2385" s="59">
        <f t="shared" si="148"/>
        <v>-3.344563</v>
      </c>
      <c r="D2385" s="59" t="e">
        <f t="shared" si="151"/>
        <v>#DIV/0!</v>
      </c>
      <c r="E2385" s="59" t="e">
        <f t="shared" si="149"/>
        <v>#DIV/0!</v>
      </c>
      <c r="F2385" s="59" t="e">
        <f t="shared" si="150"/>
        <v>#DIV/0!</v>
      </c>
    </row>
    <row r="2386" spans="1:6" x14ac:dyDescent="0.35">
      <c r="A2386" s="57">
        <f>'Raw Potentiostat'!H2438/60</f>
        <v>39.617698999172667</v>
      </c>
      <c r="B2386" s="57">
        <f>'Raw Potentiostat'!K2438</f>
        <v>-3.1785781000000002</v>
      </c>
      <c r="C2386" s="59">
        <f t="shared" si="148"/>
        <v>-3.1785781000000002</v>
      </c>
      <c r="D2386" s="59" t="e">
        <f t="shared" si="151"/>
        <v>#DIV/0!</v>
      </c>
      <c r="E2386" s="59" t="e">
        <f t="shared" si="149"/>
        <v>#DIV/0!</v>
      </c>
      <c r="F2386" s="59" t="e">
        <f t="shared" si="150"/>
        <v>#DIV/0!</v>
      </c>
    </row>
    <row r="2387" spans="1:6" x14ac:dyDescent="0.35">
      <c r="A2387" s="57">
        <f>'Raw Potentiostat'!H2439/60</f>
        <v>39.634365665418336</v>
      </c>
      <c r="B2387" s="57">
        <f>'Raw Potentiostat'!K2439</f>
        <v>-3.4740812999999999</v>
      </c>
      <c r="C2387" s="59">
        <f t="shared" si="148"/>
        <v>-3.4740812999999999</v>
      </c>
      <c r="D2387" s="59" t="e">
        <f t="shared" si="151"/>
        <v>#DIV/0!</v>
      </c>
      <c r="E2387" s="59" t="e">
        <f t="shared" si="149"/>
        <v>#DIV/0!</v>
      </c>
      <c r="F2387" s="59" t="e">
        <f t="shared" si="150"/>
        <v>#DIV/0!</v>
      </c>
    </row>
    <row r="2388" spans="1:6" x14ac:dyDescent="0.35">
      <c r="A2388" s="57">
        <f>'Raw Potentiostat'!H2440/60</f>
        <v>39.651032331663835</v>
      </c>
      <c r="B2388" s="57">
        <f>'Raw Potentiostat'!K2440</f>
        <v>-3.5215217999999999</v>
      </c>
      <c r="C2388" s="59">
        <f t="shared" si="148"/>
        <v>-3.5215217999999999</v>
      </c>
      <c r="D2388" s="59" t="e">
        <f t="shared" si="151"/>
        <v>#DIV/0!</v>
      </c>
      <c r="E2388" s="59" t="e">
        <f t="shared" si="149"/>
        <v>#DIV/0!</v>
      </c>
      <c r="F2388" s="59" t="e">
        <f t="shared" si="150"/>
        <v>#DIV/0!</v>
      </c>
    </row>
    <row r="2389" spans="1:6" x14ac:dyDescent="0.35">
      <c r="A2389" s="57">
        <f>'Raw Potentiostat'!H2441/60</f>
        <v>39.667698997909497</v>
      </c>
      <c r="B2389" s="57">
        <f>'Raw Potentiostat'!K2441</f>
        <v>-3.1043881999999998</v>
      </c>
      <c r="C2389" s="59">
        <f t="shared" si="148"/>
        <v>-3.1043881999999998</v>
      </c>
      <c r="D2389" s="59" t="e">
        <f t="shared" si="151"/>
        <v>#DIV/0!</v>
      </c>
      <c r="E2389" s="59" t="e">
        <f t="shared" si="149"/>
        <v>#DIV/0!</v>
      </c>
      <c r="F2389" s="59" t="e">
        <f t="shared" si="150"/>
        <v>#DIV/0!</v>
      </c>
    </row>
    <row r="2390" spans="1:6" x14ac:dyDescent="0.35">
      <c r="A2390" s="57">
        <f>'Raw Potentiostat'!H2442/60</f>
        <v>39.684365664155166</v>
      </c>
      <c r="B2390" s="57">
        <f>'Raw Potentiostat'!K2442</f>
        <v>-3.4645166000000001</v>
      </c>
      <c r="C2390" s="59">
        <f t="shared" si="148"/>
        <v>-3.4645166000000001</v>
      </c>
      <c r="D2390" s="59" t="e">
        <f t="shared" si="151"/>
        <v>#DIV/0!</v>
      </c>
      <c r="E2390" s="59" t="e">
        <f t="shared" si="149"/>
        <v>#DIV/0!</v>
      </c>
      <c r="F2390" s="59" t="e">
        <f t="shared" si="150"/>
        <v>#DIV/0!</v>
      </c>
    </row>
    <row r="2391" spans="1:6" x14ac:dyDescent="0.35">
      <c r="A2391" s="57">
        <f>'Raw Potentiostat'!H2443/60</f>
        <v>39.701032330400835</v>
      </c>
      <c r="B2391" s="57">
        <f>'Raw Potentiostat'!K2443</f>
        <v>-3.1894380999999998</v>
      </c>
      <c r="C2391" s="59">
        <f t="shared" si="148"/>
        <v>-3.1894380999999998</v>
      </c>
      <c r="D2391" s="59" t="e">
        <f t="shared" si="151"/>
        <v>#DIV/0!</v>
      </c>
      <c r="E2391" s="59" t="e">
        <f t="shared" si="149"/>
        <v>#DIV/0!</v>
      </c>
      <c r="F2391" s="59" t="e">
        <f t="shared" si="150"/>
        <v>#DIV/0!</v>
      </c>
    </row>
    <row r="2392" spans="1:6" x14ac:dyDescent="0.35">
      <c r="A2392" s="57">
        <f>'Raw Potentiostat'!H2444/60</f>
        <v>39.717698996646497</v>
      </c>
      <c r="B2392" s="57">
        <f>'Raw Potentiostat'!K2444</f>
        <v>-2.8655472</v>
      </c>
      <c r="C2392" s="59">
        <f t="shared" si="148"/>
        <v>-2.8655472</v>
      </c>
      <c r="D2392" s="59" t="e">
        <f t="shared" si="151"/>
        <v>#DIV/0!</v>
      </c>
      <c r="E2392" s="59" t="e">
        <f t="shared" si="149"/>
        <v>#DIV/0!</v>
      </c>
      <c r="F2392" s="59" t="e">
        <f t="shared" si="150"/>
        <v>#DIV/0!</v>
      </c>
    </row>
    <row r="2393" spans="1:6" x14ac:dyDescent="0.35">
      <c r="A2393" s="57">
        <f>'Raw Potentiostat'!H2445/60</f>
        <v>39.734365662891996</v>
      </c>
      <c r="B2393" s="57">
        <f>'Raw Potentiostat'!K2445</f>
        <v>-3.2132154000000002</v>
      </c>
      <c r="C2393" s="59">
        <f t="shared" si="148"/>
        <v>-3.2132154000000002</v>
      </c>
      <c r="D2393" s="59" t="e">
        <f t="shared" si="151"/>
        <v>#DIV/0!</v>
      </c>
      <c r="E2393" s="59" t="e">
        <f t="shared" si="149"/>
        <v>#DIV/0!</v>
      </c>
      <c r="F2393" s="59" t="e">
        <f t="shared" si="150"/>
        <v>#DIV/0!</v>
      </c>
    </row>
    <row r="2394" spans="1:6" x14ac:dyDescent="0.35">
      <c r="A2394" s="57">
        <f>'Raw Potentiostat'!H2446/60</f>
        <v>39.751032329137665</v>
      </c>
      <c r="B2394" s="57">
        <f>'Raw Potentiostat'!K2446</f>
        <v>-2.9003749000000001</v>
      </c>
      <c r="C2394" s="59">
        <f t="shared" si="148"/>
        <v>-2.9003749000000001</v>
      </c>
      <c r="D2394" s="59" t="e">
        <f t="shared" si="151"/>
        <v>#DIV/0!</v>
      </c>
      <c r="E2394" s="59" t="e">
        <f t="shared" si="149"/>
        <v>#DIV/0!</v>
      </c>
      <c r="F2394" s="59" t="e">
        <f t="shared" si="150"/>
        <v>#DIV/0!</v>
      </c>
    </row>
    <row r="2395" spans="1:6" x14ac:dyDescent="0.35">
      <c r="A2395" s="57">
        <f>'Raw Potentiostat'!H2447/60</f>
        <v>39.767698995383327</v>
      </c>
      <c r="B2395" s="57">
        <f>'Raw Potentiostat'!K2447</f>
        <v>-3.6473439000000001</v>
      </c>
      <c r="C2395" s="59">
        <f t="shared" si="148"/>
        <v>-3.6473439000000001</v>
      </c>
      <c r="D2395" s="59" t="e">
        <f t="shared" si="151"/>
        <v>#DIV/0!</v>
      </c>
      <c r="E2395" s="59" t="e">
        <f t="shared" si="149"/>
        <v>#DIV/0!</v>
      </c>
      <c r="F2395" s="59" t="e">
        <f t="shared" si="150"/>
        <v>#DIV/0!</v>
      </c>
    </row>
    <row r="2396" spans="1:6" x14ac:dyDescent="0.35">
      <c r="A2396" s="57">
        <f>'Raw Potentiostat'!H2448/60</f>
        <v>39.784365661628996</v>
      </c>
      <c r="B2396" s="57">
        <f>'Raw Potentiostat'!K2448</f>
        <v>-4.3410425000000004</v>
      </c>
      <c r="C2396" s="59">
        <f t="shared" si="148"/>
        <v>-4.3410425000000004</v>
      </c>
      <c r="D2396" s="59" t="e">
        <f t="shared" si="151"/>
        <v>#DIV/0!</v>
      </c>
      <c r="E2396" s="59" t="e">
        <f t="shared" si="149"/>
        <v>#DIV/0!</v>
      </c>
      <c r="F2396" s="59" t="e">
        <f t="shared" si="150"/>
        <v>#DIV/0!</v>
      </c>
    </row>
    <row r="2397" spans="1:6" x14ac:dyDescent="0.35">
      <c r="A2397" s="57">
        <f>'Raw Potentiostat'!H2449/60</f>
        <v>39.801032327874665</v>
      </c>
      <c r="B2397" s="57">
        <f>'Raw Potentiostat'!K2449</f>
        <v>-3.6033330000000001</v>
      </c>
      <c r="C2397" s="59">
        <f t="shared" si="148"/>
        <v>-3.6033330000000001</v>
      </c>
      <c r="D2397" s="59" t="e">
        <f t="shared" si="151"/>
        <v>#DIV/0!</v>
      </c>
      <c r="E2397" s="59" t="e">
        <f t="shared" si="149"/>
        <v>#DIV/0!</v>
      </c>
      <c r="F2397" s="59" t="e">
        <f t="shared" si="150"/>
        <v>#DIV/0!</v>
      </c>
    </row>
    <row r="2398" spans="1:6" x14ac:dyDescent="0.35">
      <c r="A2398" s="57">
        <f>'Raw Potentiostat'!H2450/60</f>
        <v>39.817698994120164</v>
      </c>
      <c r="B2398" s="57">
        <f>'Raw Potentiostat'!K2450</f>
        <v>-3.1128857000000001</v>
      </c>
      <c r="C2398" s="59">
        <f t="shared" si="148"/>
        <v>-3.1128857000000001</v>
      </c>
      <c r="D2398" s="59" t="e">
        <f t="shared" si="151"/>
        <v>#DIV/0!</v>
      </c>
      <c r="E2398" s="59" t="e">
        <f t="shared" si="149"/>
        <v>#DIV/0!</v>
      </c>
      <c r="F2398" s="59" t="e">
        <f t="shared" si="150"/>
        <v>#DIV/0!</v>
      </c>
    </row>
    <row r="2399" spans="1:6" x14ac:dyDescent="0.35">
      <c r="A2399" s="57">
        <f>'Raw Potentiostat'!H2451/60</f>
        <v>39.834365660365833</v>
      </c>
      <c r="B2399" s="57">
        <f>'Raw Potentiostat'!K2451</f>
        <v>-3.3620532000000001</v>
      </c>
      <c r="C2399" s="59">
        <f t="shared" si="148"/>
        <v>-3.3620532000000001</v>
      </c>
      <c r="D2399" s="59" t="e">
        <f t="shared" si="151"/>
        <v>#DIV/0!</v>
      </c>
      <c r="E2399" s="59" t="e">
        <f t="shared" si="149"/>
        <v>#DIV/0!</v>
      </c>
      <c r="F2399" s="59" t="e">
        <f t="shared" si="150"/>
        <v>#DIV/0!</v>
      </c>
    </row>
    <row r="2400" spans="1:6" x14ac:dyDescent="0.35">
      <c r="A2400" s="57">
        <f>'Raw Potentiostat'!H2452/60</f>
        <v>39.851032326611502</v>
      </c>
      <c r="B2400" s="57">
        <f>'Raw Potentiostat'!K2452</f>
        <v>-2.8309099999999998</v>
      </c>
      <c r="C2400" s="59">
        <f t="shared" si="148"/>
        <v>-2.8309099999999998</v>
      </c>
      <c r="D2400" s="59" t="e">
        <f t="shared" si="151"/>
        <v>#DIV/0!</v>
      </c>
      <c r="E2400" s="59" t="e">
        <f t="shared" si="149"/>
        <v>#DIV/0!</v>
      </c>
      <c r="F2400" s="59" t="e">
        <f t="shared" si="150"/>
        <v>#DIV/0!</v>
      </c>
    </row>
    <row r="2401" spans="1:6" x14ac:dyDescent="0.35">
      <c r="A2401" s="57">
        <f>'Raw Potentiostat'!H2453/60</f>
        <v>39.867698992857164</v>
      </c>
      <c r="B2401" s="57">
        <f>'Raw Potentiostat'!K2453</f>
        <v>-3.3012375999999999</v>
      </c>
      <c r="C2401" s="59">
        <f t="shared" si="148"/>
        <v>-3.3012375999999999</v>
      </c>
      <c r="D2401" s="59" t="e">
        <f t="shared" si="151"/>
        <v>#DIV/0!</v>
      </c>
      <c r="E2401" s="59" t="e">
        <f t="shared" si="149"/>
        <v>#DIV/0!</v>
      </c>
      <c r="F2401" s="59" t="e">
        <f t="shared" si="150"/>
        <v>#DIV/0!</v>
      </c>
    </row>
    <row r="2402" spans="1:6" x14ac:dyDescent="0.35">
      <c r="A2402" s="57">
        <f>'Raw Potentiostat'!H2454/60</f>
        <v>39.884365659102663</v>
      </c>
      <c r="B2402" s="57">
        <f>'Raw Potentiostat'!K2454</f>
        <v>-3.3524885000000002</v>
      </c>
      <c r="C2402" s="59">
        <f t="shared" si="148"/>
        <v>-3.3524885000000002</v>
      </c>
      <c r="D2402" s="59" t="e">
        <f t="shared" si="151"/>
        <v>#DIV/0!</v>
      </c>
      <c r="E2402" s="59" t="e">
        <f t="shared" si="149"/>
        <v>#DIV/0!</v>
      </c>
      <c r="F2402" s="59" t="e">
        <f t="shared" si="150"/>
        <v>#DIV/0!</v>
      </c>
    </row>
    <row r="2403" spans="1:6" x14ac:dyDescent="0.35">
      <c r="A2403" s="57">
        <f>'Raw Potentiostat'!H2455/60</f>
        <v>39.901032325348332</v>
      </c>
      <c r="B2403" s="57">
        <f>'Raw Potentiostat'!K2455</f>
        <v>-3.1596400999999998</v>
      </c>
      <c r="C2403" s="59">
        <f t="shared" si="148"/>
        <v>-3.1596400999999998</v>
      </c>
      <c r="D2403" s="59" t="e">
        <f t="shared" si="151"/>
        <v>#DIV/0!</v>
      </c>
      <c r="E2403" s="59" t="e">
        <f t="shared" si="149"/>
        <v>#DIV/0!</v>
      </c>
      <c r="F2403" s="59" t="e">
        <f t="shared" si="150"/>
        <v>#DIV/0!</v>
      </c>
    </row>
    <row r="2404" spans="1:6" x14ac:dyDescent="0.35">
      <c r="A2404" s="57">
        <f>'Raw Potentiostat'!H2456/60</f>
        <v>39.917698991594001</v>
      </c>
      <c r="B2404" s="57">
        <f>'Raw Potentiostat'!K2456</f>
        <v>-3.1257647999999998</v>
      </c>
      <c r="C2404" s="59">
        <f t="shared" si="148"/>
        <v>-3.1257647999999998</v>
      </c>
      <c r="D2404" s="59" t="e">
        <f t="shared" si="151"/>
        <v>#DIV/0!</v>
      </c>
      <c r="E2404" s="59" t="e">
        <f t="shared" si="149"/>
        <v>#DIV/0!</v>
      </c>
      <c r="F2404" s="59" t="e">
        <f t="shared" si="150"/>
        <v>#DIV/0!</v>
      </c>
    </row>
    <row r="2405" spans="1:6" x14ac:dyDescent="0.35">
      <c r="A2405" s="57">
        <f>'Raw Potentiostat'!H2457/60</f>
        <v>39.934365657839663</v>
      </c>
      <c r="B2405" s="57">
        <f>'Raw Potentiostat'!K2457</f>
        <v>-3.6027231</v>
      </c>
      <c r="C2405" s="59">
        <f t="shared" si="148"/>
        <v>-3.6027231</v>
      </c>
      <c r="D2405" s="59" t="e">
        <f t="shared" si="151"/>
        <v>#DIV/0!</v>
      </c>
      <c r="E2405" s="59" t="e">
        <f t="shared" si="149"/>
        <v>#DIV/0!</v>
      </c>
      <c r="F2405" s="59" t="e">
        <f t="shared" si="150"/>
        <v>#DIV/0!</v>
      </c>
    </row>
    <row r="2406" spans="1:6" x14ac:dyDescent="0.35">
      <c r="A2406" s="57">
        <f>'Raw Potentiostat'!H2458/60</f>
        <v>39.951032324085332</v>
      </c>
      <c r="B2406" s="57">
        <f>'Raw Potentiostat'!K2458</f>
        <v>-3.0377046999999999</v>
      </c>
      <c r="C2406" s="59">
        <f t="shared" si="148"/>
        <v>-3.0377046999999999</v>
      </c>
      <c r="D2406" s="59" t="e">
        <f t="shared" si="151"/>
        <v>#DIV/0!</v>
      </c>
      <c r="E2406" s="59" t="e">
        <f t="shared" si="149"/>
        <v>#DIV/0!</v>
      </c>
      <c r="F2406" s="59" t="e">
        <f t="shared" si="150"/>
        <v>#DIV/0!</v>
      </c>
    </row>
    <row r="2407" spans="1:6" x14ac:dyDescent="0.35">
      <c r="A2407" s="57">
        <f>'Raw Potentiostat'!H2459/60</f>
        <v>39.967698990330838</v>
      </c>
      <c r="B2407" s="57">
        <f>'Raw Potentiostat'!K2459</f>
        <v>-3.0573286999999998</v>
      </c>
      <c r="C2407" s="59">
        <f t="shared" si="148"/>
        <v>-3.0573286999999998</v>
      </c>
      <c r="D2407" s="59" t="e">
        <f t="shared" si="151"/>
        <v>#DIV/0!</v>
      </c>
      <c r="E2407" s="59" t="e">
        <f t="shared" si="149"/>
        <v>#DIV/0!</v>
      </c>
      <c r="F2407" s="59" t="e">
        <f t="shared" si="150"/>
        <v>#DIV/0!</v>
      </c>
    </row>
    <row r="2408" spans="1:6" x14ac:dyDescent="0.35">
      <c r="A2408" s="57">
        <f>'Raw Potentiostat'!H2460/60</f>
        <v>39.9843656565765</v>
      </c>
      <c r="B2408" s="57">
        <f>'Raw Potentiostat'!K2460</f>
        <v>-3.1799119</v>
      </c>
      <c r="C2408" s="59">
        <f t="shared" si="148"/>
        <v>-3.1799119</v>
      </c>
      <c r="D2408" s="59" t="e">
        <f t="shared" si="151"/>
        <v>#DIV/0!</v>
      </c>
      <c r="E2408" s="59" t="e">
        <f t="shared" si="149"/>
        <v>#DIV/0!</v>
      </c>
      <c r="F2408" s="59" t="e">
        <f t="shared" si="150"/>
        <v>#DIV/0!</v>
      </c>
    </row>
    <row r="2409" spans="1:6" x14ac:dyDescent="0.35">
      <c r="A2409" s="57">
        <f>'Raw Potentiostat'!H2461/60</f>
        <v>40.001032322822169</v>
      </c>
      <c r="B2409" s="57">
        <f>'Raw Potentiostat'!K2461</f>
        <v>-3.3382375</v>
      </c>
      <c r="C2409" s="59">
        <f t="shared" si="148"/>
        <v>-3.3382375</v>
      </c>
      <c r="D2409" s="59" t="e">
        <f t="shared" si="151"/>
        <v>#DIV/0!</v>
      </c>
      <c r="E2409" s="59" t="e">
        <f t="shared" si="149"/>
        <v>#DIV/0!</v>
      </c>
      <c r="F2409" s="59" t="e">
        <f t="shared" si="150"/>
        <v>#DIV/0!</v>
      </c>
    </row>
    <row r="2410" spans="1:6" x14ac:dyDescent="0.35">
      <c r="A2410" s="57">
        <f>'Raw Potentiostat'!H2462/60</f>
        <v>40.017698989067839</v>
      </c>
      <c r="B2410" s="57">
        <f>'Raw Potentiostat'!K2462</f>
        <v>-3.3154887999999998</v>
      </c>
      <c r="C2410" s="59">
        <f t="shared" si="148"/>
        <v>-3.3154887999999998</v>
      </c>
      <c r="D2410" s="59" t="e">
        <f t="shared" si="151"/>
        <v>#DIV/0!</v>
      </c>
      <c r="E2410" s="59" t="e">
        <f t="shared" si="149"/>
        <v>#DIV/0!</v>
      </c>
      <c r="F2410" s="59" t="e">
        <f t="shared" si="150"/>
        <v>#DIV/0!</v>
      </c>
    </row>
    <row r="2411" spans="1:6" x14ac:dyDescent="0.35">
      <c r="A2411" s="57">
        <f>'Raw Potentiostat'!H2463/60</f>
        <v>40.034365655313501</v>
      </c>
      <c r="B2411" s="57">
        <f>'Raw Potentiostat'!K2463</f>
        <v>-3.0351132999999999</v>
      </c>
      <c r="C2411" s="59">
        <f t="shared" si="148"/>
        <v>-3.0351132999999999</v>
      </c>
      <c r="D2411" s="59" t="e">
        <f t="shared" si="151"/>
        <v>#DIV/0!</v>
      </c>
      <c r="E2411" s="59" t="e">
        <f t="shared" si="149"/>
        <v>#DIV/0!</v>
      </c>
      <c r="F2411" s="59" t="e">
        <f t="shared" si="150"/>
        <v>#DIV/0!</v>
      </c>
    </row>
    <row r="2412" spans="1:6" x14ac:dyDescent="0.35">
      <c r="A2412" s="57">
        <f>'Raw Potentiostat'!H2464/60</f>
        <v>40.051032321558999</v>
      </c>
      <c r="B2412" s="57">
        <f>'Raw Potentiostat'!K2464</f>
        <v>-3.2477388</v>
      </c>
      <c r="C2412" s="59">
        <f t="shared" si="148"/>
        <v>-3.2477388</v>
      </c>
      <c r="D2412" s="59" t="e">
        <f t="shared" si="151"/>
        <v>#DIV/0!</v>
      </c>
      <c r="E2412" s="59" t="e">
        <f t="shared" si="149"/>
        <v>#DIV/0!</v>
      </c>
      <c r="F2412" s="59" t="e">
        <f t="shared" si="150"/>
        <v>#DIV/0!</v>
      </c>
    </row>
    <row r="2413" spans="1:6" x14ac:dyDescent="0.35">
      <c r="A2413" s="57">
        <f>'Raw Potentiostat'!H2465/60</f>
        <v>40.067698987804668</v>
      </c>
      <c r="B2413" s="57">
        <f>'Raw Potentiostat'!K2465</f>
        <v>-3.2715920999999999</v>
      </c>
      <c r="C2413" s="59">
        <f t="shared" si="148"/>
        <v>-3.2715920999999999</v>
      </c>
      <c r="D2413" s="59" t="e">
        <f t="shared" si="151"/>
        <v>#DIV/0!</v>
      </c>
      <c r="E2413" s="59" t="e">
        <f t="shared" si="149"/>
        <v>#DIV/0!</v>
      </c>
      <c r="F2413" s="59" t="e">
        <f t="shared" si="150"/>
        <v>#DIV/0!</v>
      </c>
    </row>
    <row r="2414" spans="1:6" x14ac:dyDescent="0.35">
      <c r="A2414" s="57">
        <f>'Raw Potentiostat'!H2466/60</f>
        <v>40.08436565405033</v>
      </c>
      <c r="B2414" s="57">
        <f>'Raw Potentiostat'!K2466</f>
        <v>-3.2835568999999998</v>
      </c>
      <c r="C2414" s="59">
        <f t="shared" si="148"/>
        <v>-3.2835568999999998</v>
      </c>
      <c r="D2414" s="59" t="e">
        <f t="shared" si="151"/>
        <v>#DIV/0!</v>
      </c>
      <c r="E2414" s="59" t="e">
        <f t="shared" si="149"/>
        <v>#DIV/0!</v>
      </c>
      <c r="F2414" s="59" t="e">
        <f t="shared" si="150"/>
        <v>#DIV/0!</v>
      </c>
    </row>
    <row r="2415" spans="1:6" x14ac:dyDescent="0.35">
      <c r="A2415" s="57">
        <f>'Raw Potentiostat'!H2467/60</f>
        <v>40.101032320296</v>
      </c>
      <c r="B2415" s="57">
        <f>'Raw Potentiostat'!K2467</f>
        <v>-3.1505711000000001</v>
      </c>
      <c r="C2415" s="59">
        <f t="shared" si="148"/>
        <v>-3.1505711000000001</v>
      </c>
      <c r="D2415" s="59" t="e">
        <f t="shared" si="151"/>
        <v>#DIV/0!</v>
      </c>
      <c r="E2415" s="59" t="e">
        <f t="shared" si="149"/>
        <v>#DIV/0!</v>
      </c>
      <c r="F2415" s="59" t="e">
        <f t="shared" si="150"/>
        <v>#DIV/0!</v>
      </c>
    </row>
    <row r="2416" spans="1:6" x14ac:dyDescent="0.35">
      <c r="A2416" s="57">
        <f>'Raw Potentiostat'!H2468/60</f>
        <v>40.117698986541505</v>
      </c>
      <c r="B2416" s="57">
        <f>'Raw Potentiostat'!K2468</f>
        <v>-3.5034599000000002</v>
      </c>
      <c r="C2416" s="59">
        <f t="shared" si="148"/>
        <v>-3.5034599000000002</v>
      </c>
      <c r="D2416" s="59" t="e">
        <f t="shared" si="151"/>
        <v>#DIV/0!</v>
      </c>
      <c r="E2416" s="59" t="e">
        <f t="shared" si="149"/>
        <v>#DIV/0!</v>
      </c>
      <c r="F2416" s="59" t="e">
        <f t="shared" si="150"/>
        <v>#DIV/0!</v>
      </c>
    </row>
    <row r="2417" spans="1:6" x14ac:dyDescent="0.35">
      <c r="A2417" s="57">
        <f>'Raw Potentiostat'!H2469/60</f>
        <v>40.134365652787167</v>
      </c>
      <c r="B2417" s="57">
        <f>'Raw Potentiostat'!K2469</f>
        <v>-2.9081483000000001</v>
      </c>
      <c r="C2417" s="59">
        <f t="shared" si="148"/>
        <v>-2.9081483000000001</v>
      </c>
      <c r="D2417" s="59" t="e">
        <f t="shared" si="151"/>
        <v>#DIV/0!</v>
      </c>
      <c r="E2417" s="59" t="e">
        <f t="shared" si="149"/>
        <v>#DIV/0!</v>
      </c>
      <c r="F2417" s="59" t="e">
        <f t="shared" si="150"/>
        <v>#DIV/0!</v>
      </c>
    </row>
    <row r="2418" spans="1:6" x14ac:dyDescent="0.35">
      <c r="A2418" s="57">
        <f>'Raw Potentiostat'!H2470/60</f>
        <v>40.151032319032836</v>
      </c>
      <c r="B2418" s="57">
        <f>'Raw Potentiostat'!K2470</f>
        <v>-3.3940229</v>
      </c>
      <c r="C2418" s="59">
        <f t="shared" si="148"/>
        <v>-3.3940229</v>
      </c>
      <c r="D2418" s="59" t="e">
        <f t="shared" si="151"/>
        <v>#DIV/0!</v>
      </c>
      <c r="E2418" s="59" t="e">
        <f t="shared" si="149"/>
        <v>#DIV/0!</v>
      </c>
      <c r="F2418" s="59" t="e">
        <f t="shared" si="150"/>
        <v>#DIV/0!</v>
      </c>
    </row>
    <row r="2419" spans="1:6" x14ac:dyDescent="0.35">
      <c r="A2419" s="57">
        <f>'Raw Potentiostat'!H2471/60</f>
        <v>40.167698985278506</v>
      </c>
      <c r="B2419" s="57">
        <f>'Raw Potentiostat'!K2471</f>
        <v>-3.1514096</v>
      </c>
      <c r="C2419" s="59">
        <f t="shared" si="148"/>
        <v>-3.1514096</v>
      </c>
      <c r="D2419" s="59" t="e">
        <f t="shared" si="151"/>
        <v>#DIV/0!</v>
      </c>
      <c r="E2419" s="59" t="e">
        <f t="shared" si="149"/>
        <v>#DIV/0!</v>
      </c>
      <c r="F2419" s="59" t="e">
        <f t="shared" si="150"/>
        <v>#DIV/0!</v>
      </c>
    </row>
    <row r="2420" spans="1:6" x14ac:dyDescent="0.35">
      <c r="A2420" s="57">
        <f>'Raw Potentiostat'!H2472/60</f>
        <v>40.184365651524168</v>
      </c>
      <c r="B2420" s="57">
        <f>'Raw Potentiostat'!K2472</f>
        <v>-3.3643774999999998</v>
      </c>
      <c r="C2420" s="59">
        <f t="shared" si="148"/>
        <v>-3.3643774999999998</v>
      </c>
      <c r="D2420" s="59" t="e">
        <f t="shared" si="151"/>
        <v>#DIV/0!</v>
      </c>
      <c r="E2420" s="59" t="e">
        <f t="shared" si="149"/>
        <v>#DIV/0!</v>
      </c>
      <c r="F2420" s="59" t="e">
        <f t="shared" si="150"/>
        <v>#DIV/0!</v>
      </c>
    </row>
    <row r="2421" spans="1:6" x14ac:dyDescent="0.35">
      <c r="A2421" s="57">
        <f>'Raw Potentiostat'!H2473/60</f>
        <v>40.201032317769666</v>
      </c>
      <c r="B2421" s="57">
        <f>'Raw Potentiostat'!K2473</f>
        <v>-3.2803179999999998</v>
      </c>
      <c r="C2421" s="59">
        <f t="shared" si="148"/>
        <v>-3.2803179999999998</v>
      </c>
      <c r="D2421" s="59" t="e">
        <f t="shared" si="151"/>
        <v>#DIV/0!</v>
      </c>
      <c r="E2421" s="59" t="e">
        <f t="shared" si="149"/>
        <v>#DIV/0!</v>
      </c>
      <c r="F2421" s="59" t="e">
        <f t="shared" si="150"/>
        <v>#DIV/0!</v>
      </c>
    </row>
    <row r="2422" spans="1:6" x14ac:dyDescent="0.35">
      <c r="A2422" s="57">
        <f>'Raw Potentiostat'!H2474/60</f>
        <v>40.217698984015335</v>
      </c>
      <c r="B2422" s="57">
        <f>'Raw Potentiostat'!K2474</f>
        <v>-3.3948993999999999</v>
      </c>
      <c r="C2422" s="59">
        <f t="shared" si="148"/>
        <v>-3.3948993999999999</v>
      </c>
      <c r="D2422" s="59" t="e">
        <f t="shared" si="151"/>
        <v>#DIV/0!</v>
      </c>
      <c r="E2422" s="59" t="e">
        <f t="shared" si="149"/>
        <v>#DIV/0!</v>
      </c>
      <c r="F2422" s="59" t="e">
        <f t="shared" si="150"/>
        <v>#DIV/0!</v>
      </c>
    </row>
    <row r="2423" spans="1:6" x14ac:dyDescent="0.35">
      <c r="A2423" s="57">
        <f>'Raw Potentiostat'!H2475/60</f>
        <v>40.234365650260997</v>
      </c>
      <c r="B2423" s="57">
        <f>'Raw Potentiostat'!K2475</f>
        <v>-3.2183978999999998</v>
      </c>
      <c r="C2423" s="59">
        <f t="shared" si="148"/>
        <v>-3.2183978999999998</v>
      </c>
      <c r="D2423" s="59" t="e">
        <f t="shared" si="151"/>
        <v>#DIV/0!</v>
      </c>
      <c r="E2423" s="59" t="e">
        <f t="shared" si="149"/>
        <v>#DIV/0!</v>
      </c>
      <c r="F2423" s="59" t="e">
        <f t="shared" si="150"/>
        <v>#DIV/0!</v>
      </c>
    </row>
    <row r="2424" spans="1:6" x14ac:dyDescent="0.35">
      <c r="A2424" s="57">
        <f>'Raw Potentiostat'!H2476/60</f>
        <v>40.251032316506667</v>
      </c>
      <c r="B2424" s="57">
        <f>'Raw Potentiostat'!K2476</f>
        <v>-3.4182956</v>
      </c>
      <c r="C2424" s="59">
        <f t="shared" si="148"/>
        <v>-3.4182956</v>
      </c>
      <c r="D2424" s="59" t="e">
        <f t="shared" si="151"/>
        <v>#DIV/0!</v>
      </c>
      <c r="E2424" s="59" t="e">
        <f t="shared" si="149"/>
        <v>#DIV/0!</v>
      </c>
      <c r="F2424" s="59" t="e">
        <f t="shared" si="150"/>
        <v>#DIV/0!</v>
      </c>
    </row>
    <row r="2425" spans="1:6" x14ac:dyDescent="0.35">
      <c r="A2425" s="57">
        <f>'Raw Potentiostat'!H2477/60</f>
        <v>40.267698982752336</v>
      </c>
      <c r="B2425" s="57">
        <f>'Raw Potentiostat'!K2477</f>
        <v>-3.4591056999999998</v>
      </c>
      <c r="C2425" s="59">
        <f t="shared" si="148"/>
        <v>-3.4591056999999998</v>
      </c>
      <c r="D2425" s="59" t="e">
        <f t="shared" si="151"/>
        <v>#DIV/0!</v>
      </c>
      <c r="E2425" s="59" t="e">
        <f t="shared" si="149"/>
        <v>#DIV/0!</v>
      </c>
      <c r="F2425" s="59" t="e">
        <f t="shared" si="150"/>
        <v>#DIV/0!</v>
      </c>
    </row>
    <row r="2426" spans="1:6" x14ac:dyDescent="0.35">
      <c r="A2426" s="57">
        <f>'Raw Potentiostat'!H2478/60</f>
        <v>40.284365648997827</v>
      </c>
      <c r="B2426" s="57">
        <f>'Raw Potentiostat'!K2478</f>
        <v>-3.2320012999999999</v>
      </c>
      <c r="C2426" s="59">
        <f t="shared" si="148"/>
        <v>-3.2320012999999999</v>
      </c>
      <c r="D2426" s="59" t="e">
        <f t="shared" si="151"/>
        <v>#DIV/0!</v>
      </c>
      <c r="E2426" s="59" t="e">
        <f t="shared" si="149"/>
        <v>#DIV/0!</v>
      </c>
      <c r="F2426" s="59" t="e">
        <f t="shared" si="150"/>
        <v>#DIV/0!</v>
      </c>
    </row>
    <row r="2427" spans="1:6" x14ac:dyDescent="0.35">
      <c r="A2427" s="57">
        <f>'Raw Potentiostat'!H2479/60</f>
        <v>40.301032315243496</v>
      </c>
      <c r="B2427" s="57">
        <f>'Raw Potentiostat'!K2479</f>
        <v>-3.2367262999999999</v>
      </c>
      <c r="C2427" s="59">
        <f t="shared" si="148"/>
        <v>-3.2367262999999999</v>
      </c>
      <c r="D2427" s="59" t="e">
        <f t="shared" si="151"/>
        <v>#DIV/0!</v>
      </c>
      <c r="E2427" s="59" t="e">
        <f t="shared" si="149"/>
        <v>#DIV/0!</v>
      </c>
      <c r="F2427" s="59" t="e">
        <f t="shared" si="150"/>
        <v>#DIV/0!</v>
      </c>
    </row>
    <row r="2428" spans="1:6" x14ac:dyDescent="0.35">
      <c r="A2428" s="57">
        <f>'Raw Potentiostat'!H2480/60</f>
        <v>40.317698981489166</v>
      </c>
      <c r="B2428" s="57">
        <f>'Raw Potentiostat'!K2480</f>
        <v>-3.4046542999999998</v>
      </c>
      <c r="C2428" s="59">
        <f t="shared" si="148"/>
        <v>-3.4046542999999998</v>
      </c>
      <c r="D2428" s="59" t="e">
        <f t="shared" si="151"/>
        <v>#DIV/0!</v>
      </c>
      <c r="E2428" s="59" t="e">
        <f t="shared" si="149"/>
        <v>#DIV/0!</v>
      </c>
      <c r="F2428" s="59" t="e">
        <f t="shared" si="150"/>
        <v>#DIV/0!</v>
      </c>
    </row>
    <row r="2429" spans="1:6" x14ac:dyDescent="0.35">
      <c r="A2429" s="57">
        <f>'Raw Potentiostat'!H2481/60</f>
        <v>40.334365647734828</v>
      </c>
      <c r="B2429" s="57">
        <f>'Raw Potentiostat'!K2481</f>
        <v>-3.3299686999999998</v>
      </c>
      <c r="C2429" s="59">
        <f t="shared" si="148"/>
        <v>-3.3299686999999998</v>
      </c>
      <c r="D2429" s="59" t="e">
        <f t="shared" si="151"/>
        <v>#DIV/0!</v>
      </c>
      <c r="E2429" s="59" t="e">
        <f t="shared" si="149"/>
        <v>#DIV/0!</v>
      </c>
      <c r="F2429" s="59" t="e">
        <f t="shared" si="150"/>
        <v>#DIV/0!</v>
      </c>
    </row>
    <row r="2430" spans="1:6" x14ac:dyDescent="0.35">
      <c r="A2430" s="57">
        <f>'Raw Potentiostat'!H2482/60</f>
        <v>40.351032313980497</v>
      </c>
      <c r="B2430" s="57">
        <f>'Raw Potentiostat'!K2482</f>
        <v>-3.2058233999999999</v>
      </c>
      <c r="C2430" s="59">
        <f t="shared" si="148"/>
        <v>-3.2058233999999999</v>
      </c>
      <c r="D2430" s="59" t="e">
        <f t="shared" si="151"/>
        <v>#DIV/0!</v>
      </c>
      <c r="E2430" s="59" t="e">
        <f t="shared" si="149"/>
        <v>#DIV/0!</v>
      </c>
      <c r="F2430" s="59" t="e">
        <f t="shared" si="150"/>
        <v>#DIV/0!</v>
      </c>
    </row>
    <row r="2431" spans="1:6" x14ac:dyDescent="0.35">
      <c r="A2431" s="57">
        <f>'Raw Potentiostat'!H2483/60</f>
        <v>40.367698980226002</v>
      </c>
      <c r="B2431" s="57">
        <f>'Raw Potentiostat'!K2483</f>
        <v>-3.1894382999999999</v>
      </c>
      <c r="C2431" s="59">
        <f t="shared" si="148"/>
        <v>-3.1894382999999999</v>
      </c>
      <c r="D2431" s="59" t="e">
        <f t="shared" si="151"/>
        <v>#DIV/0!</v>
      </c>
      <c r="E2431" s="59" t="e">
        <f t="shared" si="149"/>
        <v>#DIV/0!</v>
      </c>
      <c r="F2431" s="59" t="e">
        <f t="shared" si="150"/>
        <v>#DIV/0!</v>
      </c>
    </row>
    <row r="2432" spans="1:6" x14ac:dyDescent="0.35">
      <c r="A2432" s="57">
        <f>'Raw Potentiostat'!H2484/60</f>
        <v>40.384365646471664</v>
      </c>
      <c r="B2432" s="57">
        <f>'Raw Potentiostat'!K2484</f>
        <v>-2.9120349999999999</v>
      </c>
      <c r="C2432" s="59">
        <f t="shared" si="148"/>
        <v>-2.9120349999999999</v>
      </c>
      <c r="D2432" s="59" t="e">
        <f t="shared" si="151"/>
        <v>#DIV/0!</v>
      </c>
      <c r="E2432" s="59" t="e">
        <f t="shared" si="149"/>
        <v>#DIV/0!</v>
      </c>
      <c r="F2432" s="59" t="e">
        <f t="shared" si="150"/>
        <v>#DIV/0!</v>
      </c>
    </row>
    <row r="2433" spans="1:6" x14ac:dyDescent="0.35">
      <c r="A2433" s="57">
        <f>'Raw Potentiostat'!H2485/60</f>
        <v>40.401032312717334</v>
      </c>
      <c r="B2433" s="57">
        <f>'Raw Potentiostat'!K2485</f>
        <v>-2.9474726000000002</v>
      </c>
      <c r="C2433" s="59">
        <f t="shared" si="148"/>
        <v>-2.9474726000000002</v>
      </c>
      <c r="D2433" s="59" t="e">
        <f t="shared" si="151"/>
        <v>#DIV/0!</v>
      </c>
      <c r="E2433" s="59" t="e">
        <f t="shared" si="149"/>
        <v>#DIV/0!</v>
      </c>
      <c r="F2433" s="59" t="e">
        <f t="shared" si="150"/>
        <v>#DIV/0!</v>
      </c>
    </row>
    <row r="2434" spans="1:6" x14ac:dyDescent="0.35">
      <c r="A2434" s="57">
        <f>'Raw Potentiostat'!H2486/60</f>
        <v>40.417698978963003</v>
      </c>
      <c r="B2434" s="57">
        <f>'Raw Potentiostat'!K2486</f>
        <v>-3.4552573999999998</v>
      </c>
      <c r="C2434" s="59">
        <f t="shared" si="148"/>
        <v>-3.4552573999999998</v>
      </c>
      <c r="D2434" s="59" t="e">
        <f t="shared" si="151"/>
        <v>#DIV/0!</v>
      </c>
      <c r="E2434" s="59" t="e">
        <f t="shared" si="149"/>
        <v>#DIV/0!</v>
      </c>
      <c r="F2434" s="59" t="e">
        <f t="shared" si="150"/>
        <v>#DIV/0!</v>
      </c>
    </row>
    <row r="2435" spans="1:6" x14ac:dyDescent="0.35">
      <c r="A2435" s="57">
        <f>'Raw Potentiostat'!H2487/60</f>
        <v>40.434365645208494</v>
      </c>
      <c r="B2435" s="57">
        <f>'Raw Potentiostat'!K2487</f>
        <v>-3.2002980999999999</v>
      </c>
      <c r="C2435" s="59">
        <f t="shared" ref="C2435:C2498" si="152">B2435-$J$3</f>
        <v>-3.2002980999999999</v>
      </c>
      <c r="D2435" s="59" t="e">
        <f t="shared" si="151"/>
        <v>#DIV/0!</v>
      </c>
      <c r="E2435" s="59" t="e">
        <f t="shared" ref="E2435:E2498" si="153">D2435/$J$5</f>
        <v>#DIV/0!</v>
      </c>
      <c r="F2435" s="59" t="e">
        <f t="shared" ref="F2435:F2498" si="154">D2435/$J$6</f>
        <v>#DIV/0!</v>
      </c>
    </row>
    <row r="2436" spans="1:6" x14ac:dyDescent="0.35">
      <c r="A2436" s="57">
        <f>'Raw Potentiostat'!H2488/60</f>
        <v>40.451032311454163</v>
      </c>
      <c r="B2436" s="57">
        <f>'Raw Potentiostat'!K2488</f>
        <v>-3.4883704</v>
      </c>
      <c r="C2436" s="59">
        <f t="shared" si="152"/>
        <v>-3.4883704</v>
      </c>
      <c r="D2436" s="59" t="e">
        <f t="shared" ref="D2436:D2499" si="155">B2436/$J$4</f>
        <v>#DIV/0!</v>
      </c>
      <c r="E2436" s="59" t="e">
        <f t="shared" si="153"/>
        <v>#DIV/0!</v>
      </c>
      <c r="F2436" s="59" t="e">
        <f t="shared" si="154"/>
        <v>#DIV/0!</v>
      </c>
    </row>
    <row r="2437" spans="1:6" x14ac:dyDescent="0.35">
      <c r="A2437" s="57">
        <f>'Raw Potentiostat'!H2489/60</f>
        <v>40.467698977699833</v>
      </c>
      <c r="B2437" s="57">
        <f>'Raw Potentiostat'!K2489</f>
        <v>-2.5780463</v>
      </c>
      <c r="C2437" s="59">
        <f t="shared" si="152"/>
        <v>-2.5780463</v>
      </c>
      <c r="D2437" s="59" t="e">
        <f t="shared" si="155"/>
        <v>#DIV/0!</v>
      </c>
      <c r="E2437" s="59" t="e">
        <f t="shared" si="153"/>
        <v>#DIV/0!</v>
      </c>
      <c r="F2437" s="59" t="e">
        <f t="shared" si="154"/>
        <v>#DIV/0!</v>
      </c>
    </row>
    <row r="2438" spans="1:6" x14ac:dyDescent="0.35">
      <c r="A2438" s="57">
        <f>'Raw Potentiostat'!H2490/60</f>
        <v>40.484365643945495</v>
      </c>
      <c r="B2438" s="57">
        <f>'Raw Potentiostat'!K2490</f>
        <v>-2.6155415</v>
      </c>
      <c r="C2438" s="59">
        <f t="shared" si="152"/>
        <v>-2.6155415</v>
      </c>
      <c r="D2438" s="59" t="e">
        <f t="shared" si="155"/>
        <v>#DIV/0!</v>
      </c>
      <c r="E2438" s="59" t="e">
        <f t="shared" si="153"/>
        <v>#DIV/0!</v>
      </c>
      <c r="F2438" s="59" t="e">
        <f t="shared" si="154"/>
        <v>#DIV/0!</v>
      </c>
    </row>
    <row r="2439" spans="1:6" x14ac:dyDescent="0.35">
      <c r="A2439" s="57">
        <f>'Raw Potentiostat'!H2491/60</f>
        <v>40.501032310191164</v>
      </c>
      <c r="B2439" s="57">
        <f>'Raw Potentiostat'!K2491</f>
        <v>-2.5453142999999998</v>
      </c>
      <c r="C2439" s="59">
        <f t="shared" si="152"/>
        <v>-2.5453142999999998</v>
      </c>
      <c r="D2439" s="59" t="e">
        <f t="shared" si="155"/>
        <v>#DIV/0!</v>
      </c>
      <c r="E2439" s="59" t="e">
        <f t="shared" si="153"/>
        <v>#DIV/0!</v>
      </c>
      <c r="F2439" s="59" t="e">
        <f t="shared" si="154"/>
        <v>#DIV/0!</v>
      </c>
    </row>
    <row r="2440" spans="1:6" x14ac:dyDescent="0.35">
      <c r="A2440" s="57">
        <f>'Raw Potentiostat'!H2492/60</f>
        <v>40.51769897643667</v>
      </c>
      <c r="B2440" s="57">
        <f>'Raw Potentiostat'!K2492</f>
        <v>-2.8097235999999999</v>
      </c>
      <c r="C2440" s="59">
        <f t="shared" si="152"/>
        <v>-2.8097235999999999</v>
      </c>
      <c r="D2440" s="59" t="e">
        <f t="shared" si="155"/>
        <v>#DIV/0!</v>
      </c>
      <c r="E2440" s="59" t="e">
        <f t="shared" si="153"/>
        <v>#DIV/0!</v>
      </c>
      <c r="F2440" s="59" t="e">
        <f t="shared" si="154"/>
        <v>#DIV/0!</v>
      </c>
    </row>
    <row r="2441" spans="1:6" x14ac:dyDescent="0.35">
      <c r="A2441" s="57">
        <f>'Raw Potentiostat'!H2493/60</f>
        <v>40.534365642682332</v>
      </c>
      <c r="B2441" s="57">
        <f>'Raw Potentiostat'!K2493</f>
        <v>-2.8597549999999998</v>
      </c>
      <c r="C2441" s="59">
        <f t="shared" si="152"/>
        <v>-2.8597549999999998</v>
      </c>
      <c r="D2441" s="59" t="e">
        <f t="shared" si="155"/>
        <v>#DIV/0!</v>
      </c>
      <c r="E2441" s="59" t="e">
        <f t="shared" si="153"/>
        <v>#DIV/0!</v>
      </c>
      <c r="F2441" s="59" t="e">
        <f t="shared" si="154"/>
        <v>#DIV/0!</v>
      </c>
    </row>
    <row r="2442" spans="1:6" x14ac:dyDescent="0.35">
      <c r="A2442" s="57">
        <f>'Raw Potentiostat'!H2494/60</f>
        <v>40.551032308928001</v>
      </c>
      <c r="B2442" s="57">
        <f>'Raw Potentiostat'!K2494</f>
        <v>-2.5921449999999999</v>
      </c>
      <c r="C2442" s="59">
        <f t="shared" si="152"/>
        <v>-2.5921449999999999</v>
      </c>
      <c r="D2442" s="59" t="e">
        <f t="shared" si="155"/>
        <v>#DIV/0!</v>
      </c>
      <c r="E2442" s="59" t="e">
        <f t="shared" si="153"/>
        <v>#DIV/0!</v>
      </c>
      <c r="F2442" s="59" t="e">
        <f t="shared" si="154"/>
        <v>#DIV/0!</v>
      </c>
    </row>
    <row r="2443" spans="1:6" x14ac:dyDescent="0.35">
      <c r="A2443" s="57">
        <f>'Raw Potentiostat'!H2495/60</f>
        <v>40.56769897517367</v>
      </c>
      <c r="B2443" s="57">
        <f>'Raw Potentiostat'!K2495</f>
        <v>-2.7251308000000001</v>
      </c>
      <c r="C2443" s="59">
        <f t="shared" si="152"/>
        <v>-2.7251308000000001</v>
      </c>
      <c r="D2443" s="59" t="e">
        <f t="shared" si="155"/>
        <v>#DIV/0!</v>
      </c>
      <c r="E2443" s="59" t="e">
        <f t="shared" si="153"/>
        <v>#DIV/0!</v>
      </c>
      <c r="F2443" s="59" t="e">
        <f t="shared" si="154"/>
        <v>#DIV/0!</v>
      </c>
    </row>
    <row r="2444" spans="1:6" x14ac:dyDescent="0.35">
      <c r="A2444" s="57">
        <f>'Raw Potentiostat'!H2496/60</f>
        <v>40.584365641419339</v>
      </c>
      <c r="B2444" s="57">
        <f>'Raw Potentiostat'!K2496</f>
        <v>-2.69137</v>
      </c>
      <c r="C2444" s="59">
        <f t="shared" si="152"/>
        <v>-2.69137</v>
      </c>
      <c r="D2444" s="59" t="e">
        <f t="shared" si="155"/>
        <v>#DIV/0!</v>
      </c>
      <c r="E2444" s="59" t="e">
        <f t="shared" si="153"/>
        <v>#DIV/0!</v>
      </c>
      <c r="F2444" s="59" t="e">
        <f t="shared" si="154"/>
        <v>#DIV/0!</v>
      </c>
    </row>
    <row r="2445" spans="1:6" x14ac:dyDescent="0.35">
      <c r="A2445" s="57">
        <f>'Raw Potentiostat'!H2497/60</f>
        <v>40.601032307664831</v>
      </c>
      <c r="B2445" s="57">
        <f>'Raw Potentiostat'!K2497</f>
        <v>-2.5058758000000001</v>
      </c>
      <c r="C2445" s="59">
        <f t="shared" si="152"/>
        <v>-2.5058758000000001</v>
      </c>
      <c r="D2445" s="59" t="e">
        <f t="shared" si="155"/>
        <v>#DIV/0!</v>
      </c>
      <c r="E2445" s="59" t="e">
        <f t="shared" si="153"/>
        <v>#DIV/0!</v>
      </c>
      <c r="F2445" s="59" t="e">
        <f t="shared" si="154"/>
        <v>#DIV/0!</v>
      </c>
    </row>
    <row r="2446" spans="1:6" x14ac:dyDescent="0.35">
      <c r="A2446" s="57">
        <f>'Raw Potentiostat'!H2498/60</f>
        <v>40.6176989739105</v>
      </c>
      <c r="B2446" s="57">
        <f>'Raw Potentiostat'!K2498</f>
        <v>-2.6928562999999999</v>
      </c>
      <c r="C2446" s="59">
        <f t="shared" si="152"/>
        <v>-2.6928562999999999</v>
      </c>
      <c r="D2446" s="59" t="e">
        <f t="shared" si="155"/>
        <v>#DIV/0!</v>
      </c>
      <c r="E2446" s="59" t="e">
        <f t="shared" si="153"/>
        <v>#DIV/0!</v>
      </c>
      <c r="F2446" s="59" t="e">
        <f t="shared" si="154"/>
        <v>#DIV/0!</v>
      </c>
    </row>
    <row r="2447" spans="1:6" x14ac:dyDescent="0.35">
      <c r="A2447" s="57">
        <f>'Raw Potentiostat'!H2499/60</f>
        <v>40.634365640156169</v>
      </c>
      <c r="B2447" s="57">
        <f>'Raw Potentiostat'!K2499</f>
        <v>-2.6742609000000002</v>
      </c>
      <c r="C2447" s="59">
        <f t="shared" si="152"/>
        <v>-2.6742609000000002</v>
      </c>
      <c r="D2447" s="59" t="e">
        <f t="shared" si="155"/>
        <v>#DIV/0!</v>
      </c>
      <c r="E2447" s="59" t="e">
        <f t="shared" si="153"/>
        <v>#DIV/0!</v>
      </c>
      <c r="F2447" s="59" t="e">
        <f t="shared" si="154"/>
        <v>#DIV/0!</v>
      </c>
    </row>
    <row r="2448" spans="1:6" x14ac:dyDescent="0.35">
      <c r="A2448" s="57">
        <f>'Raw Potentiostat'!H2500/60</f>
        <v>40.651032306401831</v>
      </c>
      <c r="B2448" s="57">
        <f>'Raw Potentiostat'!K2500</f>
        <v>-2.7167096000000002</v>
      </c>
      <c r="C2448" s="59">
        <f t="shared" si="152"/>
        <v>-2.7167096000000002</v>
      </c>
      <c r="D2448" s="59" t="e">
        <f t="shared" si="155"/>
        <v>#DIV/0!</v>
      </c>
      <c r="E2448" s="59" t="e">
        <f t="shared" si="153"/>
        <v>#DIV/0!</v>
      </c>
      <c r="F2448" s="59" t="e">
        <f t="shared" si="154"/>
        <v>#DIV/0!</v>
      </c>
    </row>
    <row r="2449" spans="1:6" x14ac:dyDescent="0.35">
      <c r="A2449" s="57">
        <f>'Raw Potentiostat'!H2501/60</f>
        <v>40.667698972647337</v>
      </c>
      <c r="B2449" s="57">
        <f>'Raw Potentiostat'!K2501</f>
        <v>-2.6052529999999998</v>
      </c>
      <c r="C2449" s="59">
        <f t="shared" si="152"/>
        <v>-2.6052529999999998</v>
      </c>
      <c r="D2449" s="59" t="e">
        <f t="shared" si="155"/>
        <v>#DIV/0!</v>
      </c>
      <c r="E2449" s="59" t="e">
        <f t="shared" si="153"/>
        <v>#DIV/0!</v>
      </c>
      <c r="F2449" s="59" t="e">
        <f t="shared" si="154"/>
        <v>#DIV/0!</v>
      </c>
    </row>
    <row r="2450" spans="1:6" x14ac:dyDescent="0.35">
      <c r="A2450" s="57">
        <f>'Raw Potentiostat'!H2502/60</f>
        <v>40.684365638893006</v>
      </c>
      <c r="B2450" s="57">
        <f>'Raw Potentiostat'!K2502</f>
        <v>-2.7073741</v>
      </c>
      <c r="C2450" s="59">
        <f t="shared" si="152"/>
        <v>-2.7073741</v>
      </c>
      <c r="D2450" s="59" t="e">
        <f t="shared" si="155"/>
        <v>#DIV/0!</v>
      </c>
      <c r="E2450" s="59" t="e">
        <f t="shared" si="153"/>
        <v>#DIV/0!</v>
      </c>
      <c r="F2450" s="59" t="e">
        <f t="shared" si="154"/>
        <v>#DIV/0!</v>
      </c>
    </row>
    <row r="2451" spans="1:6" x14ac:dyDescent="0.35">
      <c r="A2451" s="57">
        <f>'Raw Potentiostat'!H2503/60</f>
        <v>40.701032305138668</v>
      </c>
      <c r="B2451" s="57">
        <f>'Raw Potentiostat'!K2503</f>
        <v>-2.5956888</v>
      </c>
      <c r="C2451" s="59">
        <f t="shared" si="152"/>
        <v>-2.5956888</v>
      </c>
      <c r="D2451" s="59" t="e">
        <f t="shared" si="155"/>
        <v>#DIV/0!</v>
      </c>
      <c r="E2451" s="59" t="e">
        <f t="shared" si="153"/>
        <v>#DIV/0!</v>
      </c>
      <c r="F2451" s="59" t="e">
        <f t="shared" si="154"/>
        <v>#DIV/0!</v>
      </c>
    </row>
    <row r="2452" spans="1:6" x14ac:dyDescent="0.35">
      <c r="A2452" s="57">
        <f>'Raw Potentiostat'!H2504/60</f>
        <v>40.717698971384337</v>
      </c>
      <c r="B2452" s="57">
        <f>'Raw Potentiostat'!K2504</f>
        <v>-2.7131278999999999</v>
      </c>
      <c r="C2452" s="59">
        <f t="shared" si="152"/>
        <v>-2.7131278999999999</v>
      </c>
      <c r="D2452" s="59" t="e">
        <f t="shared" si="155"/>
        <v>#DIV/0!</v>
      </c>
      <c r="E2452" s="59" t="e">
        <f t="shared" si="153"/>
        <v>#DIV/0!</v>
      </c>
      <c r="F2452" s="59" t="e">
        <f t="shared" si="154"/>
        <v>#DIV/0!</v>
      </c>
    </row>
    <row r="2453" spans="1:6" x14ac:dyDescent="0.35">
      <c r="A2453" s="57">
        <f>'Raw Potentiostat'!H2505/60</f>
        <v>40.734365637630006</v>
      </c>
      <c r="B2453" s="57">
        <f>'Raw Potentiostat'!K2505</f>
        <v>-2.6980382999999999</v>
      </c>
      <c r="C2453" s="59">
        <f t="shared" si="152"/>
        <v>-2.6980382999999999</v>
      </c>
      <c r="D2453" s="59" t="e">
        <f t="shared" si="155"/>
        <v>#DIV/0!</v>
      </c>
      <c r="E2453" s="59" t="e">
        <f t="shared" si="153"/>
        <v>#DIV/0!</v>
      </c>
      <c r="F2453" s="59" t="e">
        <f t="shared" si="154"/>
        <v>#DIV/0!</v>
      </c>
    </row>
    <row r="2454" spans="1:6" x14ac:dyDescent="0.35">
      <c r="A2454" s="57">
        <f>'Raw Potentiostat'!H2506/60</f>
        <v>40.751032303875498</v>
      </c>
      <c r="B2454" s="57">
        <f>'Raw Potentiostat'!K2506</f>
        <v>-2.5405511999999999</v>
      </c>
      <c r="C2454" s="59">
        <f t="shared" si="152"/>
        <v>-2.5405511999999999</v>
      </c>
      <c r="D2454" s="59" t="e">
        <f t="shared" si="155"/>
        <v>#DIV/0!</v>
      </c>
      <c r="E2454" s="59" t="e">
        <f t="shared" si="153"/>
        <v>#DIV/0!</v>
      </c>
      <c r="F2454" s="59" t="e">
        <f t="shared" si="154"/>
        <v>#DIV/0!</v>
      </c>
    </row>
    <row r="2455" spans="1:6" x14ac:dyDescent="0.35">
      <c r="A2455" s="57">
        <f>'Raw Potentiostat'!H2507/60</f>
        <v>40.767698970121167</v>
      </c>
      <c r="B2455" s="57">
        <f>'Raw Potentiostat'!K2507</f>
        <v>-2.6356606</v>
      </c>
      <c r="C2455" s="59">
        <f t="shared" si="152"/>
        <v>-2.6356606</v>
      </c>
      <c r="D2455" s="59" t="e">
        <f t="shared" si="155"/>
        <v>#DIV/0!</v>
      </c>
      <c r="E2455" s="59" t="e">
        <f t="shared" si="153"/>
        <v>#DIV/0!</v>
      </c>
      <c r="F2455" s="59" t="e">
        <f t="shared" si="154"/>
        <v>#DIV/0!</v>
      </c>
    </row>
    <row r="2456" spans="1:6" x14ac:dyDescent="0.35">
      <c r="A2456" s="57">
        <f>'Raw Potentiostat'!H2508/60</f>
        <v>40.784365636366836</v>
      </c>
      <c r="B2456" s="57">
        <f>'Raw Potentiostat'!K2508</f>
        <v>-2.5477147000000002</v>
      </c>
      <c r="C2456" s="59">
        <f t="shared" si="152"/>
        <v>-2.5477147000000002</v>
      </c>
      <c r="D2456" s="59" t="e">
        <f t="shared" si="155"/>
        <v>#DIV/0!</v>
      </c>
      <c r="E2456" s="59" t="e">
        <f t="shared" si="153"/>
        <v>#DIV/0!</v>
      </c>
      <c r="F2456" s="59" t="e">
        <f t="shared" si="154"/>
        <v>#DIV/0!</v>
      </c>
    </row>
    <row r="2457" spans="1:6" x14ac:dyDescent="0.35">
      <c r="A2457" s="57">
        <f>'Raw Potentiostat'!H2509/60</f>
        <v>40.801032302612498</v>
      </c>
      <c r="B2457" s="57">
        <f>'Raw Potentiostat'!K2509</f>
        <v>-2.4669325</v>
      </c>
      <c r="C2457" s="59">
        <f t="shared" si="152"/>
        <v>-2.4669325</v>
      </c>
      <c r="D2457" s="59" t="e">
        <f t="shared" si="155"/>
        <v>#DIV/0!</v>
      </c>
      <c r="E2457" s="59" t="e">
        <f t="shared" si="153"/>
        <v>#DIV/0!</v>
      </c>
      <c r="F2457" s="59" t="e">
        <f t="shared" si="154"/>
        <v>#DIV/0!</v>
      </c>
    </row>
    <row r="2458" spans="1:6" x14ac:dyDescent="0.35">
      <c r="A2458" s="57">
        <f>'Raw Potentiostat'!H2510/60</f>
        <v>40.817698968858167</v>
      </c>
      <c r="B2458" s="57">
        <f>'Raw Potentiostat'!K2510</f>
        <v>-2.7620543999999998</v>
      </c>
      <c r="C2458" s="59">
        <f t="shared" si="152"/>
        <v>-2.7620543999999998</v>
      </c>
      <c r="D2458" s="59" t="e">
        <f t="shared" si="155"/>
        <v>#DIV/0!</v>
      </c>
      <c r="E2458" s="59" t="e">
        <f t="shared" si="153"/>
        <v>#DIV/0!</v>
      </c>
      <c r="F2458" s="59" t="e">
        <f t="shared" si="154"/>
        <v>#DIV/0!</v>
      </c>
    </row>
    <row r="2459" spans="1:6" x14ac:dyDescent="0.35">
      <c r="A2459" s="57">
        <f>'Raw Potentiostat'!H2511/60</f>
        <v>40.834365635103673</v>
      </c>
      <c r="B2459" s="57">
        <f>'Raw Potentiostat'!K2511</f>
        <v>-2.7893374</v>
      </c>
      <c r="C2459" s="59">
        <f t="shared" si="152"/>
        <v>-2.7893374</v>
      </c>
      <c r="D2459" s="59" t="e">
        <f t="shared" si="155"/>
        <v>#DIV/0!</v>
      </c>
      <c r="E2459" s="59" t="e">
        <f t="shared" si="153"/>
        <v>#DIV/0!</v>
      </c>
      <c r="F2459" s="59" t="e">
        <f t="shared" si="154"/>
        <v>#DIV/0!</v>
      </c>
    </row>
    <row r="2460" spans="1:6" x14ac:dyDescent="0.35">
      <c r="A2460" s="57">
        <f>'Raw Potentiostat'!H2512/60</f>
        <v>40.851032301349328</v>
      </c>
      <c r="B2460" s="57">
        <f>'Raw Potentiostat'!K2512</f>
        <v>-2.8130766999999999</v>
      </c>
      <c r="C2460" s="59">
        <f t="shared" si="152"/>
        <v>-2.8130766999999999</v>
      </c>
      <c r="D2460" s="59" t="e">
        <f t="shared" si="155"/>
        <v>#DIV/0!</v>
      </c>
      <c r="E2460" s="59" t="e">
        <f t="shared" si="153"/>
        <v>#DIV/0!</v>
      </c>
      <c r="F2460" s="59" t="e">
        <f t="shared" si="154"/>
        <v>#DIV/0!</v>
      </c>
    </row>
    <row r="2461" spans="1:6" x14ac:dyDescent="0.35">
      <c r="A2461" s="57">
        <f>'Raw Potentiostat'!H2513/60</f>
        <v>40.867698967594997</v>
      </c>
      <c r="B2461" s="57">
        <f>'Raw Potentiostat'!K2513</f>
        <v>-2.7800400000000001</v>
      </c>
      <c r="C2461" s="59">
        <f t="shared" si="152"/>
        <v>-2.7800400000000001</v>
      </c>
      <c r="D2461" s="59" t="e">
        <f t="shared" si="155"/>
        <v>#DIV/0!</v>
      </c>
      <c r="E2461" s="59" t="e">
        <f t="shared" si="153"/>
        <v>#DIV/0!</v>
      </c>
      <c r="F2461" s="59" t="e">
        <f t="shared" si="154"/>
        <v>#DIV/0!</v>
      </c>
    </row>
    <row r="2462" spans="1:6" x14ac:dyDescent="0.35">
      <c r="A2462" s="57">
        <f>'Raw Potentiostat'!H2514/60</f>
        <v>40.884365633840666</v>
      </c>
      <c r="B2462" s="57">
        <f>'Raw Potentiostat'!K2514</f>
        <v>-2.6630582999999999</v>
      </c>
      <c r="C2462" s="59">
        <f t="shared" si="152"/>
        <v>-2.6630582999999999</v>
      </c>
      <c r="D2462" s="59" t="e">
        <f t="shared" si="155"/>
        <v>#DIV/0!</v>
      </c>
      <c r="E2462" s="59" t="e">
        <f t="shared" si="153"/>
        <v>#DIV/0!</v>
      </c>
      <c r="F2462" s="59" t="e">
        <f t="shared" si="154"/>
        <v>#DIV/0!</v>
      </c>
    </row>
    <row r="2463" spans="1:6" x14ac:dyDescent="0.35">
      <c r="A2463" s="57">
        <f>'Raw Potentiostat'!H2515/60</f>
        <v>40.901032300086165</v>
      </c>
      <c r="B2463" s="57">
        <f>'Raw Potentiostat'!K2515</f>
        <v>-2.6846635000000001</v>
      </c>
      <c r="C2463" s="59">
        <f t="shared" si="152"/>
        <v>-2.6846635000000001</v>
      </c>
      <c r="D2463" s="59" t="e">
        <f t="shared" si="155"/>
        <v>#DIV/0!</v>
      </c>
      <c r="E2463" s="59" t="e">
        <f t="shared" si="153"/>
        <v>#DIV/0!</v>
      </c>
      <c r="F2463" s="59" t="e">
        <f t="shared" si="154"/>
        <v>#DIV/0!</v>
      </c>
    </row>
    <row r="2464" spans="1:6" x14ac:dyDescent="0.35">
      <c r="A2464" s="57">
        <f>'Raw Potentiostat'!H2516/60</f>
        <v>40.917698966331834</v>
      </c>
      <c r="B2464" s="57">
        <f>'Raw Potentiostat'!K2516</f>
        <v>-2.7437642000000002</v>
      </c>
      <c r="C2464" s="59">
        <f t="shared" si="152"/>
        <v>-2.7437642000000002</v>
      </c>
      <c r="D2464" s="59" t="e">
        <f t="shared" si="155"/>
        <v>#DIV/0!</v>
      </c>
      <c r="E2464" s="59" t="e">
        <f t="shared" si="153"/>
        <v>#DIV/0!</v>
      </c>
      <c r="F2464" s="59" t="e">
        <f t="shared" si="154"/>
        <v>#DIV/0!</v>
      </c>
    </row>
    <row r="2465" spans="1:6" x14ac:dyDescent="0.35">
      <c r="A2465" s="57">
        <f>'Raw Potentiostat'!H2517/60</f>
        <v>40.934365632577503</v>
      </c>
      <c r="B2465" s="57">
        <f>'Raw Potentiostat'!K2517</f>
        <v>-2.6875596000000002</v>
      </c>
      <c r="C2465" s="59">
        <f t="shared" si="152"/>
        <v>-2.6875596000000002</v>
      </c>
      <c r="D2465" s="59" t="e">
        <f t="shared" si="155"/>
        <v>#DIV/0!</v>
      </c>
      <c r="E2465" s="59" t="e">
        <f t="shared" si="153"/>
        <v>#DIV/0!</v>
      </c>
      <c r="F2465" s="59" t="e">
        <f t="shared" si="154"/>
        <v>#DIV/0!</v>
      </c>
    </row>
    <row r="2466" spans="1:6" x14ac:dyDescent="0.35">
      <c r="A2466" s="57">
        <f>'Raw Potentiostat'!H2518/60</f>
        <v>40.951032298823165</v>
      </c>
      <c r="B2466" s="57">
        <f>'Raw Potentiostat'!K2518</f>
        <v>-2.5472195000000002</v>
      </c>
      <c r="C2466" s="59">
        <f t="shared" si="152"/>
        <v>-2.5472195000000002</v>
      </c>
      <c r="D2466" s="59" t="e">
        <f t="shared" si="155"/>
        <v>#DIV/0!</v>
      </c>
      <c r="E2466" s="59" t="e">
        <f t="shared" si="153"/>
        <v>#DIV/0!</v>
      </c>
      <c r="F2466" s="59" t="e">
        <f t="shared" si="154"/>
        <v>#DIV/0!</v>
      </c>
    </row>
    <row r="2467" spans="1:6" x14ac:dyDescent="0.35">
      <c r="A2467" s="57">
        <f>'Raw Potentiostat'!H2519/60</f>
        <v>40.967698965068834</v>
      </c>
      <c r="B2467" s="57">
        <f>'Raw Potentiostat'!K2519</f>
        <v>-2.5959172000000001</v>
      </c>
      <c r="C2467" s="59">
        <f t="shared" si="152"/>
        <v>-2.5959172000000001</v>
      </c>
      <c r="D2467" s="59" t="e">
        <f t="shared" si="155"/>
        <v>#DIV/0!</v>
      </c>
      <c r="E2467" s="59" t="e">
        <f t="shared" si="153"/>
        <v>#DIV/0!</v>
      </c>
      <c r="F2467" s="59" t="e">
        <f t="shared" si="154"/>
        <v>#DIV/0!</v>
      </c>
    </row>
    <row r="2468" spans="1:6" x14ac:dyDescent="0.35">
      <c r="A2468" s="57">
        <f>'Raw Potentiostat'!H2520/60</f>
        <v>40.984365631314333</v>
      </c>
      <c r="B2468" s="57">
        <f>'Raw Potentiostat'!K2520</f>
        <v>-2.7972630999999999</v>
      </c>
      <c r="C2468" s="59">
        <f t="shared" si="152"/>
        <v>-2.7972630999999999</v>
      </c>
      <c r="D2468" s="59" t="e">
        <f t="shared" si="155"/>
        <v>#DIV/0!</v>
      </c>
      <c r="E2468" s="59" t="e">
        <f t="shared" si="153"/>
        <v>#DIV/0!</v>
      </c>
      <c r="F2468" s="59" t="e">
        <f t="shared" si="154"/>
        <v>#DIV/0!</v>
      </c>
    </row>
    <row r="2469" spans="1:6" x14ac:dyDescent="0.35">
      <c r="A2469" s="57">
        <f>'Raw Potentiostat'!H2521/60</f>
        <v>41.001032297559995</v>
      </c>
      <c r="B2469" s="57">
        <f>'Raw Potentiostat'!K2521</f>
        <v>-2.662982</v>
      </c>
      <c r="C2469" s="59">
        <f t="shared" si="152"/>
        <v>-2.662982</v>
      </c>
      <c r="D2469" s="59" t="e">
        <f t="shared" si="155"/>
        <v>#DIV/0!</v>
      </c>
      <c r="E2469" s="59" t="e">
        <f t="shared" si="153"/>
        <v>#DIV/0!</v>
      </c>
      <c r="F2469" s="59" t="e">
        <f t="shared" si="154"/>
        <v>#DIV/0!</v>
      </c>
    </row>
    <row r="2470" spans="1:6" x14ac:dyDescent="0.35">
      <c r="A2470" s="57">
        <f>'Raw Potentiostat'!H2522/60</f>
        <v>41.017698963805664</v>
      </c>
      <c r="B2470" s="57">
        <f>'Raw Potentiostat'!K2522</f>
        <v>-2.5803707</v>
      </c>
      <c r="C2470" s="59">
        <f t="shared" si="152"/>
        <v>-2.5803707</v>
      </c>
      <c r="D2470" s="59" t="e">
        <f t="shared" si="155"/>
        <v>#DIV/0!</v>
      </c>
      <c r="E2470" s="59" t="e">
        <f t="shared" si="153"/>
        <v>#DIV/0!</v>
      </c>
      <c r="F2470" s="59" t="e">
        <f t="shared" si="154"/>
        <v>#DIV/0!</v>
      </c>
    </row>
    <row r="2471" spans="1:6" x14ac:dyDescent="0.35">
      <c r="A2471" s="57">
        <f>'Raw Potentiostat'!H2523/60</f>
        <v>41.034365630051333</v>
      </c>
      <c r="B2471" s="57">
        <f>'Raw Potentiostat'!K2523</f>
        <v>-2.5203172999999999</v>
      </c>
      <c r="C2471" s="59">
        <f t="shared" si="152"/>
        <v>-2.5203172999999999</v>
      </c>
      <c r="D2471" s="59" t="e">
        <f t="shared" si="155"/>
        <v>#DIV/0!</v>
      </c>
      <c r="E2471" s="59" t="e">
        <f t="shared" si="153"/>
        <v>#DIV/0!</v>
      </c>
      <c r="F2471" s="59" t="e">
        <f t="shared" si="154"/>
        <v>#DIV/0!</v>
      </c>
    </row>
    <row r="2472" spans="1:6" x14ac:dyDescent="0.35">
      <c r="A2472" s="57">
        <f>'Raw Potentiostat'!H2524/60</f>
        <v>41.051032296296995</v>
      </c>
      <c r="B2472" s="57">
        <f>'Raw Potentiostat'!K2524</f>
        <v>-2.5671103</v>
      </c>
      <c r="C2472" s="59">
        <f t="shared" si="152"/>
        <v>-2.5671103</v>
      </c>
      <c r="D2472" s="59" t="e">
        <f t="shared" si="155"/>
        <v>#DIV/0!</v>
      </c>
      <c r="E2472" s="59" t="e">
        <f t="shared" si="153"/>
        <v>#DIV/0!</v>
      </c>
      <c r="F2472" s="59" t="e">
        <f t="shared" si="154"/>
        <v>#DIV/0!</v>
      </c>
    </row>
    <row r="2473" spans="1:6" x14ac:dyDescent="0.35">
      <c r="A2473" s="57">
        <f>'Raw Potentiostat'!H2525/60</f>
        <v>41.067698962542501</v>
      </c>
      <c r="B2473" s="57">
        <f>'Raw Potentiostat'!K2525</f>
        <v>-2.5679864999999999</v>
      </c>
      <c r="C2473" s="59">
        <f t="shared" si="152"/>
        <v>-2.5679864999999999</v>
      </c>
      <c r="D2473" s="59" t="e">
        <f t="shared" si="155"/>
        <v>#DIV/0!</v>
      </c>
      <c r="E2473" s="59" t="e">
        <f t="shared" si="153"/>
        <v>#DIV/0!</v>
      </c>
      <c r="F2473" s="59" t="e">
        <f t="shared" si="154"/>
        <v>#DIV/0!</v>
      </c>
    </row>
    <row r="2474" spans="1:6" x14ac:dyDescent="0.35">
      <c r="A2474" s="57">
        <f>'Raw Potentiostat'!H2526/60</f>
        <v>41.08436562878817</v>
      </c>
      <c r="B2474" s="57">
        <f>'Raw Potentiostat'!K2526</f>
        <v>-2.5789987999999999</v>
      </c>
      <c r="C2474" s="59">
        <f t="shared" si="152"/>
        <v>-2.5789987999999999</v>
      </c>
      <c r="D2474" s="59" t="e">
        <f t="shared" si="155"/>
        <v>#DIV/0!</v>
      </c>
      <c r="E2474" s="59" t="e">
        <f t="shared" si="153"/>
        <v>#DIV/0!</v>
      </c>
      <c r="F2474" s="59" t="e">
        <f t="shared" si="154"/>
        <v>#DIV/0!</v>
      </c>
    </row>
    <row r="2475" spans="1:6" x14ac:dyDescent="0.35">
      <c r="A2475" s="57">
        <f>'Raw Potentiostat'!H2527/60</f>
        <v>41.101032295033832</v>
      </c>
      <c r="B2475" s="57">
        <f>'Raw Potentiostat'!K2527</f>
        <v>-2.5966794000000002</v>
      </c>
      <c r="C2475" s="59">
        <f t="shared" si="152"/>
        <v>-2.5966794000000002</v>
      </c>
      <c r="D2475" s="59" t="e">
        <f t="shared" si="155"/>
        <v>#DIV/0!</v>
      </c>
      <c r="E2475" s="59" t="e">
        <f t="shared" si="153"/>
        <v>#DIV/0!</v>
      </c>
      <c r="F2475" s="59" t="e">
        <f t="shared" si="154"/>
        <v>#DIV/0!</v>
      </c>
    </row>
    <row r="2476" spans="1:6" x14ac:dyDescent="0.35">
      <c r="A2476" s="57">
        <f>'Raw Potentiostat'!H2528/60</f>
        <v>41.117698961279501</v>
      </c>
      <c r="B2476" s="57">
        <f>'Raw Potentiostat'!K2528</f>
        <v>-2.5636426999999999</v>
      </c>
      <c r="C2476" s="59">
        <f t="shared" si="152"/>
        <v>-2.5636426999999999</v>
      </c>
      <c r="D2476" s="59" t="e">
        <f t="shared" si="155"/>
        <v>#DIV/0!</v>
      </c>
      <c r="E2476" s="59" t="e">
        <f t="shared" si="153"/>
        <v>#DIV/0!</v>
      </c>
      <c r="F2476" s="59" t="e">
        <f t="shared" si="154"/>
        <v>#DIV/0!</v>
      </c>
    </row>
    <row r="2477" spans="1:6" x14ac:dyDescent="0.35">
      <c r="A2477" s="57">
        <f>'Raw Potentiostat'!H2529/60</f>
        <v>41.13436562752517</v>
      </c>
      <c r="B2477" s="57">
        <f>'Raw Potentiostat'!K2529</f>
        <v>-2.5298436</v>
      </c>
      <c r="C2477" s="59">
        <f t="shared" si="152"/>
        <v>-2.5298436</v>
      </c>
      <c r="D2477" s="59" t="e">
        <f t="shared" si="155"/>
        <v>#DIV/0!</v>
      </c>
      <c r="E2477" s="59" t="e">
        <f t="shared" si="153"/>
        <v>#DIV/0!</v>
      </c>
      <c r="F2477" s="59" t="e">
        <f t="shared" si="154"/>
        <v>#DIV/0!</v>
      </c>
    </row>
    <row r="2478" spans="1:6" x14ac:dyDescent="0.35">
      <c r="A2478" s="57">
        <f>'Raw Potentiostat'!H2530/60</f>
        <v>41.151032293770662</v>
      </c>
      <c r="B2478" s="57">
        <f>'Raw Potentiostat'!K2530</f>
        <v>-2.6935418000000002</v>
      </c>
      <c r="C2478" s="59">
        <f t="shared" si="152"/>
        <v>-2.6935418000000002</v>
      </c>
      <c r="D2478" s="59" t="e">
        <f t="shared" si="155"/>
        <v>#DIV/0!</v>
      </c>
      <c r="E2478" s="59" t="e">
        <f t="shared" si="153"/>
        <v>#DIV/0!</v>
      </c>
      <c r="F2478" s="59" t="e">
        <f t="shared" si="154"/>
        <v>#DIV/0!</v>
      </c>
    </row>
    <row r="2479" spans="1:6" x14ac:dyDescent="0.35">
      <c r="A2479" s="57">
        <f>'Raw Potentiostat'!H2531/60</f>
        <v>41.167698960016331</v>
      </c>
      <c r="B2479" s="57">
        <f>'Raw Potentiostat'!K2531</f>
        <v>-2.6654586999999998</v>
      </c>
      <c r="C2479" s="59">
        <f t="shared" si="152"/>
        <v>-2.6654586999999998</v>
      </c>
      <c r="D2479" s="59" t="e">
        <f t="shared" si="155"/>
        <v>#DIV/0!</v>
      </c>
      <c r="E2479" s="59" t="e">
        <f t="shared" si="153"/>
        <v>#DIV/0!</v>
      </c>
      <c r="F2479" s="59" t="e">
        <f t="shared" si="154"/>
        <v>#DIV/0!</v>
      </c>
    </row>
    <row r="2480" spans="1:6" x14ac:dyDescent="0.35">
      <c r="A2480" s="57">
        <f>'Raw Potentiostat'!H2532/60</f>
        <v>41.184365626262</v>
      </c>
      <c r="B2480" s="57">
        <f>'Raw Potentiostat'!K2532</f>
        <v>-2.7156045</v>
      </c>
      <c r="C2480" s="59">
        <f t="shared" si="152"/>
        <v>-2.7156045</v>
      </c>
      <c r="D2480" s="59" t="e">
        <f t="shared" si="155"/>
        <v>#DIV/0!</v>
      </c>
      <c r="E2480" s="59" t="e">
        <f t="shared" si="153"/>
        <v>#DIV/0!</v>
      </c>
      <c r="F2480" s="59" t="e">
        <f t="shared" si="154"/>
        <v>#DIV/0!</v>
      </c>
    </row>
    <row r="2481" spans="1:6" x14ac:dyDescent="0.35">
      <c r="A2481" s="57">
        <f>'Raw Potentiostat'!H2533/60</f>
        <v>41.201032292507662</v>
      </c>
      <c r="B2481" s="57">
        <f>'Raw Potentiostat'!K2533</f>
        <v>-2.7983685</v>
      </c>
      <c r="C2481" s="59">
        <f t="shared" si="152"/>
        <v>-2.7983685</v>
      </c>
      <c r="D2481" s="59" t="e">
        <f t="shared" si="155"/>
        <v>#DIV/0!</v>
      </c>
      <c r="E2481" s="59" t="e">
        <f t="shared" si="153"/>
        <v>#DIV/0!</v>
      </c>
      <c r="F2481" s="59" t="e">
        <f t="shared" si="154"/>
        <v>#DIV/0!</v>
      </c>
    </row>
    <row r="2482" spans="1:6" x14ac:dyDescent="0.35">
      <c r="A2482" s="57">
        <f>'Raw Potentiostat'!H2534/60</f>
        <v>41.217698958753168</v>
      </c>
      <c r="B2482" s="57">
        <f>'Raw Potentiostat'!K2534</f>
        <v>-2.7356094999999998</v>
      </c>
      <c r="C2482" s="59">
        <f t="shared" si="152"/>
        <v>-2.7356094999999998</v>
      </c>
      <c r="D2482" s="59" t="e">
        <f t="shared" si="155"/>
        <v>#DIV/0!</v>
      </c>
      <c r="E2482" s="59" t="e">
        <f t="shared" si="153"/>
        <v>#DIV/0!</v>
      </c>
      <c r="F2482" s="59" t="e">
        <f t="shared" si="154"/>
        <v>#DIV/0!</v>
      </c>
    </row>
    <row r="2483" spans="1:6" x14ac:dyDescent="0.35">
      <c r="A2483" s="57">
        <f>'Raw Potentiostat'!H2535/60</f>
        <v>41.234365624998837</v>
      </c>
      <c r="B2483" s="57">
        <f>'Raw Potentiostat'!K2535</f>
        <v>-2.6851205999999999</v>
      </c>
      <c r="C2483" s="59">
        <f t="shared" si="152"/>
        <v>-2.6851205999999999</v>
      </c>
      <c r="D2483" s="59" t="e">
        <f t="shared" si="155"/>
        <v>#DIV/0!</v>
      </c>
      <c r="E2483" s="59" t="e">
        <f t="shared" si="153"/>
        <v>#DIV/0!</v>
      </c>
      <c r="F2483" s="59" t="e">
        <f t="shared" si="154"/>
        <v>#DIV/0!</v>
      </c>
    </row>
    <row r="2484" spans="1:6" x14ac:dyDescent="0.35">
      <c r="A2484" s="57">
        <f>'Raw Potentiostat'!H2536/60</f>
        <v>41.251032291244499</v>
      </c>
      <c r="B2484" s="57">
        <f>'Raw Potentiostat'!K2536</f>
        <v>-2.6167989</v>
      </c>
      <c r="C2484" s="59">
        <f t="shared" si="152"/>
        <v>-2.6167989</v>
      </c>
      <c r="D2484" s="59" t="e">
        <f t="shared" si="155"/>
        <v>#DIV/0!</v>
      </c>
      <c r="E2484" s="59" t="e">
        <f t="shared" si="153"/>
        <v>#DIV/0!</v>
      </c>
      <c r="F2484" s="59" t="e">
        <f t="shared" si="154"/>
        <v>#DIV/0!</v>
      </c>
    </row>
    <row r="2485" spans="1:6" x14ac:dyDescent="0.35">
      <c r="A2485" s="57">
        <f>'Raw Potentiostat'!H2537/60</f>
        <v>41.267698957490168</v>
      </c>
      <c r="B2485" s="57">
        <f>'Raw Potentiostat'!K2537</f>
        <v>-2.6977712999999999</v>
      </c>
      <c r="C2485" s="59">
        <f t="shared" si="152"/>
        <v>-2.6977712999999999</v>
      </c>
      <c r="D2485" s="59" t="e">
        <f t="shared" si="155"/>
        <v>#DIV/0!</v>
      </c>
      <c r="E2485" s="59" t="e">
        <f t="shared" si="153"/>
        <v>#DIV/0!</v>
      </c>
      <c r="F2485" s="59" t="e">
        <f t="shared" si="154"/>
        <v>#DIV/0!</v>
      </c>
    </row>
    <row r="2486" spans="1:6" x14ac:dyDescent="0.35">
      <c r="A2486" s="57">
        <f>'Raw Potentiostat'!H2538/60</f>
        <v>41.284365623735837</v>
      </c>
      <c r="B2486" s="57">
        <f>'Raw Potentiostat'!K2538</f>
        <v>-2.5224511999999999</v>
      </c>
      <c r="C2486" s="59">
        <f t="shared" si="152"/>
        <v>-2.5224511999999999</v>
      </c>
      <c r="D2486" s="59" t="e">
        <f t="shared" si="155"/>
        <v>#DIV/0!</v>
      </c>
      <c r="E2486" s="59" t="e">
        <f t="shared" si="153"/>
        <v>#DIV/0!</v>
      </c>
      <c r="F2486" s="59" t="e">
        <f t="shared" si="154"/>
        <v>#DIV/0!</v>
      </c>
    </row>
    <row r="2487" spans="1:6" x14ac:dyDescent="0.35">
      <c r="A2487" s="57">
        <f>'Raw Potentiostat'!H2539/60</f>
        <v>41.301032289981336</v>
      </c>
      <c r="B2487" s="57">
        <f>'Raw Potentiostat'!K2539</f>
        <v>-2.6594001999999999</v>
      </c>
      <c r="C2487" s="59">
        <f t="shared" si="152"/>
        <v>-2.6594001999999999</v>
      </c>
      <c r="D2487" s="59" t="e">
        <f t="shared" si="155"/>
        <v>#DIV/0!</v>
      </c>
      <c r="E2487" s="59" t="e">
        <f t="shared" si="153"/>
        <v>#DIV/0!</v>
      </c>
      <c r="F2487" s="59" t="e">
        <f t="shared" si="154"/>
        <v>#DIV/0!</v>
      </c>
    </row>
    <row r="2488" spans="1:6" x14ac:dyDescent="0.35">
      <c r="A2488" s="57">
        <f>'Raw Potentiostat'!H2540/60</f>
        <v>41.317698956226998</v>
      </c>
      <c r="B2488" s="57">
        <f>'Raw Potentiostat'!K2540</f>
        <v>-2.739382</v>
      </c>
      <c r="C2488" s="59">
        <f t="shared" si="152"/>
        <v>-2.739382</v>
      </c>
      <c r="D2488" s="59" t="e">
        <f t="shared" si="155"/>
        <v>#DIV/0!</v>
      </c>
      <c r="E2488" s="59" t="e">
        <f t="shared" si="153"/>
        <v>#DIV/0!</v>
      </c>
      <c r="F2488" s="59" t="e">
        <f t="shared" si="154"/>
        <v>#DIV/0!</v>
      </c>
    </row>
    <row r="2489" spans="1:6" x14ac:dyDescent="0.35">
      <c r="A2489" s="57">
        <f>'Raw Potentiostat'!H2541/60</f>
        <v>41.334365622472667</v>
      </c>
      <c r="B2489" s="57">
        <f>'Raw Potentiostat'!K2541</f>
        <v>-2.5438662000000001</v>
      </c>
      <c r="C2489" s="59">
        <f t="shared" si="152"/>
        <v>-2.5438662000000001</v>
      </c>
      <c r="D2489" s="59" t="e">
        <f t="shared" si="155"/>
        <v>#DIV/0!</v>
      </c>
      <c r="E2489" s="59" t="e">
        <f t="shared" si="153"/>
        <v>#DIV/0!</v>
      </c>
      <c r="F2489" s="59" t="e">
        <f t="shared" si="154"/>
        <v>#DIV/0!</v>
      </c>
    </row>
    <row r="2490" spans="1:6" x14ac:dyDescent="0.35">
      <c r="A2490" s="57">
        <f>'Raw Potentiostat'!H2542/60</f>
        <v>41.351032288718336</v>
      </c>
      <c r="B2490" s="57">
        <f>'Raw Potentiostat'!K2542</f>
        <v>-2.5116676999999998</v>
      </c>
      <c r="C2490" s="59">
        <f t="shared" si="152"/>
        <v>-2.5116676999999998</v>
      </c>
      <c r="D2490" s="59" t="e">
        <f t="shared" si="155"/>
        <v>#DIV/0!</v>
      </c>
      <c r="E2490" s="59" t="e">
        <f t="shared" si="153"/>
        <v>#DIV/0!</v>
      </c>
      <c r="F2490" s="59" t="e">
        <f t="shared" si="154"/>
        <v>#DIV/0!</v>
      </c>
    </row>
    <row r="2491" spans="1:6" x14ac:dyDescent="0.35">
      <c r="A2491" s="57">
        <f>'Raw Potentiostat'!H2543/60</f>
        <v>41.367698954963998</v>
      </c>
      <c r="B2491" s="57">
        <f>'Raw Potentiostat'!K2543</f>
        <v>-2.579037</v>
      </c>
      <c r="C2491" s="59">
        <f t="shared" si="152"/>
        <v>-2.579037</v>
      </c>
      <c r="D2491" s="59" t="e">
        <f t="shared" si="155"/>
        <v>#DIV/0!</v>
      </c>
      <c r="E2491" s="59" t="e">
        <f t="shared" si="153"/>
        <v>#DIV/0!</v>
      </c>
      <c r="F2491" s="59" t="e">
        <f t="shared" si="154"/>
        <v>#DIV/0!</v>
      </c>
    </row>
    <row r="2492" spans="1:6" x14ac:dyDescent="0.35">
      <c r="A2492" s="57">
        <f>'Raw Potentiostat'!H2544/60</f>
        <v>41.384365621209504</v>
      </c>
      <c r="B2492" s="57">
        <f>'Raw Potentiostat'!K2544</f>
        <v>-2.5420370000000001</v>
      </c>
      <c r="C2492" s="59">
        <f t="shared" si="152"/>
        <v>-2.5420370000000001</v>
      </c>
      <c r="D2492" s="59" t="e">
        <f t="shared" si="155"/>
        <v>#DIV/0!</v>
      </c>
      <c r="E2492" s="59" t="e">
        <f t="shared" si="153"/>
        <v>#DIV/0!</v>
      </c>
      <c r="F2492" s="59" t="e">
        <f t="shared" si="154"/>
        <v>#DIV/0!</v>
      </c>
    </row>
    <row r="2493" spans="1:6" x14ac:dyDescent="0.35">
      <c r="A2493" s="57">
        <f>'Raw Potentiostat'!H2545/60</f>
        <v>41.401032287455173</v>
      </c>
      <c r="B2493" s="57">
        <f>'Raw Potentiostat'!K2545</f>
        <v>-2.7392297000000001</v>
      </c>
      <c r="C2493" s="59">
        <f t="shared" si="152"/>
        <v>-2.7392297000000001</v>
      </c>
      <c r="D2493" s="59" t="e">
        <f t="shared" si="155"/>
        <v>#DIV/0!</v>
      </c>
      <c r="E2493" s="59" t="e">
        <f t="shared" si="153"/>
        <v>#DIV/0!</v>
      </c>
      <c r="F2493" s="59" t="e">
        <f t="shared" si="154"/>
        <v>#DIV/0!</v>
      </c>
    </row>
    <row r="2494" spans="1:6" x14ac:dyDescent="0.35">
      <c r="A2494" s="57">
        <f>'Raw Potentiostat'!H2546/60</f>
        <v>41.417698953700828</v>
      </c>
      <c r="B2494" s="57">
        <f>'Raw Potentiostat'!K2546</f>
        <v>-2.8692052000000001</v>
      </c>
      <c r="C2494" s="59">
        <f t="shared" si="152"/>
        <v>-2.8692052000000001</v>
      </c>
      <c r="D2494" s="59" t="e">
        <f t="shared" si="155"/>
        <v>#DIV/0!</v>
      </c>
      <c r="E2494" s="59" t="e">
        <f t="shared" si="153"/>
        <v>#DIV/0!</v>
      </c>
      <c r="F2494" s="59" t="e">
        <f t="shared" si="154"/>
        <v>#DIV/0!</v>
      </c>
    </row>
    <row r="2495" spans="1:6" x14ac:dyDescent="0.35">
      <c r="A2495" s="57">
        <f>'Raw Potentiostat'!H2547/60</f>
        <v>41.434365619946497</v>
      </c>
      <c r="B2495" s="57">
        <f>'Raw Potentiostat'!K2547</f>
        <v>-2.7121371999999999</v>
      </c>
      <c r="C2495" s="59">
        <f t="shared" si="152"/>
        <v>-2.7121371999999999</v>
      </c>
      <c r="D2495" s="59" t="e">
        <f t="shared" si="155"/>
        <v>#DIV/0!</v>
      </c>
      <c r="E2495" s="59" t="e">
        <f t="shared" si="153"/>
        <v>#DIV/0!</v>
      </c>
      <c r="F2495" s="59" t="e">
        <f t="shared" si="154"/>
        <v>#DIV/0!</v>
      </c>
    </row>
    <row r="2496" spans="1:6" x14ac:dyDescent="0.35">
      <c r="A2496" s="57">
        <f>'Raw Potentiostat'!H2548/60</f>
        <v>41.451032286192003</v>
      </c>
      <c r="B2496" s="57">
        <f>'Raw Potentiostat'!K2548</f>
        <v>-2.8136866</v>
      </c>
      <c r="C2496" s="59">
        <f t="shared" si="152"/>
        <v>-2.8136866</v>
      </c>
      <c r="D2496" s="59" t="e">
        <f t="shared" si="155"/>
        <v>#DIV/0!</v>
      </c>
      <c r="E2496" s="59" t="e">
        <f t="shared" si="153"/>
        <v>#DIV/0!</v>
      </c>
      <c r="F2496" s="59" t="e">
        <f t="shared" si="154"/>
        <v>#DIV/0!</v>
      </c>
    </row>
    <row r="2497" spans="1:6" x14ac:dyDescent="0.35">
      <c r="A2497" s="57">
        <f>'Raw Potentiostat'!H2549/60</f>
        <v>41.467698952437665</v>
      </c>
      <c r="B2497" s="57">
        <f>'Raw Potentiostat'!K2549</f>
        <v>-2.4808788000000002</v>
      </c>
      <c r="C2497" s="59">
        <f t="shared" si="152"/>
        <v>-2.4808788000000002</v>
      </c>
      <c r="D2497" s="59" t="e">
        <f t="shared" si="155"/>
        <v>#DIV/0!</v>
      </c>
      <c r="E2497" s="59" t="e">
        <f t="shared" si="153"/>
        <v>#DIV/0!</v>
      </c>
      <c r="F2497" s="59" t="e">
        <f t="shared" si="154"/>
        <v>#DIV/0!</v>
      </c>
    </row>
    <row r="2498" spans="1:6" x14ac:dyDescent="0.35">
      <c r="A2498" s="57">
        <f>'Raw Potentiostat'!H2550/60</f>
        <v>41.484365618683334</v>
      </c>
      <c r="B2498" s="57">
        <f>'Raw Potentiostat'!K2550</f>
        <v>-2.460988</v>
      </c>
      <c r="C2498" s="59">
        <f t="shared" si="152"/>
        <v>-2.460988</v>
      </c>
      <c r="D2498" s="59" t="e">
        <f t="shared" si="155"/>
        <v>#DIV/0!</v>
      </c>
      <c r="E2498" s="59" t="e">
        <f t="shared" si="153"/>
        <v>#DIV/0!</v>
      </c>
      <c r="F2498" s="59" t="e">
        <f t="shared" si="154"/>
        <v>#DIV/0!</v>
      </c>
    </row>
    <row r="2499" spans="1:6" x14ac:dyDescent="0.35">
      <c r="A2499" s="57">
        <f>'Raw Potentiostat'!H2551/60</f>
        <v>41.501032284929003</v>
      </c>
      <c r="B2499" s="57">
        <f>'Raw Potentiostat'!K2551</f>
        <v>-2.7177001999999999</v>
      </c>
      <c r="C2499" s="59">
        <f t="shared" ref="C2499:C2562" si="156">B2499-$J$3</f>
        <v>-2.7177001999999999</v>
      </c>
      <c r="D2499" s="59" t="e">
        <f t="shared" si="155"/>
        <v>#DIV/0!</v>
      </c>
      <c r="E2499" s="59" t="e">
        <f t="shared" ref="E2499:E2562" si="157">D2499/$J$5</f>
        <v>#DIV/0!</v>
      </c>
      <c r="F2499" s="59" t="e">
        <f t="shared" ref="F2499:F2562" si="158">D2499/$J$6</f>
        <v>#DIV/0!</v>
      </c>
    </row>
    <row r="2500" spans="1:6" x14ac:dyDescent="0.35">
      <c r="A2500" s="57">
        <f>'Raw Potentiostat'!H2552/60</f>
        <v>41.517698951174665</v>
      </c>
      <c r="B2500" s="57">
        <f>'Raw Potentiostat'!K2552</f>
        <v>-2.6758614000000001</v>
      </c>
      <c r="C2500" s="59">
        <f t="shared" si="156"/>
        <v>-2.6758614000000001</v>
      </c>
      <c r="D2500" s="59" t="e">
        <f t="shared" ref="D2500:D2563" si="159">B2500/$J$4</f>
        <v>#DIV/0!</v>
      </c>
      <c r="E2500" s="59" t="e">
        <f t="shared" si="157"/>
        <v>#DIV/0!</v>
      </c>
      <c r="F2500" s="59" t="e">
        <f t="shared" si="158"/>
        <v>#DIV/0!</v>
      </c>
    </row>
    <row r="2501" spans="1:6" x14ac:dyDescent="0.35">
      <c r="A2501" s="57">
        <f>'Raw Potentiostat'!H2553/60</f>
        <v>41.534365617420164</v>
      </c>
      <c r="B2501" s="57">
        <f>'Raw Potentiostat'!K2553</f>
        <v>-2.6294498000000002</v>
      </c>
      <c r="C2501" s="59">
        <f t="shared" si="156"/>
        <v>-2.6294498000000002</v>
      </c>
      <c r="D2501" s="59" t="e">
        <f t="shared" si="159"/>
        <v>#DIV/0!</v>
      </c>
      <c r="E2501" s="59" t="e">
        <f t="shared" si="157"/>
        <v>#DIV/0!</v>
      </c>
      <c r="F2501" s="59" t="e">
        <f t="shared" si="158"/>
        <v>#DIV/0!</v>
      </c>
    </row>
    <row r="2502" spans="1:6" x14ac:dyDescent="0.35">
      <c r="A2502" s="57">
        <f>'Raw Potentiostat'!H2554/60</f>
        <v>41.551032283665833</v>
      </c>
      <c r="B2502" s="57">
        <f>'Raw Potentiostat'!K2554</f>
        <v>-2.6288018000000002</v>
      </c>
      <c r="C2502" s="59">
        <f t="shared" si="156"/>
        <v>-2.6288018000000002</v>
      </c>
      <c r="D2502" s="59" t="e">
        <f t="shared" si="159"/>
        <v>#DIV/0!</v>
      </c>
      <c r="E2502" s="59" t="e">
        <f t="shared" si="157"/>
        <v>#DIV/0!</v>
      </c>
      <c r="F2502" s="59" t="e">
        <f t="shared" si="158"/>
        <v>#DIV/0!</v>
      </c>
    </row>
    <row r="2503" spans="1:6" x14ac:dyDescent="0.35">
      <c r="A2503" s="57">
        <f>'Raw Potentiostat'!H2555/60</f>
        <v>41.567698949911495</v>
      </c>
      <c r="B2503" s="57">
        <f>'Raw Potentiostat'!K2555</f>
        <v>-2.5951171</v>
      </c>
      <c r="C2503" s="59">
        <f t="shared" si="156"/>
        <v>-2.5951171</v>
      </c>
      <c r="D2503" s="59" t="e">
        <f t="shared" si="159"/>
        <v>#DIV/0!</v>
      </c>
      <c r="E2503" s="59" t="e">
        <f t="shared" si="157"/>
        <v>#DIV/0!</v>
      </c>
      <c r="F2503" s="59" t="e">
        <f t="shared" si="158"/>
        <v>#DIV/0!</v>
      </c>
    </row>
    <row r="2504" spans="1:6" x14ac:dyDescent="0.35">
      <c r="A2504" s="57">
        <f>'Raw Potentiostat'!H2556/60</f>
        <v>41.584365616157164</v>
      </c>
      <c r="B2504" s="57">
        <f>'Raw Potentiostat'!K2556</f>
        <v>-2.4855274999999999</v>
      </c>
      <c r="C2504" s="59">
        <f t="shared" si="156"/>
        <v>-2.4855274999999999</v>
      </c>
      <c r="D2504" s="59" t="e">
        <f t="shared" si="159"/>
        <v>#DIV/0!</v>
      </c>
      <c r="E2504" s="59" t="e">
        <f t="shared" si="157"/>
        <v>#DIV/0!</v>
      </c>
      <c r="F2504" s="59" t="e">
        <f t="shared" si="158"/>
        <v>#DIV/0!</v>
      </c>
    </row>
    <row r="2505" spans="1:6" x14ac:dyDescent="0.35">
      <c r="A2505" s="57">
        <f>'Raw Potentiostat'!H2557/60</f>
        <v>41.601032282402834</v>
      </c>
      <c r="B2505" s="57">
        <f>'Raw Potentiostat'!K2557</f>
        <v>-2.5999946999999999</v>
      </c>
      <c r="C2505" s="59">
        <f t="shared" si="156"/>
        <v>-2.5999946999999999</v>
      </c>
      <c r="D2505" s="59" t="e">
        <f t="shared" si="159"/>
        <v>#DIV/0!</v>
      </c>
      <c r="E2505" s="59" t="e">
        <f t="shared" si="157"/>
        <v>#DIV/0!</v>
      </c>
      <c r="F2505" s="59" t="e">
        <f t="shared" si="158"/>
        <v>#DIV/0!</v>
      </c>
    </row>
    <row r="2506" spans="1:6" x14ac:dyDescent="0.35">
      <c r="A2506" s="57">
        <f>'Raw Potentiostat'!H2558/60</f>
        <v>41.617698948648332</v>
      </c>
      <c r="B2506" s="57">
        <f>'Raw Potentiostat'!K2558</f>
        <v>-2.6142458999999998</v>
      </c>
      <c r="C2506" s="59">
        <f t="shared" si="156"/>
        <v>-2.6142458999999998</v>
      </c>
      <c r="D2506" s="59" t="e">
        <f t="shared" si="159"/>
        <v>#DIV/0!</v>
      </c>
      <c r="E2506" s="59" t="e">
        <f t="shared" si="157"/>
        <v>#DIV/0!</v>
      </c>
      <c r="F2506" s="59" t="e">
        <f t="shared" si="158"/>
        <v>#DIV/0!</v>
      </c>
    </row>
    <row r="2507" spans="1:6" x14ac:dyDescent="0.35">
      <c r="A2507" s="57">
        <f>'Raw Potentiostat'!H2559/60</f>
        <v>41.634365614894001</v>
      </c>
      <c r="B2507" s="57">
        <f>'Raw Potentiostat'!K2559</f>
        <v>-2.4529860000000001</v>
      </c>
      <c r="C2507" s="59">
        <f t="shared" si="156"/>
        <v>-2.4529860000000001</v>
      </c>
      <c r="D2507" s="59" t="e">
        <f t="shared" si="159"/>
        <v>#DIV/0!</v>
      </c>
      <c r="E2507" s="59" t="e">
        <f t="shared" si="157"/>
        <v>#DIV/0!</v>
      </c>
      <c r="F2507" s="59" t="e">
        <f t="shared" si="158"/>
        <v>#DIV/0!</v>
      </c>
    </row>
    <row r="2508" spans="1:6" x14ac:dyDescent="0.35">
      <c r="A2508" s="57">
        <f>'Raw Potentiostat'!H2560/60</f>
        <v>41.65103228113967</v>
      </c>
      <c r="B2508" s="57">
        <f>'Raw Potentiostat'!K2560</f>
        <v>-2.3982676999999999</v>
      </c>
      <c r="C2508" s="59">
        <f t="shared" si="156"/>
        <v>-2.3982676999999999</v>
      </c>
      <c r="D2508" s="59" t="e">
        <f t="shared" si="159"/>
        <v>#DIV/0!</v>
      </c>
      <c r="E2508" s="59" t="e">
        <f t="shared" si="157"/>
        <v>#DIV/0!</v>
      </c>
      <c r="F2508" s="59" t="e">
        <f t="shared" si="158"/>
        <v>#DIV/0!</v>
      </c>
    </row>
    <row r="2509" spans="1:6" x14ac:dyDescent="0.35">
      <c r="A2509" s="57">
        <f>'Raw Potentiostat'!H2561/60</f>
        <v>41.667698947385333</v>
      </c>
      <c r="B2509" s="57">
        <f>'Raw Potentiostat'!K2561</f>
        <v>-2.7774106999999999</v>
      </c>
      <c r="C2509" s="59">
        <f t="shared" si="156"/>
        <v>-2.7774106999999999</v>
      </c>
      <c r="D2509" s="59" t="e">
        <f t="shared" si="159"/>
        <v>#DIV/0!</v>
      </c>
      <c r="E2509" s="59" t="e">
        <f t="shared" si="157"/>
        <v>#DIV/0!</v>
      </c>
      <c r="F2509" s="59" t="e">
        <f t="shared" si="158"/>
        <v>#DIV/0!</v>
      </c>
    </row>
    <row r="2510" spans="1:6" x14ac:dyDescent="0.35">
      <c r="A2510" s="57">
        <f>'Raw Potentiostat'!H2562/60</f>
        <v>41.684365613631002</v>
      </c>
      <c r="B2510" s="57">
        <f>'Raw Potentiostat'!K2562</f>
        <v>-2.7032968999999998</v>
      </c>
      <c r="C2510" s="59">
        <f t="shared" si="156"/>
        <v>-2.7032968999999998</v>
      </c>
      <c r="D2510" s="59" t="e">
        <f t="shared" si="159"/>
        <v>#DIV/0!</v>
      </c>
      <c r="E2510" s="59" t="e">
        <f t="shared" si="157"/>
        <v>#DIV/0!</v>
      </c>
      <c r="F2510" s="59" t="e">
        <f t="shared" si="158"/>
        <v>#DIV/0!</v>
      </c>
    </row>
    <row r="2511" spans="1:6" x14ac:dyDescent="0.35">
      <c r="A2511" s="57">
        <f>'Raw Potentiostat'!H2563/60</f>
        <v>41.7010322798765</v>
      </c>
      <c r="B2511" s="57">
        <f>'Raw Potentiostat'!K2563</f>
        <v>-2.715795</v>
      </c>
      <c r="C2511" s="59">
        <f t="shared" si="156"/>
        <v>-2.715795</v>
      </c>
      <c r="D2511" s="59" t="e">
        <f t="shared" si="159"/>
        <v>#DIV/0!</v>
      </c>
      <c r="E2511" s="59" t="e">
        <f t="shared" si="157"/>
        <v>#DIV/0!</v>
      </c>
      <c r="F2511" s="59" t="e">
        <f t="shared" si="158"/>
        <v>#DIV/0!</v>
      </c>
    </row>
    <row r="2512" spans="1:6" x14ac:dyDescent="0.35">
      <c r="A2512" s="57">
        <f>'Raw Potentiostat'!H2564/60</f>
        <v>41.717698946122162</v>
      </c>
      <c r="B2512" s="57">
        <f>'Raw Potentiostat'!K2564</f>
        <v>-2.6999434999999998</v>
      </c>
      <c r="C2512" s="59">
        <f t="shared" si="156"/>
        <v>-2.6999434999999998</v>
      </c>
      <c r="D2512" s="59" t="e">
        <f t="shared" si="159"/>
        <v>#DIV/0!</v>
      </c>
      <c r="E2512" s="59" t="e">
        <f t="shared" si="157"/>
        <v>#DIV/0!</v>
      </c>
      <c r="F2512" s="59" t="e">
        <f t="shared" si="158"/>
        <v>#DIV/0!</v>
      </c>
    </row>
    <row r="2513" spans="1:6" x14ac:dyDescent="0.35">
      <c r="A2513" s="57">
        <f>'Raw Potentiostat'!H2565/60</f>
        <v>41.734365612367831</v>
      </c>
      <c r="B2513" s="57">
        <f>'Raw Potentiostat'!K2565</f>
        <v>-2.6785285000000001</v>
      </c>
      <c r="C2513" s="59">
        <f t="shared" si="156"/>
        <v>-2.6785285000000001</v>
      </c>
      <c r="D2513" s="59" t="e">
        <f t="shared" si="159"/>
        <v>#DIV/0!</v>
      </c>
      <c r="E2513" s="59" t="e">
        <f t="shared" si="157"/>
        <v>#DIV/0!</v>
      </c>
      <c r="F2513" s="59" t="e">
        <f t="shared" si="158"/>
        <v>#DIV/0!</v>
      </c>
    </row>
    <row r="2514" spans="1:6" x14ac:dyDescent="0.35">
      <c r="A2514" s="57">
        <f>'Raw Potentiostat'!H2566/60</f>
        <v>41.751032278613501</v>
      </c>
      <c r="B2514" s="57">
        <f>'Raw Potentiostat'!K2566</f>
        <v>-2.9001844000000001</v>
      </c>
      <c r="C2514" s="59">
        <f t="shared" si="156"/>
        <v>-2.9001844000000001</v>
      </c>
      <c r="D2514" s="59" t="e">
        <f t="shared" si="159"/>
        <v>#DIV/0!</v>
      </c>
      <c r="E2514" s="59" t="e">
        <f t="shared" si="157"/>
        <v>#DIV/0!</v>
      </c>
      <c r="F2514" s="59" t="e">
        <f t="shared" si="158"/>
        <v>#DIV/0!</v>
      </c>
    </row>
    <row r="2515" spans="1:6" x14ac:dyDescent="0.35">
      <c r="A2515" s="57">
        <f>'Raw Potentiostat'!H2567/60</f>
        <v>41.767698944858999</v>
      </c>
      <c r="B2515" s="57">
        <f>'Raw Potentiostat'!K2567</f>
        <v>-2.8310241999999999</v>
      </c>
      <c r="C2515" s="59">
        <f t="shared" si="156"/>
        <v>-2.8310241999999999</v>
      </c>
      <c r="D2515" s="59" t="e">
        <f t="shared" si="159"/>
        <v>#DIV/0!</v>
      </c>
      <c r="E2515" s="59" t="e">
        <f t="shared" si="157"/>
        <v>#DIV/0!</v>
      </c>
      <c r="F2515" s="59" t="e">
        <f t="shared" si="158"/>
        <v>#DIV/0!</v>
      </c>
    </row>
    <row r="2516" spans="1:6" x14ac:dyDescent="0.35">
      <c r="A2516" s="57">
        <f>'Raw Potentiostat'!H2568/60</f>
        <v>41.784365611104668</v>
      </c>
      <c r="B2516" s="57">
        <f>'Raw Potentiostat'!K2568</f>
        <v>-2.7100412999999999</v>
      </c>
      <c r="C2516" s="59">
        <f t="shared" si="156"/>
        <v>-2.7100412999999999</v>
      </c>
      <c r="D2516" s="59" t="e">
        <f t="shared" si="159"/>
        <v>#DIV/0!</v>
      </c>
      <c r="E2516" s="59" t="e">
        <f t="shared" si="157"/>
        <v>#DIV/0!</v>
      </c>
      <c r="F2516" s="59" t="e">
        <f t="shared" si="158"/>
        <v>#DIV/0!</v>
      </c>
    </row>
    <row r="2517" spans="1:6" x14ac:dyDescent="0.35">
      <c r="A2517" s="57">
        <f>'Raw Potentiostat'!H2569/60</f>
        <v>41.801032277350338</v>
      </c>
      <c r="B2517" s="57">
        <f>'Raw Potentiostat'!K2569</f>
        <v>-2.6147792000000001</v>
      </c>
      <c r="C2517" s="59">
        <f t="shared" si="156"/>
        <v>-2.6147792000000001</v>
      </c>
      <c r="D2517" s="59" t="e">
        <f t="shared" si="159"/>
        <v>#DIV/0!</v>
      </c>
      <c r="E2517" s="59" t="e">
        <f t="shared" si="157"/>
        <v>#DIV/0!</v>
      </c>
      <c r="F2517" s="59" t="e">
        <f t="shared" si="158"/>
        <v>#DIV/0!</v>
      </c>
    </row>
    <row r="2518" spans="1:6" x14ac:dyDescent="0.35">
      <c r="A2518" s="57">
        <f>'Raw Potentiostat'!H2570/60</f>
        <v>41.817698943596</v>
      </c>
      <c r="B2518" s="57">
        <f>'Raw Potentiostat'!K2570</f>
        <v>-2.7002864</v>
      </c>
      <c r="C2518" s="59">
        <f t="shared" si="156"/>
        <v>-2.7002864</v>
      </c>
      <c r="D2518" s="59" t="e">
        <f t="shared" si="159"/>
        <v>#DIV/0!</v>
      </c>
      <c r="E2518" s="59" t="e">
        <f t="shared" si="157"/>
        <v>#DIV/0!</v>
      </c>
      <c r="F2518" s="59" t="e">
        <f t="shared" si="158"/>
        <v>#DIV/0!</v>
      </c>
    </row>
    <row r="2519" spans="1:6" x14ac:dyDescent="0.35">
      <c r="A2519" s="57">
        <f>'Raw Potentiostat'!H2571/60</f>
        <v>41.834365609841669</v>
      </c>
      <c r="B2519" s="57">
        <f>'Raw Potentiostat'!K2571</f>
        <v>-2.6764328000000002</v>
      </c>
      <c r="C2519" s="59">
        <f t="shared" si="156"/>
        <v>-2.6764328000000002</v>
      </c>
      <c r="D2519" s="59" t="e">
        <f t="shared" si="159"/>
        <v>#DIV/0!</v>
      </c>
      <c r="E2519" s="59" t="e">
        <f t="shared" si="157"/>
        <v>#DIV/0!</v>
      </c>
      <c r="F2519" s="59" t="e">
        <f t="shared" si="158"/>
        <v>#DIV/0!</v>
      </c>
    </row>
    <row r="2520" spans="1:6" x14ac:dyDescent="0.35">
      <c r="A2520" s="57">
        <f>'Raw Potentiostat'!H2572/60</f>
        <v>41.851032276087167</v>
      </c>
      <c r="B2520" s="57">
        <f>'Raw Potentiostat'!K2572</f>
        <v>-2.549582</v>
      </c>
      <c r="C2520" s="59">
        <f t="shared" si="156"/>
        <v>-2.549582</v>
      </c>
      <c r="D2520" s="59" t="e">
        <f t="shared" si="159"/>
        <v>#DIV/0!</v>
      </c>
      <c r="E2520" s="59" t="e">
        <f t="shared" si="157"/>
        <v>#DIV/0!</v>
      </c>
      <c r="F2520" s="59" t="e">
        <f t="shared" si="158"/>
        <v>#DIV/0!</v>
      </c>
    </row>
    <row r="2521" spans="1:6" x14ac:dyDescent="0.35">
      <c r="A2521" s="57">
        <f>'Raw Potentiostat'!H2573/60</f>
        <v>41.867698942332829</v>
      </c>
      <c r="B2521" s="57">
        <f>'Raw Potentiostat'!K2573</f>
        <v>-2.5220319999999998</v>
      </c>
      <c r="C2521" s="59">
        <f t="shared" si="156"/>
        <v>-2.5220319999999998</v>
      </c>
      <c r="D2521" s="59" t="e">
        <f t="shared" si="159"/>
        <v>#DIV/0!</v>
      </c>
      <c r="E2521" s="59" t="e">
        <f t="shared" si="157"/>
        <v>#DIV/0!</v>
      </c>
      <c r="F2521" s="59" t="e">
        <f t="shared" si="158"/>
        <v>#DIV/0!</v>
      </c>
    </row>
    <row r="2522" spans="1:6" x14ac:dyDescent="0.35">
      <c r="A2522" s="57">
        <f>'Raw Potentiostat'!H2574/60</f>
        <v>41.884365608578499</v>
      </c>
      <c r="B2522" s="57">
        <f>'Raw Potentiostat'!K2574</f>
        <v>-2.6220572</v>
      </c>
      <c r="C2522" s="59">
        <f t="shared" si="156"/>
        <v>-2.6220572</v>
      </c>
      <c r="D2522" s="59" t="e">
        <f t="shared" si="159"/>
        <v>#DIV/0!</v>
      </c>
      <c r="E2522" s="59" t="e">
        <f t="shared" si="157"/>
        <v>#DIV/0!</v>
      </c>
      <c r="F2522" s="59" t="e">
        <f t="shared" si="158"/>
        <v>#DIV/0!</v>
      </c>
    </row>
    <row r="2523" spans="1:6" x14ac:dyDescent="0.35">
      <c r="A2523" s="57">
        <f>'Raw Potentiostat'!H2575/60</f>
        <v>41.901032274824168</v>
      </c>
      <c r="B2523" s="57">
        <f>'Raw Potentiostat'!K2575</f>
        <v>-2.7550430000000001</v>
      </c>
      <c r="C2523" s="59">
        <f t="shared" si="156"/>
        <v>-2.7550430000000001</v>
      </c>
      <c r="D2523" s="59" t="e">
        <f t="shared" si="159"/>
        <v>#DIV/0!</v>
      </c>
      <c r="E2523" s="59" t="e">
        <f t="shared" si="157"/>
        <v>#DIV/0!</v>
      </c>
      <c r="F2523" s="59" t="e">
        <f t="shared" si="158"/>
        <v>#DIV/0!</v>
      </c>
    </row>
    <row r="2524" spans="1:6" x14ac:dyDescent="0.35">
      <c r="A2524" s="57">
        <f>'Raw Potentiostat'!H2576/60</f>
        <v>41.91769894106983</v>
      </c>
      <c r="B2524" s="57">
        <f>'Raw Potentiostat'!K2576</f>
        <v>-2.6259060000000001</v>
      </c>
      <c r="C2524" s="59">
        <f t="shared" si="156"/>
        <v>-2.6259060000000001</v>
      </c>
      <c r="D2524" s="59" t="e">
        <f t="shared" si="159"/>
        <v>#DIV/0!</v>
      </c>
      <c r="E2524" s="59" t="e">
        <f t="shared" si="157"/>
        <v>#DIV/0!</v>
      </c>
      <c r="F2524" s="59" t="e">
        <f t="shared" si="158"/>
        <v>#DIV/0!</v>
      </c>
    </row>
    <row r="2525" spans="1:6" x14ac:dyDescent="0.35">
      <c r="A2525" s="57">
        <f>'Raw Potentiostat'!H2577/60</f>
        <v>41.934365607315335</v>
      </c>
      <c r="B2525" s="57">
        <f>'Raw Potentiostat'!K2577</f>
        <v>-2.6908363999999998</v>
      </c>
      <c r="C2525" s="59">
        <f t="shared" si="156"/>
        <v>-2.6908363999999998</v>
      </c>
      <c r="D2525" s="59" t="e">
        <f t="shared" si="159"/>
        <v>#DIV/0!</v>
      </c>
      <c r="E2525" s="59" t="e">
        <f t="shared" si="157"/>
        <v>#DIV/0!</v>
      </c>
      <c r="F2525" s="59" t="e">
        <f t="shared" si="158"/>
        <v>#DIV/0!</v>
      </c>
    </row>
    <row r="2526" spans="1:6" x14ac:dyDescent="0.35">
      <c r="A2526" s="57">
        <f>'Raw Potentiostat'!H2578/60</f>
        <v>41.951032273561005</v>
      </c>
      <c r="B2526" s="57">
        <f>'Raw Potentiostat'!K2578</f>
        <v>-2.5568981000000002</v>
      </c>
      <c r="C2526" s="59">
        <f t="shared" si="156"/>
        <v>-2.5568981000000002</v>
      </c>
      <c r="D2526" s="59" t="e">
        <f t="shared" si="159"/>
        <v>#DIV/0!</v>
      </c>
      <c r="E2526" s="59" t="e">
        <f t="shared" si="157"/>
        <v>#DIV/0!</v>
      </c>
      <c r="F2526" s="59" t="e">
        <f t="shared" si="158"/>
        <v>#DIV/0!</v>
      </c>
    </row>
    <row r="2527" spans="1:6" x14ac:dyDescent="0.35">
      <c r="A2527" s="57">
        <f>'Raw Potentiostat'!H2579/60</f>
        <v>41.967698939806674</v>
      </c>
      <c r="B2527" s="57">
        <f>'Raw Potentiostat'!K2579</f>
        <v>-2.4825175000000002</v>
      </c>
      <c r="C2527" s="59">
        <f t="shared" si="156"/>
        <v>-2.4825175000000002</v>
      </c>
      <c r="D2527" s="59" t="e">
        <f t="shared" si="159"/>
        <v>#DIV/0!</v>
      </c>
      <c r="E2527" s="59" t="e">
        <f t="shared" si="157"/>
        <v>#DIV/0!</v>
      </c>
      <c r="F2527" s="59" t="e">
        <f t="shared" si="158"/>
        <v>#DIV/0!</v>
      </c>
    </row>
    <row r="2528" spans="1:6" x14ac:dyDescent="0.35">
      <c r="A2528" s="57">
        <f>'Raw Potentiostat'!H2580/60</f>
        <v>41.984365606052329</v>
      </c>
      <c r="B2528" s="57">
        <f>'Raw Potentiostat'!K2580</f>
        <v>-2.6188946</v>
      </c>
      <c r="C2528" s="59">
        <f t="shared" si="156"/>
        <v>-2.6188946</v>
      </c>
      <c r="D2528" s="59" t="e">
        <f t="shared" si="159"/>
        <v>#DIV/0!</v>
      </c>
      <c r="E2528" s="59" t="e">
        <f t="shared" si="157"/>
        <v>#DIV/0!</v>
      </c>
      <c r="F2528" s="59" t="e">
        <f t="shared" si="158"/>
        <v>#DIV/0!</v>
      </c>
    </row>
    <row r="2529" spans="1:6" x14ac:dyDescent="0.35">
      <c r="A2529" s="57">
        <f>'Raw Potentiostat'!H2581/60</f>
        <v>42.001032272297834</v>
      </c>
      <c r="B2529" s="57">
        <f>'Raw Potentiostat'!K2581</f>
        <v>-2.5177643000000001</v>
      </c>
      <c r="C2529" s="59">
        <f t="shared" si="156"/>
        <v>-2.5177643000000001</v>
      </c>
      <c r="D2529" s="59" t="e">
        <f t="shared" si="159"/>
        <v>#DIV/0!</v>
      </c>
      <c r="E2529" s="59" t="e">
        <f t="shared" si="157"/>
        <v>#DIV/0!</v>
      </c>
      <c r="F2529" s="59" t="e">
        <f t="shared" si="158"/>
        <v>#DIV/0!</v>
      </c>
    </row>
    <row r="2530" spans="1:6" x14ac:dyDescent="0.35">
      <c r="A2530" s="57">
        <f>'Raw Potentiostat'!H2582/60</f>
        <v>42.017698938543504</v>
      </c>
      <c r="B2530" s="57">
        <f>'Raw Potentiostat'!K2582</f>
        <v>-2.4868233000000002</v>
      </c>
      <c r="C2530" s="59">
        <f t="shared" si="156"/>
        <v>-2.4868233000000002</v>
      </c>
      <c r="D2530" s="59" t="e">
        <f t="shared" si="159"/>
        <v>#DIV/0!</v>
      </c>
      <c r="E2530" s="59" t="e">
        <f t="shared" si="157"/>
        <v>#DIV/0!</v>
      </c>
      <c r="F2530" s="59" t="e">
        <f t="shared" si="158"/>
        <v>#DIV/0!</v>
      </c>
    </row>
    <row r="2531" spans="1:6" x14ac:dyDescent="0.35">
      <c r="A2531" s="57">
        <f>'Raw Potentiostat'!H2583/60</f>
        <v>42.034365604789166</v>
      </c>
      <c r="B2531" s="57">
        <f>'Raw Potentiostat'!K2583</f>
        <v>-2.6093682999999999</v>
      </c>
      <c r="C2531" s="59">
        <f t="shared" si="156"/>
        <v>-2.6093682999999999</v>
      </c>
      <c r="D2531" s="59" t="e">
        <f t="shared" si="159"/>
        <v>#DIV/0!</v>
      </c>
      <c r="E2531" s="59" t="e">
        <f t="shared" si="157"/>
        <v>#DIV/0!</v>
      </c>
      <c r="F2531" s="59" t="e">
        <f t="shared" si="158"/>
        <v>#DIV/0!</v>
      </c>
    </row>
    <row r="2532" spans="1:6" x14ac:dyDescent="0.35">
      <c r="A2532" s="57">
        <f>'Raw Potentiostat'!H2584/60</f>
        <v>42.051032271034835</v>
      </c>
      <c r="B2532" s="57">
        <f>'Raw Potentiostat'!K2584</f>
        <v>-2.3553614999999999</v>
      </c>
      <c r="C2532" s="59">
        <f t="shared" si="156"/>
        <v>-2.3553614999999999</v>
      </c>
      <c r="D2532" s="59" t="e">
        <f t="shared" si="159"/>
        <v>#DIV/0!</v>
      </c>
      <c r="E2532" s="59" t="e">
        <f t="shared" si="157"/>
        <v>#DIV/0!</v>
      </c>
      <c r="F2532" s="59" t="e">
        <f t="shared" si="158"/>
        <v>#DIV/0!</v>
      </c>
    </row>
    <row r="2533" spans="1:6" x14ac:dyDescent="0.35">
      <c r="A2533" s="57">
        <f>'Raw Potentiostat'!H2585/60</f>
        <v>42.067698937280504</v>
      </c>
      <c r="B2533" s="57">
        <f>'Raw Potentiostat'!K2585</f>
        <v>-2.7385437000000001</v>
      </c>
      <c r="C2533" s="59">
        <f t="shared" si="156"/>
        <v>-2.7385437000000001</v>
      </c>
      <c r="D2533" s="59" t="e">
        <f t="shared" si="159"/>
        <v>#DIV/0!</v>
      </c>
      <c r="E2533" s="59" t="e">
        <f t="shared" si="157"/>
        <v>#DIV/0!</v>
      </c>
      <c r="F2533" s="59" t="e">
        <f t="shared" si="158"/>
        <v>#DIV/0!</v>
      </c>
    </row>
    <row r="2534" spans="1:6" x14ac:dyDescent="0.35">
      <c r="A2534" s="57">
        <f>'Raw Potentiostat'!H2586/60</f>
        <v>42.084365603525995</v>
      </c>
      <c r="B2534" s="57">
        <f>'Raw Potentiostat'!K2586</f>
        <v>-2.7177768000000002</v>
      </c>
      <c r="C2534" s="59">
        <f t="shared" si="156"/>
        <v>-2.7177768000000002</v>
      </c>
      <c r="D2534" s="59" t="e">
        <f t="shared" si="159"/>
        <v>#DIV/0!</v>
      </c>
      <c r="E2534" s="59" t="e">
        <f t="shared" si="157"/>
        <v>#DIV/0!</v>
      </c>
      <c r="F2534" s="59" t="e">
        <f t="shared" si="158"/>
        <v>#DIV/0!</v>
      </c>
    </row>
    <row r="2535" spans="1:6" x14ac:dyDescent="0.35">
      <c r="A2535" s="57">
        <f>'Raw Potentiostat'!H2587/60</f>
        <v>42.101032269771665</v>
      </c>
      <c r="B2535" s="57">
        <f>'Raw Potentiostat'!K2587</f>
        <v>-2.6486923999999998</v>
      </c>
      <c r="C2535" s="59">
        <f t="shared" si="156"/>
        <v>-2.6486923999999998</v>
      </c>
      <c r="D2535" s="59" t="e">
        <f t="shared" si="159"/>
        <v>#DIV/0!</v>
      </c>
      <c r="E2535" s="59" t="e">
        <f t="shared" si="157"/>
        <v>#DIV/0!</v>
      </c>
      <c r="F2535" s="59" t="e">
        <f t="shared" si="158"/>
        <v>#DIV/0!</v>
      </c>
    </row>
    <row r="2536" spans="1:6" x14ac:dyDescent="0.35">
      <c r="A2536" s="57">
        <f>'Raw Potentiostat'!H2588/60</f>
        <v>42.117698936017334</v>
      </c>
      <c r="B2536" s="57">
        <f>'Raw Potentiostat'!K2588</f>
        <v>-2.5894015000000001</v>
      </c>
      <c r="C2536" s="59">
        <f t="shared" si="156"/>
        <v>-2.5894015000000001</v>
      </c>
      <c r="D2536" s="59" t="e">
        <f t="shared" si="159"/>
        <v>#DIV/0!</v>
      </c>
      <c r="E2536" s="59" t="e">
        <f t="shared" si="157"/>
        <v>#DIV/0!</v>
      </c>
      <c r="F2536" s="59" t="e">
        <f t="shared" si="158"/>
        <v>#DIV/0!</v>
      </c>
    </row>
    <row r="2537" spans="1:6" x14ac:dyDescent="0.35">
      <c r="A2537" s="57">
        <f>'Raw Potentiostat'!H2589/60</f>
        <v>42.134365602262996</v>
      </c>
      <c r="B2537" s="57">
        <f>'Raw Potentiostat'!K2589</f>
        <v>-2.7494418999999999</v>
      </c>
      <c r="C2537" s="59">
        <f t="shared" si="156"/>
        <v>-2.7494418999999999</v>
      </c>
      <c r="D2537" s="59" t="e">
        <f t="shared" si="159"/>
        <v>#DIV/0!</v>
      </c>
      <c r="E2537" s="59" t="e">
        <f t="shared" si="157"/>
        <v>#DIV/0!</v>
      </c>
      <c r="F2537" s="59" t="e">
        <f t="shared" si="158"/>
        <v>#DIV/0!</v>
      </c>
    </row>
    <row r="2538" spans="1:6" x14ac:dyDescent="0.35">
      <c r="A2538" s="57">
        <f>'Raw Potentiostat'!H2590/60</f>
        <v>42.151032268508665</v>
      </c>
      <c r="B2538" s="57">
        <f>'Raw Potentiostat'!K2590</f>
        <v>-2.6752896000000002</v>
      </c>
      <c r="C2538" s="59">
        <f t="shared" si="156"/>
        <v>-2.6752896000000002</v>
      </c>
      <c r="D2538" s="59" t="e">
        <f t="shared" si="159"/>
        <v>#DIV/0!</v>
      </c>
      <c r="E2538" s="59" t="e">
        <f t="shared" si="157"/>
        <v>#DIV/0!</v>
      </c>
      <c r="F2538" s="59" t="e">
        <f t="shared" si="158"/>
        <v>#DIV/0!</v>
      </c>
    </row>
    <row r="2539" spans="1:6" x14ac:dyDescent="0.35">
      <c r="A2539" s="57">
        <f>'Raw Potentiostat'!H2591/60</f>
        <v>42.167698934754171</v>
      </c>
      <c r="B2539" s="57">
        <f>'Raw Potentiostat'!K2591</f>
        <v>-2.8150582000000002</v>
      </c>
      <c r="C2539" s="59">
        <f t="shared" si="156"/>
        <v>-2.8150582000000002</v>
      </c>
      <c r="D2539" s="59" t="e">
        <f t="shared" si="159"/>
        <v>#DIV/0!</v>
      </c>
      <c r="E2539" s="59" t="e">
        <f t="shared" si="157"/>
        <v>#DIV/0!</v>
      </c>
      <c r="F2539" s="59" t="e">
        <f t="shared" si="158"/>
        <v>#DIV/0!</v>
      </c>
    </row>
    <row r="2540" spans="1:6" x14ac:dyDescent="0.35">
      <c r="A2540" s="57">
        <f>'Raw Potentiostat'!H2592/60</f>
        <v>42.184365600999833</v>
      </c>
      <c r="B2540" s="57">
        <f>'Raw Potentiostat'!K2592</f>
        <v>-2.6124170000000002</v>
      </c>
      <c r="C2540" s="59">
        <f t="shared" si="156"/>
        <v>-2.6124170000000002</v>
      </c>
      <c r="D2540" s="59" t="e">
        <f t="shared" si="159"/>
        <v>#DIV/0!</v>
      </c>
      <c r="E2540" s="59" t="e">
        <f t="shared" si="157"/>
        <v>#DIV/0!</v>
      </c>
      <c r="F2540" s="59" t="e">
        <f t="shared" si="158"/>
        <v>#DIV/0!</v>
      </c>
    </row>
    <row r="2541" spans="1:6" x14ac:dyDescent="0.35">
      <c r="A2541" s="57">
        <f>'Raw Potentiostat'!H2593/60</f>
        <v>42.201032267245502</v>
      </c>
      <c r="B2541" s="57">
        <f>'Raw Potentiostat'!K2593</f>
        <v>-2.5573551999999999</v>
      </c>
      <c r="C2541" s="59">
        <f t="shared" si="156"/>
        <v>-2.5573551999999999</v>
      </c>
      <c r="D2541" s="59" t="e">
        <f t="shared" si="159"/>
        <v>#DIV/0!</v>
      </c>
      <c r="E2541" s="59" t="e">
        <f t="shared" si="157"/>
        <v>#DIV/0!</v>
      </c>
      <c r="F2541" s="59" t="e">
        <f t="shared" si="158"/>
        <v>#DIV/0!</v>
      </c>
    </row>
    <row r="2542" spans="1:6" x14ac:dyDescent="0.35">
      <c r="A2542" s="57">
        <f>'Raw Potentiostat'!H2594/60</f>
        <v>42.217698933491171</v>
      </c>
      <c r="B2542" s="57">
        <f>'Raw Potentiostat'!K2594</f>
        <v>-2.6807767999999998</v>
      </c>
      <c r="C2542" s="59">
        <f t="shared" si="156"/>
        <v>-2.6807767999999998</v>
      </c>
      <c r="D2542" s="59" t="e">
        <f t="shared" si="159"/>
        <v>#DIV/0!</v>
      </c>
      <c r="E2542" s="59" t="e">
        <f t="shared" si="157"/>
        <v>#DIV/0!</v>
      </c>
      <c r="F2542" s="59" t="e">
        <f t="shared" si="158"/>
        <v>#DIV/0!</v>
      </c>
    </row>
    <row r="2543" spans="1:6" x14ac:dyDescent="0.35">
      <c r="A2543" s="57">
        <f>'Raw Potentiostat'!H2595/60</f>
        <v>42.234365599736662</v>
      </c>
      <c r="B2543" s="57">
        <f>'Raw Potentiostat'!K2595</f>
        <v>-2.5373882999999999</v>
      </c>
      <c r="C2543" s="59">
        <f t="shared" si="156"/>
        <v>-2.5373882999999999</v>
      </c>
      <c r="D2543" s="59" t="e">
        <f t="shared" si="159"/>
        <v>#DIV/0!</v>
      </c>
      <c r="E2543" s="59" t="e">
        <f t="shared" si="157"/>
        <v>#DIV/0!</v>
      </c>
      <c r="F2543" s="59" t="e">
        <f t="shared" si="158"/>
        <v>#DIV/0!</v>
      </c>
    </row>
    <row r="2544" spans="1:6" x14ac:dyDescent="0.35">
      <c r="A2544" s="57">
        <f>'Raw Potentiostat'!H2596/60</f>
        <v>42.251032265982332</v>
      </c>
      <c r="B2544" s="57">
        <f>'Raw Potentiostat'!K2596</f>
        <v>-2.4655608999999998</v>
      </c>
      <c r="C2544" s="59">
        <f t="shared" si="156"/>
        <v>-2.4655608999999998</v>
      </c>
      <c r="D2544" s="59" t="e">
        <f t="shared" si="159"/>
        <v>#DIV/0!</v>
      </c>
      <c r="E2544" s="59" t="e">
        <f t="shared" si="157"/>
        <v>#DIV/0!</v>
      </c>
      <c r="F2544" s="59" t="e">
        <f t="shared" si="158"/>
        <v>#DIV/0!</v>
      </c>
    </row>
    <row r="2545" spans="1:6" x14ac:dyDescent="0.35">
      <c r="A2545" s="57">
        <f>'Raw Potentiostat'!H2597/60</f>
        <v>42.267698932228001</v>
      </c>
      <c r="B2545" s="57">
        <f>'Raw Potentiostat'!K2597</f>
        <v>-2.6395094000000001</v>
      </c>
      <c r="C2545" s="59">
        <f t="shared" si="156"/>
        <v>-2.6395094000000001</v>
      </c>
      <c r="D2545" s="59" t="e">
        <f t="shared" si="159"/>
        <v>#DIV/0!</v>
      </c>
      <c r="E2545" s="59" t="e">
        <f t="shared" si="157"/>
        <v>#DIV/0!</v>
      </c>
      <c r="F2545" s="59" t="e">
        <f t="shared" si="158"/>
        <v>#DIV/0!</v>
      </c>
    </row>
    <row r="2546" spans="1:6" x14ac:dyDescent="0.35">
      <c r="A2546" s="57">
        <f>'Raw Potentiostat'!H2598/60</f>
        <v>42.284365598473663</v>
      </c>
      <c r="B2546" s="57">
        <f>'Raw Potentiostat'!K2598</f>
        <v>-2.5315964000000002</v>
      </c>
      <c r="C2546" s="59">
        <f t="shared" si="156"/>
        <v>-2.5315964000000002</v>
      </c>
      <c r="D2546" s="59" t="e">
        <f t="shared" si="159"/>
        <v>#DIV/0!</v>
      </c>
      <c r="E2546" s="59" t="e">
        <f t="shared" si="157"/>
        <v>#DIV/0!</v>
      </c>
      <c r="F2546" s="59" t="e">
        <f t="shared" si="158"/>
        <v>#DIV/0!</v>
      </c>
    </row>
    <row r="2547" spans="1:6" x14ac:dyDescent="0.35">
      <c r="A2547" s="57">
        <f>'Raw Potentiostat'!H2599/60</f>
        <v>42.301032264719332</v>
      </c>
      <c r="B2547" s="57">
        <f>'Raw Potentiostat'!K2599</f>
        <v>-2.4656750999999999</v>
      </c>
      <c r="C2547" s="59">
        <f t="shared" si="156"/>
        <v>-2.4656750999999999</v>
      </c>
      <c r="D2547" s="59" t="e">
        <f t="shared" si="159"/>
        <v>#DIV/0!</v>
      </c>
      <c r="E2547" s="59" t="e">
        <f t="shared" si="157"/>
        <v>#DIV/0!</v>
      </c>
      <c r="F2547" s="59" t="e">
        <f t="shared" si="158"/>
        <v>#DIV/0!</v>
      </c>
    </row>
    <row r="2548" spans="1:6" x14ac:dyDescent="0.35">
      <c r="A2548" s="57">
        <f>'Raw Potentiostat'!H2600/60</f>
        <v>42.317698930964838</v>
      </c>
      <c r="B2548" s="57">
        <f>'Raw Potentiostat'!K2600</f>
        <v>-2.4605689000000002</v>
      </c>
      <c r="C2548" s="59">
        <f t="shared" si="156"/>
        <v>-2.4605689000000002</v>
      </c>
      <c r="D2548" s="59" t="e">
        <f t="shared" si="159"/>
        <v>#DIV/0!</v>
      </c>
      <c r="E2548" s="59" t="e">
        <f t="shared" si="157"/>
        <v>#DIV/0!</v>
      </c>
      <c r="F2548" s="59" t="e">
        <f t="shared" si="158"/>
        <v>#DIV/0!</v>
      </c>
    </row>
    <row r="2549" spans="1:6" x14ac:dyDescent="0.35">
      <c r="A2549" s="57">
        <f>'Raw Potentiostat'!H2601/60</f>
        <v>42.3343655972105</v>
      </c>
      <c r="B2549" s="57">
        <f>'Raw Potentiostat'!K2601</f>
        <v>-2.5632614999999999</v>
      </c>
      <c r="C2549" s="59">
        <f t="shared" si="156"/>
        <v>-2.5632614999999999</v>
      </c>
      <c r="D2549" s="59" t="e">
        <f t="shared" si="159"/>
        <v>#DIV/0!</v>
      </c>
      <c r="E2549" s="59" t="e">
        <f t="shared" si="157"/>
        <v>#DIV/0!</v>
      </c>
      <c r="F2549" s="59" t="e">
        <f t="shared" si="158"/>
        <v>#DIV/0!</v>
      </c>
    </row>
    <row r="2550" spans="1:6" x14ac:dyDescent="0.35">
      <c r="A2550" s="57">
        <f>'Raw Potentiostat'!H2602/60</f>
        <v>42.351032263456169</v>
      </c>
      <c r="B2550" s="57">
        <f>'Raw Potentiostat'!K2602</f>
        <v>-2.4516144</v>
      </c>
      <c r="C2550" s="59">
        <f t="shared" si="156"/>
        <v>-2.4516144</v>
      </c>
      <c r="D2550" s="59" t="e">
        <f t="shared" si="159"/>
        <v>#DIV/0!</v>
      </c>
      <c r="E2550" s="59" t="e">
        <f t="shared" si="157"/>
        <v>#DIV/0!</v>
      </c>
      <c r="F2550" s="59" t="e">
        <f t="shared" si="158"/>
        <v>#DIV/0!</v>
      </c>
    </row>
    <row r="2551" spans="1:6" x14ac:dyDescent="0.35">
      <c r="A2551" s="57">
        <f>'Raw Potentiostat'!H2603/60</f>
        <v>42.367698929701838</v>
      </c>
      <c r="B2551" s="57">
        <f>'Raw Potentiostat'!K2603</f>
        <v>-2.4060793</v>
      </c>
      <c r="C2551" s="59">
        <f t="shared" si="156"/>
        <v>-2.4060793</v>
      </c>
      <c r="D2551" s="59" t="e">
        <f t="shared" si="159"/>
        <v>#DIV/0!</v>
      </c>
      <c r="E2551" s="59" t="e">
        <f t="shared" si="157"/>
        <v>#DIV/0!</v>
      </c>
      <c r="F2551" s="59" t="e">
        <f t="shared" si="158"/>
        <v>#DIV/0!</v>
      </c>
    </row>
    <row r="2552" spans="1:6" x14ac:dyDescent="0.35">
      <c r="A2552" s="57">
        <f>'Raw Potentiostat'!H2604/60</f>
        <v>42.3843655959475</v>
      </c>
      <c r="B2552" s="57">
        <f>'Raw Potentiostat'!K2604</f>
        <v>-2.49071</v>
      </c>
      <c r="C2552" s="59">
        <f t="shared" si="156"/>
        <v>-2.49071</v>
      </c>
      <c r="D2552" s="59" t="e">
        <f t="shared" si="159"/>
        <v>#DIV/0!</v>
      </c>
      <c r="E2552" s="59" t="e">
        <f t="shared" si="157"/>
        <v>#DIV/0!</v>
      </c>
      <c r="F2552" s="59" t="e">
        <f t="shared" si="158"/>
        <v>#DIV/0!</v>
      </c>
    </row>
    <row r="2553" spans="1:6" x14ac:dyDescent="0.35">
      <c r="A2553" s="57">
        <f>'Raw Potentiostat'!H2605/60</f>
        <v>42.401032262192999</v>
      </c>
      <c r="B2553" s="57">
        <f>'Raw Potentiostat'!K2605</f>
        <v>-2.7133946</v>
      </c>
      <c r="C2553" s="59">
        <f t="shared" si="156"/>
        <v>-2.7133946</v>
      </c>
      <c r="D2553" s="59" t="e">
        <f t="shared" si="159"/>
        <v>#DIV/0!</v>
      </c>
      <c r="E2553" s="59" t="e">
        <f t="shared" si="157"/>
        <v>#DIV/0!</v>
      </c>
      <c r="F2553" s="59" t="e">
        <f t="shared" si="158"/>
        <v>#DIV/0!</v>
      </c>
    </row>
    <row r="2554" spans="1:6" x14ac:dyDescent="0.35">
      <c r="A2554" s="57">
        <f>'Raw Potentiostat'!H2606/60</f>
        <v>42.417698928438668</v>
      </c>
      <c r="B2554" s="57">
        <f>'Raw Potentiostat'!K2606</f>
        <v>-2.6482735000000002</v>
      </c>
      <c r="C2554" s="59">
        <f t="shared" si="156"/>
        <v>-2.6482735000000002</v>
      </c>
      <c r="D2554" s="59" t="e">
        <f t="shared" si="159"/>
        <v>#DIV/0!</v>
      </c>
      <c r="E2554" s="59" t="e">
        <f t="shared" si="157"/>
        <v>#DIV/0!</v>
      </c>
      <c r="F2554" s="59" t="e">
        <f t="shared" si="158"/>
        <v>#DIV/0!</v>
      </c>
    </row>
    <row r="2555" spans="1:6" x14ac:dyDescent="0.35">
      <c r="A2555" s="57">
        <f>'Raw Potentiostat'!H2607/60</f>
        <v>42.43436559468433</v>
      </c>
      <c r="B2555" s="57">
        <f>'Raw Potentiostat'!K2607</f>
        <v>-2.8545349</v>
      </c>
      <c r="C2555" s="59">
        <f t="shared" si="156"/>
        <v>-2.8545349</v>
      </c>
      <c r="D2555" s="59" t="e">
        <f t="shared" si="159"/>
        <v>#DIV/0!</v>
      </c>
      <c r="E2555" s="59" t="e">
        <f t="shared" si="157"/>
        <v>#DIV/0!</v>
      </c>
      <c r="F2555" s="59" t="e">
        <f t="shared" si="158"/>
        <v>#DIV/0!</v>
      </c>
    </row>
    <row r="2556" spans="1:6" x14ac:dyDescent="0.35">
      <c r="A2556" s="57">
        <f>'Raw Potentiostat'!H2608/60</f>
        <v>42.451032260929999</v>
      </c>
      <c r="B2556" s="57">
        <f>'Raw Potentiostat'!K2608</f>
        <v>-2.5043894999999998</v>
      </c>
      <c r="C2556" s="59">
        <f t="shared" si="156"/>
        <v>-2.5043894999999998</v>
      </c>
      <c r="D2556" s="59" t="e">
        <f t="shared" si="159"/>
        <v>#DIV/0!</v>
      </c>
      <c r="E2556" s="59" t="e">
        <f t="shared" si="157"/>
        <v>#DIV/0!</v>
      </c>
      <c r="F2556" s="59" t="e">
        <f t="shared" si="158"/>
        <v>#DIV/0!</v>
      </c>
    </row>
    <row r="2557" spans="1:6" x14ac:dyDescent="0.35">
      <c r="A2557" s="57">
        <f>'Raw Potentiostat'!H2609/60</f>
        <v>42.467698927175668</v>
      </c>
      <c r="B2557" s="57">
        <f>'Raw Potentiostat'!K2609</f>
        <v>-2.7659793000000001</v>
      </c>
      <c r="C2557" s="59">
        <f t="shared" si="156"/>
        <v>-2.7659793000000001</v>
      </c>
      <c r="D2557" s="59" t="e">
        <f t="shared" si="159"/>
        <v>#DIV/0!</v>
      </c>
      <c r="E2557" s="59" t="e">
        <f t="shared" si="157"/>
        <v>#DIV/0!</v>
      </c>
      <c r="F2557" s="59" t="e">
        <f t="shared" si="158"/>
        <v>#DIV/0!</v>
      </c>
    </row>
    <row r="2558" spans="1:6" x14ac:dyDescent="0.35">
      <c r="A2558" s="57">
        <f>'Raw Potentiostat'!H2610/60</f>
        <v>42.484365593421167</v>
      </c>
      <c r="B2558" s="57">
        <f>'Raw Potentiostat'!K2610</f>
        <v>-2.6907600999999999</v>
      </c>
      <c r="C2558" s="59">
        <f t="shared" si="156"/>
        <v>-2.6907600999999999</v>
      </c>
      <c r="D2558" s="59" t="e">
        <f t="shared" si="159"/>
        <v>#DIV/0!</v>
      </c>
      <c r="E2558" s="59" t="e">
        <f t="shared" si="157"/>
        <v>#DIV/0!</v>
      </c>
      <c r="F2558" s="59" t="e">
        <f t="shared" si="158"/>
        <v>#DIV/0!</v>
      </c>
    </row>
    <row r="2559" spans="1:6" x14ac:dyDescent="0.35">
      <c r="A2559" s="57">
        <f>'Raw Potentiostat'!H2611/60</f>
        <v>42.501032259666836</v>
      </c>
      <c r="B2559" s="57">
        <f>'Raw Potentiostat'!K2611</f>
        <v>-2.5480575999999999</v>
      </c>
      <c r="C2559" s="59">
        <f t="shared" si="156"/>
        <v>-2.5480575999999999</v>
      </c>
      <c r="D2559" s="59" t="e">
        <f t="shared" si="159"/>
        <v>#DIV/0!</v>
      </c>
      <c r="E2559" s="59" t="e">
        <f t="shared" si="157"/>
        <v>#DIV/0!</v>
      </c>
      <c r="F2559" s="59" t="e">
        <f t="shared" si="158"/>
        <v>#DIV/0!</v>
      </c>
    </row>
    <row r="2560" spans="1:6" x14ac:dyDescent="0.35">
      <c r="A2560" s="57">
        <f>'Raw Potentiostat'!H2612/60</f>
        <v>42.517698925912505</v>
      </c>
      <c r="B2560" s="57">
        <f>'Raw Potentiostat'!K2612</f>
        <v>-2.4995885000000002</v>
      </c>
      <c r="C2560" s="59">
        <f t="shared" si="156"/>
        <v>-2.4995885000000002</v>
      </c>
      <c r="D2560" s="59" t="e">
        <f t="shared" si="159"/>
        <v>#DIV/0!</v>
      </c>
      <c r="E2560" s="59" t="e">
        <f t="shared" si="157"/>
        <v>#DIV/0!</v>
      </c>
      <c r="F2560" s="59" t="e">
        <f t="shared" si="158"/>
        <v>#DIV/0!</v>
      </c>
    </row>
    <row r="2561" spans="1:6" x14ac:dyDescent="0.35">
      <c r="A2561" s="57">
        <f>'Raw Potentiostat'!H2613/60</f>
        <v>42.53436559215816</v>
      </c>
      <c r="B2561" s="57">
        <f>'Raw Potentiostat'!K2613</f>
        <v>-2.6396236000000002</v>
      </c>
      <c r="C2561" s="59">
        <f t="shared" si="156"/>
        <v>-2.6396236000000002</v>
      </c>
      <c r="D2561" s="59" t="e">
        <f t="shared" si="159"/>
        <v>#DIV/0!</v>
      </c>
      <c r="E2561" s="59" t="e">
        <f t="shared" si="157"/>
        <v>#DIV/0!</v>
      </c>
      <c r="F2561" s="59" t="e">
        <f t="shared" si="158"/>
        <v>#DIV/0!</v>
      </c>
    </row>
    <row r="2562" spans="1:6" x14ac:dyDescent="0.35">
      <c r="A2562" s="57">
        <f>'Raw Potentiostat'!H2614/60</f>
        <v>42.551032258403666</v>
      </c>
      <c r="B2562" s="57">
        <f>'Raw Potentiostat'!K2614</f>
        <v>-2.5882961999999998</v>
      </c>
      <c r="C2562" s="59">
        <f t="shared" si="156"/>
        <v>-2.5882961999999998</v>
      </c>
      <c r="D2562" s="59" t="e">
        <f t="shared" si="159"/>
        <v>#DIV/0!</v>
      </c>
      <c r="E2562" s="59" t="e">
        <f t="shared" si="157"/>
        <v>#DIV/0!</v>
      </c>
      <c r="F2562" s="59" t="e">
        <f t="shared" si="158"/>
        <v>#DIV/0!</v>
      </c>
    </row>
    <row r="2563" spans="1:6" x14ac:dyDescent="0.35">
      <c r="A2563" s="57">
        <f>'Raw Potentiostat'!H2615/60</f>
        <v>42.567698924649335</v>
      </c>
      <c r="B2563" s="57">
        <f>'Raw Potentiostat'!K2615</f>
        <v>-2.7273790999999998</v>
      </c>
      <c r="C2563" s="59">
        <f t="shared" ref="C2563:C2626" si="160">B2563-$J$3</f>
        <v>-2.7273790999999998</v>
      </c>
      <c r="D2563" s="59" t="e">
        <f t="shared" si="159"/>
        <v>#DIV/0!</v>
      </c>
      <c r="E2563" s="59" t="e">
        <f t="shared" ref="E2563:E2626" si="161">D2563/$J$5</f>
        <v>#DIV/0!</v>
      </c>
      <c r="F2563" s="59" t="e">
        <f t="shared" ref="F2563:F2626" si="162">D2563/$J$6</f>
        <v>#DIV/0!</v>
      </c>
    </row>
    <row r="2564" spans="1:6" x14ac:dyDescent="0.35">
      <c r="A2564" s="57">
        <f>'Raw Potentiostat'!H2616/60</f>
        <v>42.584365590894997</v>
      </c>
      <c r="B2564" s="57">
        <f>'Raw Potentiostat'!K2616</f>
        <v>-2.5769793999999999</v>
      </c>
      <c r="C2564" s="59">
        <f t="shared" si="160"/>
        <v>-2.5769793999999999</v>
      </c>
      <c r="D2564" s="59" t="e">
        <f t="shared" ref="D2564:D2627" si="163">B2564/$J$4</f>
        <v>#DIV/0!</v>
      </c>
      <c r="E2564" s="59" t="e">
        <f t="shared" si="161"/>
        <v>#DIV/0!</v>
      </c>
      <c r="F2564" s="59" t="e">
        <f t="shared" si="162"/>
        <v>#DIV/0!</v>
      </c>
    </row>
    <row r="2565" spans="1:6" x14ac:dyDescent="0.35">
      <c r="A2565" s="57">
        <f>'Raw Potentiostat'!H2617/60</f>
        <v>42.601032257140666</v>
      </c>
      <c r="B2565" s="57">
        <f>'Raw Potentiostat'!K2617</f>
        <v>-2.5687866000000001</v>
      </c>
      <c r="C2565" s="59">
        <f t="shared" si="160"/>
        <v>-2.5687866000000001</v>
      </c>
      <c r="D2565" s="59" t="e">
        <f t="shared" si="163"/>
        <v>#DIV/0!</v>
      </c>
      <c r="E2565" s="59" t="e">
        <f t="shared" si="161"/>
        <v>#DIV/0!</v>
      </c>
      <c r="F2565" s="59" t="e">
        <f t="shared" si="162"/>
        <v>#DIV/0!</v>
      </c>
    </row>
    <row r="2566" spans="1:6" x14ac:dyDescent="0.35">
      <c r="A2566" s="57">
        <f>'Raw Potentiostat'!H2618/60</f>
        <v>42.617698923386335</v>
      </c>
      <c r="B2566" s="57">
        <f>'Raw Potentiostat'!K2618</f>
        <v>-2.6880166999999999</v>
      </c>
      <c r="C2566" s="59">
        <f t="shared" si="160"/>
        <v>-2.6880166999999999</v>
      </c>
      <c r="D2566" s="59" t="e">
        <f t="shared" si="163"/>
        <v>#DIV/0!</v>
      </c>
      <c r="E2566" s="59" t="e">
        <f t="shared" si="161"/>
        <v>#DIV/0!</v>
      </c>
      <c r="F2566" s="59" t="e">
        <f t="shared" si="162"/>
        <v>#DIV/0!</v>
      </c>
    </row>
    <row r="2567" spans="1:6" x14ac:dyDescent="0.35">
      <c r="A2567" s="57">
        <f>'Raw Potentiostat'!H2619/60</f>
        <v>42.634365589631827</v>
      </c>
      <c r="B2567" s="57">
        <f>'Raw Potentiostat'!K2619</f>
        <v>-2.5280144</v>
      </c>
      <c r="C2567" s="59">
        <f t="shared" si="160"/>
        <v>-2.5280144</v>
      </c>
      <c r="D2567" s="59" t="e">
        <f t="shared" si="163"/>
        <v>#DIV/0!</v>
      </c>
      <c r="E2567" s="59" t="e">
        <f t="shared" si="161"/>
        <v>#DIV/0!</v>
      </c>
      <c r="F2567" s="59" t="e">
        <f t="shared" si="162"/>
        <v>#DIV/0!</v>
      </c>
    </row>
    <row r="2568" spans="1:6" x14ac:dyDescent="0.35">
      <c r="A2568" s="57">
        <f>'Raw Potentiostat'!H2620/60</f>
        <v>42.651032255877496</v>
      </c>
      <c r="B2568" s="57">
        <f>'Raw Potentiostat'!K2620</f>
        <v>-2.4761538999999999</v>
      </c>
      <c r="C2568" s="59">
        <f t="shared" si="160"/>
        <v>-2.4761538999999999</v>
      </c>
      <c r="D2568" s="59" t="e">
        <f t="shared" si="163"/>
        <v>#DIV/0!</v>
      </c>
      <c r="E2568" s="59" t="e">
        <f t="shared" si="161"/>
        <v>#DIV/0!</v>
      </c>
      <c r="F2568" s="59" t="e">
        <f t="shared" si="162"/>
        <v>#DIV/0!</v>
      </c>
    </row>
    <row r="2569" spans="1:6" x14ac:dyDescent="0.35">
      <c r="A2569" s="57">
        <f>'Raw Potentiostat'!H2621/60</f>
        <v>42.667698922123165</v>
      </c>
      <c r="B2569" s="57">
        <f>'Raw Potentiostat'!K2621</f>
        <v>-2.5440185</v>
      </c>
      <c r="C2569" s="59">
        <f t="shared" si="160"/>
        <v>-2.5440185</v>
      </c>
      <c r="D2569" s="59" t="e">
        <f t="shared" si="163"/>
        <v>#DIV/0!</v>
      </c>
      <c r="E2569" s="59" t="e">
        <f t="shared" si="161"/>
        <v>#DIV/0!</v>
      </c>
      <c r="F2569" s="59" t="e">
        <f t="shared" si="162"/>
        <v>#DIV/0!</v>
      </c>
    </row>
    <row r="2570" spans="1:6" x14ac:dyDescent="0.35">
      <c r="A2570" s="57">
        <f>'Raw Potentiostat'!H2622/60</f>
        <v>42.684365588368834</v>
      </c>
      <c r="B2570" s="57">
        <f>'Raw Potentiostat'!K2622</f>
        <v>-2.5916115999999998</v>
      </c>
      <c r="C2570" s="59">
        <f t="shared" si="160"/>
        <v>-2.5916115999999998</v>
      </c>
      <c r="D2570" s="59" t="e">
        <f t="shared" si="163"/>
        <v>#DIV/0!</v>
      </c>
      <c r="E2570" s="59" t="e">
        <f t="shared" si="161"/>
        <v>#DIV/0!</v>
      </c>
      <c r="F2570" s="59" t="e">
        <f t="shared" si="162"/>
        <v>#DIV/0!</v>
      </c>
    </row>
    <row r="2571" spans="1:6" x14ac:dyDescent="0.35">
      <c r="A2571" s="57">
        <f>'Raw Potentiostat'!H2623/60</f>
        <v>42.701032254614496</v>
      </c>
      <c r="B2571" s="57">
        <f>'Raw Potentiostat'!K2623</f>
        <v>-2.4947872000000002</v>
      </c>
      <c r="C2571" s="59">
        <f t="shared" si="160"/>
        <v>-2.4947872000000002</v>
      </c>
      <c r="D2571" s="59" t="e">
        <f t="shared" si="163"/>
        <v>#DIV/0!</v>
      </c>
      <c r="E2571" s="59" t="e">
        <f t="shared" si="161"/>
        <v>#DIV/0!</v>
      </c>
      <c r="F2571" s="59" t="e">
        <f t="shared" si="162"/>
        <v>#DIV/0!</v>
      </c>
    </row>
    <row r="2572" spans="1:6" x14ac:dyDescent="0.35">
      <c r="A2572" s="57">
        <f>'Raw Potentiostat'!H2624/60</f>
        <v>42.717698920860002</v>
      </c>
      <c r="B2572" s="57">
        <f>'Raw Potentiostat'!K2624</f>
        <v>-2.5269856000000002</v>
      </c>
      <c r="C2572" s="59">
        <f t="shared" si="160"/>
        <v>-2.5269856000000002</v>
      </c>
      <c r="D2572" s="59" t="e">
        <f t="shared" si="163"/>
        <v>#DIV/0!</v>
      </c>
      <c r="E2572" s="59" t="e">
        <f t="shared" si="161"/>
        <v>#DIV/0!</v>
      </c>
      <c r="F2572" s="59" t="e">
        <f t="shared" si="162"/>
        <v>#DIV/0!</v>
      </c>
    </row>
    <row r="2573" spans="1:6" x14ac:dyDescent="0.35">
      <c r="A2573" s="57">
        <f>'Raw Potentiostat'!H2625/60</f>
        <v>42.734365587105671</v>
      </c>
      <c r="B2573" s="57">
        <f>'Raw Potentiostat'!K2625</f>
        <v>-2.6133313</v>
      </c>
      <c r="C2573" s="59">
        <f t="shared" si="160"/>
        <v>-2.6133313</v>
      </c>
      <c r="D2573" s="59" t="e">
        <f t="shared" si="163"/>
        <v>#DIV/0!</v>
      </c>
      <c r="E2573" s="59" t="e">
        <f t="shared" si="161"/>
        <v>#DIV/0!</v>
      </c>
      <c r="F2573" s="59" t="e">
        <f t="shared" si="162"/>
        <v>#DIV/0!</v>
      </c>
    </row>
    <row r="2574" spans="1:6" x14ac:dyDescent="0.35">
      <c r="A2574" s="57">
        <f>'Raw Potentiostat'!H2626/60</f>
        <v>42.751032253351333</v>
      </c>
      <c r="B2574" s="57">
        <f>'Raw Potentiostat'!K2626</f>
        <v>-2.4590448999999999</v>
      </c>
      <c r="C2574" s="59">
        <f t="shared" si="160"/>
        <v>-2.4590448999999999</v>
      </c>
      <c r="D2574" s="59" t="e">
        <f t="shared" si="163"/>
        <v>#DIV/0!</v>
      </c>
      <c r="E2574" s="59" t="e">
        <f t="shared" si="161"/>
        <v>#DIV/0!</v>
      </c>
      <c r="F2574" s="59" t="e">
        <f t="shared" si="162"/>
        <v>#DIV/0!</v>
      </c>
    </row>
    <row r="2575" spans="1:6" x14ac:dyDescent="0.35">
      <c r="A2575" s="57">
        <f>'Raw Potentiostat'!H2627/60</f>
        <v>42.767698919597002</v>
      </c>
      <c r="B2575" s="57">
        <f>'Raw Potentiostat'!K2627</f>
        <v>-2.8660804999999998</v>
      </c>
      <c r="C2575" s="59">
        <f t="shared" si="160"/>
        <v>-2.8660804999999998</v>
      </c>
      <c r="D2575" s="59" t="e">
        <f t="shared" si="163"/>
        <v>#DIV/0!</v>
      </c>
      <c r="E2575" s="59" t="e">
        <f t="shared" si="161"/>
        <v>#DIV/0!</v>
      </c>
      <c r="F2575" s="59" t="e">
        <f t="shared" si="162"/>
        <v>#DIV/0!</v>
      </c>
    </row>
    <row r="2576" spans="1:6" x14ac:dyDescent="0.35">
      <c r="A2576" s="57">
        <f>'Raw Potentiostat'!H2628/60</f>
        <v>42.784365585842501</v>
      </c>
      <c r="B2576" s="57">
        <f>'Raw Potentiostat'!K2628</f>
        <v>-2.7844601</v>
      </c>
      <c r="C2576" s="59">
        <f t="shared" si="160"/>
        <v>-2.7844601</v>
      </c>
      <c r="D2576" s="59" t="e">
        <f t="shared" si="163"/>
        <v>#DIV/0!</v>
      </c>
      <c r="E2576" s="59" t="e">
        <f t="shared" si="161"/>
        <v>#DIV/0!</v>
      </c>
      <c r="F2576" s="59" t="e">
        <f t="shared" si="162"/>
        <v>#DIV/0!</v>
      </c>
    </row>
    <row r="2577" spans="1:6" x14ac:dyDescent="0.35">
      <c r="A2577" s="57">
        <f>'Raw Potentiostat'!H2629/60</f>
        <v>42.801032252088163</v>
      </c>
      <c r="B2577" s="57">
        <f>'Raw Potentiostat'!K2629</f>
        <v>-2.5943170000000002</v>
      </c>
      <c r="C2577" s="59">
        <f t="shared" si="160"/>
        <v>-2.5943170000000002</v>
      </c>
      <c r="D2577" s="59" t="e">
        <f t="shared" si="163"/>
        <v>#DIV/0!</v>
      </c>
      <c r="E2577" s="59" t="e">
        <f t="shared" si="161"/>
        <v>#DIV/0!</v>
      </c>
      <c r="F2577" s="59" t="e">
        <f t="shared" si="162"/>
        <v>#DIV/0!</v>
      </c>
    </row>
    <row r="2578" spans="1:6" x14ac:dyDescent="0.35">
      <c r="A2578" s="57">
        <f>'Raw Potentiostat'!H2630/60</f>
        <v>42.817698918333832</v>
      </c>
      <c r="B2578" s="57">
        <f>'Raw Potentiostat'!K2630</f>
        <v>-2.7119083000000002</v>
      </c>
      <c r="C2578" s="59">
        <f t="shared" si="160"/>
        <v>-2.7119083000000002</v>
      </c>
      <c r="D2578" s="59" t="e">
        <f t="shared" si="163"/>
        <v>#DIV/0!</v>
      </c>
      <c r="E2578" s="59" t="e">
        <f t="shared" si="161"/>
        <v>#DIV/0!</v>
      </c>
      <c r="F2578" s="59" t="e">
        <f t="shared" si="162"/>
        <v>#DIV/0!</v>
      </c>
    </row>
    <row r="2579" spans="1:6" x14ac:dyDescent="0.35">
      <c r="A2579" s="57">
        <f>'Raw Potentiostat'!H2631/60</f>
        <v>42.834365584579501</v>
      </c>
      <c r="B2579" s="57">
        <f>'Raw Potentiostat'!K2631</f>
        <v>-2.6653826</v>
      </c>
      <c r="C2579" s="59">
        <f t="shared" si="160"/>
        <v>-2.6653826</v>
      </c>
      <c r="D2579" s="59" t="e">
        <f t="shared" si="163"/>
        <v>#DIV/0!</v>
      </c>
      <c r="E2579" s="59" t="e">
        <f t="shared" si="161"/>
        <v>#DIV/0!</v>
      </c>
      <c r="F2579" s="59" t="e">
        <f t="shared" si="162"/>
        <v>#DIV/0!</v>
      </c>
    </row>
    <row r="2580" spans="1:6" x14ac:dyDescent="0.35">
      <c r="A2580" s="57">
        <f>'Raw Potentiostat'!H2632/60</f>
        <v>42.851032250825163</v>
      </c>
      <c r="B2580" s="57">
        <f>'Raw Potentiostat'!K2632</f>
        <v>-2.5831141</v>
      </c>
      <c r="C2580" s="59">
        <f t="shared" si="160"/>
        <v>-2.5831141</v>
      </c>
      <c r="D2580" s="59" t="e">
        <f t="shared" si="163"/>
        <v>#DIV/0!</v>
      </c>
      <c r="E2580" s="59" t="e">
        <f t="shared" si="161"/>
        <v>#DIV/0!</v>
      </c>
      <c r="F2580" s="59" t="e">
        <f t="shared" si="162"/>
        <v>#DIV/0!</v>
      </c>
    </row>
    <row r="2581" spans="1:6" x14ac:dyDescent="0.35">
      <c r="A2581" s="57">
        <f>'Raw Potentiostat'!H2633/60</f>
        <v>42.867698917070669</v>
      </c>
      <c r="B2581" s="57">
        <f>'Raw Potentiostat'!K2633</f>
        <v>-2.5878009999999998</v>
      </c>
      <c r="C2581" s="59">
        <f t="shared" si="160"/>
        <v>-2.5878009999999998</v>
      </c>
      <c r="D2581" s="59" t="e">
        <f t="shared" si="163"/>
        <v>#DIV/0!</v>
      </c>
      <c r="E2581" s="59" t="e">
        <f t="shared" si="161"/>
        <v>#DIV/0!</v>
      </c>
      <c r="F2581" s="59" t="e">
        <f t="shared" si="162"/>
        <v>#DIV/0!</v>
      </c>
    </row>
    <row r="2582" spans="1:6" x14ac:dyDescent="0.35">
      <c r="A2582" s="57">
        <f>'Raw Potentiostat'!H2634/60</f>
        <v>42.884365583316338</v>
      </c>
      <c r="B2582" s="57">
        <f>'Raw Potentiostat'!K2634</f>
        <v>-2.6875974999999999</v>
      </c>
      <c r="C2582" s="59">
        <f t="shared" si="160"/>
        <v>-2.6875974999999999</v>
      </c>
      <c r="D2582" s="59" t="e">
        <f t="shared" si="163"/>
        <v>#DIV/0!</v>
      </c>
      <c r="E2582" s="59" t="e">
        <f t="shared" si="161"/>
        <v>#DIV/0!</v>
      </c>
      <c r="F2582" s="59" t="e">
        <f t="shared" si="162"/>
        <v>#DIV/0!</v>
      </c>
    </row>
    <row r="2583" spans="1:6" x14ac:dyDescent="0.35">
      <c r="A2583" s="57">
        <f>'Raw Potentiostat'!H2635/60</f>
        <v>42.901032249562</v>
      </c>
      <c r="B2583" s="57">
        <f>'Raw Potentiostat'!K2635</f>
        <v>-2.6233149</v>
      </c>
      <c r="C2583" s="59">
        <f t="shared" si="160"/>
        <v>-2.6233149</v>
      </c>
      <c r="D2583" s="59" t="e">
        <f t="shared" si="163"/>
        <v>#DIV/0!</v>
      </c>
      <c r="E2583" s="59" t="e">
        <f t="shared" si="161"/>
        <v>#DIV/0!</v>
      </c>
      <c r="F2583" s="59" t="e">
        <f t="shared" si="162"/>
        <v>#DIV/0!</v>
      </c>
    </row>
    <row r="2584" spans="1:6" x14ac:dyDescent="0.35">
      <c r="A2584" s="57">
        <f>'Raw Potentiostat'!H2636/60</f>
        <v>42.917698915807669</v>
      </c>
      <c r="B2584" s="57">
        <f>'Raw Potentiostat'!K2636</f>
        <v>-2.6661446</v>
      </c>
      <c r="C2584" s="59">
        <f t="shared" si="160"/>
        <v>-2.6661446</v>
      </c>
      <c r="D2584" s="59" t="e">
        <f t="shared" si="163"/>
        <v>#DIV/0!</v>
      </c>
      <c r="E2584" s="59" t="e">
        <f t="shared" si="161"/>
        <v>#DIV/0!</v>
      </c>
      <c r="F2584" s="59" t="e">
        <f t="shared" si="162"/>
        <v>#DIV/0!</v>
      </c>
    </row>
    <row r="2585" spans="1:6" x14ac:dyDescent="0.35">
      <c r="A2585" s="57">
        <f>'Raw Potentiostat'!H2637/60</f>
        <v>42.934365582053339</v>
      </c>
      <c r="B2585" s="57">
        <f>'Raw Potentiostat'!K2637</f>
        <v>-2.3642018</v>
      </c>
      <c r="C2585" s="59">
        <f t="shared" si="160"/>
        <v>-2.3642018</v>
      </c>
      <c r="D2585" s="59" t="e">
        <f t="shared" si="163"/>
        <v>#DIV/0!</v>
      </c>
      <c r="E2585" s="59" t="e">
        <f t="shared" si="161"/>
        <v>#DIV/0!</v>
      </c>
      <c r="F2585" s="59" t="e">
        <f t="shared" si="162"/>
        <v>#DIV/0!</v>
      </c>
    </row>
    <row r="2586" spans="1:6" x14ac:dyDescent="0.35">
      <c r="A2586" s="57">
        <f>'Raw Potentiostat'!H2638/60</f>
        <v>42.95103224829883</v>
      </c>
      <c r="B2586" s="57">
        <f>'Raw Potentiostat'!K2638</f>
        <v>-2.5561739999999999</v>
      </c>
      <c r="C2586" s="59">
        <f t="shared" si="160"/>
        <v>-2.5561739999999999</v>
      </c>
      <c r="D2586" s="59" t="e">
        <f t="shared" si="163"/>
        <v>#DIV/0!</v>
      </c>
      <c r="E2586" s="59" t="e">
        <f t="shared" si="161"/>
        <v>#DIV/0!</v>
      </c>
      <c r="F2586" s="59" t="e">
        <f t="shared" si="162"/>
        <v>#DIV/0!</v>
      </c>
    </row>
    <row r="2587" spans="1:6" x14ac:dyDescent="0.35">
      <c r="A2587" s="57">
        <f>'Raw Potentiostat'!H2639/60</f>
        <v>42.967698914544499</v>
      </c>
      <c r="B2587" s="57">
        <f>'Raw Potentiostat'!K2639</f>
        <v>-2.5407798000000001</v>
      </c>
      <c r="C2587" s="59">
        <f t="shared" si="160"/>
        <v>-2.5407798000000001</v>
      </c>
      <c r="D2587" s="59" t="e">
        <f t="shared" si="163"/>
        <v>#DIV/0!</v>
      </c>
      <c r="E2587" s="59" t="e">
        <f t="shared" si="161"/>
        <v>#DIV/0!</v>
      </c>
      <c r="F2587" s="59" t="e">
        <f t="shared" si="162"/>
        <v>#DIV/0!</v>
      </c>
    </row>
    <row r="2588" spans="1:6" x14ac:dyDescent="0.35">
      <c r="A2588" s="57">
        <f>'Raw Potentiostat'!H2640/60</f>
        <v>42.984365580790168</v>
      </c>
      <c r="B2588" s="57">
        <f>'Raw Potentiostat'!K2640</f>
        <v>-2.5032464999999999</v>
      </c>
      <c r="C2588" s="59">
        <f t="shared" si="160"/>
        <v>-2.5032464999999999</v>
      </c>
      <c r="D2588" s="59" t="e">
        <f t="shared" si="163"/>
        <v>#DIV/0!</v>
      </c>
      <c r="E2588" s="59" t="e">
        <f t="shared" si="161"/>
        <v>#DIV/0!</v>
      </c>
      <c r="F2588" s="59" t="e">
        <f t="shared" si="162"/>
        <v>#DIV/0!</v>
      </c>
    </row>
    <row r="2589" spans="1:6" x14ac:dyDescent="0.35">
      <c r="A2589" s="57">
        <f>'Raw Potentiostat'!H2641/60</f>
        <v>43.00103224703583</v>
      </c>
      <c r="B2589" s="57">
        <f>'Raw Potentiostat'!K2641</f>
        <v>-2.4405258000000001</v>
      </c>
      <c r="C2589" s="59">
        <f t="shared" si="160"/>
        <v>-2.4405258000000001</v>
      </c>
      <c r="D2589" s="59" t="e">
        <f t="shared" si="163"/>
        <v>#DIV/0!</v>
      </c>
      <c r="E2589" s="59" t="e">
        <f t="shared" si="161"/>
        <v>#DIV/0!</v>
      </c>
      <c r="F2589" s="59" t="e">
        <f t="shared" si="162"/>
        <v>#DIV/0!</v>
      </c>
    </row>
    <row r="2590" spans="1:6" x14ac:dyDescent="0.35">
      <c r="A2590" s="57">
        <f>'Raw Potentiostat'!H2642/60</f>
        <v>43.0176989132815</v>
      </c>
      <c r="B2590" s="57">
        <f>'Raw Potentiostat'!K2642</f>
        <v>-2.3972006000000001</v>
      </c>
      <c r="C2590" s="59">
        <f t="shared" si="160"/>
        <v>-2.3972006000000001</v>
      </c>
      <c r="D2590" s="59" t="e">
        <f t="shared" si="163"/>
        <v>#DIV/0!</v>
      </c>
      <c r="E2590" s="59" t="e">
        <f t="shared" si="161"/>
        <v>#DIV/0!</v>
      </c>
      <c r="F2590" s="59" t="e">
        <f t="shared" si="162"/>
        <v>#DIV/0!</v>
      </c>
    </row>
    <row r="2591" spans="1:6" x14ac:dyDescent="0.35">
      <c r="A2591" s="57">
        <f>'Raw Potentiostat'!H2643/60</f>
        <v>43.034365579527005</v>
      </c>
      <c r="B2591" s="57">
        <f>'Raw Potentiostat'!K2643</f>
        <v>-2.5201652000000001</v>
      </c>
      <c r="C2591" s="59">
        <f t="shared" si="160"/>
        <v>-2.5201652000000001</v>
      </c>
      <c r="D2591" s="59" t="e">
        <f t="shared" si="163"/>
        <v>#DIV/0!</v>
      </c>
      <c r="E2591" s="59" t="e">
        <f t="shared" si="161"/>
        <v>#DIV/0!</v>
      </c>
      <c r="F2591" s="59" t="e">
        <f t="shared" si="162"/>
        <v>#DIV/0!</v>
      </c>
    </row>
    <row r="2592" spans="1:6" x14ac:dyDescent="0.35">
      <c r="A2592" s="57">
        <f>'Raw Potentiostat'!H2644/60</f>
        <v>43.051032245772667</v>
      </c>
      <c r="B2592" s="57">
        <f>'Raw Potentiostat'!K2644</f>
        <v>-2.5684059000000001</v>
      </c>
      <c r="C2592" s="59">
        <f t="shared" si="160"/>
        <v>-2.5684059000000001</v>
      </c>
      <c r="D2592" s="59" t="e">
        <f t="shared" si="163"/>
        <v>#DIV/0!</v>
      </c>
      <c r="E2592" s="59" t="e">
        <f t="shared" si="161"/>
        <v>#DIV/0!</v>
      </c>
      <c r="F2592" s="59" t="e">
        <f t="shared" si="162"/>
        <v>#DIV/0!</v>
      </c>
    </row>
    <row r="2593" spans="1:6" x14ac:dyDescent="0.35">
      <c r="A2593" s="57">
        <f>'Raw Potentiostat'!H2645/60</f>
        <v>43.067698912018336</v>
      </c>
      <c r="B2593" s="57">
        <f>'Raw Potentiostat'!K2645</f>
        <v>-2.4197587999999999</v>
      </c>
      <c r="C2593" s="59">
        <f t="shared" si="160"/>
        <v>-2.4197587999999999</v>
      </c>
      <c r="D2593" s="59" t="e">
        <f t="shared" si="163"/>
        <v>#DIV/0!</v>
      </c>
      <c r="E2593" s="59" t="e">
        <f t="shared" si="161"/>
        <v>#DIV/0!</v>
      </c>
      <c r="F2593" s="59" t="e">
        <f t="shared" si="162"/>
        <v>#DIV/0!</v>
      </c>
    </row>
    <row r="2594" spans="1:6" x14ac:dyDescent="0.35">
      <c r="A2594" s="57">
        <f>'Raw Potentiostat'!H2646/60</f>
        <v>43.084365578264006</v>
      </c>
      <c r="B2594" s="57">
        <f>'Raw Potentiostat'!K2646</f>
        <v>-2.7326755999999999</v>
      </c>
      <c r="C2594" s="59">
        <f t="shared" si="160"/>
        <v>-2.7326755999999999</v>
      </c>
      <c r="D2594" s="59" t="e">
        <f t="shared" si="163"/>
        <v>#DIV/0!</v>
      </c>
      <c r="E2594" s="59" t="e">
        <f t="shared" si="161"/>
        <v>#DIV/0!</v>
      </c>
      <c r="F2594" s="59" t="e">
        <f t="shared" si="162"/>
        <v>#DIV/0!</v>
      </c>
    </row>
    <row r="2595" spans="1:6" x14ac:dyDescent="0.35">
      <c r="A2595" s="57">
        <f>'Raw Potentiostat'!H2647/60</f>
        <v>43.101032244509497</v>
      </c>
      <c r="B2595" s="57">
        <f>'Raw Potentiostat'!K2647</f>
        <v>-2.7218919000000001</v>
      </c>
      <c r="C2595" s="59">
        <f t="shared" si="160"/>
        <v>-2.7218919000000001</v>
      </c>
      <c r="D2595" s="59" t="e">
        <f t="shared" si="163"/>
        <v>#DIV/0!</v>
      </c>
      <c r="E2595" s="59" t="e">
        <f t="shared" si="161"/>
        <v>#DIV/0!</v>
      </c>
      <c r="F2595" s="59" t="e">
        <f t="shared" si="162"/>
        <v>#DIV/0!</v>
      </c>
    </row>
    <row r="2596" spans="1:6" x14ac:dyDescent="0.35">
      <c r="A2596" s="57">
        <f>'Raw Potentiostat'!H2648/60</f>
        <v>43.117698910755166</v>
      </c>
      <c r="B2596" s="57">
        <f>'Raw Potentiostat'!K2648</f>
        <v>-2.7162144000000001</v>
      </c>
      <c r="C2596" s="59">
        <f t="shared" si="160"/>
        <v>-2.7162144000000001</v>
      </c>
      <c r="D2596" s="59" t="e">
        <f t="shared" si="163"/>
        <v>#DIV/0!</v>
      </c>
      <c r="E2596" s="59" t="e">
        <f t="shared" si="161"/>
        <v>#DIV/0!</v>
      </c>
      <c r="F2596" s="59" t="e">
        <f t="shared" si="162"/>
        <v>#DIV/0!</v>
      </c>
    </row>
    <row r="2597" spans="1:6" x14ac:dyDescent="0.35">
      <c r="A2597" s="57">
        <f>'Raw Potentiostat'!H2649/60</f>
        <v>43.134365577000835</v>
      </c>
      <c r="B2597" s="57">
        <f>'Raw Potentiostat'!K2649</f>
        <v>-2.697962</v>
      </c>
      <c r="C2597" s="59">
        <f t="shared" si="160"/>
        <v>-2.697962</v>
      </c>
      <c r="D2597" s="59" t="e">
        <f t="shared" si="163"/>
        <v>#DIV/0!</v>
      </c>
      <c r="E2597" s="59" t="e">
        <f t="shared" si="161"/>
        <v>#DIV/0!</v>
      </c>
      <c r="F2597" s="59" t="e">
        <f t="shared" si="162"/>
        <v>#DIV/0!</v>
      </c>
    </row>
    <row r="2598" spans="1:6" x14ac:dyDescent="0.35">
      <c r="A2598" s="57">
        <f>'Raw Potentiostat'!H2650/60</f>
        <v>43.151032243246497</v>
      </c>
      <c r="B2598" s="57">
        <f>'Raw Potentiostat'!K2650</f>
        <v>-2.6395094000000001</v>
      </c>
      <c r="C2598" s="59">
        <f t="shared" si="160"/>
        <v>-2.6395094000000001</v>
      </c>
      <c r="D2598" s="59" t="e">
        <f t="shared" si="163"/>
        <v>#DIV/0!</v>
      </c>
      <c r="E2598" s="59" t="e">
        <f t="shared" si="161"/>
        <v>#DIV/0!</v>
      </c>
      <c r="F2598" s="59" t="e">
        <f t="shared" si="162"/>
        <v>#DIV/0!</v>
      </c>
    </row>
    <row r="2599" spans="1:6" x14ac:dyDescent="0.35">
      <c r="A2599" s="57">
        <f>'Raw Potentiostat'!H2651/60</f>
        <v>43.167698909492167</v>
      </c>
      <c r="B2599" s="57">
        <f>'Raw Potentiostat'!K2651</f>
        <v>-2.6700694999999999</v>
      </c>
      <c r="C2599" s="59">
        <f t="shared" si="160"/>
        <v>-2.6700694999999999</v>
      </c>
      <c r="D2599" s="59" t="e">
        <f t="shared" si="163"/>
        <v>#DIV/0!</v>
      </c>
      <c r="E2599" s="59" t="e">
        <f t="shared" si="161"/>
        <v>#DIV/0!</v>
      </c>
      <c r="F2599" s="59" t="e">
        <f t="shared" si="162"/>
        <v>#DIV/0!</v>
      </c>
    </row>
    <row r="2600" spans="1:6" x14ac:dyDescent="0.35">
      <c r="A2600" s="57">
        <f>'Raw Potentiostat'!H2652/60</f>
        <v>43.184365575737665</v>
      </c>
      <c r="B2600" s="57">
        <f>'Raw Potentiostat'!K2652</f>
        <v>-2.4804978000000002</v>
      </c>
      <c r="C2600" s="59">
        <f t="shared" si="160"/>
        <v>-2.4804978000000002</v>
      </c>
      <c r="D2600" s="59" t="e">
        <f t="shared" si="163"/>
        <v>#DIV/0!</v>
      </c>
      <c r="E2600" s="59" t="e">
        <f t="shared" si="161"/>
        <v>#DIV/0!</v>
      </c>
      <c r="F2600" s="59" t="e">
        <f t="shared" si="162"/>
        <v>#DIV/0!</v>
      </c>
    </row>
    <row r="2601" spans="1:6" x14ac:dyDescent="0.35">
      <c r="A2601" s="57">
        <f>'Raw Potentiostat'!H2653/60</f>
        <v>43.201032241983327</v>
      </c>
      <c r="B2601" s="57">
        <f>'Raw Potentiostat'!K2653</f>
        <v>-2.3973532</v>
      </c>
      <c r="C2601" s="59">
        <f t="shared" si="160"/>
        <v>-2.3973532</v>
      </c>
      <c r="D2601" s="59" t="e">
        <f t="shared" si="163"/>
        <v>#DIV/0!</v>
      </c>
      <c r="E2601" s="59" t="e">
        <f t="shared" si="161"/>
        <v>#DIV/0!</v>
      </c>
      <c r="F2601" s="59" t="e">
        <f t="shared" si="162"/>
        <v>#DIV/0!</v>
      </c>
    </row>
    <row r="2602" spans="1:6" x14ac:dyDescent="0.35">
      <c r="A2602" s="57">
        <f>'Raw Potentiostat'!H2654/60</f>
        <v>43.217698908228996</v>
      </c>
      <c r="B2602" s="57">
        <f>'Raw Potentiostat'!K2654</f>
        <v>-2.6789858</v>
      </c>
      <c r="C2602" s="59">
        <f t="shared" si="160"/>
        <v>-2.6789858</v>
      </c>
      <c r="D2602" s="59" t="e">
        <f t="shared" si="163"/>
        <v>#DIV/0!</v>
      </c>
      <c r="E2602" s="59" t="e">
        <f t="shared" si="161"/>
        <v>#DIV/0!</v>
      </c>
      <c r="F2602" s="59" t="e">
        <f t="shared" si="162"/>
        <v>#DIV/0!</v>
      </c>
    </row>
    <row r="2603" spans="1:6" x14ac:dyDescent="0.35">
      <c r="A2603" s="57">
        <f>'Raw Potentiostat'!H2655/60</f>
        <v>43.234365574474666</v>
      </c>
      <c r="B2603" s="57">
        <f>'Raw Potentiostat'!K2655</f>
        <v>-2.6260583</v>
      </c>
      <c r="C2603" s="59">
        <f t="shared" si="160"/>
        <v>-2.6260583</v>
      </c>
      <c r="D2603" s="59" t="e">
        <f t="shared" si="163"/>
        <v>#DIV/0!</v>
      </c>
      <c r="E2603" s="59" t="e">
        <f t="shared" si="161"/>
        <v>#DIV/0!</v>
      </c>
      <c r="F2603" s="59" t="e">
        <f t="shared" si="162"/>
        <v>#DIV/0!</v>
      </c>
    </row>
    <row r="2604" spans="1:6" x14ac:dyDescent="0.35">
      <c r="A2604" s="57">
        <f>'Raw Potentiostat'!H2656/60</f>
        <v>43.251032240720328</v>
      </c>
      <c r="B2604" s="57">
        <f>'Raw Potentiostat'!K2656</f>
        <v>-2.4681899999999999</v>
      </c>
      <c r="C2604" s="59">
        <f t="shared" si="160"/>
        <v>-2.4681899999999999</v>
      </c>
      <c r="D2604" s="59" t="e">
        <f t="shared" si="163"/>
        <v>#DIV/0!</v>
      </c>
      <c r="E2604" s="59" t="e">
        <f t="shared" si="161"/>
        <v>#DIV/0!</v>
      </c>
      <c r="F2604" s="59" t="e">
        <f t="shared" si="162"/>
        <v>#DIV/0!</v>
      </c>
    </row>
    <row r="2605" spans="1:6" x14ac:dyDescent="0.35">
      <c r="A2605" s="57">
        <f>'Raw Potentiostat'!H2657/60</f>
        <v>43.267698906965833</v>
      </c>
      <c r="B2605" s="57">
        <f>'Raw Potentiostat'!K2657</f>
        <v>-2.6116163999999999</v>
      </c>
      <c r="C2605" s="59">
        <f t="shared" si="160"/>
        <v>-2.6116163999999999</v>
      </c>
      <c r="D2605" s="59" t="e">
        <f t="shared" si="163"/>
        <v>#DIV/0!</v>
      </c>
      <c r="E2605" s="59" t="e">
        <f t="shared" si="161"/>
        <v>#DIV/0!</v>
      </c>
      <c r="F2605" s="59" t="e">
        <f t="shared" si="162"/>
        <v>#DIV/0!</v>
      </c>
    </row>
    <row r="2606" spans="1:6" x14ac:dyDescent="0.35">
      <c r="A2606" s="57">
        <f>'Raw Potentiostat'!H2658/60</f>
        <v>43.284365573211502</v>
      </c>
      <c r="B2606" s="57">
        <f>'Raw Potentiostat'!K2658</f>
        <v>-2.4564154</v>
      </c>
      <c r="C2606" s="59">
        <f t="shared" si="160"/>
        <v>-2.4564154</v>
      </c>
      <c r="D2606" s="59" t="e">
        <f t="shared" si="163"/>
        <v>#DIV/0!</v>
      </c>
      <c r="E2606" s="59" t="e">
        <f t="shared" si="161"/>
        <v>#DIV/0!</v>
      </c>
      <c r="F2606" s="59" t="e">
        <f t="shared" si="162"/>
        <v>#DIV/0!</v>
      </c>
    </row>
    <row r="2607" spans="1:6" x14ac:dyDescent="0.35">
      <c r="A2607" s="57">
        <f>'Raw Potentiostat'!H2659/60</f>
        <v>43.301032239457165</v>
      </c>
      <c r="B2607" s="57">
        <f>'Raw Potentiostat'!K2659</f>
        <v>-2.4978356000000002</v>
      </c>
      <c r="C2607" s="59">
        <f t="shared" si="160"/>
        <v>-2.4978356000000002</v>
      </c>
      <c r="D2607" s="59" t="e">
        <f t="shared" si="163"/>
        <v>#DIV/0!</v>
      </c>
      <c r="E2607" s="59" t="e">
        <f t="shared" si="161"/>
        <v>#DIV/0!</v>
      </c>
      <c r="F2607" s="59" t="e">
        <f t="shared" si="162"/>
        <v>#DIV/0!</v>
      </c>
    </row>
    <row r="2608" spans="1:6" x14ac:dyDescent="0.35">
      <c r="A2608" s="57">
        <f>'Raw Potentiostat'!H2660/60</f>
        <v>43.317698905702834</v>
      </c>
      <c r="B2608" s="57">
        <f>'Raw Potentiostat'!K2660</f>
        <v>-2.4725720999999998</v>
      </c>
      <c r="C2608" s="59">
        <f t="shared" si="160"/>
        <v>-2.4725720999999998</v>
      </c>
      <c r="D2608" s="59" t="e">
        <f t="shared" si="163"/>
        <v>#DIV/0!</v>
      </c>
      <c r="E2608" s="59" t="e">
        <f t="shared" si="161"/>
        <v>#DIV/0!</v>
      </c>
      <c r="F2608" s="59" t="e">
        <f t="shared" si="162"/>
        <v>#DIV/0!</v>
      </c>
    </row>
    <row r="2609" spans="1:6" x14ac:dyDescent="0.35">
      <c r="A2609" s="57">
        <f>'Raw Potentiostat'!H2661/60</f>
        <v>43.334365571948332</v>
      </c>
      <c r="B2609" s="57">
        <f>'Raw Potentiostat'!K2661</f>
        <v>-2.4865946999999999</v>
      </c>
      <c r="C2609" s="59">
        <f t="shared" si="160"/>
        <v>-2.4865946999999999</v>
      </c>
      <c r="D2609" s="59" t="e">
        <f t="shared" si="163"/>
        <v>#DIV/0!</v>
      </c>
      <c r="E2609" s="59" t="e">
        <f t="shared" si="161"/>
        <v>#DIV/0!</v>
      </c>
      <c r="F2609" s="59" t="e">
        <f t="shared" si="162"/>
        <v>#DIV/0!</v>
      </c>
    </row>
    <row r="2610" spans="1:6" x14ac:dyDescent="0.35">
      <c r="A2610" s="57">
        <f>'Raw Potentiostat'!H2662/60</f>
        <v>43.351032238193994</v>
      </c>
      <c r="B2610" s="57">
        <f>'Raw Potentiostat'!K2662</f>
        <v>-2.4591973</v>
      </c>
      <c r="C2610" s="59">
        <f t="shared" si="160"/>
        <v>-2.4591973</v>
      </c>
      <c r="D2610" s="59" t="e">
        <f t="shared" si="163"/>
        <v>#DIV/0!</v>
      </c>
      <c r="E2610" s="59" t="e">
        <f t="shared" si="161"/>
        <v>#DIV/0!</v>
      </c>
      <c r="F2610" s="59" t="e">
        <f t="shared" si="162"/>
        <v>#DIV/0!</v>
      </c>
    </row>
    <row r="2611" spans="1:6" x14ac:dyDescent="0.35">
      <c r="A2611" s="57">
        <f>'Raw Potentiostat'!H2663/60</f>
        <v>43.367698904439663</v>
      </c>
      <c r="B2611" s="57">
        <f>'Raw Potentiostat'!K2663</f>
        <v>-2.4458988000000002</v>
      </c>
      <c r="C2611" s="59">
        <f t="shared" si="160"/>
        <v>-2.4458988000000002</v>
      </c>
      <c r="D2611" s="59" t="e">
        <f t="shared" si="163"/>
        <v>#DIV/0!</v>
      </c>
      <c r="E2611" s="59" t="e">
        <f t="shared" si="161"/>
        <v>#DIV/0!</v>
      </c>
      <c r="F2611" s="59" t="e">
        <f t="shared" si="162"/>
        <v>#DIV/0!</v>
      </c>
    </row>
    <row r="2612" spans="1:6" x14ac:dyDescent="0.35">
      <c r="A2612" s="57">
        <f>'Raw Potentiostat'!H2664/60</f>
        <v>43.384365570685333</v>
      </c>
      <c r="B2612" s="57">
        <f>'Raw Potentiostat'!K2664</f>
        <v>-2.4815266</v>
      </c>
      <c r="C2612" s="59">
        <f t="shared" si="160"/>
        <v>-2.4815266</v>
      </c>
      <c r="D2612" s="59" t="e">
        <f t="shared" si="163"/>
        <v>#DIV/0!</v>
      </c>
      <c r="E2612" s="59" t="e">
        <f t="shared" si="161"/>
        <v>#DIV/0!</v>
      </c>
      <c r="F2612" s="59" t="e">
        <f t="shared" si="162"/>
        <v>#DIV/0!</v>
      </c>
    </row>
    <row r="2613" spans="1:6" x14ac:dyDescent="0.35">
      <c r="A2613" s="57">
        <f>'Raw Potentiostat'!H2665/60</f>
        <v>43.401032236931002</v>
      </c>
      <c r="B2613" s="57">
        <f>'Raw Potentiostat'!K2665</f>
        <v>-2.8317481999999998</v>
      </c>
      <c r="C2613" s="59">
        <f t="shared" si="160"/>
        <v>-2.8317481999999998</v>
      </c>
      <c r="D2613" s="59" t="e">
        <f t="shared" si="163"/>
        <v>#DIV/0!</v>
      </c>
      <c r="E2613" s="59" t="e">
        <f t="shared" si="161"/>
        <v>#DIV/0!</v>
      </c>
      <c r="F2613" s="59" t="e">
        <f t="shared" si="162"/>
        <v>#DIV/0!</v>
      </c>
    </row>
    <row r="2614" spans="1:6" x14ac:dyDescent="0.35">
      <c r="A2614" s="57">
        <f>'Raw Potentiostat'!H2666/60</f>
        <v>43.4176989031765</v>
      </c>
      <c r="B2614" s="57">
        <f>'Raw Potentiostat'!K2666</f>
        <v>-2.8030550000000001</v>
      </c>
      <c r="C2614" s="59">
        <f t="shared" si="160"/>
        <v>-2.8030550000000001</v>
      </c>
      <c r="D2614" s="59" t="e">
        <f t="shared" si="163"/>
        <v>#DIV/0!</v>
      </c>
      <c r="E2614" s="59" t="e">
        <f t="shared" si="161"/>
        <v>#DIV/0!</v>
      </c>
      <c r="F2614" s="59" t="e">
        <f t="shared" si="162"/>
        <v>#DIV/0!</v>
      </c>
    </row>
    <row r="2615" spans="1:6" x14ac:dyDescent="0.35">
      <c r="A2615" s="57">
        <f>'Raw Potentiostat'!H2667/60</f>
        <v>43.43436556942217</v>
      </c>
      <c r="B2615" s="57">
        <f>'Raw Potentiostat'!K2667</f>
        <v>-2.6153127999999999</v>
      </c>
      <c r="C2615" s="59">
        <f t="shared" si="160"/>
        <v>-2.6153127999999999</v>
      </c>
      <c r="D2615" s="59" t="e">
        <f t="shared" si="163"/>
        <v>#DIV/0!</v>
      </c>
      <c r="E2615" s="59" t="e">
        <f t="shared" si="161"/>
        <v>#DIV/0!</v>
      </c>
      <c r="F2615" s="59" t="e">
        <f t="shared" si="162"/>
        <v>#DIV/0!</v>
      </c>
    </row>
    <row r="2616" spans="1:6" x14ac:dyDescent="0.35">
      <c r="A2616" s="57">
        <f>'Raw Potentiostat'!H2668/60</f>
        <v>43.451032235667839</v>
      </c>
      <c r="B2616" s="57">
        <f>'Raw Potentiostat'!K2668</f>
        <v>-2.6251055999999999</v>
      </c>
      <c r="C2616" s="59">
        <f t="shared" si="160"/>
        <v>-2.6251055999999999</v>
      </c>
      <c r="D2616" s="59" t="e">
        <f t="shared" si="163"/>
        <v>#DIV/0!</v>
      </c>
      <c r="E2616" s="59" t="e">
        <f t="shared" si="161"/>
        <v>#DIV/0!</v>
      </c>
      <c r="F2616" s="59" t="e">
        <f t="shared" si="162"/>
        <v>#DIV/0!</v>
      </c>
    </row>
    <row r="2617" spans="1:6" x14ac:dyDescent="0.35">
      <c r="A2617" s="57">
        <f>'Raw Potentiostat'!H2669/60</f>
        <v>43.467698901913501</v>
      </c>
      <c r="B2617" s="57">
        <f>'Raw Potentiostat'!K2669</f>
        <v>-2.7069928999999999</v>
      </c>
      <c r="C2617" s="59">
        <f t="shared" si="160"/>
        <v>-2.7069928999999999</v>
      </c>
      <c r="D2617" s="59" t="e">
        <f t="shared" si="163"/>
        <v>#DIV/0!</v>
      </c>
      <c r="E2617" s="59" t="e">
        <f t="shared" si="161"/>
        <v>#DIV/0!</v>
      </c>
      <c r="F2617" s="59" t="e">
        <f t="shared" si="162"/>
        <v>#DIV/0!</v>
      </c>
    </row>
    <row r="2618" spans="1:6" x14ac:dyDescent="0.35">
      <c r="A2618" s="57">
        <f>'Raw Potentiostat'!H2670/60</f>
        <v>43.48436556815917</v>
      </c>
      <c r="B2618" s="57">
        <f>'Raw Potentiostat'!K2670</f>
        <v>-2.5996134</v>
      </c>
      <c r="C2618" s="59">
        <f t="shared" si="160"/>
        <v>-2.5996134</v>
      </c>
      <c r="D2618" s="59" t="e">
        <f t="shared" si="163"/>
        <v>#DIV/0!</v>
      </c>
      <c r="E2618" s="59" t="e">
        <f t="shared" si="161"/>
        <v>#DIV/0!</v>
      </c>
      <c r="F2618" s="59" t="e">
        <f t="shared" si="162"/>
        <v>#DIV/0!</v>
      </c>
    </row>
    <row r="2619" spans="1:6" x14ac:dyDescent="0.35">
      <c r="A2619" s="57">
        <f>'Raw Potentiostat'!H2671/60</f>
        <v>43.501032234404668</v>
      </c>
      <c r="B2619" s="57">
        <f>'Raw Potentiostat'!K2671</f>
        <v>-2.4620171000000002</v>
      </c>
      <c r="C2619" s="59">
        <f t="shared" si="160"/>
        <v>-2.4620171000000002</v>
      </c>
      <c r="D2619" s="59" t="e">
        <f t="shared" si="163"/>
        <v>#DIV/0!</v>
      </c>
      <c r="E2619" s="59" t="e">
        <f t="shared" si="161"/>
        <v>#DIV/0!</v>
      </c>
      <c r="F2619" s="59" t="e">
        <f t="shared" si="162"/>
        <v>#DIV/0!</v>
      </c>
    </row>
    <row r="2620" spans="1:6" x14ac:dyDescent="0.35">
      <c r="A2620" s="57">
        <f>'Raw Potentiostat'!H2672/60</f>
        <v>43.517698900650331</v>
      </c>
      <c r="B2620" s="57">
        <f>'Raw Potentiostat'!K2672</f>
        <v>-2.6139793</v>
      </c>
      <c r="C2620" s="59">
        <f t="shared" si="160"/>
        <v>-2.6139793</v>
      </c>
      <c r="D2620" s="59" t="e">
        <f t="shared" si="163"/>
        <v>#DIV/0!</v>
      </c>
      <c r="E2620" s="59" t="e">
        <f t="shared" si="161"/>
        <v>#DIV/0!</v>
      </c>
      <c r="F2620" s="59" t="e">
        <f t="shared" si="162"/>
        <v>#DIV/0!</v>
      </c>
    </row>
    <row r="2621" spans="1:6" x14ac:dyDescent="0.35">
      <c r="A2621" s="57">
        <f>'Raw Potentiostat'!H2673/60</f>
        <v>43.534365566896</v>
      </c>
      <c r="B2621" s="57">
        <f>'Raw Potentiostat'!K2673</f>
        <v>-2.5408940000000002</v>
      </c>
      <c r="C2621" s="59">
        <f t="shared" si="160"/>
        <v>-2.5408940000000002</v>
      </c>
      <c r="D2621" s="59" t="e">
        <f t="shared" si="163"/>
        <v>#DIV/0!</v>
      </c>
      <c r="E2621" s="59" t="e">
        <f t="shared" si="161"/>
        <v>#DIV/0!</v>
      </c>
      <c r="F2621" s="59" t="e">
        <f t="shared" si="162"/>
        <v>#DIV/0!</v>
      </c>
    </row>
    <row r="2622" spans="1:6" x14ac:dyDescent="0.35">
      <c r="A2622" s="57">
        <f>'Raw Potentiostat'!H2674/60</f>
        <v>43.551032233141669</v>
      </c>
      <c r="B2622" s="57">
        <f>'Raw Potentiostat'!K2674</f>
        <v>-2.4703238000000001</v>
      </c>
      <c r="C2622" s="59">
        <f t="shared" si="160"/>
        <v>-2.4703238000000001</v>
      </c>
      <c r="D2622" s="59" t="e">
        <f t="shared" si="163"/>
        <v>#DIV/0!</v>
      </c>
      <c r="E2622" s="59" t="e">
        <f t="shared" si="161"/>
        <v>#DIV/0!</v>
      </c>
      <c r="F2622" s="59" t="e">
        <f t="shared" si="162"/>
        <v>#DIV/0!</v>
      </c>
    </row>
    <row r="2623" spans="1:6" x14ac:dyDescent="0.35">
      <c r="A2623" s="57">
        <f>'Raw Potentiostat'!H2675/60</f>
        <v>43.567698899387167</v>
      </c>
      <c r="B2623" s="57">
        <f>'Raw Potentiostat'!K2675</f>
        <v>-2.5090384000000001</v>
      </c>
      <c r="C2623" s="59">
        <f t="shared" si="160"/>
        <v>-2.5090384000000001</v>
      </c>
      <c r="D2623" s="59" t="e">
        <f t="shared" si="163"/>
        <v>#DIV/0!</v>
      </c>
      <c r="E2623" s="59" t="e">
        <f t="shared" si="161"/>
        <v>#DIV/0!</v>
      </c>
      <c r="F2623" s="59" t="e">
        <f t="shared" si="162"/>
        <v>#DIV/0!</v>
      </c>
    </row>
    <row r="2624" spans="1:6" x14ac:dyDescent="0.35">
      <c r="A2624" s="57">
        <f>'Raw Potentiostat'!H2676/60</f>
        <v>43.584365565632837</v>
      </c>
      <c r="B2624" s="57">
        <f>'Raw Potentiostat'!K2676</f>
        <v>-2.5763316000000001</v>
      </c>
      <c r="C2624" s="59">
        <f t="shared" si="160"/>
        <v>-2.5763316000000001</v>
      </c>
      <c r="D2624" s="59" t="e">
        <f t="shared" si="163"/>
        <v>#DIV/0!</v>
      </c>
      <c r="E2624" s="59" t="e">
        <f t="shared" si="161"/>
        <v>#DIV/0!</v>
      </c>
      <c r="F2624" s="59" t="e">
        <f t="shared" si="162"/>
        <v>#DIV/0!</v>
      </c>
    </row>
    <row r="2625" spans="1:6" x14ac:dyDescent="0.35">
      <c r="A2625" s="57">
        <f>'Raw Potentiostat'!H2677/60</f>
        <v>43.601032231878506</v>
      </c>
      <c r="B2625" s="57">
        <f>'Raw Potentiostat'!K2677</f>
        <v>-2.5862004999999999</v>
      </c>
      <c r="C2625" s="59">
        <f t="shared" si="160"/>
        <v>-2.5862004999999999</v>
      </c>
      <c r="D2625" s="59" t="e">
        <f t="shared" si="163"/>
        <v>#DIV/0!</v>
      </c>
      <c r="E2625" s="59" t="e">
        <f t="shared" si="161"/>
        <v>#DIV/0!</v>
      </c>
      <c r="F2625" s="59" t="e">
        <f t="shared" si="162"/>
        <v>#DIV/0!</v>
      </c>
    </row>
    <row r="2626" spans="1:6" x14ac:dyDescent="0.35">
      <c r="A2626" s="57">
        <f>'Raw Potentiostat'!H2678/60</f>
        <v>43.617698898124168</v>
      </c>
      <c r="B2626" s="57">
        <f>'Raw Potentiostat'!K2678</f>
        <v>-2.4783257999999999</v>
      </c>
      <c r="C2626" s="59">
        <f t="shared" si="160"/>
        <v>-2.4783257999999999</v>
      </c>
      <c r="D2626" s="59" t="e">
        <f t="shared" si="163"/>
        <v>#DIV/0!</v>
      </c>
      <c r="E2626" s="59" t="e">
        <f t="shared" si="161"/>
        <v>#DIV/0!</v>
      </c>
      <c r="F2626" s="59" t="e">
        <f t="shared" si="162"/>
        <v>#DIV/0!</v>
      </c>
    </row>
    <row r="2627" spans="1:6" x14ac:dyDescent="0.35">
      <c r="A2627" s="57">
        <f>'Raw Potentiostat'!H2679/60</f>
        <v>43.634365564369837</v>
      </c>
      <c r="B2627" s="57">
        <f>'Raw Potentiostat'!K2679</f>
        <v>-2.4819078000000001</v>
      </c>
      <c r="C2627" s="59">
        <f t="shared" ref="C2627:C2690" si="164">B2627-$J$3</f>
        <v>-2.4819078000000001</v>
      </c>
      <c r="D2627" s="59" t="e">
        <f t="shared" si="163"/>
        <v>#DIV/0!</v>
      </c>
      <c r="E2627" s="59" t="e">
        <f t="shared" ref="E2627:E2690" si="165">D2627/$J$5</f>
        <v>#DIV/0!</v>
      </c>
      <c r="F2627" s="59" t="e">
        <f t="shared" ref="F2627:F2690" si="166">D2627/$J$6</f>
        <v>#DIV/0!</v>
      </c>
    </row>
    <row r="2628" spans="1:6" x14ac:dyDescent="0.35">
      <c r="A2628" s="57">
        <f>'Raw Potentiostat'!H2680/60</f>
        <v>43.651032230615336</v>
      </c>
      <c r="B2628" s="57">
        <f>'Raw Potentiostat'!K2680</f>
        <v>-2.5571647</v>
      </c>
      <c r="C2628" s="59">
        <f t="shared" si="164"/>
        <v>-2.5571647</v>
      </c>
      <c r="D2628" s="59" t="e">
        <f t="shared" ref="D2628:D2691" si="167">B2628/$J$4</f>
        <v>#DIV/0!</v>
      </c>
      <c r="E2628" s="59" t="e">
        <f t="shared" si="165"/>
        <v>#DIV/0!</v>
      </c>
      <c r="F2628" s="59" t="e">
        <f t="shared" si="166"/>
        <v>#DIV/0!</v>
      </c>
    </row>
    <row r="2629" spans="1:6" x14ac:dyDescent="0.35">
      <c r="A2629" s="57">
        <f>'Raw Potentiostat'!H2681/60</f>
        <v>43.667698896860998</v>
      </c>
      <c r="B2629" s="57">
        <f>'Raw Potentiostat'!K2681</f>
        <v>-2.5580031999999999</v>
      </c>
      <c r="C2629" s="59">
        <f t="shared" si="164"/>
        <v>-2.5580031999999999</v>
      </c>
      <c r="D2629" s="59" t="e">
        <f t="shared" si="167"/>
        <v>#DIV/0!</v>
      </c>
      <c r="E2629" s="59" t="e">
        <f t="shared" si="165"/>
        <v>#DIV/0!</v>
      </c>
      <c r="F2629" s="59" t="e">
        <f t="shared" si="166"/>
        <v>#DIV/0!</v>
      </c>
    </row>
    <row r="2630" spans="1:6" x14ac:dyDescent="0.35">
      <c r="A2630" s="57">
        <f>'Raw Potentiostat'!H2682/60</f>
        <v>43.684365563106667</v>
      </c>
      <c r="B2630" s="57">
        <f>'Raw Potentiostat'!K2682</f>
        <v>-2.4763061999999998</v>
      </c>
      <c r="C2630" s="59">
        <f t="shared" si="164"/>
        <v>-2.4763061999999998</v>
      </c>
      <c r="D2630" s="59" t="e">
        <f t="shared" si="167"/>
        <v>#DIV/0!</v>
      </c>
      <c r="E2630" s="59" t="e">
        <f t="shared" si="165"/>
        <v>#DIV/0!</v>
      </c>
      <c r="F2630" s="59" t="e">
        <f t="shared" si="166"/>
        <v>#DIV/0!</v>
      </c>
    </row>
    <row r="2631" spans="1:6" x14ac:dyDescent="0.35">
      <c r="A2631" s="57">
        <f>'Raw Potentiostat'!H2683/60</f>
        <v>43.701032229352336</v>
      </c>
      <c r="B2631" s="57">
        <f>'Raw Potentiostat'!K2683</f>
        <v>-2.3658404000000002</v>
      </c>
      <c r="C2631" s="59">
        <f t="shared" si="164"/>
        <v>-2.3658404000000002</v>
      </c>
      <c r="D2631" s="59" t="e">
        <f t="shared" si="167"/>
        <v>#DIV/0!</v>
      </c>
      <c r="E2631" s="59" t="e">
        <f t="shared" si="165"/>
        <v>#DIV/0!</v>
      </c>
      <c r="F2631" s="59" t="e">
        <f t="shared" si="166"/>
        <v>#DIV/0!</v>
      </c>
    </row>
    <row r="2632" spans="1:6" x14ac:dyDescent="0.35">
      <c r="A2632" s="57">
        <f>'Raw Potentiostat'!H2684/60</f>
        <v>43.717698895597998</v>
      </c>
      <c r="B2632" s="57">
        <f>'Raw Potentiostat'!K2684</f>
        <v>-2.4978356000000002</v>
      </c>
      <c r="C2632" s="59">
        <f t="shared" si="164"/>
        <v>-2.4978356000000002</v>
      </c>
      <c r="D2632" s="59" t="e">
        <f t="shared" si="167"/>
        <v>#DIV/0!</v>
      </c>
      <c r="E2632" s="59" t="e">
        <f t="shared" si="165"/>
        <v>#DIV/0!</v>
      </c>
      <c r="F2632" s="59" t="e">
        <f t="shared" si="166"/>
        <v>#DIV/0!</v>
      </c>
    </row>
    <row r="2633" spans="1:6" x14ac:dyDescent="0.35">
      <c r="A2633" s="57">
        <f>'Raw Potentiostat'!H2685/60</f>
        <v>43.734365561843497</v>
      </c>
      <c r="B2633" s="57">
        <f>'Raw Potentiostat'!K2685</f>
        <v>-2.6682785</v>
      </c>
      <c r="C2633" s="59">
        <f t="shared" si="164"/>
        <v>-2.6682785</v>
      </c>
      <c r="D2633" s="59" t="e">
        <f t="shared" si="167"/>
        <v>#DIV/0!</v>
      </c>
      <c r="E2633" s="59" t="e">
        <f t="shared" si="165"/>
        <v>#DIV/0!</v>
      </c>
      <c r="F2633" s="59" t="e">
        <f t="shared" si="166"/>
        <v>#DIV/0!</v>
      </c>
    </row>
    <row r="2634" spans="1:6" x14ac:dyDescent="0.35">
      <c r="A2634" s="57">
        <f>'Raw Potentiostat'!H2686/60</f>
        <v>43.751032228089166</v>
      </c>
      <c r="B2634" s="57">
        <f>'Raw Potentiostat'!K2686</f>
        <v>-2.7136230000000001</v>
      </c>
      <c r="C2634" s="59">
        <f t="shared" si="164"/>
        <v>-2.7136230000000001</v>
      </c>
      <c r="D2634" s="59" t="e">
        <f t="shared" si="167"/>
        <v>#DIV/0!</v>
      </c>
      <c r="E2634" s="59" t="e">
        <f t="shared" si="165"/>
        <v>#DIV/0!</v>
      </c>
      <c r="F2634" s="59" t="e">
        <f t="shared" si="166"/>
        <v>#DIV/0!</v>
      </c>
    </row>
    <row r="2635" spans="1:6" x14ac:dyDescent="0.35">
      <c r="A2635" s="57">
        <f>'Raw Potentiostat'!H2687/60</f>
        <v>43.767698894334828</v>
      </c>
      <c r="B2635" s="57">
        <f>'Raw Potentiostat'!K2687</f>
        <v>-2.6350891999999999</v>
      </c>
      <c r="C2635" s="59">
        <f t="shared" si="164"/>
        <v>-2.6350891999999999</v>
      </c>
      <c r="D2635" s="59" t="e">
        <f t="shared" si="167"/>
        <v>#DIV/0!</v>
      </c>
      <c r="E2635" s="59" t="e">
        <f t="shared" si="165"/>
        <v>#DIV/0!</v>
      </c>
      <c r="F2635" s="59" t="e">
        <f t="shared" si="166"/>
        <v>#DIV/0!</v>
      </c>
    </row>
    <row r="2636" spans="1:6" x14ac:dyDescent="0.35">
      <c r="A2636" s="57">
        <f>'Raw Potentiostat'!H2688/60</f>
        <v>43.784365560580497</v>
      </c>
      <c r="B2636" s="57">
        <f>'Raw Potentiostat'!K2688</f>
        <v>-2.6374133</v>
      </c>
      <c r="C2636" s="59">
        <f t="shared" si="164"/>
        <v>-2.6374133</v>
      </c>
      <c r="D2636" s="59" t="e">
        <f t="shared" si="167"/>
        <v>#DIV/0!</v>
      </c>
      <c r="E2636" s="59" t="e">
        <f t="shared" si="165"/>
        <v>#DIV/0!</v>
      </c>
      <c r="F2636" s="59" t="e">
        <f t="shared" si="166"/>
        <v>#DIV/0!</v>
      </c>
    </row>
    <row r="2637" spans="1:6" x14ac:dyDescent="0.35">
      <c r="A2637" s="57">
        <f>'Raw Potentiostat'!H2689/60</f>
        <v>43.801032226826166</v>
      </c>
      <c r="B2637" s="57">
        <f>'Raw Potentiostat'!K2689</f>
        <v>-2.661953</v>
      </c>
      <c r="C2637" s="59">
        <f t="shared" si="164"/>
        <v>-2.661953</v>
      </c>
      <c r="D2637" s="59" t="e">
        <f t="shared" si="167"/>
        <v>#DIV/0!</v>
      </c>
      <c r="E2637" s="59" t="e">
        <f t="shared" si="165"/>
        <v>#DIV/0!</v>
      </c>
      <c r="F2637" s="59" t="e">
        <f t="shared" si="166"/>
        <v>#DIV/0!</v>
      </c>
    </row>
    <row r="2638" spans="1:6" x14ac:dyDescent="0.35">
      <c r="A2638" s="57">
        <f>'Raw Potentiostat'!H2690/60</f>
        <v>43.817698893071665</v>
      </c>
      <c r="B2638" s="57">
        <f>'Raw Potentiostat'!K2690</f>
        <v>-2.7925</v>
      </c>
      <c r="C2638" s="59">
        <f t="shared" si="164"/>
        <v>-2.7925</v>
      </c>
      <c r="D2638" s="59" t="e">
        <f t="shared" si="167"/>
        <v>#DIV/0!</v>
      </c>
      <c r="E2638" s="59" t="e">
        <f t="shared" si="165"/>
        <v>#DIV/0!</v>
      </c>
      <c r="F2638" s="59" t="e">
        <f t="shared" si="166"/>
        <v>#DIV/0!</v>
      </c>
    </row>
    <row r="2639" spans="1:6" x14ac:dyDescent="0.35">
      <c r="A2639" s="57">
        <f>'Raw Potentiostat'!H2691/60</f>
        <v>43.834365559317334</v>
      </c>
      <c r="B2639" s="57">
        <f>'Raw Potentiostat'!K2691</f>
        <v>-2.5979752999999999</v>
      </c>
      <c r="C2639" s="59">
        <f t="shared" si="164"/>
        <v>-2.5979752999999999</v>
      </c>
      <c r="D2639" s="59" t="e">
        <f t="shared" si="167"/>
        <v>#DIV/0!</v>
      </c>
      <c r="E2639" s="59" t="e">
        <f t="shared" si="165"/>
        <v>#DIV/0!</v>
      </c>
      <c r="F2639" s="59" t="e">
        <f t="shared" si="166"/>
        <v>#DIV/0!</v>
      </c>
    </row>
    <row r="2640" spans="1:6" x14ac:dyDescent="0.35">
      <c r="A2640" s="57">
        <f>'Raw Potentiostat'!H2692/60</f>
        <v>43.851032225563003</v>
      </c>
      <c r="B2640" s="57">
        <f>'Raw Potentiostat'!K2692</f>
        <v>-2.5317105999999998</v>
      </c>
      <c r="C2640" s="59">
        <f t="shared" si="164"/>
        <v>-2.5317105999999998</v>
      </c>
      <c r="D2640" s="59" t="e">
        <f t="shared" si="167"/>
        <v>#DIV/0!</v>
      </c>
      <c r="E2640" s="59" t="e">
        <f t="shared" si="165"/>
        <v>#DIV/0!</v>
      </c>
      <c r="F2640" s="59" t="e">
        <f t="shared" si="166"/>
        <v>#DIV/0!</v>
      </c>
    </row>
    <row r="2641" spans="1:6" x14ac:dyDescent="0.35">
      <c r="A2641" s="57">
        <f>'Raw Potentiostat'!H2693/60</f>
        <v>43.867698891808665</v>
      </c>
      <c r="B2641" s="57">
        <f>'Raw Potentiostat'!K2693</f>
        <v>-2.6363468000000001</v>
      </c>
      <c r="C2641" s="59">
        <f t="shared" si="164"/>
        <v>-2.6363468000000001</v>
      </c>
      <c r="D2641" s="59" t="e">
        <f t="shared" si="167"/>
        <v>#DIV/0!</v>
      </c>
      <c r="E2641" s="59" t="e">
        <f t="shared" si="165"/>
        <v>#DIV/0!</v>
      </c>
      <c r="F2641" s="59" t="e">
        <f t="shared" si="166"/>
        <v>#DIV/0!</v>
      </c>
    </row>
    <row r="2642" spans="1:6" x14ac:dyDescent="0.35">
      <c r="A2642" s="57">
        <f>'Raw Potentiostat'!H2694/60</f>
        <v>43.884365558054164</v>
      </c>
      <c r="B2642" s="57">
        <f>'Raw Potentiostat'!K2694</f>
        <v>-2.4673897999999999</v>
      </c>
      <c r="C2642" s="59">
        <f t="shared" si="164"/>
        <v>-2.4673897999999999</v>
      </c>
      <c r="D2642" s="59" t="e">
        <f t="shared" si="167"/>
        <v>#DIV/0!</v>
      </c>
      <c r="E2642" s="59" t="e">
        <f t="shared" si="165"/>
        <v>#DIV/0!</v>
      </c>
      <c r="F2642" s="59" t="e">
        <f t="shared" si="166"/>
        <v>#DIV/0!</v>
      </c>
    </row>
    <row r="2643" spans="1:6" x14ac:dyDescent="0.35">
      <c r="A2643" s="57">
        <f>'Raw Potentiostat'!H2695/60</f>
        <v>43.901032224299833</v>
      </c>
      <c r="B2643" s="57">
        <f>'Raw Potentiostat'!K2695</f>
        <v>-2.5352545000000002</v>
      </c>
      <c r="C2643" s="59">
        <f t="shared" si="164"/>
        <v>-2.5352545000000002</v>
      </c>
      <c r="D2643" s="59" t="e">
        <f t="shared" si="167"/>
        <v>#DIV/0!</v>
      </c>
      <c r="E2643" s="59" t="e">
        <f t="shared" si="165"/>
        <v>#DIV/0!</v>
      </c>
      <c r="F2643" s="59" t="e">
        <f t="shared" si="166"/>
        <v>#DIV/0!</v>
      </c>
    </row>
    <row r="2644" spans="1:6" x14ac:dyDescent="0.35">
      <c r="A2644" s="57">
        <f>'Raw Potentiostat'!H2696/60</f>
        <v>43.917698890545495</v>
      </c>
      <c r="B2644" s="57">
        <f>'Raw Potentiostat'!K2696</f>
        <v>-2.6363463</v>
      </c>
      <c r="C2644" s="59">
        <f t="shared" si="164"/>
        <v>-2.6363463</v>
      </c>
      <c r="D2644" s="59" t="e">
        <f t="shared" si="167"/>
        <v>#DIV/0!</v>
      </c>
      <c r="E2644" s="59" t="e">
        <f t="shared" si="165"/>
        <v>#DIV/0!</v>
      </c>
      <c r="F2644" s="59" t="e">
        <f t="shared" si="166"/>
        <v>#DIV/0!</v>
      </c>
    </row>
    <row r="2645" spans="1:6" x14ac:dyDescent="0.35">
      <c r="A2645" s="57">
        <f>'Raw Potentiostat'!H2697/60</f>
        <v>43.934365556791164</v>
      </c>
      <c r="B2645" s="57">
        <f>'Raw Potentiostat'!K2697</f>
        <v>-2.4832795000000001</v>
      </c>
      <c r="C2645" s="59">
        <f t="shared" si="164"/>
        <v>-2.4832795000000001</v>
      </c>
      <c r="D2645" s="59" t="e">
        <f t="shared" si="167"/>
        <v>#DIV/0!</v>
      </c>
      <c r="E2645" s="59" t="e">
        <f t="shared" si="165"/>
        <v>#DIV/0!</v>
      </c>
      <c r="F2645" s="59" t="e">
        <f t="shared" si="166"/>
        <v>#DIV/0!</v>
      </c>
    </row>
    <row r="2646" spans="1:6" x14ac:dyDescent="0.35">
      <c r="A2646" s="57">
        <f>'Raw Potentiostat'!H2698/60</f>
        <v>43.951032223036833</v>
      </c>
      <c r="B2646" s="57">
        <f>'Raw Potentiostat'!K2698</f>
        <v>-2.5062568000000001</v>
      </c>
      <c r="C2646" s="59">
        <f t="shared" si="164"/>
        <v>-2.5062568000000001</v>
      </c>
      <c r="D2646" s="59" t="e">
        <f t="shared" si="167"/>
        <v>#DIV/0!</v>
      </c>
      <c r="E2646" s="59" t="e">
        <f t="shared" si="165"/>
        <v>#DIV/0!</v>
      </c>
      <c r="F2646" s="59" t="e">
        <f t="shared" si="166"/>
        <v>#DIV/0!</v>
      </c>
    </row>
    <row r="2647" spans="1:6" x14ac:dyDescent="0.35">
      <c r="A2647" s="57">
        <f>'Raw Potentiostat'!H2699/60</f>
        <v>43.967698889282332</v>
      </c>
      <c r="B2647" s="57">
        <f>'Raw Potentiostat'!K2699</f>
        <v>-2.4727622999999999</v>
      </c>
      <c r="C2647" s="59">
        <f t="shared" si="164"/>
        <v>-2.4727622999999999</v>
      </c>
      <c r="D2647" s="59" t="e">
        <f t="shared" si="167"/>
        <v>#DIV/0!</v>
      </c>
      <c r="E2647" s="59" t="e">
        <f t="shared" si="165"/>
        <v>#DIV/0!</v>
      </c>
      <c r="F2647" s="59" t="e">
        <f t="shared" si="166"/>
        <v>#DIV/0!</v>
      </c>
    </row>
    <row r="2648" spans="1:6" x14ac:dyDescent="0.35">
      <c r="A2648" s="57">
        <f>'Raw Potentiostat'!H2700/60</f>
        <v>43.984365555528001</v>
      </c>
      <c r="B2648" s="57">
        <f>'Raw Potentiostat'!K2700</f>
        <v>-2.4942538999999999</v>
      </c>
      <c r="C2648" s="59">
        <f t="shared" si="164"/>
        <v>-2.4942538999999999</v>
      </c>
      <c r="D2648" s="59" t="e">
        <f t="shared" si="167"/>
        <v>#DIV/0!</v>
      </c>
      <c r="E2648" s="59" t="e">
        <f t="shared" si="165"/>
        <v>#DIV/0!</v>
      </c>
      <c r="F2648" s="59" t="e">
        <f t="shared" si="166"/>
        <v>#DIV/0!</v>
      </c>
    </row>
    <row r="2649" spans="1:6" x14ac:dyDescent="0.35">
      <c r="A2649" s="57">
        <f>'Raw Potentiostat'!H2701/60</f>
        <v>44.00103222177367</v>
      </c>
      <c r="B2649" s="57">
        <f>'Raw Potentiostat'!K2701</f>
        <v>-2.6455297</v>
      </c>
      <c r="C2649" s="59">
        <f t="shared" si="164"/>
        <v>-2.6455297</v>
      </c>
      <c r="D2649" s="59" t="e">
        <f t="shared" si="167"/>
        <v>#DIV/0!</v>
      </c>
      <c r="E2649" s="59" t="e">
        <f t="shared" si="165"/>
        <v>#DIV/0!</v>
      </c>
      <c r="F2649" s="59" t="e">
        <f t="shared" si="166"/>
        <v>#DIV/0!</v>
      </c>
    </row>
    <row r="2650" spans="1:6" x14ac:dyDescent="0.35">
      <c r="A2650" s="57">
        <f>'Raw Potentiostat'!H2702/60</f>
        <v>44.017698888019332</v>
      </c>
      <c r="B2650" s="57">
        <f>'Raw Potentiostat'!K2702</f>
        <v>-2.7186913000000001</v>
      </c>
      <c r="C2650" s="59">
        <f t="shared" si="164"/>
        <v>-2.7186913000000001</v>
      </c>
      <c r="D2650" s="59" t="e">
        <f t="shared" si="167"/>
        <v>#DIV/0!</v>
      </c>
      <c r="E2650" s="59" t="e">
        <f t="shared" si="165"/>
        <v>#DIV/0!</v>
      </c>
      <c r="F2650" s="59" t="e">
        <f t="shared" si="166"/>
        <v>#DIV/0!</v>
      </c>
    </row>
    <row r="2651" spans="1:6" x14ac:dyDescent="0.35">
      <c r="A2651" s="57">
        <f>'Raw Potentiostat'!H2703/60</f>
        <v>44.034365554265001</v>
      </c>
      <c r="B2651" s="57">
        <f>'Raw Potentiostat'!K2703</f>
        <v>-2.5090002999999999</v>
      </c>
      <c r="C2651" s="59">
        <f t="shared" si="164"/>
        <v>-2.5090002999999999</v>
      </c>
      <c r="D2651" s="59" t="e">
        <f t="shared" si="167"/>
        <v>#DIV/0!</v>
      </c>
      <c r="E2651" s="59" t="e">
        <f t="shared" si="165"/>
        <v>#DIV/0!</v>
      </c>
      <c r="F2651" s="59" t="e">
        <f t="shared" si="166"/>
        <v>#DIV/0!</v>
      </c>
    </row>
    <row r="2652" spans="1:6" x14ac:dyDescent="0.35">
      <c r="A2652" s="57">
        <f>'Raw Potentiostat'!H2704/60</f>
        <v>44.0510322205105</v>
      </c>
      <c r="B2652" s="57">
        <f>'Raw Potentiostat'!K2704</f>
        <v>-2.5331969000000001</v>
      </c>
      <c r="C2652" s="59">
        <f t="shared" si="164"/>
        <v>-2.5331969000000001</v>
      </c>
      <c r="D2652" s="59" t="e">
        <f t="shared" si="167"/>
        <v>#DIV/0!</v>
      </c>
      <c r="E2652" s="59" t="e">
        <f t="shared" si="165"/>
        <v>#DIV/0!</v>
      </c>
      <c r="F2652" s="59" t="e">
        <f t="shared" si="166"/>
        <v>#DIV/0!</v>
      </c>
    </row>
    <row r="2653" spans="1:6" x14ac:dyDescent="0.35">
      <c r="A2653" s="57">
        <f>'Raw Potentiostat'!H2705/60</f>
        <v>44.067698886756169</v>
      </c>
      <c r="B2653" s="57">
        <f>'Raw Potentiostat'!K2705</f>
        <v>-2.4920056000000002</v>
      </c>
      <c r="C2653" s="59">
        <f t="shared" si="164"/>
        <v>-2.4920056000000002</v>
      </c>
      <c r="D2653" s="59" t="e">
        <f t="shared" si="167"/>
        <v>#DIV/0!</v>
      </c>
      <c r="E2653" s="59" t="e">
        <f t="shared" si="165"/>
        <v>#DIV/0!</v>
      </c>
      <c r="F2653" s="59" t="e">
        <f t="shared" si="166"/>
        <v>#DIV/0!</v>
      </c>
    </row>
    <row r="2654" spans="1:6" x14ac:dyDescent="0.35">
      <c r="A2654" s="57">
        <f>'Raw Potentiostat'!H2706/60</f>
        <v>44.084365553001831</v>
      </c>
      <c r="B2654" s="57">
        <f>'Raw Potentiostat'!K2706</f>
        <v>-2.5476005000000002</v>
      </c>
      <c r="C2654" s="59">
        <f t="shared" si="164"/>
        <v>-2.5476005000000002</v>
      </c>
      <c r="D2654" s="59" t="e">
        <f t="shared" si="167"/>
        <v>#DIV/0!</v>
      </c>
      <c r="E2654" s="59" t="e">
        <f t="shared" si="165"/>
        <v>#DIV/0!</v>
      </c>
      <c r="F2654" s="59" t="e">
        <f t="shared" si="166"/>
        <v>#DIV/0!</v>
      </c>
    </row>
    <row r="2655" spans="1:6" x14ac:dyDescent="0.35">
      <c r="A2655" s="57">
        <f>'Raw Potentiostat'!H2707/60</f>
        <v>44.1010322192475</v>
      </c>
      <c r="B2655" s="57">
        <f>'Raw Potentiostat'!K2707</f>
        <v>-2.4611025</v>
      </c>
      <c r="C2655" s="59">
        <f t="shared" si="164"/>
        <v>-2.4611025</v>
      </c>
      <c r="D2655" s="59" t="e">
        <f t="shared" si="167"/>
        <v>#DIV/0!</v>
      </c>
      <c r="E2655" s="59" t="e">
        <f t="shared" si="165"/>
        <v>#DIV/0!</v>
      </c>
      <c r="F2655" s="59" t="e">
        <f t="shared" si="166"/>
        <v>#DIV/0!</v>
      </c>
    </row>
    <row r="2656" spans="1:6" x14ac:dyDescent="0.35">
      <c r="A2656" s="57">
        <f>'Raw Potentiostat'!H2708/60</f>
        <v>44.117698885493006</v>
      </c>
      <c r="B2656" s="57">
        <f>'Raw Potentiostat'!K2708</f>
        <v>-2.5352926</v>
      </c>
      <c r="C2656" s="59">
        <f t="shared" si="164"/>
        <v>-2.5352926</v>
      </c>
      <c r="D2656" s="59" t="e">
        <f t="shared" si="167"/>
        <v>#DIV/0!</v>
      </c>
      <c r="E2656" s="59" t="e">
        <f t="shared" si="165"/>
        <v>#DIV/0!</v>
      </c>
      <c r="F2656" s="59" t="e">
        <f t="shared" si="166"/>
        <v>#DIV/0!</v>
      </c>
    </row>
    <row r="2657" spans="1:6" x14ac:dyDescent="0.35">
      <c r="A2657" s="57">
        <f>'Raw Potentiostat'!H2709/60</f>
        <v>44.134365551738668</v>
      </c>
      <c r="B2657" s="57">
        <f>'Raw Potentiostat'!K2709</f>
        <v>-2.4531003999999998</v>
      </c>
      <c r="C2657" s="59">
        <f t="shared" si="164"/>
        <v>-2.4531003999999998</v>
      </c>
      <c r="D2657" s="59" t="e">
        <f t="shared" si="167"/>
        <v>#DIV/0!</v>
      </c>
      <c r="E2657" s="59" t="e">
        <f t="shared" si="165"/>
        <v>#DIV/0!</v>
      </c>
      <c r="F2657" s="59" t="e">
        <f t="shared" si="166"/>
        <v>#DIV/0!</v>
      </c>
    </row>
    <row r="2658" spans="1:6" x14ac:dyDescent="0.35">
      <c r="A2658" s="57">
        <f>'Raw Potentiostat'!H2710/60</f>
        <v>44.151032217984337</v>
      </c>
      <c r="B2658" s="57">
        <f>'Raw Potentiostat'!K2710</f>
        <v>-2.4340861</v>
      </c>
      <c r="C2658" s="59">
        <f t="shared" si="164"/>
        <v>-2.4340861</v>
      </c>
      <c r="D2658" s="59" t="e">
        <f t="shared" si="167"/>
        <v>#DIV/0!</v>
      </c>
      <c r="E2658" s="59" t="e">
        <f t="shared" si="165"/>
        <v>#DIV/0!</v>
      </c>
      <c r="F2658" s="59" t="e">
        <f t="shared" si="166"/>
        <v>#DIV/0!</v>
      </c>
    </row>
    <row r="2659" spans="1:6" x14ac:dyDescent="0.35">
      <c r="A2659" s="57">
        <f>'Raw Potentiostat'!H2711/60</f>
        <v>44.167698884230006</v>
      </c>
      <c r="B2659" s="57">
        <f>'Raw Potentiostat'!K2711</f>
        <v>-2.6447295999999998</v>
      </c>
      <c r="C2659" s="59">
        <f t="shared" si="164"/>
        <v>-2.6447295999999998</v>
      </c>
      <c r="D2659" s="59" t="e">
        <f t="shared" si="167"/>
        <v>#DIV/0!</v>
      </c>
      <c r="E2659" s="59" t="e">
        <f t="shared" si="165"/>
        <v>#DIV/0!</v>
      </c>
      <c r="F2659" s="59" t="e">
        <f t="shared" si="166"/>
        <v>#DIV/0!</v>
      </c>
    </row>
    <row r="2660" spans="1:6" x14ac:dyDescent="0.35">
      <c r="A2660" s="57">
        <f>'Raw Potentiostat'!H2712/60</f>
        <v>44.184365550475668</v>
      </c>
      <c r="B2660" s="57">
        <f>'Raw Potentiostat'!K2712</f>
        <v>-2.6842065000000002</v>
      </c>
      <c r="C2660" s="59">
        <f t="shared" si="164"/>
        <v>-2.6842065000000002</v>
      </c>
      <c r="D2660" s="59" t="e">
        <f t="shared" si="167"/>
        <v>#DIV/0!</v>
      </c>
      <c r="E2660" s="59" t="e">
        <f t="shared" si="165"/>
        <v>#DIV/0!</v>
      </c>
      <c r="F2660" s="59" t="e">
        <f t="shared" si="166"/>
        <v>#DIV/0!</v>
      </c>
    </row>
    <row r="2661" spans="1:6" x14ac:dyDescent="0.35">
      <c r="A2661" s="57">
        <f>'Raw Potentiostat'!H2713/60</f>
        <v>44.201032216721167</v>
      </c>
      <c r="B2661" s="57">
        <f>'Raw Potentiostat'!K2713</f>
        <v>-2.7950534999999999</v>
      </c>
      <c r="C2661" s="59">
        <f t="shared" si="164"/>
        <v>-2.7950534999999999</v>
      </c>
      <c r="D2661" s="59" t="e">
        <f t="shared" si="167"/>
        <v>#DIV/0!</v>
      </c>
      <c r="E2661" s="59" t="e">
        <f t="shared" si="165"/>
        <v>#DIV/0!</v>
      </c>
      <c r="F2661" s="59" t="e">
        <f t="shared" si="166"/>
        <v>#DIV/0!</v>
      </c>
    </row>
    <row r="2662" spans="1:6" x14ac:dyDescent="0.35">
      <c r="A2662" s="57">
        <f>'Raw Potentiostat'!H2714/60</f>
        <v>44.217698882966836</v>
      </c>
      <c r="B2662" s="57">
        <f>'Raw Potentiostat'!K2714</f>
        <v>-2.6024714000000002</v>
      </c>
      <c r="C2662" s="59">
        <f t="shared" si="164"/>
        <v>-2.6024714000000002</v>
      </c>
      <c r="D2662" s="59" t="e">
        <f t="shared" si="167"/>
        <v>#DIV/0!</v>
      </c>
      <c r="E2662" s="59" t="e">
        <f t="shared" si="165"/>
        <v>#DIV/0!</v>
      </c>
      <c r="F2662" s="59" t="e">
        <f t="shared" si="166"/>
        <v>#DIV/0!</v>
      </c>
    </row>
    <row r="2663" spans="1:6" x14ac:dyDescent="0.35">
      <c r="A2663" s="57">
        <f>'Raw Potentiostat'!H2715/60</f>
        <v>44.234365549212498</v>
      </c>
      <c r="B2663" s="57">
        <f>'Raw Potentiostat'!K2715</f>
        <v>-2.7274554000000002</v>
      </c>
      <c r="C2663" s="59">
        <f t="shared" si="164"/>
        <v>-2.7274554000000002</v>
      </c>
      <c r="D2663" s="59" t="e">
        <f t="shared" si="167"/>
        <v>#DIV/0!</v>
      </c>
      <c r="E2663" s="59" t="e">
        <f t="shared" si="165"/>
        <v>#DIV/0!</v>
      </c>
      <c r="F2663" s="59" t="e">
        <f t="shared" si="166"/>
        <v>#DIV/0!</v>
      </c>
    </row>
    <row r="2664" spans="1:6" x14ac:dyDescent="0.35">
      <c r="A2664" s="57">
        <f>'Raw Potentiostat'!H2716/60</f>
        <v>44.251032215458167</v>
      </c>
      <c r="B2664" s="57">
        <f>'Raw Potentiostat'!K2716</f>
        <v>-2.7272649000000002</v>
      </c>
      <c r="C2664" s="59">
        <f t="shared" si="164"/>
        <v>-2.7272649000000002</v>
      </c>
      <c r="D2664" s="59" t="e">
        <f t="shared" si="167"/>
        <v>#DIV/0!</v>
      </c>
      <c r="E2664" s="59" t="e">
        <f t="shared" si="165"/>
        <v>#DIV/0!</v>
      </c>
      <c r="F2664" s="59" t="e">
        <f t="shared" si="166"/>
        <v>#DIV/0!</v>
      </c>
    </row>
    <row r="2665" spans="1:6" x14ac:dyDescent="0.35">
      <c r="A2665" s="57">
        <f>'Raw Potentiostat'!H2717/60</f>
        <v>44.267698881703836</v>
      </c>
      <c r="B2665" s="57">
        <f>'Raw Potentiostat'!K2717</f>
        <v>-2.6967808999999998</v>
      </c>
      <c r="C2665" s="59">
        <f t="shared" si="164"/>
        <v>-2.6967808999999998</v>
      </c>
      <c r="D2665" s="59" t="e">
        <f t="shared" si="167"/>
        <v>#DIV/0!</v>
      </c>
      <c r="E2665" s="59" t="e">
        <f t="shared" si="165"/>
        <v>#DIV/0!</v>
      </c>
      <c r="F2665" s="59" t="e">
        <f t="shared" si="166"/>
        <v>#DIV/0!</v>
      </c>
    </row>
    <row r="2666" spans="1:6" x14ac:dyDescent="0.35">
      <c r="A2666" s="57">
        <f>'Raw Potentiostat'!H2718/60</f>
        <v>44.284365547949328</v>
      </c>
      <c r="B2666" s="57">
        <f>'Raw Potentiostat'!K2718</f>
        <v>-2.6233528000000002</v>
      </c>
      <c r="C2666" s="59">
        <f t="shared" si="164"/>
        <v>-2.6233528000000002</v>
      </c>
      <c r="D2666" s="59" t="e">
        <f t="shared" si="167"/>
        <v>#DIV/0!</v>
      </c>
      <c r="E2666" s="59" t="e">
        <f t="shared" si="165"/>
        <v>#DIV/0!</v>
      </c>
      <c r="F2666" s="59" t="e">
        <f t="shared" si="166"/>
        <v>#DIV/0!</v>
      </c>
    </row>
    <row r="2667" spans="1:6" x14ac:dyDescent="0.35">
      <c r="A2667" s="57">
        <f>'Raw Potentiostat'!H2719/60</f>
        <v>44.301032214194997</v>
      </c>
      <c r="B2667" s="57">
        <f>'Raw Potentiostat'!K2719</f>
        <v>-2.4842702999999999</v>
      </c>
      <c r="C2667" s="59">
        <f t="shared" si="164"/>
        <v>-2.4842702999999999</v>
      </c>
      <c r="D2667" s="59" t="e">
        <f t="shared" si="167"/>
        <v>#DIV/0!</v>
      </c>
      <c r="E2667" s="59" t="e">
        <f t="shared" si="165"/>
        <v>#DIV/0!</v>
      </c>
      <c r="F2667" s="59" t="e">
        <f t="shared" si="166"/>
        <v>#DIV/0!</v>
      </c>
    </row>
    <row r="2668" spans="1:6" x14ac:dyDescent="0.35">
      <c r="A2668" s="57">
        <f>'Raw Potentiostat'!H2720/60</f>
        <v>44.317698880440666</v>
      </c>
      <c r="B2668" s="57">
        <f>'Raw Potentiostat'!K2720</f>
        <v>-2.4343910000000002</v>
      </c>
      <c r="C2668" s="59">
        <f t="shared" si="164"/>
        <v>-2.4343910000000002</v>
      </c>
      <c r="D2668" s="59" t="e">
        <f t="shared" si="167"/>
        <v>#DIV/0!</v>
      </c>
      <c r="E2668" s="59" t="e">
        <f t="shared" si="165"/>
        <v>#DIV/0!</v>
      </c>
      <c r="F2668" s="59" t="e">
        <f t="shared" si="166"/>
        <v>#DIV/0!</v>
      </c>
    </row>
    <row r="2669" spans="1:6" x14ac:dyDescent="0.35">
      <c r="A2669" s="57">
        <f>'Raw Potentiostat'!H2721/60</f>
        <v>44.334365546686328</v>
      </c>
      <c r="B2669" s="57">
        <f>'Raw Potentiostat'!K2721</f>
        <v>-2.5603273</v>
      </c>
      <c r="C2669" s="59">
        <f t="shared" si="164"/>
        <v>-2.5603273</v>
      </c>
      <c r="D2669" s="59" t="e">
        <f t="shared" si="167"/>
        <v>#DIV/0!</v>
      </c>
      <c r="E2669" s="59" t="e">
        <f t="shared" si="165"/>
        <v>#DIV/0!</v>
      </c>
      <c r="F2669" s="59" t="e">
        <f t="shared" si="166"/>
        <v>#DIV/0!</v>
      </c>
    </row>
    <row r="2670" spans="1:6" x14ac:dyDescent="0.35">
      <c r="A2670" s="57">
        <f>'Raw Potentiostat'!H2722/60</f>
        <v>44.351032212931997</v>
      </c>
      <c r="B2670" s="57">
        <f>'Raw Potentiostat'!K2722</f>
        <v>-2.5377312000000001</v>
      </c>
      <c r="C2670" s="59">
        <f t="shared" si="164"/>
        <v>-2.5377312000000001</v>
      </c>
      <c r="D2670" s="59" t="e">
        <f t="shared" si="167"/>
        <v>#DIV/0!</v>
      </c>
      <c r="E2670" s="59" t="e">
        <f t="shared" si="165"/>
        <v>#DIV/0!</v>
      </c>
      <c r="F2670" s="59" t="e">
        <f t="shared" si="166"/>
        <v>#DIV/0!</v>
      </c>
    </row>
    <row r="2671" spans="1:6" x14ac:dyDescent="0.35">
      <c r="A2671" s="57">
        <f>'Raw Potentiostat'!H2723/60</f>
        <v>44.367698879177503</v>
      </c>
      <c r="B2671" s="57">
        <f>'Raw Potentiostat'!K2723</f>
        <v>-2.5974417000000001</v>
      </c>
      <c r="C2671" s="59">
        <f t="shared" si="164"/>
        <v>-2.5974417000000001</v>
      </c>
      <c r="D2671" s="59" t="e">
        <f t="shared" si="167"/>
        <v>#DIV/0!</v>
      </c>
      <c r="E2671" s="59" t="e">
        <f t="shared" si="165"/>
        <v>#DIV/0!</v>
      </c>
      <c r="F2671" s="59" t="e">
        <f t="shared" si="166"/>
        <v>#DIV/0!</v>
      </c>
    </row>
    <row r="2672" spans="1:6" x14ac:dyDescent="0.35">
      <c r="A2672" s="57">
        <f>'Raw Potentiostat'!H2724/60</f>
        <v>44.384365545423165</v>
      </c>
      <c r="B2672" s="57">
        <f>'Raw Potentiostat'!K2724</f>
        <v>-2.6642776000000001</v>
      </c>
      <c r="C2672" s="59">
        <f t="shared" si="164"/>
        <v>-2.6642776000000001</v>
      </c>
      <c r="D2672" s="59" t="e">
        <f t="shared" si="167"/>
        <v>#DIV/0!</v>
      </c>
      <c r="E2672" s="59" t="e">
        <f t="shared" si="165"/>
        <v>#DIV/0!</v>
      </c>
      <c r="F2672" s="59" t="e">
        <f t="shared" si="166"/>
        <v>#DIV/0!</v>
      </c>
    </row>
    <row r="2673" spans="1:6" x14ac:dyDescent="0.35">
      <c r="A2673" s="57">
        <f>'Raw Potentiostat'!H2725/60</f>
        <v>44.401032211668834</v>
      </c>
      <c r="B2673" s="57">
        <f>'Raw Potentiostat'!K2725</f>
        <v>-2.6096349000000001</v>
      </c>
      <c r="C2673" s="59">
        <f t="shared" si="164"/>
        <v>-2.6096349000000001</v>
      </c>
      <c r="D2673" s="59" t="e">
        <f t="shared" si="167"/>
        <v>#DIV/0!</v>
      </c>
      <c r="E2673" s="59" t="e">
        <f t="shared" si="165"/>
        <v>#DIV/0!</v>
      </c>
      <c r="F2673" s="59" t="e">
        <f t="shared" si="166"/>
        <v>#DIV/0!</v>
      </c>
    </row>
    <row r="2674" spans="1:6" x14ac:dyDescent="0.35">
      <c r="A2674" s="57">
        <f>'Raw Potentiostat'!H2726/60</f>
        <v>44.417698877914503</v>
      </c>
      <c r="B2674" s="57">
        <f>'Raw Potentiostat'!K2726</f>
        <v>-2.6438915999999999</v>
      </c>
      <c r="C2674" s="59">
        <f t="shared" si="164"/>
        <v>-2.6438915999999999</v>
      </c>
      <c r="D2674" s="59" t="e">
        <f t="shared" si="167"/>
        <v>#DIV/0!</v>
      </c>
      <c r="E2674" s="59" t="e">
        <f t="shared" si="165"/>
        <v>#DIV/0!</v>
      </c>
      <c r="F2674" s="59" t="e">
        <f t="shared" si="166"/>
        <v>#DIV/0!</v>
      </c>
    </row>
    <row r="2675" spans="1:6" x14ac:dyDescent="0.35">
      <c r="A2675" s="57">
        <f>'Raw Potentiostat'!H2727/60</f>
        <v>44.434365544159995</v>
      </c>
      <c r="B2675" s="57">
        <f>'Raw Potentiostat'!K2727</f>
        <v>-2.5624611000000002</v>
      </c>
      <c r="C2675" s="59">
        <f t="shared" si="164"/>
        <v>-2.5624611000000002</v>
      </c>
      <c r="D2675" s="59" t="e">
        <f t="shared" si="167"/>
        <v>#DIV/0!</v>
      </c>
      <c r="E2675" s="59" t="e">
        <f t="shared" si="165"/>
        <v>#DIV/0!</v>
      </c>
      <c r="F2675" s="59" t="e">
        <f t="shared" si="166"/>
        <v>#DIV/0!</v>
      </c>
    </row>
    <row r="2676" spans="1:6" x14ac:dyDescent="0.35">
      <c r="A2676" s="57">
        <f>'Raw Potentiostat'!H2728/60</f>
        <v>44.451032210405664</v>
      </c>
      <c r="B2676" s="57">
        <f>'Raw Potentiostat'!K2728</f>
        <v>-2.5955743999999998</v>
      </c>
      <c r="C2676" s="59">
        <f t="shared" si="164"/>
        <v>-2.5955743999999998</v>
      </c>
      <c r="D2676" s="59" t="e">
        <f t="shared" si="167"/>
        <v>#DIV/0!</v>
      </c>
      <c r="E2676" s="59" t="e">
        <f t="shared" si="165"/>
        <v>#DIV/0!</v>
      </c>
      <c r="F2676" s="59" t="e">
        <f t="shared" si="166"/>
        <v>#DIV/0!</v>
      </c>
    </row>
    <row r="2677" spans="1:6" x14ac:dyDescent="0.35">
      <c r="A2677" s="57">
        <f>'Raw Potentiostat'!H2729/60</f>
        <v>44.467698876651333</v>
      </c>
      <c r="B2677" s="57">
        <f>'Raw Potentiostat'!K2729</f>
        <v>-2.4798119000000001</v>
      </c>
      <c r="C2677" s="59">
        <f t="shared" si="164"/>
        <v>-2.4798119000000001</v>
      </c>
      <c r="D2677" s="59" t="e">
        <f t="shared" si="167"/>
        <v>#DIV/0!</v>
      </c>
      <c r="E2677" s="59" t="e">
        <f t="shared" si="165"/>
        <v>#DIV/0!</v>
      </c>
      <c r="F2677" s="59" t="e">
        <f t="shared" si="166"/>
        <v>#DIV/0!</v>
      </c>
    </row>
    <row r="2678" spans="1:6" x14ac:dyDescent="0.35">
      <c r="A2678" s="57">
        <f>'Raw Potentiostat'!H2730/60</f>
        <v>44.484365542896995</v>
      </c>
      <c r="B2678" s="57">
        <f>'Raw Potentiostat'!K2730</f>
        <v>-2.5769793999999999</v>
      </c>
      <c r="C2678" s="59">
        <f t="shared" si="164"/>
        <v>-2.5769793999999999</v>
      </c>
      <c r="D2678" s="59" t="e">
        <f t="shared" si="167"/>
        <v>#DIV/0!</v>
      </c>
      <c r="E2678" s="59" t="e">
        <f t="shared" si="165"/>
        <v>#DIV/0!</v>
      </c>
      <c r="F2678" s="59" t="e">
        <f t="shared" si="166"/>
        <v>#DIV/0!</v>
      </c>
    </row>
    <row r="2679" spans="1:6" x14ac:dyDescent="0.35">
      <c r="A2679" s="57">
        <f>'Raw Potentiostat'!H2731/60</f>
        <v>44.501032209142664</v>
      </c>
      <c r="B2679" s="57">
        <f>'Raw Potentiostat'!K2731</f>
        <v>-2.4695999999999998</v>
      </c>
      <c r="C2679" s="59">
        <f t="shared" si="164"/>
        <v>-2.4695999999999998</v>
      </c>
      <c r="D2679" s="59" t="e">
        <f t="shared" si="167"/>
        <v>#DIV/0!</v>
      </c>
      <c r="E2679" s="59" t="e">
        <f t="shared" si="165"/>
        <v>#DIV/0!</v>
      </c>
      <c r="F2679" s="59" t="e">
        <f t="shared" si="166"/>
        <v>#DIV/0!</v>
      </c>
    </row>
    <row r="2680" spans="1:6" x14ac:dyDescent="0.35">
      <c r="A2680" s="57">
        <f>'Raw Potentiostat'!H2732/60</f>
        <v>44.51769887538817</v>
      </c>
      <c r="B2680" s="57">
        <f>'Raw Potentiostat'!K2732</f>
        <v>-2.5507631000000002</v>
      </c>
      <c r="C2680" s="59">
        <f t="shared" si="164"/>
        <v>-2.5507631000000002</v>
      </c>
      <c r="D2680" s="59" t="e">
        <f t="shared" si="167"/>
        <v>#DIV/0!</v>
      </c>
      <c r="E2680" s="59" t="e">
        <f t="shared" si="165"/>
        <v>#DIV/0!</v>
      </c>
      <c r="F2680" s="59" t="e">
        <f t="shared" si="166"/>
        <v>#DIV/0!</v>
      </c>
    </row>
    <row r="2681" spans="1:6" x14ac:dyDescent="0.35">
      <c r="A2681" s="57">
        <f>'Raw Potentiostat'!H2733/60</f>
        <v>44.534365541633832</v>
      </c>
      <c r="B2681" s="57">
        <f>'Raw Potentiostat'!K2733</f>
        <v>-2.5577364</v>
      </c>
      <c r="C2681" s="59">
        <f t="shared" si="164"/>
        <v>-2.5577364</v>
      </c>
      <c r="D2681" s="59" t="e">
        <f t="shared" si="167"/>
        <v>#DIV/0!</v>
      </c>
      <c r="E2681" s="59" t="e">
        <f t="shared" si="165"/>
        <v>#DIV/0!</v>
      </c>
      <c r="F2681" s="59" t="e">
        <f t="shared" si="166"/>
        <v>#DIV/0!</v>
      </c>
    </row>
    <row r="2682" spans="1:6" x14ac:dyDescent="0.35">
      <c r="A2682" s="57">
        <f>'Raw Potentiostat'!H2734/60</f>
        <v>44.551032207879501</v>
      </c>
      <c r="B2682" s="57">
        <f>'Raw Potentiostat'!K2734</f>
        <v>-2.4670849000000001</v>
      </c>
      <c r="C2682" s="59">
        <f t="shared" si="164"/>
        <v>-2.4670849000000001</v>
      </c>
      <c r="D2682" s="59" t="e">
        <f t="shared" si="167"/>
        <v>#DIV/0!</v>
      </c>
      <c r="E2682" s="59" t="e">
        <f t="shared" si="165"/>
        <v>#DIV/0!</v>
      </c>
      <c r="F2682" s="59" t="e">
        <f t="shared" si="166"/>
        <v>#DIV/0!</v>
      </c>
    </row>
    <row r="2683" spans="1:6" x14ac:dyDescent="0.35">
      <c r="A2683" s="57">
        <f>'Raw Potentiostat'!H2735/60</f>
        <v>44.567698874125171</v>
      </c>
      <c r="B2683" s="57">
        <f>'Raw Potentiostat'!K2735</f>
        <v>-2.3794057</v>
      </c>
      <c r="C2683" s="59">
        <f t="shared" si="164"/>
        <v>-2.3794057</v>
      </c>
      <c r="D2683" s="59" t="e">
        <f t="shared" si="167"/>
        <v>#DIV/0!</v>
      </c>
      <c r="E2683" s="59" t="e">
        <f t="shared" si="165"/>
        <v>#DIV/0!</v>
      </c>
      <c r="F2683" s="59" t="e">
        <f t="shared" si="166"/>
        <v>#DIV/0!</v>
      </c>
    </row>
    <row r="2684" spans="1:6" x14ac:dyDescent="0.35">
      <c r="A2684" s="57">
        <f>'Raw Potentiostat'!H2736/60</f>
        <v>44.584365540370833</v>
      </c>
      <c r="B2684" s="57">
        <f>'Raw Potentiostat'!K2736</f>
        <v>-2.5872297</v>
      </c>
      <c r="C2684" s="59">
        <f t="shared" si="164"/>
        <v>-2.5872297</v>
      </c>
      <c r="D2684" s="59" t="e">
        <f t="shared" si="167"/>
        <v>#DIV/0!</v>
      </c>
      <c r="E2684" s="59" t="e">
        <f t="shared" si="165"/>
        <v>#DIV/0!</v>
      </c>
      <c r="F2684" s="59" t="e">
        <f t="shared" si="166"/>
        <v>#DIV/0!</v>
      </c>
    </row>
    <row r="2685" spans="1:6" x14ac:dyDescent="0.35">
      <c r="A2685" s="57">
        <f>'Raw Potentiostat'!H2737/60</f>
        <v>44.601032206616331</v>
      </c>
      <c r="B2685" s="57">
        <f>'Raw Potentiostat'!K2737</f>
        <v>-2.7503563999999998</v>
      </c>
      <c r="C2685" s="59">
        <f t="shared" si="164"/>
        <v>-2.7503563999999998</v>
      </c>
      <c r="D2685" s="59" t="e">
        <f t="shared" si="167"/>
        <v>#DIV/0!</v>
      </c>
      <c r="E2685" s="59" t="e">
        <f t="shared" si="165"/>
        <v>#DIV/0!</v>
      </c>
      <c r="F2685" s="59" t="e">
        <f t="shared" si="166"/>
        <v>#DIV/0!</v>
      </c>
    </row>
    <row r="2686" spans="1:6" x14ac:dyDescent="0.35">
      <c r="A2686" s="57">
        <f>'Raw Potentiostat'!H2738/60</f>
        <v>44.617698872862</v>
      </c>
      <c r="B2686" s="57">
        <f>'Raw Potentiostat'!K2738</f>
        <v>-2.8746923999999998</v>
      </c>
      <c r="C2686" s="59">
        <f t="shared" si="164"/>
        <v>-2.8746923999999998</v>
      </c>
      <c r="D2686" s="59" t="e">
        <f t="shared" si="167"/>
        <v>#DIV/0!</v>
      </c>
      <c r="E2686" s="59" t="e">
        <f t="shared" si="165"/>
        <v>#DIV/0!</v>
      </c>
      <c r="F2686" s="59" t="e">
        <f t="shared" si="166"/>
        <v>#DIV/0!</v>
      </c>
    </row>
    <row r="2687" spans="1:6" x14ac:dyDescent="0.35">
      <c r="A2687" s="57">
        <f>'Raw Potentiostat'!H2739/60</f>
        <v>44.634365539107662</v>
      </c>
      <c r="B2687" s="57">
        <f>'Raw Potentiostat'!K2739</f>
        <v>-2.7015440000000002</v>
      </c>
      <c r="C2687" s="59">
        <f t="shared" si="164"/>
        <v>-2.7015440000000002</v>
      </c>
      <c r="D2687" s="59" t="e">
        <f t="shared" si="167"/>
        <v>#DIV/0!</v>
      </c>
      <c r="E2687" s="59" t="e">
        <f t="shared" si="165"/>
        <v>#DIV/0!</v>
      </c>
      <c r="F2687" s="59" t="e">
        <f t="shared" si="166"/>
        <v>#DIV/0!</v>
      </c>
    </row>
    <row r="2688" spans="1:6" x14ac:dyDescent="0.35">
      <c r="A2688" s="57">
        <f>'Raw Potentiostat'!H2740/60</f>
        <v>44.651032205353332</v>
      </c>
      <c r="B2688" s="57">
        <f>'Raw Potentiostat'!K2740</f>
        <v>-2.6537986</v>
      </c>
      <c r="C2688" s="59">
        <f t="shared" si="164"/>
        <v>-2.6537986</v>
      </c>
      <c r="D2688" s="59" t="e">
        <f t="shared" si="167"/>
        <v>#DIV/0!</v>
      </c>
      <c r="E2688" s="59" t="e">
        <f t="shared" si="165"/>
        <v>#DIV/0!</v>
      </c>
      <c r="F2688" s="59" t="e">
        <f t="shared" si="166"/>
        <v>#DIV/0!</v>
      </c>
    </row>
    <row r="2689" spans="1:6" x14ac:dyDescent="0.35">
      <c r="A2689" s="57">
        <f>'Raw Potentiostat'!H2741/60</f>
        <v>44.667698871598837</v>
      </c>
      <c r="B2689" s="57">
        <f>'Raw Potentiostat'!K2741</f>
        <v>-2.6736890999999998</v>
      </c>
      <c r="C2689" s="59">
        <f t="shared" si="164"/>
        <v>-2.6736890999999998</v>
      </c>
      <c r="D2689" s="59" t="e">
        <f t="shared" si="167"/>
        <v>#DIV/0!</v>
      </c>
      <c r="E2689" s="59" t="e">
        <f t="shared" si="165"/>
        <v>#DIV/0!</v>
      </c>
      <c r="F2689" s="59" t="e">
        <f t="shared" si="166"/>
        <v>#DIV/0!</v>
      </c>
    </row>
    <row r="2690" spans="1:6" x14ac:dyDescent="0.35">
      <c r="A2690" s="57">
        <f>'Raw Potentiostat'!H2742/60</f>
        <v>44.684365537844499</v>
      </c>
      <c r="B2690" s="57">
        <f>'Raw Potentiostat'!K2742</f>
        <v>-2.6545987000000002</v>
      </c>
      <c r="C2690" s="59">
        <f t="shared" si="164"/>
        <v>-2.6545987000000002</v>
      </c>
      <c r="D2690" s="59" t="e">
        <f t="shared" si="167"/>
        <v>#DIV/0!</v>
      </c>
      <c r="E2690" s="59" t="e">
        <f t="shared" si="165"/>
        <v>#DIV/0!</v>
      </c>
      <c r="F2690" s="59" t="e">
        <f t="shared" si="166"/>
        <v>#DIV/0!</v>
      </c>
    </row>
    <row r="2691" spans="1:6" x14ac:dyDescent="0.35">
      <c r="A2691" s="57">
        <f>'Raw Potentiostat'!H2743/60</f>
        <v>44.701032204090168</v>
      </c>
      <c r="B2691" s="57">
        <f>'Raw Potentiostat'!K2743</f>
        <v>-2.6469779</v>
      </c>
      <c r="C2691" s="59">
        <f t="shared" ref="C2691:C2754" si="168">B2691-$J$3</f>
        <v>-2.6469779</v>
      </c>
      <c r="D2691" s="59" t="e">
        <f t="shared" si="167"/>
        <v>#DIV/0!</v>
      </c>
      <c r="E2691" s="59" t="e">
        <f t="shared" ref="E2691:E2754" si="169">D2691/$J$5</f>
        <v>#DIV/0!</v>
      </c>
      <c r="F2691" s="59" t="e">
        <f t="shared" ref="F2691:F2754" si="170">D2691/$J$6</f>
        <v>#DIV/0!</v>
      </c>
    </row>
    <row r="2692" spans="1:6" x14ac:dyDescent="0.35">
      <c r="A2692" s="57">
        <f>'Raw Potentiostat'!H2744/60</f>
        <v>44.717698870335838</v>
      </c>
      <c r="B2692" s="57">
        <f>'Raw Potentiostat'!K2744</f>
        <v>-2.5402081000000001</v>
      </c>
      <c r="C2692" s="59">
        <f t="shared" si="168"/>
        <v>-2.5402081000000001</v>
      </c>
      <c r="D2692" s="59" t="e">
        <f t="shared" ref="D2692:D2755" si="171">B2692/$J$4</f>
        <v>#DIV/0!</v>
      </c>
      <c r="E2692" s="59" t="e">
        <f t="shared" si="169"/>
        <v>#DIV/0!</v>
      </c>
      <c r="F2692" s="59" t="e">
        <f t="shared" si="170"/>
        <v>#DIV/0!</v>
      </c>
    </row>
    <row r="2693" spans="1:6" x14ac:dyDescent="0.35">
      <c r="A2693" s="57">
        <f>'Raw Potentiostat'!H2745/60</f>
        <v>44.7343655365815</v>
      </c>
      <c r="B2693" s="57">
        <f>'Raw Potentiostat'!K2745</f>
        <v>-2.4246360999999998</v>
      </c>
      <c r="C2693" s="59">
        <f t="shared" si="168"/>
        <v>-2.4246360999999998</v>
      </c>
      <c r="D2693" s="59" t="e">
        <f t="shared" si="171"/>
        <v>#DIV/0!</v>
      </c>
      <c r="E2693" s="59" t="e">
        <f t="shared" si="169"/>
        <v>#DIV/0!</v>
      </c>
      <c r="F2693" s="59" t="e">
        <f t="shared" si="170"/>
        <v>#DIV/0!</v>
      </c>
    </row>
    <row r="2694" spans="1:6" x14ac:dyDescent="0.35">
      <c r="A2694" s="57">
        <f>'Raw Potentiostat'!H2746/60</f>
        <v>44.751032202826998</v>
      </c>
      <c r="B2694" s="57">
        <f>'Raw Potentiostat'!K2746</f>
        <v>-2.4677327</v>
      </c>
      <c r="C2694" s="59">
        <f t="shared" si="168"/>
        <v>-2.4677327</v>
      </c>
      <c r="D2694" s="59" t="e">
        <f t="shared" si="171"/>
        <v>#DIV/0!</v>
      </c>
      <c r="E2694" s="59" t="e">
        <f t="shared" si="169"/>
        <v>#DIV/0!</v>
      </c>
      <c r="F2694" s="59" t="e">
        <f t="shared" si="170"/>
        <v>#DIV/0!</v>
      </c>
    </row>
    <row r="2695" spans="1:6" x14ac:dyDescent="0.35">
      <c r="A2695" s="57">
        <f>'Raw Potentiostat'!H2747/60</f>
        <v>44.767698869072667</v>
      </c>
      <c r="B2695" s="57">
        <f>'Raw Potentiostat'!K2747</f>
        <v>-2.4264652999999998</v>
      </c>
      <c r="C2695" s="59">
        <f t="shared" si="168"/>
        <v>-2.4264652999999998</v>
      </c>
      <c r="D2695" s="59" t="e">
        <f t="shared" si="171"/>
        <v>#DIV/0!</v>
      </c>
      <c r="E2695" s="59" t="e">
        <f t="shared" si="169"/>
        <v>#DIV/0!</v>
      </c>
      <c r="F2695" s="59" t="e">
        <f t="shared" si="170"/>
        <v>#DIV/0!</v>
      </c>
    </row>
    <row r="2696" spans="1:6" x14ac:dyDescent="0.35">
      <c r="A2696" s="57">
        <f>'Raw Potentiostat'!H2748/60</f>
        <v>44.784365535318337</v>
      </c>
      <c r="B2696" s="57">
        <f>'Raw Potentiostat'!K2748</f>
        <v>-2.4846132000000001</v>
      </c>
      <c r="C2696" s="59">
        <f t="shared" si="168"/>
        <v>-2.4846132000000001</v>
      </c>
      <c r="D2696" s="59" t="e">
        <f t="shared" si="171"/>
        <v>#DIV/0!</v>
      </c>
      <c r="E2696" s="59" t="e">
        <f t="shared" si="169"/>
        <v>#DIV/0!</v>
      </c>
      <c r="F2696" s="59" t="e">
        <f t="shared" si="170"/>
        <v>#DIV/0!</v>
      </c>
    </row>
    <row r="2697" spans="1:6" x14ac:dyDescent="0.35">
      <c r="A2697" s="57">
        <f>'Raw Potentiostat'!H2749/60</f>
        <v>44.801032201563999</v>
      </c>
      <c r="B2697" s="57">
        <f>'Raw Potentiostat'!K2749</f>
        <v>-2.543752</v>
      </c>
      <c r="C2697" s="59">
        <f t="shared" si="168"/>
        <v>-2.543752</v>
      </c>
      <c r="D2697" s="59" t="e">
        <f t="shared" si="171"/>
        <v>#DIV/0!</v>
      </c>
      <c r="E2697" s="59" t="e">
        <f t="shared" si="169"/>
        <v>#DIV/0!</v>
      </c>
      <c r="F2697" s="59" t="e">
        <f t="shared" si="170"/>
        <v>#DIV/0!</v>
      </c>
    </row>
    <row r="2698" spans="1:6" x14ac:dyDescent="0.35">
      <c r="A2698" s="57">
        <f>'Raw Potentiostat'!H2750/60</f>
        <v>44.817698867809668</v>
      </c>
      <c r="B2698" s="57">
        <f>'Raw Potentiostat'!K2750</f>
        <v>-2.4618266000000002</v>
      </c>
      <c r="C2698" s="59">
        <f t="shared" si="168"/>
        <v>-2.4618266000000002</v>
      </c>
      <c r="D2698" s="59" t="e">
        <f t="shared" si="171"/>
        <v>#DIV/0!</v>
      </c>
      <c r="E2698" s="59" t="e">
        <f t="shared" si="169"/>
        <v>#DIV/0!</v>
      </c>
      <c r="F2698" s="59" t="e">
        <f t="shared" si="170"/>
        <v>#DIV/0!</v>
      </c>
    </row>
    <row r="2699" spans="1:6" x14ac:dyDescent="0.35">
      <c r="A2699" s="57">
        <f>'Raw Potentiostat'!H2751/60</f>
        <v>44.834365534055173</v>
      </c>
      <c r="B2699" s="57">
        <f>'Raw Potentiostat'!K2751</f>
        <v>-2.4126332000000001</v>
      </c>
      <c r="C2699" s="59">
        <f t="shared" si="168"/>
        <v>-2.4126332000000001</v>
      </c>
      <c r="D2699" s="59" t="e">
        <f t="shared" si="171"/>
        <v>#DIV/0!</v>
      </c>
      <c r="E2699" s="59" t="e">
        <f t="shared" si="169"/>
        <v>#DIV/0!</v>
      </c>
      <c r="F2699" s="59" t="e">
        <f t="shared" si="170"/>
        <v>#DIV/0!</v>
      </c>
    </row>
    <row r="2700" spans="1:6" x14ac:dyDescent="0.35">
      <c r="A2700" s="57">
        <f>'Raw Potentiostat'!H2752/60</f>
        <v>44.851032200300828</v>
      </c>
      <c r="B2700" s="57">
        <f>'Raw Potentiostat'!K2752</f>
        <v>-2.4880426</v>
      </c>
      <c r="C2700" s="59">
        <f t="shared" si="168"/>
        <v>-2.4880426</v>
      </c>
      <c r="D2700" s="59" t="e">
        <f t="shared" si="171"/>
        <v>#DIV/0!</v>
      </c>
      <c r="E2700" s="59" t="e">
        <f t="shared" si="169"/>
        <v>#DIV/0!</v>
      </c>
      <c r="F2700" s="59" t="e">
        <f t="shared" si="170"/>
        <v>#DIV/0!</v>
      </c>
    </row>
    <row r="2701" spans="1:6" x14ac:dyDescent="0.35">
      <c r="A2701" s="57">
        <f>'Raw Potentiostat'!H2753/60</f>
        <v>44.867698866546498</v>
      </c>
      <c r="B2701" s="57">
        <f>'Raw Potentiostat'!K2753</f>
        <v>-2.5271001000000002</v>
      </c>
      <c r="C2701" s="59">
        <f t="shared" si="168"/>
        <v>-2.5271001000000002</v>
      </c>
      <c r="D2701" s="59" t="e">
        <f t="shared" si="171"/>
        <v>#DIV/0!</v>
      </c>
      <c r="E2701" s="59" t="e">
        <f t="shared" si="169"/>
        <v>#DIV/0!</v>
      </c>
      <c r="F2701" s="59" t="e">
        <f t="shared" si="170"/>
        <v>#DIV/0!</v>
      </c>
    </row>
    <row r="2702" spans="1:6" x14ac:dyDescent="0.35">
      <c r="A2702" s="57">
        <f>'Raw Potentiostat'!H2754/60</f>
        <v>44.884365532792167</v>
      </c>
      <c r="B2702" s="57">
        <f>'Raw Potentiostat'!K2754</f>
        <v>-2.4656370000000001</v>
      </c>
      <c r="C2702" s="59">
        <f t="shared" si="168"/>
        <v>-2.4656370000000001</v>
      </c>
      <c r="D2702" s="59" t="e">
        <f t="shared" si="171"/>
        <v>#DIV/0!</v>
      </c>
      <c r="E2702" s="59" t="e">
        <f t="shared" si="169"/>
        <v>#DIV/0!</v>
      </c>
      <c r="F2702" s="59" t="e">
        <f t="shared" si="170"/>
        <v>#DIV/0!</v>
      </c>
    </row>
    <row r="2703" spans="1:6" x14ac:dyDescent="0.35">
      <c r="A2703" s="57">
        <f>'Raw Potentiostat'!H2755/60</f>
        <v>44.901032199037665</v>
      </c>
      <c r="B2703" s="57">
        <f>'Raw Potentiostat'!K2755</f>
        <v>-2.4266939000000001</v>
      </c>
      <c r="C2703" s="59">
        <f t="shared" si="168"/>
        <v>-2.4266939000000001</v>
      </c>
      <c r="D2703" s="59" t="e">
        <f t="shared" si="171"/>
        <v>#DIV/0!</v>
      </c>
      <c r="E2703" s="59" t="e">
        <f t="shared" si="169"/>
        <v>#DIV/0!</v>
      </c>
      <c r="F2703" s="59" t="e">
        <f t="shared" si="170"/>
        <v>#DIV/0!</v>
      </c>
    </row>
    <row r="2704" spans="1:6" x14ac:dyDescent="0.35">
      <c r="A2704" s="57">
        <f>'Raw Potentiostat'!H2756/60</f>
        <v>44.917698865283334</v>
      </c>
      <c r="B2704" s="57">
        <f>'Raw Potentiostat'!K2756</f>
        <v>-2.7703996000000002</v>
      </c>
      <c r="C2704" s="59">
        <f t="shared" si="168"/>
        <v>-2.7703996000000002</v>
      </c>
      <c r="D2704" s="59" t="e">
        <f t="shared" si="171"/>
        <v>#DIV/0!</v>
      </c>
      <c r="E2704" s="59" t="e">
        <f t="shared" si="169"/>
        <v>#DIV/0!</v>
      </c>
      <c r="F2704" s="59" t="e">
        <f t="shared" si="170"/>
        <v>#DIV/0!</v>
      </c>
    </row>
    <row r="2705" spans="1:6" x14ac:dyDescent="0.35">
      <c r="A2705" s="57">
        <f>'Raw Potentiostat'!H2757/60</f>
        <v>44.934365531529004</v>
      </c>
      <c r="B2705" s="57">
        <f>'Raw Potentiostat'!K2757</f>
        <v>-2.6906078</v>
      </c>
      <c r="C2705" s="59">
        <f t="shared" si="168"/>
        <v>-2.6906078</v>
      </c>
      <c r="D2705" s="59" t="e">
        <f t="shared" si="171"/>
        <v>#DIV/0!</v>
      </c>
      <c r="E2705" s="59" t="e">
        <f t="shared" si="169"/>
        <v>#DIV/0!</v>
      </c>
      <c r="F2705" s="59" t="e">
        <f t="shared" si="170"/>
        <v>#DIV/0!</v>
      </c>
    </row>
    <row r="2706" spans="1:6" x14ac:dyDescent="0.35">
      <c r="A2706" s="57">
        <f>'Raw Potentiostat'!H2758/60</f>
        <v>44.951032197774666</v>
      </c>
      <c r="B2706" s="57">
        <f>'Raw Potentiostat'!K2758</f>
        <v>-2.6348224</v>
      </c>
      <c r="C2706" s="59">
        <f t="shared" si="168"/>
        <v>-2.6348224</v>
      </c>
      <c r="D2706" s="59" t="e">
        <f t="shared" si="171"/>
        <v>#DIV/0!</v>
      </c>
      <c r="E2706" s="59" t="e">
        <f t="shared" si="169"/>
        <v>#DIV/0!</v>
      </c>
      <c r="F2706" s="59" t="e">
        <f t="shared" si="170"/>
        <v>#DIV/0!</v>
      </c>
    </row>
    <row r="2707" spans="1:6" x14ac:dyDescent="0.35">
      <c r="A2707" s="57">
        <f>'Raw Potentiostat'!H2759/60</f>
        <v>44.967698864020335</v>
      </c>
      <c r="B2707" s="57">
        <f>'Raw Potentiostat'!K2759</f>
        <v>-2.6255628999999998</v>
      </c>
      <c r="C2707" s="59">
        <f t="shared" si="168"/>
        <v>-2.6255628999999998</v>
      </c>
      <c r="D2707" s="59" t="e">
        <f t="shared" si="171"/>
        <v>#DIV/0!</v>
      </c>
      <c r="E2707" s="59" t="e">
        <f t="shared" si="169"/>
        <v>#DIV/0!</v>
      </c>
      <c r="F2707" s="59" t="e">
        <f t="shared" si="170"/>
        <v>#DIV/0!</v>
      </c>
    </row>
    <row r="2708" spans="1:6" x14ac:dyDescent="0.35">
      <c r="A2708" s="57">
        <f>'Raw Potentiostat'!H2760/60</f>
        <v>44.984365530265833</v>
      </c>
      <c r="B2708" s="57">
        <f>'Raw Potentiostat'!K2760</f>
        <v>-2.7291701000000002</v>
      </c>
      <c r="C2708" s="59">
        <f t="shared" si="168"/>
        <v>-2.7291701000000002</v>
      </c>
      <c r="D2708" s="59" t="e">
        <f t="shared" si="171"/>
        <v>#DIV/0!</v>
      </c>
      <c r="E2708" s="59" t="e">
        <f t="shared" si="169"/>
        <v>#DIV/0!</v>
      </c>
      <c r="F2708" s="59" t="e">
        <f t="shared" si="170"/>
        <v>#DIV/0!</v>
      </c>
    </row>
    <row r="2709" spans="1:6" x14ac:dyDescent="0.35">
      <c r="A2709" s="57">
        <f>'Raw Potentiostat'!H2761/60</f>
        <v>45.001032196511495</v>
      </c>
      <c r="B2709" s="57">
        <f>'Raw Potentiostat'!K2761</f>
        <v>-2.6010233999999999</v>
      </c>
      <c r="C2709" s="59">
        <f t="shared" si="168"/>
        <v>-2.6010233999999999</v>
      </c>
      <c r="D2709" s="59" t="e">
        <f t="shared" si="171"/>
        <v>#DIV/0!</v>
      </c>
      <c r="E2709" s="59" t="e">
        <f t="shared" si="169"/>
        <v>#DIV/0!</v>
      </c>
      <c r="F2709" s="59" t="e">
        <f t="shared" si="170"/>
        <v>#DIV/0!</v>
      </c>
    </row>
    <row r="2710" spans="1:6" x14ac:dyDescent="0.35">
      <c r="A2710" s="57">
        <f>'Raw Potentiostat'!H2762/60</f>
        <v>45.017698862757165</v>
      </c>
      <c r="B2710" s="57">
        <f>'Raw Potentiostat'!K2762</f>
        <v>-2.6182848999999999</v>
      </c>
      <c r="C2710" s="59">
        <f t="shared" si="168"/>
        <v>-2.6182848999999999</v>
      </c>
      <c r="D2710" s="59" t="e">
        <f t="shared" si="171"/>
        <v>#DIV/0!</v>
      </c>
      <c r="E2710" s="59" t="e">
        <f t="shared" si="169"/>
        <v>#DIV/0!</v>
      </c>
      <c r="F2710" s="59" t="e">
        <f t="shared" si="170"/>
        <v>#DIV/0!</v>
      </c>
    </row>
    <row r="2711" spans="1:6" x14ac:dyDescent="0.35">
      <c r="A2711" s="57">
        <f>'Raw Potentiostat'!H2763/60</f>
        <v>45.034365529002834</v>
      </c>
      <c r="B2711" s="57">
        <f>'Raw Potentiostat'!K2763</f>
        <v>-2.6300211</v>
      </c>
      <c r="C2711" s="59">
        <f t="shared" si="168"/>
        <v>-2.6300211</v>
      </c>
      <c r="D2711" s="59" t="e">
        <f t="shared" si="171"/>
        <v>#DIV/0!</v>
      </c>
      <c r="E2711" s="59" t="e">
        <f t="shared" si="169"/>
        <v>#DIV/0!</v>
      </c>
      <c r="F2711" s="59" t="e">
        <f t="shared" si="170"/>
        <v>#DIV/0!</v>
      </c>
    </row>
    <row r="2712" spans="1:6" x14ac:dyDescent="0.35">
      <c r="A2712" s="57">
        <f>'Raw Potentiostat'!H2764/60</f>
        <v>45.051032195248496</v>
      </c>
      <c r="B2712" s="57">
        <f>'Raw Potentiostat'!K2764</f>
        <v>-2.5681007</v>
      </c>
      <c r="C2712" s="59">
        <f t="shared" si="168"/>
        <v>-2.5681007</v>
      </c>
      <c r="D2712" s="59" t="e">
        <f t="shared" si="171"/>
        <v>#DIV/0!</v>
      </c>
      <c r="E2712" s="59" t="e">
        <f t="shared" si="169"/>
        <v>#DIV/0!</v>
      </c>
      <c r="F2712" s="59" t="e">
        <f t="shared" si="170"/>
        <v>#DIV/0!</v>
      </c>
    </row>
    <row r="2713" spans="1:6" x14ac:dyDescent="0.35">
      <c r="A2713" s="57">
        <f>'Raw Potentiostat'!H2765/60</f>
        <v>45.067698861494002</v>
      </c>
      <c r="B2713" s="57">
        <f>'Raw Potentiostat'!K2765</f>
        <v>-2.6210282</v>
      </c>
      <c r="C2713" s="59">
        <f t="shared" si="168"/>
        <v>-2.6210282</v>
      </c>
      <c r="D2713" s="59" t="e">
        <f t="shared" si="171"/>
        <v>#DIV/0!</v>
      </c>
      <c r="E2713" s="59" t="e">
        <f t="shared" si="169"/>
        <v>#DIV/0!</v>
      </c>
      <c r="F2713" s="59" t="e">
        <f t="shared" si="170"/>
        <v>#DIV/0!</v>
      </c>
    </row>
    <row r="2714" spans="1:6" x14ac:dyDescent="0.35">
      <c r="A2714" s="57">
        <f>'Raw Potentiostat'!H2766/60</f>
        <v>45.084365527739671</v>
      </c>
      <c r="B2714" s="57">
        <f>'Raw Potentiostat'!K2766</f>
        <v>-2.6469779</v>
      </c>
      <c r="C2714" s="59">
        <f t="shared" si="168"/>
        <v>-2.6469779</v>
      </c>
      <c r="D2714" s="59" t="e">
        <f t="shared" si="171"/>
        <v>#DIV/0!</v>
      </c>
      <c r="E2714" s="59" t="e">
        <f t="shared" si="169"/>
        <v>#DIV/0!</v>
      </c>
      <c r="F2714" s="59" t="e">
        <f t="shared" si="170"/>
        <v>#DIV/0!</v>
      </c>
    </row>
    <row r="2715" spans="1:6" x14ac:dyDescent="0.35">
      <c r="A2715" s="57">
        <f>'Raw Potentiostat'!H2767/60</f>
        <v>45.101032193985333</v>
      </c>
      <c r="B2715" s="57">
        <f>'Raw Potentiostat'!K2767</f>
        <v>-2.7224634000000001</v>
      </c>
      <c r="C2715" s="59">
        <f t="shared" si="168"/>
        <v>-2.7224634000000001</v>
      </c>
      <c r="D2715" s="59" t="e">
        <f t="shared" si="171"/>
        <v>#DIV/0!</v>
      </c>
      <c r="E2715" s="59" t="e">
        <f t="shared" si="169"/>
        <v>#DIV/0!</v>
      </c>
      <c r="F2715" s="59" t="e">
        <f t="shared" si="170"/>
        <v>#DIV/0!</v>
      </c>
    </row>
    <row r="2716" spans="1:6" x14ac:dyDescent="0.35">
      <c r="A2716" s="57">
        <f>'Raw Potentiostat'!H2768/60</f>
        <v>45.117698860231002</v>
      </c>
      <c r="B2716" s="57">
        <f>'Raw Potentiostat'!K2768</f>
        <v>-2.4706286999999998</v>
      </c>
      <c r="C2716" s="59">
        <f t="shared" si="168"/>
        <v>-2.4706286999999998</v>
      </c>
      <c r="D2716" s="59" t="e">
        <f t="shared" si="171"/>
        <v>#DIV/0!</v>
      </c>
      <c r="E2716" s="59" t="e">
        <f t="shared" si="169"/>
        <v>#DIV/0!</v>
      </c>
      <c r="F2716" s="59" t="e">
        <f t="shared" si="170"/>
        <v>#DIV/0!</v>
      </c>
    </row>
    <row r="2717" spans="1:6" x14ac:dyDescent="0.35">
      <c r="A2717" s="57">
        <f>'Raw Potentiostat'!H2769/60</f>
        <v>45.134365526476671</v>
      </c>
      <c r="B2717" s="57">
        <f>'Raw Potentiostat'!K2769</f>
        <v>-2.5025225</v>
      </c>
      <c r="C2717" s="59">
        <f t="shared" si="168"/>
        <v>-2.5025225</v>
      </c>
      <c r="D2717" s="59" t="e">
        <f t="shared" si="171"/>
        <v>#DIV/0!</v>
      </c>
      <c r="E2717" s="59" t="e">
        <f t="shared" si="169"/>
        <v>#DIV/0!</v>
      </c>
      <c r="F2717" s="59" t="e">
        <f t="shared" si="170"/>
        <v>#DIV/0!</v>
      </c>
    </row>
    <row r="2718" spans="1:6" x14ac:dyDescent="0.35">
      <c r="A2718" s="57">
        <f>'Raw Potentiostat'!H2770/60</f>
        <v>45.151032192722163</v>
      </c>
      <c r="B2718" s="57">
        <f>'Raw Potentiostat'!K2770</f>
        <v>-2.3969339999999999</v>
      </c>
      <c r="C2718" s="59">
        <f t="shared" si="168"/>
        <v>-2.3969339999999999</v>
      </c>
      <c r="D2718" s="59" t="e">
        <f t="shared" si="171"/>
        <v>#DIV/0!</v>
      </c>
      <c r="E2718" s="59" t="e">
        <f t="shared" si="169"/>
        <v>#DIV/0!</v>
      </c>
      <c r="F2718" s="59" t="e">
        <f t="shared" si="170"/>
        <v>#DIV/0!</v>
      </c>
    </row>
    <row r="2719" spans="1:6" x14ac:dyDescent="0.35">
      <c r="A2719" s="57">
        <f>'Raw Potentiostat'!H2771/60</f>
        <v>45.167698858967832</v>
      </c>
      <c r="B2719" s="57">
        <f>'Raw Potentiostat'!K2771</f>
        <v>-2.6270870999999998</v>
      </c>
      <c r="C2719" s="59">
        <f t="shared" si="168"/>
        <v>-2.6270870999999998</v>
      </c>
      <c r="D2719" s="59" t="e">
        <f t="shared" si="171"/>
        <v>#DIV/0!</v>
      </c>
      <c r="E2719" s="59" t="e">
        <f t="shared" si="169"/>
        <v>#DIV/0!</v>
      </c>
      <c r="F2719" s="59" t="e">
        <f t="shared" si="170"/>
        <v>#DIV/0!</v>
      </c>
    </row>
    <row r="2720" spans="1:6" x14ac:dyDescent="0.35">
      <c r="A2720" s="57">
        <f>'Raw Potentiostat'!H2772/60</f>
        <v>45.184365525213501</v>
      </c>
      <c r="B2720" s="57">
        <f>'Raw Potentiostat'!K2772</f>
        <v>-2.5593366999999998</v>
      </c>
      <c r="C2720" s="59">
        <f t="shared" si="168"/>
        <v>-2.5593366999999998</v>
      </c>
      <c r="D2720" s="59" t="e">
        <f t="shared" si="171"/>
        <v>#DIV/0!</v>
      </c>
      <c r="E2720" s="59" t="e">
        <f t="shared" si="169"/>
        <v>#DIV/0!</v>
      </c>
      <c r="F2720" s="59" t="e">
        <f t="shared" si="170"/>
        <v>#DIV/0!</v>
      </c>
    </row>
    <row r="2721" spans="1:6" x14ac:dyDescent="0.35">
      <c r="A2721" s="57">
        <f>'Raw Potentiostat'!H2773/60</f>
        <v>45.201032191459163</v>
      </c>
      <c r="B2721" s="57">
        <f>'Raw Potentiostat'!K2773</f>
        <v>-2.5336921000000001</v>
      </c>
      <c r="C2721" s="59">
        <f t="shared" si="168"/>
        <v>-2.5336921000000001</v>
      </c>
      <c r="D2721" s="59" t="e">
        <f t="shared" si="171"/>
        <v>#DIV/0!</v>
      </c>
      <c r="E2721" s="59" t="e">
        <f t="shared" si="169"/>
        <v>#DIV/0!</v>
      </c>
      <c r="F2721" s="59" t="e">
        <f t="shared" si="170"/>
        <v>#DIV/0!</v>
      </c>
    </row>
    <row r="2722" spans="1:6" x14ac:dyDescent="0.35">
      <c r="A2722" s="57">
        <f>'Raw Potentiostat'!H2774/60</f>
        <v>45.217698857704669</v>
      </c>
      <c r="B2722" s="57">
        <f>'Raw Potentiostat'!K2774</f>
        <v>-2.6187800999999999</v>
      </c>
      <c r="C2722" s="59">
        <f t="shared" si="168"/>
        <v>-2.6187800999999999</v>
      </c>
      <c r="D2722" s="59" t="e">
        <f t="shared" si="171"/>
        <v>#DIV/0!</v>
      </c>
      <c r="E2722" s="59" t="e">
        <f t="shared" si="169"/>
        <v>#DIV/0!</v>
      </c>
      <c r="F2722" s="59" t="e">
        <f t="shared" si="170"/>
        <v>#DIV/0!</v>
      </c>
    </row>
    <row r="2723" spans="1:6" x14ac:dyDescent="0.35">
      <c r="A2723" s="57">
        <f>'Raw Potentiostat'!H2775/60</f>
        <v>45.234365523950338</v>
      </c>
      <c r="B2723" s="57">
        <f>'Raw Potentiostat'!K2775</f>
        <v>-2.5960695999999999</v>
      </c>
      <c r="C2723" s="59">
        <f t="shared" si="168"/>
        <v>-2.5960695999999999</v>
      </c>
      <c r="D2723" s="59" t="e">
        <f t="shared" si="171"/>
        <v>#DIV/0!</v>
      </c>
      <c r="E2723" s="59" t="e">
        <f t="shared" si="169"/>
        <v>#DIV/0!</v>
      </c>
      <c r="F2723" s="59" t="e">
        <f t="shared" si="170"/>
        <v>#DIV/0!</v>
      </c>
    </row>
    <row r="2724" spans="1:6" x14ac:dyDescent="0.35">
      <c r="A2724" s="57">
        <f>'Raw Potentiostat'!H2776/60</f>
        <v>45.251032190196</v>
      </c>
      <c r="B2724" s="57">
        <f>'Raw Potentiostat'!K2776</f>
        <v>-2.5009220000000001</v>
      </c>
      <c r="C2724" s="59">
        <f t="shared" si="168"/>
        <v>-2.5009220000000001</v>
      </c>
      <c r="D2724" s="59" t="e">
        <f t="shared" si="171"/>
        <v>#DIV/0!</v>
      </c>
      <c r="E2724" s="59" t="e">
        <f t="shared" si="169"/>
        <v>#DIV/0!</v>
      </c>
      <c r="F2724" s="59" t="e">
        <f t="shared" si="170"/>
        <v>#DIV/0!</v>
      </c>
    </row>
    <row r="2725" spans="1:6" x14ac:dyDescent="0.35">
      <c r="A2725" s="57">
        <f>'Raw Potentiostat'!H2777/60</f>
        <v>45.267698856441669</v>
      </c>
      <c r="B2725" s="57">
        <f>'Raw Potentiostat'!K2777</f>
        <v>-2.7728381</v>
      </c>
      <c r="C2725" s="59">
        <f t="shared" si="168"/>
        <v>-2.7728381</v>
      </c>
      <c r="D2725" s="59" t="e">
        <f t="shared" si="171"/>
        <v>#DIV/0!</v>
      </c>
      <c r="E2725" s="59" t="e">
        <f t="shared" si="169"/>
        <v>#DIV/0!</v>
      </c>
      <c r="F2725" s="59" t="e">
        <f t="shared" si="170"/>
        <v>#DIV/0!</v>
      </c>
    </row>
    <row r="2726" spans="1:6" x14ac:dyDescent="0.35">
      <c r="A2726" s="57">
        <f>'Raw Potentiostat'!H2778/60</f>
        <v>45.284365522687338</v>
      </c>
      <c r="B2726" s="57">
        <f>'Raw Potentiostat'!K2778</f>
        <v>-2.5925641000000001</v>
      </c>
      <c r="C2726" s="59">
        <f t="shared" si="168"/>
        <v>-2.5925641000000001</v>
      </c>
      <c r="D2726" s="59" t="e">
        <f t="shared" si="171"/>
        <v>#DIV/0!</v>
      </c>
      <c r="E2726" s="59" t="e">
        <f t="shared" si="169"/>
        <v>#DIV/0!</v>
      </c>
      <c r="F2726" s="59" t="e">
        <f t="shared" si="170"/>
        <v>#DIV/0!</v>
      </c>
    </row>
    <row r="2727" spans="1:6" x14ac:dyDescent="0.35">
      <c r="A2727" s="57">
        <f>'Raw Potentiostat'!H2779/60</f>
        <v>45.30103218893283</v>
      </c>
      <c r="B2727" s="57">
        <f>'Raw Potentiostat'!K2779</f>
        <v>-2.6307068</v>
      </c>
      <c r="C2727" s="59">
        <f t="shared" si="168"/>
        <v>-2.6307068</v>
      </c>
      <c r="D2727" s="59" t="e">
        <f t="shared" si="171"/>
        <v>#DIV/0!</v>
      </c>
      <c r="E2727" s="59" t="e">
        <f t="shared" si="169"/>
        <v>#DIV/0!</v>
      </c>
      <c r="F2727" s="59" t="e">
        <f t="shared" si="170"/>
        <v>#DIV/0!</v>
      </c>
    </row>
    <row r="2728" spans="1:6" x14ac:dyDescent="0.35">
      <c r="A2728" s="57">
        <f>'Raw Potentiostat'!H2780/60</f>
        <v>45.317698855178499</v>
      </c>
      <c r="B2728" s="57">
        <f>'Raw Potentiostat'!K2780</f>
        <v>-2.6072345000000001</v>
      </c>
      <c r="C2728" s="59">
        <f t="shared" si="168"/>
        <v>-2.6072345000000001</v>
      </c>
      <c r="D2728" s="59" t="e">
        <f t="shared" si="171"/>
        <v>#DIV/0!</v>
      </c>
      <c r="E2728" s="59" t="e">
        <f t="shared" si="169"/>
        <v>#DIV/0!</v>
      </c>
      <c r="F2728" s="59" t="e">
        <f t="shared" si="170"/>
        <v>#DIV/0!</v>
      </c>
    </row>
    <row r="2729" spans="1:6" x14ac:dyDescent="0.35">
      <c r="A2729" s="57">
        <f>'Raw Potentiostat'!H2781/60</f>
        <v>45.334365521424168</v>
      </c>
      <c r="B2729" s="57">
        <f>'Raw Potentiostat'!K2781</f>
        <v>-2.6902648999999998</v>
      </c>
      <c r="C2729" s="59">
        <f t="shared" si="168"/>
        <v>-2.6902648999999998</v>
      </c>
      <c r="D2729" s="59" t="e">
        <f t="shared" si="171"/>
        <v>#DIV/0!</v>
      </c>
      <c r="E2729" s="59" t="e">
        <f t="shared" si="169"/>
        <v>#DIV/0!</v>
      </c>
      <c r="F2729" s="59" t="e">
        <f t="shared" si="170"/>
        <v>#DIV/0!</v>
      </c>
    </row>
    <row r="2730" spans="1:6" x14ac:dyDescent="0.35">
      <c r="A2730" s="57">
        <f>'Raw Potentiostat'!H2782/60</f>
        <v>45.35103218766983</v>
      </c>
      <c r="B2730" s="57">
        <f>'Raw Potentiostat'!K2782</f>
        <v>-2.5524778000000001</v>
      </c>
      <c r="C2730" s="59">
        <f t="shared" si="168"/>
        <v>-2.5524778000000001</v>
      </c>
      <c r="D2730" s="59" t="e">
        <f t="shared" si="171"/>
        <v>#DIV/0!</v>
      </c>
      <c r="E2730" s="59" t="e">
        <f t="shared" si="169"/>
        <v>#DIV/0!</v>
      </c>
      <c r="F2730" s="59" t="e">
        <f t="shared" si="170"/>
        <v>#DIV/0!</v>
      </c>
    </row>
    <row r="2731" spans="1:6" x14ac:dyDescent="0.35">
      <c r="A2731" s="57">
        <f>'Raw Potentiostat'!H2783/60</f>
        <v>45.367698853915499</v>
      </c>
      <c r="B2731" s="57">
        <f>'Raw Potentiostat'!K2783</f>
        <v>-2.5772841</v>
      </c>
      <c r="C2731" s="59">
        <f t="shared" si="168"/>
        <v>-2.5772841</v>
      </c>
      <c r="D2731" s="59" t="e">
        <f t="shared" si="171"/>
        <v>#DIV/0!</v>
      </c>
      <c r="E2731" s="59" t="e">
        <f t="shared" si="169"/>
        <v>#DIV/0!</v>
      </c>
      <c r="F2731" s="59" t="e">
        <f t="shared" si="170"/>
        <v>#DIV/0!</v>
      </c>
    </row>
    <row r="2732" spans="1:6" x14ac:dyDescent="0.35">
      <c r="A2732" s="57">
        <f>'Raw Potentiostat'!H2784/60</f>
        <v>45.384365520161005</v>
      </c>
      <c r="B2732" s="57">
        <f>'Raw Potentiostat'!K2784</f>
        <v>-2.6697644999999999</v>
      </c>
      <c r="C2732" s="59">
        <f t="shared" si="168"/>
        <v>-2.6697644999999999</v>
      </c>
      <c r="D2732" s="59" t="e">
        <f t="shared" si="171"/>
        <v>#DIV/0!</v>
      </c>
      <c r="E2732" s="59" t="e">
        <f t="shared" si="169"/>
        <v>#DIV/0!</v>
      </c>
      <c r="F2732" s="59" t="e">
        <f t="shared" si="170"/>
        <v>#DIV/0!</v>
      </c>
    </row>
    <row r="2733" spans="1:6" x14ac:dyDescent="0.35">
      <c r="A2733" s="57">
        <f>'Raw Potentiostat'!H2785/60</f>
        <v>45.40103218640666</v>
      </c>
      <c r="B2733" s="57">
        <f>'Raw Potentiostat'!K2785</f>
        <v>-2.5970987999999999</v>
      </c>
      <c r="C2733" s="59">
        <f t="shared" si="168"/>
        <v>-2.5970987999999999</v>
      </c>
      <c r="D2733" s="59" t="e">
        <f t="shared" si="171"/>
        <v>#DIV/0!</v>
      </c>
      <c r="E2733" s="59" t="e">
        <f t="shared" si="169"/>
        <v>#DIV/0!</v>
      </c>
      <c r="F2733" s="59" t="e">
        <f t="shared" si="170"/>
        <v>#DIV/0!</v>
      </c>
    </row>
    <row r="2734" spans="1:6" x14ac:dyDescent="0.35">
      <c r="A2734" s="57">
        <f>'Raw Potentiostat'!H2786/60</f>
        <v>45.417698852652329</v>
      </c>
      <c r="B2734" s="57">
        <f>'Raw Potentiostat'!K2786</f>
        <v>-2.4658655999999999</v>
      </c>
      <c r="C2734" s="59">
        <f t="shared" si="168"/>
        <v>-2.4658655999999999</v>
      </c>
      <c r="D2734" s="59" t="e">
        <f t="shared" si="171"/>
        <v>#DIV/0!</v>
      </c>
      <c r="E2734" s="59" t="e">
        <f t="shared" si="169"/>
        <v>#DIV/0!</v>
      </c>
      <c r="F2734" s="59" t="e">
        <f t="shared" si="170"/>
        <v>#DIV/0!</v>
      </c>
    </row>
    <row r="2735" spans="1:6" x14ac:dyDescent="0.35">
      <c r="A2735" s="57">
        <f>'Raw Potentiostat'!H2787/60</f>
        <v>45.434365518897998</v>
      </c>
      <c r="B2735" s="57">
        <f>'Raw Potentiostat'!K2787</f>
        <v>-2.6152367999999999</v>
      </c>
      <c r="C2735" s="59">
        <f t="shared" si="168"/>
        <v>-2.6152367999999999</v>
      </c>
      <c r="D2735" s="59" t="e">
        <f t="shared" si="171"/>
        <v>#DIV/0!</v>
      </c>
      <c r="E2735" s="59" t="e">
        <f t="shared" si="169"/>
        <v>#DIV/0!</v>
      </c>
      <c r="F2735" s="59" t="e">
        <f t="shared" si="170"/>
        <v>#DIV/0!</v>
      </c>
    </row>
    <row r="2736" spans="1:6" x14ac:dyDescent="0.35">
      <c r="A2736" s="57">
        <f>'Raw Potentiostat'!H2788/60</f>
        <v>45.451032185143504</v>
      </c>
      <c r="B2736" s="57">
        <f>'Raw Potentiostat'!K2788</f>
        <v>-2.6781476</v>
      </c>
      <c r="C2736" s="59">
        <f t="shared" si="168"/>
        <v>-2.6781476</v>
      </c>
      <c r="D2736" s="59" t="e">
        <f t="shared" si="171"/>
        <v>#DIV/0!</v>
      </c>
      <c r="E2736" s="59" t="e">
        <f t="shared" si="169"/>
        <v>#DIV/0!</v>
      </c>
      <c r="F2736" s="59" t="e">
        <f t="shared" si="170"/>
        <v>#DIV/0!</v>
      </c>
    </row>
    <row r="2737" spans="1:6" x14ac:dyDescent="0.35">
      <c r="A2737" s="57">
        <f>'Raw Potentiostat'!H2789/60</f>
        <v>45.467698851389166</v>
      </c>
      <c r="B2737" s="57">
        <f>'Raw Potentiostat'!K2789</f>
        <v>-2.4896812000000001</v>
      </c>
      <c r="C2737" s="59">
        <f t="shared" si="168"/>
        <v>-2.4896812000000001</v>
      </c>
      <c r="D2737" s="59" t="e">
        <f t="shared" si="171"/>
        <v>#DIV/0!</v>
      </c>
      <c r="E2737" s="59" t="e">
        <f t="shared" si="169"/>
        <v>#DIV/0!</v>
      </c>
      <c r="F2737" s="59" t="e">
        <f t="shared" si="170"/>
        <v>#DIV/0!</v>
      </c>
    </row>
    <row r="2738" spans="1:6" x14ac:dyDescent="0.35">
      <c r="A2738" s="57">
        <f>'Raw Potentiostat'!H2790/60</f>
        <v>45.484365517634835</v>
      </c>
      <c r="B2738" s="57">
        <f>'Raw Potentiostat'!K2790</f>
        <v>-2.6188183</v>
      </c>
      <c r="C2738" s="59">
        <f t="shared" si="168"/>
        <v>-2.6188183</v>
      </c>
      <c r="D2738" s="59" t="e">
        <f t="shared" si="171"/>
        <v>#DIV/0!</v>
      </c>
      <c r="E2738" s="59" t="e">
        <f t="shared" si="169"/>
        <v>#DIV/0!</v>
      </c>
      <c r="F2738" s="59" t="e">
        <f t="shared" si="170"/>
        <v>#DIV/0!</v>
      </c>
    </row>
    <row r="2739" spans="1:6" x14ac:dyDescent="0.35">
      <c r="A2739" s="57">
        <f>'Raw Potentiostat'!H2791/60</f>
        <v>45.501032183880504</v>
      </c>
      <c r="B2739" s="57">
        <f>'Raw Potentiostat'!K2791</f>
        <v>-2.4868611999999999</v>
      </c>
      <c r="C2739" s="59">
        <f t="shared" si="168"/>
        <v>-2.4868611999999999</v>
      </c>
      <c r="D2739" s="59" t="e">
        <f t="shared" si="171"/>
        <v>#DIV/0!</v>
      </c>
      <c r="E2739" s="59" t="e">
        <f t="shared" si="169"/>
        <v>#DIV/0!</v>
      </c>
      <c r="F2739" s="59" t="e">
        <f t="shared" si="170"/>
        <v>#DIV/0!</v>
      </c>
    </row>
    <row r="2740" spans="1:6" x14ac:dyDescent="0.35">
      <c r="A2740" s="57">
        <f>'Raw Potentiostat'!H2792/60</f>
        <v>45.517698850126166</v>
      </c>
      <c r="B2740" s="57">
        <f>'Raw Potentiostat'!K2792</f>
        <v>-2.5835333</v>
      </c>
      <c r="C2740" s="59">
        <f t="shared" si="168"/>
        <v>-2.5835333</v>
      </c>
      <c r="D2740" s="59" t="e">
        <f t="shared" si="171"/>
        <v>#DIV/0!</v>
      </c>
      <c r="E2740" s="59" t="e">
        <f t="shared" si="169"/>
        <v>#DIV/0!</v>
      </c>
      <c r="F2740" s="59" t="e">
        <f t="shared" si="170"/>
        <v>#DIV/0!</v>
      </c>
    </row>
    <row r="2741" spans="1:6" x14ac:dyDescent="0.35">
      <c r="A2741" s="57">
        <f>'Raw Potentiostat'!H2793/60</f>
        <v>45.534365516371665</v>
      </c>
      <c r="B2741" s="57">
        <f>'Raw Potentiostat'!K2793</f>
        <v>-2.5111723000000001</v>
      </c>
      <c r="C2741" s="59">
        <f t="shared" si="168"/>
        <v>-2.5111723000000001</v>
      </c>
      <c r="D2741" s="59" t="e">
        <f t="shared" si="171"/>
        <v>#DIV/0!</v>
      </c>
      <c r="E2741" s="59" t="e">
        <f t="shared" si="169"/>
        <v>#DIV/0!</v>
      </c>
      <c r="F2741" s="59" t="e">
        <f t="shared" si="170"/>
        <v>#DIV/0!</v>
      </c>
    </row>
    <row r="2742" spans="1:6" x14ac:dyDescent="0.35">
      <c r="A2742" s="57">
        <f>'Raw Potentiostat'!H2794/60</f>
        <v>45.551032182617334</v>
      </c>
      <c r="B2742" s="57">
        <f>'Raw Potentiostat'!K2794</f>
        <v>-2.6490735999999999</v>
      </c>
      <c r="C2742" s="59">
        <f t="shared" si="168"/>
        <v>-2.6490735999999999</v>
      </c>
      <c r="D2742" s="59" t="e">
        <f t="shared" si="171"/>
        <v>#DIV/0!</v>
      </c>
      <c r="E2742" s="59" t="e">
        <f t="shared" si="169"/>
        <v>#DIV/0!</v>
      </c>
      <c r="F2742" s="59" t="e">
        <f t="shared" si="170"/>
        <v>#DIV/0!</v>
      </c>
    </row>
    <row r="2743" spans="1:6" x14ac:dyDescent="0.35">
      <c r="A2743" s="57">
        <f>'Raw Potentiostat'!H2795/60</f>
        <v>45.567698848862996</v>
      </c>
      <c r="B2743" s="57">
        <f>'Raw Potentiostat'!K2795</f>
        <v>-2.6312026999999998</v>
      </c>
      <c r="C2743" s="59">
        <f t="shared" si="168"/>
        <v>-2.6312026999999998</v>
      </c>
      <c r="D2743" s="59" t="e">
        <f t="shared" si="171"/>
        <v>#DIV/0!</v>
      </c>
      <c r="E2743" s="59" t="e">
        <f t="shared" si="169"/>
        <v>#DIV/0!</v>
      </c>
      <c r="F2743" s="59" t="e">
        <f t="shared" si="170"/>
        <v>#DIV/0!</v>
      </c>
    </row>
    <row r="2744" spans="1:6" x14ac:dyDescent="0.35">
      <c r="A2744" s="57">
        <f>'Raw Potentiostat'!H2796/60</f>
        <v>45.584365515108665</v>
      </c>
      <c r="B2744" s="57">
        <f>'Raw Potentiostat'!K2796</f>
        <v>-2.6186661999999998</v>
      </c>
      <c r="C2744" s="59">
        <f t="shared" si="168"/>
        <v>-2.6186661999999998</v>
      </c>
      <c r="D2744" s="59" t="e">
        <f t="shared" si="171"/>
        <v>#DIV/0!</v>
      </c>
      <c r="E2744" s="59" t="e">
        <f t="shared" si="169"/>
        <v>#DIV/0!</v>
      </c>
      <c r="F2744" s="59" t="e">
        <f t="shared" si="170"/>
        <v>#DIV/0!</v>
      </c>
    </row>
    <row r="2745" spans="1:6" x14ac:dyDescent="0.35">
      <c r="A2745" s="57">
        <f>'Raw Potentiostat'!H2797/60</f>
        <v>45.601032181354334</v>
      </c>
      <c r="B2745" s="57">
        <f>'Raw Potentiostat'!K2797</f>
        <v>-2.7350764000000001</v>
      </c>
      <c r="C2745" s="59">
        <f t="shared" si="168"/>
        <v>-2.7350764000000001</v>
      </c>
      <c r="D2745" s="59" t="e">
        <f t="shared" si="171"/>
        <v>#DIV/0!</v>
      </c>
      <c r="E2745" s="59" t="e">
        <f t="shared" si="169"/>
        <v>#DIV/0!</v>
      </c>
      <c r="F2745" s="59" t="e">
        <f t="shared" si="170"/>
        <v>#DIV/0!</v>
      </c>
    </row>
    <row r="2746" spans="1:6" x14ac:dyDescent="0.35">
      <c r="A2746" s="57">
        <f>'Raw Potentiostat'!H2798/60</f>
        <v>45.617698847599833</v>
      </c>
      <c r="B2746" s="57">
        <f>'Raw Potentiostat'!K2798</f>
        <v>-2.4671614000000002</v>
      </c>
      <c r="C2746" s="59">
        <f t="shared" si="168"/>
        <v>-2.4671614000000002</v>
      </c>
      <c r="D2746" s="59" t="e">
        <f t="shared" si="171"/>
        <v>#DIV/0!</v>
      </c>
      <c r="E2746" s="59" t="e">
        <f t="shared" si="169"/>
        <v>#DIV/0!</v>
      </c>
      <c r="F2746" s="59" t="e">
        <f t="shared" si="170"/>
        <v>#DIV/0!</v>
      </c>
    </row>
    <row r="2747" spans="1:6" x14ac:dyDescent="0.35">
      <c r="A2747" s="57">
        <f>'Raw Potentiostat'!H2799/60</f>
        <v>45.634365513845502</v>
      </c>
      <c r="B2747" s="57">
        <f>'Raw Potentiostat'!K2799</f>
        <v>-2.5709586</v>
      </c>
      <c r="C2747" s="59">
        <f t="shared" si="168"/>
        <v>-2.5709586</v>
      </c>
      <c r="D2747" s="59" t="e">
        <f t="shared" si="171"/>
        <v>#DIV/0!</v>
      </c>
      <c r="E2747" s="59" t="e">
        <f t="shared" si="169"/>
        <v>#DIV/0!</v>
      </c>
      <c r="F2747" s="59" t="e">
        <f t="shared" si="170"/>
        <v>#DIV/0!</v>
      </c>
    </row>
    <row r="2748" spans="1:6" x14ac:dyDescent="0.35">
      <c r="A2748" s="57">
        <f>'Raw Potentiostat'!H2800/60</f>
        <v>45.651032180091171</v>
      </c>
      <c r="B2748" s="57">
        <f>'Raw Potentiostat'!K2800</f>
        <v>-2.5485530000000001</v>
      </c>
      <c r="C2748" s="59">
        <f t="shared" si="168"/>
        <v>-2.5485530000000001</v>
      </c>
      <c r="D2748" s="59" t="e">
        <f t="shared" si="171"/>
        <v>#DIV/0!</v>
      </c>
      <c r="E2748" s="59" t="e">
        <f t="shared" si="169"/>
        <v>#DIV/0!</v>
      </c>
      <c r="F2748" s="59" t="e">
        <f t="shared" si="170"/>
        <v>#DIV/0!</v>
      </c>
    </row>
    <row r="2749" spans="1:6" x14ac:dyDescent="0.35">
      <c r="A2749" s="57">
        <f>'Raw Potentiostat'!H2801/60</f>
        <v>45.667698846336833</v>
      </c>
      <c r="B2749" s="57">
        <f>'Raw Potentiostat'!K2801</f>
        <v>-2.6066630000000002</v>
      </c>
      <c r="C2749" s="59">
        <f t="shared" si="168"/>
        <v>-2.6066630000000002</v>
      </c>
      <c r="D2749" s="59" t="e">
        <f t="shared" si="171"/>
        <v>#DIV/0!</v>
      </c>
      <c r="E2749" s="59" t="e">
        <f t="shared" si="169"/>
        <v>#DIV/0!</v>
      </c>
      <c r="F2749" s="59" t="e">
        <f t="shared" si="170"/>
        <v>#DIV/0!</v>
      </c>
    </row>
    <row r="2750" spans="1:6" x14ac:dyDescent="0.35">
      <c r="A2750" s="57">
        <f>'Raw Potentiostat'!H2802/60</f>
        <v>45.684365512582502</v>
      </c>
      <c r="B2750" s="57">
        <f>'Raw Potentiostat'!K2802</f>
        <v>-2.6497974000000002</v>
      </c>
      <c r="C2750" s="59">
        <f t="shared" si="168"/>
        <v>-2.6497974000000002</v>
      </c>
      <c r="D2750" s="59" t="e">
        <f t="shared" si="171"/>
        <v>#DIV/0!</v>
      </c>
      <c r="E2750" s="59" t="e">
        <f t="shared" si="169"/>
        <v>#DIV/0!</v>
      </c>
      <c r="F2750" s="59" t="e">
        <f t="shared" si="170"/>
        <v>#DIV/0!</v>
      </c>
    </row>
    <row r="2751" spans="1:6" x14ac:dyDescent="0.35">
      <c r="A2751" s="57">
        <f>'Raw Potentiostat'!H2803/60</f>
        <v>45.701032178828001</v>
      </c>
      <c r="B2751" s="57">
        <f>'Raw Potentiostat'!K2803</f>
        <v>-2.5699298000000002</v>
      </c>
      <c r="C2751" s="59">
        <f t="shared" si="168"/>
        <v>-2.5699298000000002</v>
      </c>
      <c r="D2751" s="59" t="e">
        <f t="shared" si="171"/>
        <v>#DIV/0!</v>
      </c>
      <c r="E2751" s="59" t="e">
        <f t="shared" si="169"/>
        <v>#DIV/0!</v>
      </c>
      <c r="F2751" s="59" t="e">
        <f t="shared" si="170"/>
        <v>#DIV/0!</v>
      </c>
    </row>
    <row r="2752" spans="1:6" x14ac:dyDescent="0.35">
      <c r="A2752" s="57">
        <f>'Raw Potentiostat'!H2804/60</f>
        <v>45.717698845073663</v>
      </c>
      <c r="B2752" s="57">
        <f>'Raw Potentiostat'!K2804</f>
        <v>-2.4799261000000001</v>
      </c>
      <c r="C2752" s="59">
        <f t="shared" si="168"/>
        <v>-2.4799261000000001</v>
      </c>
      <c r="D2752" s="59" t="e">
        <f t="shared" si="171"/>
        <v>#DIV/0!</v>
      </c>
      <c r="E2752" s="59" t="e">
        <f t="shared" si="169"/>
        <v>#DIV/0!</v>
      </c>
      <c r="F2752" s="59" t="e">
        <f t="shared" si="170"/>
        <v>#DIV/0!</v>
      </c>
    </row>
    <row r="2753" spans="1:6" x14ac:dyDescent="0.35">
      <c r="A2753" s="57">
        <f>'Raw Potentiostat'!H2805/60</f>
        <v>45.734365511319332</v>
      </c>
      <c r="B2753" s="57">
        <f>'Raw Potentiostat'!K2805</f>
        <v>-2.5873821000000001</v>
      </c>
      <c r="C2753" s="59">
        <f t="shared" si="168"/>
        <v>-2.5873821000000001</v>
      </c>
      <c r="D2753" s="59" t="e">
        <f t="shared" si="171"/>
        <v>#DIV/0!</v>
      </c>
      <c r="E2753" s="59" t="e">
        <f t="shared" si="169"/>
        <v>#DIV/0!</v>
      </c>
      <c r="F2753" s="59" t="e">
        <f t="shared" si="170"/>
        <v>#DIV/0!</v>
      </c>
    </row>
    <row r="2754" spans="1:6" x14ac:dyDescent="0.35">
      <c r="A2754" s="57">
        <f>'Raw Potentiostat'!H2806/60</f>
        <v>45.751032177565001</v>
      </c>
      <c r="B2754" s="57">
        <f>'Raw Potentiostat'!K2806</f>
        <v>-2.5748834999999999</v>
      </c>
      <c r="C2754" s="59">
        <f t="shared" si="168"/>
        <v>-2.5748834999999999</v>
      </c>
      <c r="D2754" s="59" t="e">
        <f t="shared" si="171"/>
        <v>#DIV/0!</v>
      </c>
      <c r="E2754" s="59" t="e">
        <f t="shared" si="169"/>
        <v>#DIV/0!</v>
      </c>
      <c r="F2754" s="59" t="e">
        <f t="shared" si="170"/>
        <v>#DIV/0!</v>
      </c>
    </row>
    <row r="2755" spans="1:6" x14ac:dyDescent="0.35">
      <c r="A2755" s="57">
        <f>'Raw Potentiostat'!H2807/60</f>
        <v>45.7676988438105</v>
      </c>
      <c r="B2755" s="57">
        <f>'Raw Potentiostat'!K2807</f>
        <v>-2.5237848999999999</v>
      </c>
      <c r="C2755" s="59">
        <f t="shared" ref="C2755:C2818" si="172">B2755-$J$3</f>
        <v>-2.5237848999999999</v>
      </c>
      <c r="D2755" s="59" t="e">
        <f t="shared" si="171"/>
        <v>#DIV/0!</v>
      </c>
      <c r="E2755" s="59" t="e">
        <f t="shared" ref="E2755:E2818" si="173">D2755/$J$5</f>
        <v>#DIV/0!</v>
      </c>
      <c r="F2755" s="59" t="e">
        <f t="shared" ref="F2755:F2818" si="174">D2755/$J$6</f>
        <v>#DIV/0!</v>
      </c>
    </row>
    <row r="2756" spans="1:6" x14ac:dyDescent="0.35">
      <c r="A2756" s="57">
        <f>'Raw Potentiostat'!H2808/60</f>
        <v>45.784365510056169</v>
      </c>
      <c r="B2756" s="57">
        <f>'Raw Potentiostat'!K2808</f>
        <v>-2.4825175000000002</v>
      </c>
      <c r="C2756" s="59">
        <f t="shared" si="172"/>
        <v>-2.4825175000000002</v>
      </c>
      <c r="D2756" s="59" t="e">
        <f t="shared" ref="D2756:D2819" si="175">B2756/$J$4</f>
        <v>#DIV/0!</v>
      </c>
      <c r="E2756" s="59" t="e">
        <f t="shared" si="173"/>
        <v>#DIV/0!</v>
      </c>
      <c r="F2756" s="59" t="e">
        <f t="shared" si="174"/>
        <v>#DIV/0!</v>
      </c>
    </row>
    <row r="2757" spans="1:6" x14ac:dyDescent="0.35">
      <c r="A2757" s="57">
        <f>'Raw Potentiostat'!H2809/60</f>
        <v>45.801032176301838</v>
      </c>
      <c r="B2757" s="57">
        <f>'Raw Potentiostat'!K2809</f>
        <v>-2.430809</v>
      </c>
      <c r="C2757" s="59">
        <f t="shared" si="172"/>
        <v>-2.430809</v>
      </c>
      <c r="D2757" s="59" t="e">
        <f t="shared" si="175"/>
        <v>#DIV/0!</v>
      </c>
      <c r="E2757" s="59" t="e">
        <f t="shared" si="173"/>
        <v>#DIV/0!</v>
      </c>
      <c r="F2757" s="59" t="e">
        <f t="shared" si="174"/>
        <v>#DIV/0!</v>
      </c>
    </row>
    <row r="2758" spans="1:6" x14ac:dyDescent="0.35">
      <c r="A2758" s="57">
        <f>'Raw Potentiostat'!H2810/60</f>
        <v>45.8176988425475</v>
      </c>
      <c r="B2758" s="57">
        <f>'Raw Potentiostat'!K2810</f>
        <v>-2.4533672000000002</v>
      </c>
      <c r="C2758" s="59">
        <f t="shared" si="172"/>
        <v>-2.4533672000000002</v>
      </c>
      <c r="D2758" s="59" t="e">
        <f t="shared" si="175"/>
        <v>#DIV/0!</v>
      </c>
      <c r="E2758" s="59" t="e">
        <f t="shared" si="173"/>
        <v>#DIV/0!</v>
      </c>
      <c r="F2758" s="59" t="e">
        <f t="shared" si="174"/>
        <v>#DIV/0!</v>
      </c>
    </row>
    <row r="2759" spans="1:6" x14ac:dyDescent="0.35">
      <c r="A2759" s="57">
        <f>'Raw Potentiostat'!H2811/60</f>
        <v>45.834365508793169</v>
      </c>
      <c r="B2759" s="57">
        <f>'Raw Potentiostat'!K2811</f>
        <v>-2.5566694999999999</v>
      </c>
      <c r="C2759" s="59">
        <f t="shared" si="172"/>
        <v>-2.5566694999999999</v>
      </c>
      <c r="D2759" s="59" t="e">
        <f t="shared" si="175"/>
        <v>#DIV/0!</v>
      </c>
      <c r="E2759" s="59" t="e">
        <f t="shared" si="173"/>
        <v>#DIV/0!</v>
      </c>
      <c r="F2759" s="59" t="e">
        <f t="shared" si="174"/>
        <v>#DIV/0!</v>
      </c>
    </row>
    <row r="2760" spans="1:6" x14ac:dyDescent="0.35">
      <c r="A2760" s="57">
        <f>'Raw Potentiostat'!H2812/60</f>
        <v>45.851032175038668</v>
      </c>
      <c r="B2760" s="57">
        <f>'Raw Potentiostat'!K2812</f>
        <v>-2.5284338000000002</v>
      </c>
      <c r="C2760" s="59">
        <f t="shared" si="172"/>
        <v>-2.5284338000000002</v>
      </c>
      <c r="D2760" s="59" t="e">
        <f t="shared" si="175"/>
        <v>#DIV/0!</v>
      </c>
      <c r="E2760" s="59" t="e">
        <f t="shared" si="173"/>
        <v>#DIV/0!</v>
      </c>
      <c r="F2760" s="59" t="e">
        <f t="shared" si="174"/>
        <v>#DIV/0!</v>
      </c>
    </row>
    <row r="2761" spans="1:6" x14ac:dyDescent="0.35">
      <c r="A2761" s="57">
        <f>'Raw Potentiostat'!H2813/60</f>
        <v>45.86769884128433</v>
      </c>
      <c r="B2761" s="57">
        <f>'Raw Potentiostat'!K2813</f>
        <v>-2.6135218</v>
      </c>
      <c r="C2761" s="59">
        <f t="shared" si="172"/>
        <v>-2.6135218</v>
      </c>
      <c r="D2761" s="59" t="e">
        <f t="shared" si="175"/>
        <v>#DIV/0!</v>
      </c>
      <c r="E2761" s="59" t="e">
        <f t="shared" si="173"/>
        <v>#DIV/0!</v>
      </c>
      <c r="F2761" s="59" t="e">
        <f t="shared" si="174"/>
        <v>#DIV/0!</v>
      </c>
    </row>
    <row r="2762" spans="1:6" x14ac:dyDescent="0.35">
      <c r="A2762" s="57">
        <f>'Raw Potentiostat'!H2814/60</f>
        <v>45.884365507529999</v>
      </c>
      <c r="B2762" s="57">
        <f>'Raw Potentiostat'!K2814</f>
        <v>-2.4738294999999999</v>
      </c>
      <c r="C2762" s="59">
        <f t="shared" si="172"/>
        <v>-2.4738294999999999</v>
      </c>
      <c r="D2762" s="59" t="e">
        <f t="shared" si="175"/>
        <v>#DIV/0!</v>
      </c>
      <c r="E2762" s="59" t="e">
        <f t="shared" si="173"/>
        <v>#DIV/0!</v>
      </c>
      <c r="F2762" s="59" t="e">
        <f t="shared" si="174"/>
        <v>#DIV/0!</v>
      </c>
    </row>
    <row r="2763" spans="1:6" x14ac:dyDescent="0.35">
      <c r="A2763" s="57">
        <f>'Raw Potentiostat'!H2815/60</f>
        <v>45.901032173775668</v>
      </c>
      <c r="B2763" s="57">
        <f>'Raw Potentiostat'!K2815</f>
        <v>-2.5316348</v>
      </c>
      <c r="C2763" s="59">
        <f t="shared" si="172"/>
        <v>-2.5316348</v>
      </c>
      <c r="D2763" s="59" t="e">
        <f t="shared" si="175"/>
        <v>#DIV/0!</v>
      </c>
      <c r="E2763" s="59" t="e">
        <f t="shared" si="173"/>
        <v>#DIV/0!</v>
      </c>
      <c r="F2763" s="59" t="e">
        <f t="shared" si="174"/>
        <v>#DIV/0!</v>
      </c>
    </row>
    <row r="2764" spans="1:6" x14ac:dyDescent="0.35">
      <c r="A2764" s="57">
        <f>'Raw Potentiostat'!H2816/60</f>
        <v>45.91769884002133</v>
      </c>
      <c r="B2764" s="57">
        <f>'Raw Potentiostat'!K2816</f>
        <v>-2.6996007</v>
      </c>
      <c r="C2764" s="59">
        <f t="shared" si="172"/>
        <v>-2.6996007</v>
      </c>
      <c r="D2764" s="59" t="e">
        <f t="shared" si="175"/>
        <v>#DIV/0!</v>
      </c>
      <c r="E2764" s="59" t="e">
        <f t="shared" si="173"/>
        <v>#DIV/0!</v>
      </c>
      <c r="F2764" s="59" t="e">
        <f t="shared" si="174"/>
        <v>#DIV/0!</v>
      </c>
    </row>
    <row r="2765" spans="1:6" x14ac:dyDescent="0.35">
      <c r="A2765" s="57">
        <f>'Raw Potentiostat'!H2817/60</f>
        <v>45.934365506266836</v>
      </c>
      <c r="B2765" s="57">
        <f>'Raw Potentiostat'!K2817</f>
        <v>-2.7394202000000001</v>
      </c>
      <c r="C2765" s="59">
        <f t="shared" si="172"/>
        <v>-2.7394202000000001</v>
      </c>
      <c r="D2765" s="59" t="e">
        <f t="shared" si="175"/>
        <v>#DIV/0!</v>
      </c>
      <c r="E2765" s="59" t="e">
        <f t="shared" si="173"/>
        <v>#DIV/0!</v>
      </c>
      <c r="F2765" s="59" t="e">
        <f t="shared" si="174"/>
        <v>#DIV/0!</v>
      </c>
    </row>
    <row r="2766" spans="1:6" x14ac:dyDescent="0.35">
      <c r="A2766" s="57">
        <f>'Raw Potentiostat'!H2818/60</f>
        <v>45.951032172512505</v>
      </c>
      <c r="B2766" s="57">
        <f>'Raw Potentiostat'!K2818</f>
        <v>-2.7042872999999998</v>
      </c>
      <c r="C2766" s="59">
        <f t="shared" si="172"/>
        <v>-2.7042872999999998</v>
      </c>
      <c r="D2766" s="59" t="e">
        <f t="shared" si="175"/>
        <v>#DIV/0!</v>
      </c>
      <c r="E2766" s="59" t="e">
        <f t="shared" si="173"/>
        <v>#DIV/0!</v>
      </c>
      <c r="F2766" s="59" t="e">
        <f t="shared" si="174"/>
        <v>#DIV/0!</v>
      </c>
    </row>
    <row r="2767" spans="1:6" x14ac:dyDescent="0.35">
      <c r="A2767" s="57">
        <f>'Raw Potentiostat'!H2819/60</f>
        <v>45.96769883875816</v>
      </c>
      <c r="B2767" s="57">
        <f>'Raw Potentiostat'!K2819</f>
        <v>-2.5396366000000001</v>
      </c>
      <c r="C2767" s="59">
        <f t="shared" si="172"/>
        <v>-2.5396366000000001</v>
      </c>
      <c r="D2767" s="59" t="e">
        <f t="shared" si="175"/>
        <v>#DIV/0!</v>
      </c>
      <c r="E2767" s="59" t="e">
        <f t="shared" si="173"/>
        <v>#DIV/0!</v>
      </c>
      <c r="F2767" s="59" t="e">
        <f t="shared" si="174"/>
        <v>#DIV/0!</v>
      </c>
    </row>
    <row r="2768" spans="1:6" x14ac:dyDescent="0.35">
      <c r="A2768" s="57">
        <f>'Raw Potentiostat'!H2820/60</f>
        <v>45.984365505003829</v>
      </c>
      <c r="B2768" s="57">
        <f>'Raw Potentiostat'!K2820</f>
        <v>-2.5751502999999998</v>
      </c>
      <c r="C2768" s="59">
        <f t="shared" si="172"/>
        <v>-2.5751502999999998</v>
      </c>
      <c r="D2768" s="59" t="e">
        <f t="shared" si="175"/>
        <v>#DIV/0!</v>
      </c>
      <c r="E2768" s="59" t="e">
        <f t="shared" si="173"/>
        <v>#DIV/0!</v>
      </c>
      <c r="F2768" s="59" t="e">
        <f t="shared" si="174"/>
        <v>#DIV/0!</v>
      </c>
    </row>
    <row r="2769" spans="1:6" x14ac:dyDescent="0.35">
      <c r="A2769" s="57">
        <f>'Raw Potentiostat'!H2821/60</f>
        <v>46.001032171249335</v>
      </c>
      <c r="B2769" s="57">
        <f>'Raw Potentiostat'!K2821</f>
        <v>-2.6450724999999999</v>
      </c>
      <c r="C2769" s="59">
        <f t="shared" si="172"/>
        <v>-2.6450724999999999</v>
      </c>
      <c r="D2769" s="59" t="e">
        <f t="shared" si="175"/>
        <v>#DIV/0!</v>
      </c>
      <c r="E2769" s="59" t="e">
        <f t="shared" si="173"/>
        <v>#DIV/0!</v>
      </c>
      <c r="F2769" s="59" t="e">
        <f t="shared" si="174"/>
        <v>#DIV/0!</v>
      </c>
    </row>
    <row r="2770" spans="1:6" x14ac:dyDescent="0.35">
      <c r="A2770" s="57">
        <f>'Raw Potentiostat'!H2822/60</f>
        <v>46.017698837494997</v>
      </c>
      <c r="B2770" s="57">
        <f>'Raw Potentiostat'!K2822</f>
        <v>-2.6413383000000001</v>
      </c>
      <c r="C2770" s="59">
        <f t="shared" si="172"/>
        <v>-2.6413383000000001</v>
      </c>
      <c r="D2770" s="59" t="e">
        <f t="shared" si="175"/>
        <v>#DIV/0!</v>
      </c>
      <c r="E2770" s="59" t="e">
        <f t="shared" si="173"/>
        <v>#DIV/0!</v>
      </c>
      <c r="F2770" s="59" t="e">
        <f t="shared" si="174"/>
        <v>#DIV/0!</v>
      </c>
    </row>
    <row r="2771" spans="1:6" x14ac:dyDescent="0.35">
      <c r="A2771" s="57">
        <f>'Raw Potentiostat'!H2823/60</f>
        <v>46.034365503740666</v>
      </c>
      <c r="B2771" s="57">
        <f>'Raw Potentiostat'!K2823</f>
        <v>-2.6754419999999999</v>
      </c>
      <c r="C2771" s="59">
        <f t="shared" si="172"/>
        <v>-2.6754419999999999</v>
      </c>
      <c r="D2771" s="59" t="e">
        <f t="shared" si="175"/>
        <v>#DIV/0!</v>
      </c>
      <c r="E2771" s="59" t="e">
        <f t="shared" si="173"/>
        <v>#DIV/0!</v>
      </c>
      <c r="F2771" s="59" t="e">
        <f t="shared" si="174"/>
        <v>#DIV/0!</v>
      </c>
    </row>
    <row r="2772" spans="1:6" x14ac:dyDescent="0.35">
      <c r="A2772" s="57">
        <f>'Raw Potentiostat'!H2824/60</f>
        <v>46.051032169986335</v>
      </c>
      <c r="B2772" s="57">
        <f>'Raw Potentiostat'!K2824</f>
        <v>-2.5292721</v>
      </c>
      <c r="C2772" s="59">
        <f t="shared" si="172"/>
        <v>-2.5292721</v>
      </c>
      <c r="D2772" s="59" t="e">
        <f t="shared" si="175"/>
        <v>#DIV/0!</v>
      </c>
      <c r="E2772" s="59" t="e">
        <f t="shared" si="173"/>
        <v>#DIV/0!</v>
      </c>
      <c r="F2772" s="59" t="e">
        <f t="shared" si="174"/>
        <v>#DIV/0!</v>
      </c>
    </row>
    <row r="2773" spans="1:6" x14ac:dyDescent="0.35">
      <c r="A2773" s="57">
        <f>'Raw Potentiostat'!H2825/60</f>
        <v>46.067698836231997</v>
      </c>
      <c r="B2773" s="57">
        <f>'Raw Potentiostat'!K2825</f>
        <v>-2.5439804000000001</v>
      </c>
      <c r="C2773" s="59">
        <f t="shared" si="172"/>
        <v>-2.5439804000000001</v>
      </c>
      <c r="D2773" s="59" t="e">
        <f t="shared" si="175"/>
        <v>#DIV/0!</v>
      </c>
      <c r="E2773" s="59" t="e">
        <f t="shared" si="173"/>
        <v>#DIV/0!</v>
      </c>
      <c r="F2773" s="59" t="e">
        <f t="shared" si="174"/>
        <v>#DIV/0!</v>
      </c>
    </row>
    <row r="2774" spans="1:6" x14ac:dyDescent="0.35">
      <c r="A2774" s="57">
        <f>'Raw Potentiostat'!H2826/60</f>
        <v>46.084365502477496</v>
      </c>
      <c r="B2774" s="57">
        <f>'Raw Potentiostat'!K2826</f>
        <v>-2.4562632999999998</v>
      </c>
      <c r="C2774" s="59">
        <f t="shared" si="172"/>
        <v>-2.4562632999999998</v>
      </c>
      <c r="D2774" s="59" t="e">
        <f t="shared" si="175"/>
        <v>#DIV/0!</v>
      </c>
      <c r="E2774" s="59" t="e">
        <f t="shared" si="173"/>
        <v>#DIV/0!</v>
      </c>
      <c r="F2774" s="59" t="e">
        <f t="shared" si="174"/>
        <v>#DIV/0!</v>
      </c>
    </row>
    <row r="2775" spans="1:6" x14ac:dyDescent="0.35">
      <c r="A2775" s="57">
        <f>'Raw Potentiostat'!H2827/60</f>
        <v>46.101032168723165</v>
      </c>
      <c r="B2775" s="57">
        <f>'Raw Potentiostat'!K2827</f>
        <v>-2.4653323</v>
      </c>
      <c r="C2775" s="59">
        <f t="shared" si="172"/>
        <v>-2.4653323</v>
      </c>
      <c r="D2775" s="59" t="e">
        <f t="shared" si="175"/>
        <v>#DIV/0!</v>
      </c>
      <c r="E2775" s="59" t="e">
        <f t="shared" si="173"/>
        <v>#DIV/0!</v>
      </c>
      <c r="F2775" s="59" t="e">
        <f t="shared" si="174"/>
        <v>#DIV/0!</v>
      </c>
    </row>
    <row r="2776" spans="1:6" x14ac:dyDescent="0.35">
      <c r="A2776" s="57">
        <f>'Raw Potentiostat'!H2828/60</f>
        <v>46.117698834968827</v>
      </c>
      <c r="B2776" s="57">
        <f>'Raw Potentiostat'!K2828</f>
        <v>-2.5353305000000002</v>
      </c>
      <c r="C2776" s="59">
        <f t="shared" si="172"/>
        <v>-2.5353305000000002</v>
      </c>
      <c r="D2776" s="59" t="e">
        <f t="shared" si="175"/>
        <v>#DIV/0!</v>
      </c>
      <c r="E2776" s="59" t="e">
        <f t="shared" si="173"/>
        <v>#DIV/0!</v>
      </c>
      <c r="F2776" s="59" t="e">
        <f t="shared" si="174"/>
        <v>#DIV/0!</v>
      </c>
    </row>
    <row r="2777" spans="1:6" x14ac:dyDescent="0.35">
      <c r="A2777" s="57">
        <f>'Raw Potentiostat'!H2829/60</f>
        <v>46.134365501214496</v>
      </c>
      <c r="B2777" s="57">
        <f>'Raw Potentiostat'!K2829</f>
        <v>-2.5995374</v>
      </c>
      <c r="C2777" s="59">
        <f t="shared" si="172"/>
        <v>-2.5995374</v>
      </c>
      <c r="D2777" s="59" t="e">
        <f t="shared" si="175"/>
        <v>#DIV/0!</v>
      </c>
      <c r="E2777" s="59" t="e">
        <f t="shared" si="173"/>
        <v>#DIV/0!</v>
      </c>
      <c r="F2777" s="59" t="e">
        <f t="shared" si="174"/>
        <v>#DIV/0!</v>
      </c>
    </row>
    <row r="2778" spans="1:6" x14ac:dyDescent="0.35">
      <c r="A2778" s="57">
        <f>'Raw Potentiostat'!H2830/60</f>
        <v>46.151032167460166</v>
      </c>
      <c r="B2778" s="57">
        <f>'Raw Potentiostat'!K2830</f>
        <v>-2.5857434000000001</v>
      </c>
      <c r="C2778" s="59">
        <f t="shared" si="172"/>
        <v>-2.5857434000000001</v>
      </c>
      <c r="D2778" s="59" t="e">
        <f t="shared" si="175"/>
        <v>#DIV/0!</v>
      </c>
      <c r="E2778" s="59" t="e">
        <f t="shared" si="173"/>
        <v>#DIV/0!</v>
      </c>
      <c r="F2778" s="59" t="e">
        <f t="shared" si="174"/>
        <v>#DIV/0!</v>
      </c>
    </row>
    <row r="2779" spans="1:6" x14ac:dyDescent="0.35">
      <c r="A2779" s="57">
        <f>'Raw Potentiostat'!H2831/60</f>
        <v>46.167698833705671</v>
      </c>
      <c r="B2779" s="57">
        <f>'Raw Potentiostat'!K2831</f>
        <v>-2.4343910000000002</v>
      </c>
      <c r="C2779" s="59">
        <f t="shared" si="172"/>
        <v>-2.4343910000000002</v>
      </c>
      <c r="D2779" s="59" t="e">
        <f t="shared" si="175"/>
        <v>#DIV/0!</v>
      </c>
      <c r="E2779" s="59" t="e">
        <f t="shared" si="173"/>
        <v>#DIV/0!</v>
      </c>
      <c r="F2779" s="59" t="e">
        <f t="shared" si="174"/>
        <v>#DIV/0!</v>
      </c>
    </row>
    <row r="2780" spans="1:6" x14ac:dyDescent="0.35">
      <c r="A2780" s="57">
        <f>'Raw Potentiostat'!H2832/60</f>
        <v>46.184365499951333</v>
      </c>
      <c r="B2780" s="57">
        <f>'Raw Potentiostat'!K2832</f>
        <v>-2.4301615000000001</v>
      </c>
      <c r="C2780" s="59">
        <f t="shared" si="172"/>
        <v>-2.4301615000000001</v>
      </c>
      <c r="D2780" s="59" t="e">
        <f t="shared" si="175"/>
        <v>#DIV/0!</v>
      </c>
      <c r="E2780" s="59" t="e">
        <f t="shared" si="173"/>
        <v>#DIV/0!</v>
      </c>
      <c r="F2780" s="59" t="e">
        <f t="shared" si="174"/>
        <v>#DIV/0!</v>
      </c>
    </row>
    <row r="2781" spans="1:6" x14ac:dyDescent="0.35">
      <c r="A2781" s="57">
        <f>'Raw Potentiostat'!H2833/60</f>
        <v>46.201032166197002</v>
      </c>
      <c r="B2781" s="57">
        <f>'Raw Potentiostat'!K2833</f>
        <v>-2.6149697000000001</v>
      </c>
      <c r="C2781" s="59">
        <f t="shared" si="172"/>
        <v>-2.6149697000000001</v>
      </c>
      <c r="D2781" s="59" t="e">
        <f t="shared" si="175"/>
        <v>#DIV/0!</v>
      </c>
      <c r="E2781" s="59" t="e">
        <f t="shared" si="173"/>
        <v>#DIV/0!</v>
      </c>
      <c r="F2781" s="59" t="e">
        <f t="shared" si="174"/>
        <v>#DIV/0!</v>
      </c>
    </row>
    <row r="2782" spans="1:6" x14ac:dyDescent="0.35">
      <c r="A2782" s="57">
        <f>'Raw Potentiostat'!H2834/60</f>
        <v>46.217698832442672</v>
      </c>
      <c r="B2782" s="57">
        <f>'Raw Potentiostat'!K2834</f>
        <v>-2.5222606999999999</v>
      </c>
      <c r="C2782" s="59">
        <f t="shared" si="172"/>
        <v>-2.5222606999999999</v>
      </c>
      <c r="D2782" s="59" t="e">
        <f t="shared" si="175"/>
        <v>#DIV/0!</v>
      </c>
      <c r="E2782" s="59" t="e">
        <f t="shared" si="173"/>
        <v>#DIV/0!</v>
      </c>
      <c r="F2782" s="59" t="e">
        <f t="shared" si="174"/>
        <v>#DIV/0!</v>
      </c>
    </row>
    <row r="2783" spans="1:6" x14ac:dyDescent="0.35">
      <c r="A2783" s="57">
        <f>'Raw Potentiostat'!H2835/60</f>
        <v>46.234365498688163</v>
      </c>
      <c r="B2783" s="57">
        <f>'Raw Potentiostat'!K2835</f>
        <v>-2.5309865</v>
      </c>
      <c r="C2783" s="59">
        <f t="shared" si="172"/>
        <v>-2.5309865</v>
      </c>
      <c r="D2783" s="59" t="e">
        <f t="shared" si="175"/>
        <v>#DIV/0!</v>
      </c>
      <c r="E2783" s="59" t="e">
        <f t="shared" si="173"/>
        <v>#DIV/0!</v>
      </c>
      <c r="F2783" s="59" t="e">
        <f t="shared" si="174"/>
        <v>#DIV/0!</v>
      </c>
    </row>
    <row r="2784" spans="1:6" x14ac:dyDescent="0.35">
      <c r="A2784" s="57">
        <f>'Raw Potentiostat'!H2836/60</f>
        <v>46.251032164933832</v>
      </c>
      <c r="B2784" s="57">
        <f>'Raw Potentiostat'!K2836</f>
        <v>-2.5857052999999999</v>
      </c>
      <c r="C2784" s="59">
        <f t="shared" si="172"/>
        <v>-2.5857052999999999</v>
      </c>
      <c r="D2784" s="59" t="e">
        <f t="shared" si="175"/>
        <v>#DIV/0!</v>
      </c>
      <c r="E2784" s="59" t="e">
        <f t="shared" si="173"/>
        <v>#DIV/0!</v>
      </c>
      <c r="F2784" s="59" t="e">
        <f t="shared" si="174"/>
        <v>#DIV/0!</v>
      </c>
    </row>
    <row r="2785" spans="1:6" x14ac:dyDescent="0.35">
      <c r="A2785" s="57">
        <f>'Raw Potentiostat'!H2837/60</f>
        <v>46.267698831179501</v>
      </c>
      <c r="B2785" s="57">
        <f>'Raw Potentiostat'!K2837</f>
        <v>-2.6063963999999999</v>
      </c>
      <c r="C2785" s="59">
        <f t="shared" si="172"/>
        <v>-2.6063963999999999</v>
      </c>
      <c r="D2785" s="59" t="e">
        <f t="shared" si="175"/>
        <v>#DIV/0!</v>
      </c>
      <c r="E2785" s="59" t="e">
        <f t="shared" si="173"/>
        <v>#DIV/0!</v>
      </c>
      <c r="F2785" s="59" t="e">
        <f t="shared" si="174"/>
        <v>#DIV/0!</v>
      </c>
    </row>
    <row r="2786" spans="1:6" x14ac:dyDescent="0.35">
      <c r="A2786" s="57">
        <f>'Raw Potentiostat'!H2838/60</f>
        <v>46.284365497425163</v>
      </c>
      <c r="B2786" s="57">
        <f>'Raw Potentiostat'!K2838</f>
        <v>-2.751004</v>
      </c>
      <c r="C2786" s="59">
        <f t="shared" si="172"/>
        <v>-2.751004</v>
      </c>
      <c r="D2786" s="59" t="e">
        <f t="shared" si="175"/>
        <v>#DIV/0!</v>
      </c>
      <c r="E2786" s="59" t="e">
        <f t="shared" si="173"/>
        <v>#DIV/0!</v>
      </c>
      <c r="F2786" s="59" t="e">
        <f t="shared" si="174"/>
        <v>#DIV/0!</v>
      </c>
    </row>
    <row r="2787" spans="1:6" x14ac:dyDescent="0.35">
      <c r="A2787" s="57">
        <f>'Raw Potentiostat'!H2839/60</f>
        <v>46.301032163670833</v>
      </c>
      <c r="B2787" s="57">
        <f>'Raw Potentiostat'!K2839</f>
        <v>-2.7220445</v>
      </c>
      <c r="C2787" s="59">
        <f t="shared" si="172"/>
        <v>-2.7220445</v>
      </c>
      <c r="D2787" s="59" t="e">
        <f t="shared" si="175"/>
        <v>#DIV/0!</v>
      </c>
      <c r="E2787" s="59" t="e">
        <f t="shared" si="173"/>
        <v>#DIV/0!</v>
      </c>
      <c r="F2787" s="59" t="e">
        <f t="shared" si="174"/>
        <v>#DIV/0!</v>
      </c>
    </row>
    <row r="2788" spans="1:6" x14ac:dyDescent="0.35">
      <c r="A2788" s="57">
        <f>'Raw Potentiostat'!H2840/60</f>
        <v>46.317698829916338</v>
      </c>
      <c r="B2788" s="57">
        <f>'Raw Potentiostat'!K2840</f>
        <v>-2.6850445000000001</v>
      </c>
      <c r="C2788" s="59">
        <f t="shared" si="172"/>
        <v>-2.6850445000000001</v>
      </c>
      <c r="D2788" s="59" t="e">
        <f t="shared" si="175"/>
        <v>#DIV/0!</v>
      </c>
      <c r="E2788" s="59" t="e">
        <f t="shared" si="173"/>
        <v>#DIV/0!</v>
      </c>
      <c r="F2788" s="59" t="e">
        <f t="shared" si="174"/>
        <v>#DIV/0!</v>
      </c>
    </row>
    <row r="2789" spans="1:6" x14ac:dyDescent="0.35">
      <c r="A2789" s="57">
        <f>'Raw Potentiostat'!H2841/60</f>
        <v>46.334365496162</v>
      </c>
      <c r="B2789" s="57">
        <f>'Raw Potentiostat'!K2841</f>
        <v>-2.5265664999999999</v>
      </c>
      <c r="C2789" s="59">
        <f t="shared" si="172"/>
        <v>-2.5265664999999999</v>
      </c>
      <c r="D2789" s="59" t="e">
        <f t="shared" si="175"/>
        <v>#DIV/0!</v>
      </c>
      <c r="E2789" s="59" t="e">
        <f t="shared" si="173"/>
        <v>#DIV/0!</v>
      </c>
      <c r="F2789" s="59" t="e">
        <f t="shared" si="174"/>
        <v>#DIV/0!</v>
      </c>
    </row>
    <row r="2790" spans="1:6" x14ac:dyDescent="0.35">
      <c r="A2790" s="57">
        <f>'Raw Potentiostat'!H2842/60</f>
        <v>46.35103216240767</v>
      </c>
      <c r="B2790" s="57">
        <f>'Raw Potentiostat'!K2842</f>
        <v>-2.5727495999999999</v>
      </c>
      <c r="C2790" s="59">
        <f t="shared" si="172"/>
        <v>-2.5727495999999999</v>
      </c>
      <c r="D2790" s="59" t="e">
        <f t="shared" si="175"/>
        <v>#DIV/0!</v>
      </c>
      <c r="E2790" s="59" t="e">
        <f t="shared" si="173"/>
        <v>#DIV/0!</v>
      </c>
      <c r="F2790" s="59" t="e">
        <f t="shared" si="174"/>
        <v>#DIV/0!</v>
      </c>
    </row>
    <row r="2791" spans="1:6" x14ac:dyDescent="0.35">
      <c r="A2791" s="57">
        <f>'Raw Potentiostat'!H2843/60</f>
        <v>46.367698828653339</v>
      </c>
      <c r="B2791" s="57">
        <f>'Raw Potentiostat'!K2843</f>
        <v>-2.5343018000000002</v>
      </c>
      <c r="C2791" s="59">
        <f t="shared" si="172"/>
        <v>-2.5343018000000002</v>
      </c>
      <c r="D2791" s="59" t="e">
        <f t="shared" si="175"/>
        <v>#DIV/0!</v>
      </c>
      <c r="E2791" s="59" t="e">
        <f t="shared" si="173"/>
        <v>#DIV/0!</v>
      </c>
      <c r="F2791" s="59" t="e">
        <f t="shared" si="174"/>
        <v>#DIV/0!</v>
      </c>
    </row>
    <row r="2792" spans="1:6" x14ac:dyDescent="0.35">
      <c r="A2792" s="57">
        <f>'Raw Potentiostat'!H2844/60</f>
        <v>46.384365494899001</v>
      </c>
      <c r="B2792" s="57">
        <f>'Raw Potentiostat'!K2844</f>
        <v>-2.5903160999999999</v>
      </c>
      <c r="C2792" s="59">
        <f t="shared" si="172"/>
        <v>-2.5903160999999999</v>
      </c>
      <c r="D2792" s="59" t="e">
        <f t="shared" si="175"/>
        <v>#DIV/0!</v>
      </c>
      <c r="E2792" s="59" t="e">
        <f t="shared" si="173"/>
        <v>#DIV/0!</v>
      </c>
      <c r="F2792" s="59" t="e">
        <f t="shared" si="174"/>
        <v>#DIV/0!</v>
      </c>
    </row>
    <row r="2793" spans="1:6" x14ac:dyDescent="0.35">
      <c r="A2793" s="57">
        <f>'Raw Potentiostat'!H2845/60</f>
        <v>46.401032161144499</v>
      </c>
      <c r="B2793" s="57">
        <f>'Raw Potentiostat'!K2845</f>
        <v>-2.4333241000000001</v>
      </c>
      <c r="C2793" s="59">
        <f t="shared" si="172"/>
        <v>-2.4333241000000001</v>
      </c>
      <c r="D2793" s="59" t="e">
        <f t="shared" si="175"/>
        <v>#DIV/0!</v>
      </c>
      <c r="E2793" s="59" t="e">
        <f t="shared" si="173"/>
        <v>#DIV/0!</v>
      </c>
      <c r="F2793" s="59" t="e">
        <f t="shared" si="174"/>
        <v>#DIV/0!</v>
      </c>
    </row>
    <row r="2794" spans="1:6" x14ac:dyDescent="0.35">
      <c r="A2794" s="57">
        <f>'Raw Potentiostat'!H2846/60</f>
        <v>46.417698827390169</v>
      </c>
      <c r="B2794" s="57">
        <f>'Raw Potentiostat'!K2846</f>
        <v>-2.4212066999999999</v>
      </c>
      <c r="C2794" s="59">
        <f t="shared" si="172"/>
        <v>-2.4212066999999999</v>
      </c>
      <c r="D2794" s="59" t="e">
        <f t="shared" si="175"/>
        <v>#DIV/0!</v>
      </c>
      <c r="E2794" s="59" t="e">
        <f t="shared" si="173"/>
        <v>#DIV/0!</v>
      </c>
      <c r="F2794" s="59" t="e">
        <f t="shared" si="174"/>
        <v>#DIV/0!</v>
      </c>
    </row>
    <row r="2795" spans="1:6" x14ac:dyDescent="0.35">
      <c r="A2795" s="57">
        <f>'Raw Potentiostat'!H2847/60</f>
        <v>46.434365493635831</v>
      </c>
      <c r="B2795" s="57">
        <f>'Raw Potentiostat'!K2847</f>
        <v>-2.5787323</v>
      </c>
      <c r="C2795" s="59">
        <f t="shared" si="172"/>
        <v>-2.5787323</v>
      </c>
      <c r="D2795" s="59" t="e">
        <f t="shared" si="175"/>
        <v>#DIV/0!</v>
      </c>
      <c r="E2795" s="59" t="e">
        <f t="shared" si="173"/>
        <v>#DIV/0!</v>
      </c>
      <c r="F2795" s="59" t="e">
        <f t="shared" si="174"/>
        <v>#DIV/0!</v>
      </c>
    </row>
    <row r="2796" spans="1:6" x14ac:dyDescent="0.35">
      <c r="A2796" s="57">
        <f>'Raw Potentiostat'!H2848/60</f>
        <v>46.4510321598815</v>
      </c>
      <c r="B2796" s="57">
        <f>'Raw Potentiostat'!K2848</f>
        <v>-2.6248771999999998</v>
      </c>
      <c r="C2796" s="59">
        <f t="shared" si="172"/>
        <v>-2.6248771999999998</v>
      </c>
      <c r="D2796" s="59" t="e">
        <f t="shared" si="175"/>
        <v>#DIV/0!</v>
      </c>
      <c r="E2796" s="59" t="e">
        <f t="shared" si="173"/>
        <v>#DIV/0!</v>
      </c>
      <c r="F2796" s="59" t="e">
        <f t="shared" si="174"/>
        <v>#DIV/0!</v>
      </c>
    </row>
    <row r="2797" spans="1:6" x14ac:dyDescent="0.35">
      <c r="A2797" s="57">
        <f>'Raw Potentiostat'!H2849/60</f>
        <v>46.467698826127169</v>
      </c>
      <c r="B2797" s="57">
        <f>'Raw Potentiostat'!K2849</f>
        <v>-2.4898335999999999</v>
      </c>
      <c r="C2797" s="59">
        <f t="shared" si="172"/>
        <v>-2.4898335999999999</v>
      </c>
      <c r="D2797" s="59" t="e">
        <f t="shared" si="175"/>
        <v>#DIV/0!</v>
      </c>
      <c r="E2797" s="59" t="e">
        <f t="shared" si="173"/>
        <v>#DIV/0!</v>
      </c>
      <c r="F2797" s="59" t="e">
        <f t="shared" si="174"/>
        <v>#DIV/0!</v>
      </c>
    </row>
    <row r="2798" spans="1:6" x14ac:dyDescent="0.35">
      <c r="A2798" s="57">
        <f>'Raw Potentiostat'!H2850/60</f>
        <v>46.484365492372667</v>
      </c>
      <c r="B2798" s="57">
        <f>'Raw Potentiostat'!K2850</f>
        <v>-2.5399034</v>
      </c>
      <c r="C2798" s="59">
        <f t="shared" si="172"/>
        <v>-2.5399034</v>
      </c>
      <c r="D2798" s="59" t="e">
        <f t="shared" si="175"/>
        <v>#DIV/0!</v>
      </c>
      <c r="E2798" s="59" t="e">
        <f t="shared" si="173"/>
        <v>#DIV/0!</v>
      </c>
      <c r="F2798" s="59" t="e">
        <f t="shared" si="174"/>
        <v>#DIV/0!</v>
      </c>
    </row>
    <row r="2799" spans="1:6" x14ac:dyDescent="0.35">
      <c r="A2799" s="57">
        <f>'Raw Potentiostat'!H2851/60</f>
        <v>46.501032158618337</v>
      </c>
      <c r="B2799" s="57">
        <f>'Raw Potentiostat'!K2851</f>
        <v>-2.4634268000000001</v>
      </c>
      <c r="C2799" s="59">
        <f t="shared" si="172"/>
        <v>-2.4634268000000001</v>
      </c>
      <c r="D2799" s="59" t="e">
        <f t="shared" si="175"/>
        <v>#DIV/0!</v>
      </c>
      <c r="E2799" s="59" t="e">
        <f t="shared" si="173"/>
        <v>#DIV/0!</v>
      </c>
      <c r="F2799" s="59" t="e">
        <f t="shared" si="174"/>
        <v>#DIV/0!</v>
      </c>
    </row>
    <row r="2800" spans="1:6" x14ac:dyDescent="0.35">
      <c r="A2800" s="57">
        <f>'Raw Potentiostat'!H2852/60</f>
        <v>46.517698824864006</v>
      </c>
      <c r="B2800" s="57">
        <f>'Raw Potentiostat'!K2852</f>
        <v>-2.3095976999999999</v>
      </c>
      <c r="C2800" s="59">
        <f t="shared" si="172"/>
        <v>-2.3095976999999999</v>
      </c>
      <c r="D2800" s="59" t="e">
        <f t="shared" si="175"/>
        <v>#DIV/0!</v>
      </c>
      <c r="E2800" s="59" t="e">
        <f t="shared" si="173"/>
        <v>#DIV/0!</v>
      </c>
      <c r="F2800" s="59" t="e">
        <f t="shared" si="174"/>
        <v>#DIV/0!</v>
      </c>
    </row>
    <row r="2801" spans="1:6" x14ac:dyDescent="0.35">
      <c r="A2801" s="57">
        <f>'Raw Potentiostat'!H2853/60</f>
        <v>46.534365491109661</v>
      </c>
      <c r="B2801" s="57">
        <f>'Raw Potentiostat'!K2853</f>
        <v>-2.3923994999999998</v>
      </c>
      <c r="C2801" s="59">
        <f t="shared" si="172"/>
        <v>-2.3923994999999998</v>
      </c>
      <c r="D2801" s="59" t="e">
        <f t="shared" si="175"/>
        <v>#DIV/0!</v>
      </c>
      <c r="E2801" s="59" t="e">
        <f t="shared" si="173"/>
        <v>#DIV/0!</v>
      </c>
      <c r="F2801" s="59" t="e">
        <f t="shared" si="174"/>
        <v>#DIV/0!</v>
      </c>
    </row>
    <row r="2802" spans="1:6" x14ac:dyDescent="0.35">
      <c r="A2802" s="57">
        <f>'Raw Potentiostat'!H2854/60</f>
        <v>46.551032157355166</v>
      </c>
      <c r="B2802" s="57">
        <f>'Raw Potentiostat'!K2854</f>
        <v>-2.5034369999999999</v>
      </c>
      <c r="C2802" s="59">
        <f t="shared" si="172"/>
        <v>-2.5034369999999999</v>
      </c>
      <c r="D2802" s="59" t="e">
        <f t="shared" si="175"/>
        <v>#DIV/0!</v>
      </c>
      <c r="E2802" s="59" t="e">
        <f t="shared" si="173"/>
        <v>#DIV/0!</v>
      </c>
      <c r="F2802" s="59" t="e">
        <f t="shared" si="174"/>
        <v>#DIV/0!</v>
      </c>
    </row>
    <row r="2803" spans="1:6" x14ac:dyDescent="0.35">
      <c r="A2803" s="57">
        <f>'Raw Potentiostat'!H2855/60</f>
        <v>46.567698823600836</v>
      </c>
      <c r="B2803" s="57">
        <f>'Raw Potentiostat'!K2855</f>
        <v>-2.5690152999999998</v>
      </c>
      <c r="C2803" s="59">
        <f t="shared" si="172"/>
        <v>-2.5690152999999998</v>
      </c>
      <c r="D2803" s="59" t="e">
        <f t="shared" si="175"/>
        <v>#DIV/0!</v>
      </c>
      <c r="E2803" s="59" t="e">
        <f t="shared" si="173"/>
        <v>#DIV/0!</v>
      </c>
      <c r="F2803" s="59" t="e">
        <f t="shared" si="174"/>
        <v>#DIV/0!</v>
      </c>
    </row>
    <row r="2804" spans="1:6" x14ac:dyDescent="0.35">
      <c r="A2804" s="57">
        <f>'Raw Potentiostat'!H2856/60</f>
        <v>46.584365489846498</v>
      </c>
      <c r="B2804" s="57">
        <f>'Raw Potentiostat'!K2856</f>
        <v>-2.7213205999999999</v>
      </c>
      <c r="C2804" s="59">
        <f t="shared" si="172"/>
        <v>-2.7213205999999999</v>
      </c>
      <c r="D2804" s="59" t="e">
        <f t="shared" si="175"/>
        <v>#DIV/0!</v>
      </c>
      <c r="E2804" s="59" t="e">
        <f t="shared" si="173"/>
        <v>#DIV/0!</v>
      </c>
      <c r="F2804" s="59" t="e">
        <f t="shared" si="174"/>
        <v>#DIV/0!</v>
      </c>
    </row>
    <row r="2805" spans="1:6" x14ac:dyDescent="0.35">
      <c r="A2805" s="57">
        <f>'Raw Potentiostat'!H2857/60</f>
        <v>46.601032156092167</v>
      </c>
      <c r="B2805" s="57">
        <f>'Raw Potentiostat'!K2857</f>
        <v>-2.6606955999999999</v>
      </c>
      <c r="C2805" s="59">
        <f t="shared" si="172"/>
        <v>-2.6606955999999999</v>
      </c>
      <c r="D2805" s="59" t="e">
        <f t="shared" si="175"/>
        <v>#DIV/0!</v>
      </c>
      <c r="E2805" s="59" t="e">
        <f t="shared" si="173"/>
        <v>#DIV/0!</v>
      </c>
      <c r="F2805" s="59" t="e">
        <f t="shared" si="174"/>
        <v>#DIV/0!</v>
      </c>
    </row>
    <row r="2806" spans="1:6" x14ac:dyDescent="0.35">
      <c r="A2806" s="57">
        <f>'Raw Potentiostat'!H2858/60</f>
        <v>46.617698822337836</v>
      </c>
      <c r="B2806" s="57">
        <f>'Raw Potentiostat'!K2858</f>
        <v>-2.7380485999999999</v>
      </c>
      <c r="C2806" s="59">
        <f t="shared" si="172"/>
        <v>-2.7380485999999999</v>
      </c>
      <c r="D2806" s="59" t="e">
        <f t="shared" si="175"/>
        <v>#DIV/0!</v>
      </c>
      <c r="E2806" s="59" t="e">
        <f t="shared" si="173"/>
        <v>#DIV/0!</v>
      </c>
      <c r="F2806" s="59" t="e">
        <f t="shared" si="174"/>
        <v>#DIV/0!</v>
      </c>
    </row>
    <row r="2807" spans="1:6" x14ac:dyDescent="0.35">
      <c r="A2807" s="57">
        <f>'Raw Potentiostat'!H2859/60</f>
        <v>46.634365488583327</v>
      </c>
      <c r="B2807" s="57">
        <f>'Raw Potentiostat'!K2859</f>
        <v>-2.6005280000000002</v>
      </c>
      <c r="C2807" s="59">
        <f t="shared" si="172"/>
        <v>-2.6005280000000002</v>
      </c>
      <c r="D2807" s="59" t="e">
        <f t="shared" si="175"/>
        <v>#DIV/0!</v>
      </c>
      <c r="E2807" s="59" t="e">
        <f t="shared" si="173"/>
        <v>#DIV/0!</v>
      </c>
      <c r="F2807" s="59" t="e">
        <f t="shared" si="174"/>
        <v>#DIV/0!</v>
      </c>
    </row>
    <row r="2808" spans="1:6" x14ac:dyDescent="0.35">
      <c r="A2808" s="57">
        <f>'Raw Potentiostat'!H2860/60</f>
        <v>46.651032154828997</v>
      </c>
      <c r="B2808" s="57">
        <f>'Raw Potentiostat'!K2860</f>
        <v>-2.5235943999999999</v>
      </c>
      <c r="C2808" s="59">
        <f t="shared" si="172"/>
        <v>-2.5235943999999999</v>
      </c>
      <c r="D2808" s="59" t="e">
        <f t="shared" si="175"/>
        <v>#DIV/0!</v>
      </c>
      <c r="E2808" s="59" t="e">
        <f t="shared" si="173"/>
        <v>#DIV/0!</v>
      </c>
      <c r="F2808" s="59" t="e">
        <f t="shared" si="174"/>
        <v>#DIV/0!</v>
      </c>
    </row>
    <row r="2809" spans="1:6" x14ac:dyDescent="0.35">
      <c r="A2809" s="57">
        <f>'Raw Potentiostat'!H2861/60</f>
        <v>46.667698821074666</v>
      </c>
      <c r="B2809" s="57">
        <f>'Raw Potentiostat'!K2861</f>
        <v>-2.5951171</v>
      </c>
      <c r="C2809" s="59">
        <f t="shared" si="172"/>
        <v>-2.5951171</v>
      </c>
      <c r="D2809" s="59" t="e">
        <f t="shared" si="175"/>
        <v>#DIV/0!</v>
      </c>
      <c r="E2809" s="59" t="e">
        <f t="shared" si="173"/>
        <v>#DIV/0!</v>
      </c>
      <c r="F2809" s="59" t="e">
        <f t="shared" si="174"/>
        <v>#DIV/0!</v>
      </c>
    </row>
    <row r="2810" spans="1:6" x14ac:dyDescent="0.35">
      <c r="A2810" s="57">
        <f>'Raw Potentiostat'!H2862/60</f>
        <v>46.684365487320328</v>
      </c>
      <c r="B2810" s="57">
        <f>'Raw Potentiostat'!K2862</f>
        <v>-2.4627029999999999</v>
      </c>
      <c r="C2810" s="59">
        <f t="shared" si="172"/>
        <v>-2.4627029999999999</v>
      </c>
      <c r="D2810" s="59" t="e">
        <f t="shared" si="175"/>
        <v>#DIV/0!</v>
      </c>
      <c r="E2810" s="59" t="e">
        <f t="shared" si="173"/>
        <v>#DIV/0!</v>
      </c>
      <c r="F2810" s="59" t="e">
        <f t="shared" si="174"/>
        <v>#DIV/0!</v>
      </c>
    </row>
    <row r="2811" spans="1:6" x14ac:dyDescent="0.35">
      <c r="A2811" s="57">
        <f>'Raw Potentiostat'!H2863/60</f>
        <v>46.701032153565997</v>
      </c>
      <c r="B2811" s="57">
        <f>'Raw Potentiostat'!K2863</f>
        <v>-2.5552215999999999</v>
      </c>
      <c r="C2811" s="59">
        <f t="shared" si="172"/>
        <v>-2.5552215999999999</v>
      </c>
      <c r="D2811" s="59" t="e">
        <f t="shared" si="175"/>
        <v>#DIV/0!</v>
      </c>
      <c r="E2811" s="59" t="e">
        <f t="shared" si="173"/>
        <v>#DIV/0!</v>
      </c>
      <c r="F2811" s="59" t="e">
        <f t="shared" si="174"/>
        <v>#DIV/0!</v>
      </c>
    </row>
    <row r="2812" spans="1:6" x14ac:dyDescent="0.35">
      <c r="A2812" s="57">
        <f>'Raw Potentiostat'!H2864/60</f>
        <v>46.717698819811503</v>
      </c>
      <c r="B2812" s="57">
        <f>'Raw Potentiostat'!K2864</f>
        <v>-2.5644808000000001</v>
      </c>
      <c r="C2812" s="59">
        <f t="shared" si="172"/>
        <v>-2.5644808000000001</v>
      </c>
      <c r="D2812" s="59" t="e">
        <f t="shared" si="175"/>
        <v>#DIV/0!</v>
      </c>
      <c r="E2812" s="59" t="e">
        <f t="shared" si="173"/>
        <v>#DIV/0!</v>
      </c>
      <c r="F2812" s="59" t="e">
        <f t="shared" si="174"/>
        <v>#DIV/0!</v>
      </c>
    </row>
    <row r="2813" spans="1:6" x14ac:dyDescent="0.35">
      <c r="A2813" s="57">
        <f>'Raw Potentiostat'!H2865/60</f>
        <v>46.734365486057165</v>
      </c>
      <c r="B2813" s="57">
        <f>'Raw Potentiostat'!K2865</f>
        <v>-2.6276967999999998</v>
      </c>
      <c r="C2813" s="59">
        <f t="shared" si="172"/>
        <v>-2.6276967999999998</v>
      </c>
      <c r="D2813" s="59" t="e">
        <f t="shared" si="175"/>
        <v>#DIV/0!</v>
      </c>
      <c r="E2813" s="59" t="e">
        <f t="shared" si="173"/>
        <v>#DIV/0!</v>
      </c>
      <c r="F2813" s="59" t="e">
        <f t="shared" si="174"/>
        <v>#DIV/0!</v>
      </c>
    </row>
    <row r="2814" spans="1:6" x14ac:dyDescent="0.35">
      <c r="A2814" s="57">
        <f>'Raw Potentiostat'!H2866/60</f>
        <v>46.751032152302834</v>
      </c>
      <c r="B2814" s="57">
        <f>'Raw Potentiostat'!K2866</f>
        <v>-2.5742737999999998</v>
      </c>
      <c r="C2814" s="59">
        <f t="shared" si="172"/>
        <v>-2.5742737999999998</v>
      </c>
      <c r="D2814" s="59" t="e">
        <f t="shared" si="175"/>
        <v>#DIV/0!</v>
      </c>
      <c r="E2814" s="59" t="e">
        <f t="shared" si="173"/>
        <v>#DIV/0!</v>
      </c>
      <c r="F2814" s="59" t="e">
        <f t="shared" si="174"/>
        <v>#DIV/0!</v>
      </c>
    </row>
    <row r="2815" spans="1:6" x14ac:dyDescent="0.35">
      <c r="A2815" s="57">
        <f>'Raw Potentiostat'!H2867/60</f>
        <v>46.767698818548503</v>
      </c>
      <c r="B2815" s="57">
        <f>'Raw Potentiostat'!K2867</f>
        <v>-2.6743370999999998</v>
      </c>
      <c r="C2815" s="59">
        <f t="shared" si="172"/>
        <v>-2.6743370999999998</v>
      </c>
      <c r="D2815" s="59" t="e">
        <f t="shared" si="175"/>
        <v>#DIV/0!</v>
      </c>
      <c r="E2815" s="59" t="e">
        <f t="shared" si="173"/>
        <v>#DIV/0!</v>
      </c>
      <c r="F2815" s="59" t="e">
        <f t="shared" si="174"/>
        <v>#DIV/0!</v>
      </c>
    </row>
    <row r="2816" spans="1:6" x14ac:dyDescent="0.35">
      <c r="A2816" s="57">
        <f>'Raw Potentiostat'!H2868/60</f>
        <v>46.784365484793994</v>
      </c>
      <c r="B2816" s="57">
        <f>'Raw Potentiostat'!K2868</f>
        <v>-2.5048851999999999</v>
      </c>
      <c r="C2816" s="59">
        <f t="shared" si="172"/>
        <v>-2.5048851999999999</v>
      </c>
      <c r="D2816" s="59" t="e">
        <f t="shared" si="175"/>
        <v>#DIV/0!</v>
      </c>
      <c r="E2816" s="59" t="e">
        <f t="shared" si="173"/>
        <v>#DIV/0!</v>
      </c>
      <c r="F2816" s="59" t="e">
        <f t="shared" si="174"/>
        <v>#DIV/0!</v>
      </c>
    </row>
    <row r="2817" spans="1:6" x14ac:dyDescent="0.35">
      <c r="A2817" s="57">
        <f>'Raw Potentiostat'!H2869/60</f>
        <v>46.801032151039664</v>
      </c>
      <c r="B2817" s="57">
        <f>'Raw Potentiostat'!K2869</f>
        <v>-2.6581427999999998</v>
      </c>
      <c r="C2817" s="59">
        <f t="shared" si="172"/>
        <v>-2.6581427999999998</v>
      </c>
      <c r="D2817" s="59" t="e">
        <f t="shared" si="175"/>
        <v>#DIV/0!</v>
      </c>
      <c r="E2817" s="59" t="e">
        <f t="shared" si="173"/>
        <v>#DIV/0!</v>
      </c>
      <c r="F2817" s="59" t="e">
        <f t="shared" si="174"/>
        <v>#DIV/0!</v>
      </c>
    </row>
    <row r="2818" spans="1:6" x14ac:dyDescent="0.35">
      <c r="A2818" s="57">
        <f>'Raw Potentiostat'!H2870/60</f>
        <v>46.817698817285333</v>
      </c>
      <c r="B2818" s="57">
        <f>'Raw Potentiostat'!K2870</f>
        <v>-2.6142840000000001</v>
      </c>
      <c r="C2818" s="59">
        <f t="shared" si="172"/>
        <v>-2.6142840000000001</v>
      </c>
      <c r="D2818" s="59" t="e">
        <f t="shared" si="175"/>
        <v>#DIV/0!</v>
      </c>
      <c r="E2818" s="59" t="e">
        <f t="shared" si="173"/>
        <v>#DIV/0!</v>
      </c>
      <c r="F2818" s="59" t="e">
        <f t="shared" si="174"/>
        <v>#DIV/0!</v>
      </c>
    </row>
    <row r="2819" spans="1:6" x14ac:dyDescent="0.35">
      <c r="A2819" s="57">
        <f>'Raw Potentiostat'!H2871/60</f>
        <v>46.834365483530995</v>
      </c>
      <c r="B2819" s="57">
        <f>'Raw Potentiostat'!K2871</f>
        <v>-2.5480578</v>
      </c>
      <c r="C2819" s="59">
        <f t="shared" ref="C2819:C2882" si="176">B2819-$J$3</f>
        <v>-2.5480578</v>
      </c>
      <c r="D2819" s="59" t="e">
        <f t="shared" si="175"/>
        <v>#DIV/0!</v>
      </c>
      <c r="E2819" s="59" t="e">
        <f t="shared" ref="E2819:E2882" si="177">D2819/$J$5</f>
        <v>#DIV/0!</v>
      </c>
      <c r="F2819" s="59" t="e">
        <f t="shared" ref="F2819:F2882" si="178">D2819/$J$6</f>
        <v>#DIV/0!</v>
      </c>
    </row>
    <row r="2820" spans="1:6" x14ac:dyDescent="0.35">
      <c r="A2820" s="57">
        <f>'Raw Potentiostat'!H2872/60</f>
        <v>46.851032149776664</v>
      </c>
      <c r="B2820" s="57">
        <f>'Raw Potentiostat'!K2872</f>
        <v>-2.7142710999999999</v>
      </c>
      <c r="C2820" s="59">
        <f t="shared" si="176"/>
        <v>-2.7142710999999999</v>
      </c>
      <c r="D2820" s="59" t="e">
        <f t="shared" ref="D2820:D2883" si="179">B2820/$J$4</f>
        <v>#DIV/0!</v>
      </c>
      <c r="E2820" s="59" t="e">
        <f t="shared" si="177"/>
        <v>#DIV/0!</v>
      </c>
      <c r="F2820" s="59" t="e">
        <f t="shared" si="178"/>
        <v>#DIV/0!</v>
      </c>
    </row>
    <row r="2821" spans="1:6" x14ac:dyDescent="0.35">
      <c r="A2821" s="57">
        <f>'Raw Potentiostat'!H2873/60</f>
        <v>46.86769881602217</v>
      </c>
      <c r="B2821" s="57">
        <f>'Raw Potentiostat'!K2873</f>
        <v>-2.5819329999999998</v>
      </c>
      <c r="C2821" s="59">
        <f t="shared" si="176"/>
        <v>-2.5819329999999998</v>
      </c>
      <c r="D2821" s="59" t="e">
        <f t="shared" si="179"/>
        <v>#DIV/0!</v>
      </c>
      <c r="E2821" s="59" t="e">
        <f t="shared" si="177"/>
        <v>#DIV/0!</v>
      </c>
      <c r="F2821" s="59" t="e">
        <f t="shared" si="178"/>
        <v>#DIV/0!</v>
      </c>
    </row>
    <row r="2822" spans="1:6" x14ac:dyDescent="0.35">
      <c r="A2822" s="57">
        <f>'Raw Potentiostat'!H2874/60</f>
        <v>46.884365482267839</v>
      </c>
      <c r="B2822" s="57">
        <f>'Raw Potentiostat'!K2874</f>
        <v>-2.4958923</v>
      </c>
      <c r="C2822" s="59">
        <f t="shared" si="176"/>
        <v>-2.4958923</v>
      </c>
      <c r="D2822" s="59" t="e">
        <f t="shared" si="179"/>
        <v>#DIV/0!</v>
      </c>
      <c r="E2822" s="59" t="e">
        <f t="shared" si="177"/>
        <v>#DIV/0!</v>
      </c>
      <c r="F2822" s="59" t="e">
        <f t="shared" si="178"/>
        <v>#DIV/0!</v>
      </c>
    </row>
    <row r="2823" spans="1:6" x14ac:dyDescent="0.35">
      <c r="A2823" s="57">
        <f>'Raw Potentiostat'!H2875/60</f>
        <v>46.901032148513501</v>
      </c>
      <c r="B2823" s="57">
        <f>'Raw Potentiostat'!K2875</f>
        <v>-2.4828222000000002</v>
      </c>
      <c r="C2823" s="59">
        <f t="shared" si="176"/>
        <v>-2.4828222000000002</v>
      </c>
      <c r="D2823" s="59" t="e">
        <f t="shared" si="179"/>
        <v>#DIV/0!</v>
      </c>
      <c r="E2823" s="59" t="e">
        <f t="shared" si="177"/>
        <v>#DIV/0!</v>
      </c>
      <c r="F2823" s="59" t="e">
        <f t="shared" si="178"/>
        <v>#DIV/0!</v>
      </c>
    </row>
    <row r="2824" spans="1:6" x14ac:dyDescent="0.35">
      <c r="A2824" s="57">
        <f>'Raw Potentiostat'!H2876/60</f>
        <v>46.91769881475917</v>
      </c>
      <c r="B2824" s="57">
        <f>'Raw Potentiostat'!K2876</f>
        <v>-2.5314059000000002</v>
      </c>
      <c r="C2824" s="59">
        <f t="shared" si="176"/>
        <v>-2.5314059000000002</v>
      </c>
      <c r="D2824" s="59" t="e">
        <f t="shared" si="179"/>
        <v>#DIV/0!</v>
      </c>
      <c r="E2824" s="59" t="e">
        <f t="shared" si="177"/>
        <v>#DIV/0!</v>
      </c>
      <c r="F2824" s="59" t="e">
        <f t="shared" si="178"/>
        <v>#DIV/0!</v>
      </c>
    </row>
    <row r="2825" spans="1:6" x14ac:dyDescent="0.35">
      <c r="A2825" s="57">
        <f>'Raw Potentiostat'!H2877/60</f>
        <v>46.934365481004839</v>
      </c>
      <c r="B2825" s="57">
        <f>'Raw Potentiostat'!K2877</f>
        <v>-2.4775638999999998</v>
      </c>
      <c r="C2825" s="59">
        <f t="shared" si="176"/>
        <v>-2.4775638999999998</v>
      </c>
      <c r="D2825" s="59" t="e">
        <f t="shared" si="179"/>
        <v>#DIV/0!</v>
      </c>
      <c r="E2825" s="59" t="e">
        <f t="shared" si="177"/>
        <v>#DIV/0!</v>
      </c>
      <c r="F2825" s="59" t="e">
        <f t="shared" si="178"/>
        <v>#DIV/0!</v>
      </c>
    </row>
    <row r="2826" spans="1:6" x14ac:dyDescent="0.35">
      <c r="A2826" s="57">
        <f>'Raw Potentiostat'!H2878/60</f>
        <v>46.951032147250331</v>
      </c>
      <c r="B2826" s="57">
        <f>'Raw Potentiostat'!K2878</f>
        <v>-2.5930974</v>
      </c>
      <c r="C2826" s="59">
        <f t="shared" si="176"/>
        <v>-2.5930974</v>
      </c>
      <c r="D2826" s="59" t="e">
        <f t="shared" si="179"/>
        <v>#DIV/0!</v>
      </c>
      <c r="E2826" s="59" t="e">
        <f t="shared" si="177"/>
        <v>#DIV/0!</v>
      </c>
      <c r="F2826" s="59" t="e">
        <f t="shared" si="178"/>
        <v>#DIV/0!</v>
      </c>
    </row>
    <row r="2827" spans="1:6" x14ac:dyDescent="0.35">
      <c r="A2827" s="57">
        <f>'Raw Potentiostat'!H2879/60</f>
        <v>46.967698813496</v>
      </c>
      <c r="B2827" s="57">
        <f>'Raw Potentiostat'!K2879</f>
        <v>-2.5763695000000002</v>
      </c>
      <c r="C2827" s="59">
        <f t="shared" si="176"/>
        <v>-2.5763695000000002</v>
      </c>
      <c r="D2827" s="59" t="e">
        <f t="shared" si="179"/>
        <v>#DIV/0!</v>
      </c>
      <c r="E2827" s="59" t="e">
        <f t="shared" si="177"/>
        <v>#DIV/0!</v>
      </c>
      <c r="F2827" s="59" t="e">
        <f t="shared" si="178"/>
        <v>#DIV/0!</v>
      </c>
    </row>
    <row r="2828" spans="1:6" x14ac:dyDescent="0.35">
      <c r="A2828" s="57">
        <f>'Raw Potentiostat'!H2880/60</f>
        <v>46.984365479741669</v>
      </c>
      <c r="B2828" s="57">
        <f>'Raw Potentiostat'!K2880</f>
        <v>-2.4930344</v>
      </c>
      <c r="C2828" s="59">
        <f t="shared" si="176"/>
        <v>-2.4930344</v>
      </c>
      <c r="D2828" s="59" t="e">
        <f t="shared" si="179"/>
        <v>#DIV/0!</v>
      </c>
      <c r="E2828" s="59" t="e">
        <f t="shared" si="177"/>
        <v>#DIV/0!</v>
      </c>
      <c r="F2828" s="59" t="e">
        <f t="shared" si="178"/>
        <v>#DIV/0!</v>
      </c>
    </row>
    <row r="2829" spans="1:6" x14ac:dyDescent="0.35">
      <c r="A2829" s="57">
        <f>'Raw Potentiostat'!H2881/60</f>
        <v>47.001032145987331</v>
      </c>
      <c r="B2829" s="57">
        <f>'Raw Potentiostat'!K2881</f>
        <v>-2.4678089999999999</v>
      </c>
      <c r="C2829" s="59">
        <f t="shared" si="176"/>
        <v>-2.4678089999999999</v>
      </c>
      <c r="D2829" s="59" t="e">
        <f t="shared" si="179"/>
        <v>#DIV/0!</v>
      </c>
      <c r="E2829" s="59" t="e">
        <f t="shared" si="177"/>
        <v>#DIV/0!</v>
      </c>
      <c r="F2829" s="59" t="e">
        <f t="shared" si="178"/>
        <v>#DIV/0!</v>
      </c>
    </row>
    <row r="2830" spans="1:6" x14ac:dyDescent="0.35">
      <c r="A2830" s="57">
        <f>'Raw Potentiostat'!H2882/60</f>
        <v>47.017698812233</v>
      </c>
      <c r="B2830" s="57">
        <f>'Raw Potentiostat'!K2882</f>
        <v>-2.4685329999999999</v>
      </c>
      <c r="C2830" s="59">
        <f t="shared" si="176"/>
        <v>-2.4685329999999999</v>
      </c>
      <c r="D2830" s="59" t="e">
        <f t="shared" si="179"/>
        <v>#DIV/0!</v>
      </c>
      <c r="E2830" s="59" t="e">
        <f t="shared" si="177"/>
        <v>#DIV/0!</v>
      </c>
      <c r="F2830" s="59" t="e">
        <f t="shared" si="178"/>
        <v>#DIV/0!</v>
      </c>
    </row>
    <row r="2831" spans="1:6" x14ac:dyDescent="0.35">
      <c r="A2831" s="57">
        <f>'Raw Potentiostat'!H2883/60</f>
        <v>47.034365478478506</v>
      </c>
      <c r="B2831" s="57">
        <f>'Raw Potentiostat'!K2883</f>
        <v>-2.513649</v>
      </c>
      <c r="C2831" s="59">
        <f t="shared" si="176"/>
        <v>-2.513649</v>
      </c>
      <c r="D2831" s="59" t="e">
        <f t="shared" si="179"/>
        <v>#DIV/0!</v>
      </c>
      <c r="E2831" s="59" t="e">
        <f t="shared" si="177"/>
        <v>#DIV/0!</v>
      </c>
      <c r="F2831" s="59" t="e">
        <f t="shared" si="178"/>
        <v>#DIV/0!</v>
      </c>
    </row>
    <row r="2832" spans="1:6" x14ac:dyDescent="0.35">
      <c r="A2832" s="57">
        <f>'Raw Potentiostat'!H2884/60</f>
        <v>47.051032144724168</v>
      </c>
      <c r="B2832" s="57">
        <f>'Raw Potentiostat'!K2884</f>
        <v>-2.4662465999999998</v>
      </c>
      <c r="C2832" s="59">
        <f t="shared" si="176"/>
        <v>-2.4662465999999998</v>
      </c>
      <c r="D2832" s="59" t="e">
        <f t="shared" si="179"/>
        <v>#DIV/0!</v>
      </c>
      <c r="E2832" s="59" t="e">
        <f t="shared" si="177"/>
        <v>#DIV/0!</v>
      </c>
      <c r="F2832" s="59" t="e">
        <f t="shared" si="178"/>
        <v>#DIV/0!</v>
      </c>
    </row>
    <row r="2833" spans="1:6" x14ac:dyDescent="0.35">
      <c r="A2833" s="57">
        <f>'Raw Potentiostat'!H2885/60</f>
        <v>47.067698810969837</v>
      </c>
      <c r="B2833" s="57">
        <f>'Raw Potentiostat'!K2885</f>
        <v>-2.5083144000000002</v>
      </c>
      <c r="C2833" s="59">
        <f t="shared" si="176"/>
        <v>-2.5083144000000002</v>
      </c>
      <c r="D2833" s="59" t="e">
        <f t="shared" si="179"/>
        <v>#DIV/0!</v>
      </c>
      <c r="E2833" s="59" t="e">
        <f t="shared" si="177"/>
        <v>#DIV/0!</v>
      </c>
      <c r="F2833" s="59" t="e">
        <f t="shared" si="178"/>
        <v>#DIV/0!</v>
      </c>
    </row>
    <row r="2834" spans="1:6" x14ac:dyDescent="0.35">
      <c r="A2834" s="57">
        <f>'Raw Potentiostat'!H2886/60</f>
        <v>47.084365477215506</v>
      </c>
      <c r="B2834" s="57">
        <f>'Raw Potentiostat'!K2886</f>
        <v>-2.4361057000000002</v>
      </c>
      <c r="C2834" s="59">
        <f t="shared" si="176"/>
        <v>-2.4361057000000002</v>
      </c>
      <c r="D2834" s="59" t="e">
        <f t="shared" si="179"/>
        <v>#DIV/0!</v>
      </c>
      <c r="E2834" s="59" t="e">
        <f t="shared" si="177"/>
        <v>#DIV/0!</v>
      </c>
      <c r="F2834" s="59" t="e">
        <f t="shared" si="178"/>
        <v>#DIV/0!</v>
      </c>
    </row>
    <row r="2835" spans="1:6" x14ac:dyDescent="0.35">
      <c r="A2835" s="57">
        <f>'Raw Potentiostat'!H2887/60</f>
        <v>47.101032143460998</v>
      </c>
      <c r="B2835" s="57">
        <f>'Raw Potentiostat'!K2887</f>
        <v>-2.2738551999999999</v>
      </c>
      <c r="C2835" s="59">
        <f t="shared" si="176"/>
        <v>-2.2738551999999999</v>
      </c>
      <c r="D2835" s="59" t="e">
        <f t="shared" si="179"/>
        <v>#DIV/0!</v>
      </c>
      <c r="E2835" s="59" t="e">
        <f t="shared" si="177"/>
        <v>#DIV/0!</v>
      </c>
      <c r="F2835" s="59" t="e">
        <f t="shared" si="178"/>
        <v>#DIV/0!</v>
      </c>
    </row>
    <row r="2836" spans="1:6" x14ac:dyDescent="0.35">
      <c r="A2836" s="57">
        <f>'Raw Potentiostat'!H2888/60</f>
        <v>47.117698809706667</v>
      </c>
      <c r="B2836" s="57">
        <f>'Raw Potentiostat'!K2888</f>
        <v>-2.5596796999999998</v>
      </c>
      <c r="C2836" s="59">
        <f t="shared" si="176"/>
        <v>-2.5596796999999998</v>
      </c>
      <c r="D2836" s="59" t="e">
        <f t="shared" si="179"/>
        <v>#DIV/0!</v>
      </c>
      <c r="E2836" s="59" t="e">
        <f t="shared" si="177"/>
        <v>#DIV/0!</v>
      </c>
      <c r="F2836" s="59" t="e">
        <f t="shared" si="178"/>
        <v>#DIV/0!</v>
      </c>
    </row>
    <row r="2837" spans="1:6" x14ac:dyDescent="0.35">
      <c r="A2837" s="57">
        <f>'Raw Potentiostat'!H2889/60</f>
        <v>47.134365475952336</v>
      </c>
      <c r="B2837" s="57">
        <f>'Raw Potentiostat'!K2889</f>
        <v>-2.6194660999999999</v>
      </c>
      <c r="C2837" s="59">
        <f t="shared" si="176"/>
        <v>-2.6194660999999999</v>
      </c>
      <c r="D2837" s="59" t="e">
        <f t="shared" si="179"/>
        <v>#DIV/0!</v>
      </c>
      <c r="E2837" s="59" t="e">
        <f t="shared" si="177"/>
        <v>#DIV/0!</v>
      </c>
      <c r="F2837" s="59" t="e">
        <f t="shared" si="178"/>
        <v>#DIV/0!</v>
      </c>
    </row>
    <row r="2838" spans="1:6" x14ac:dyDescent="0.35">
      <c r="A2838" s="57">
        <f>'Raw Potentiostat'!H2890/60</f>
        <v>47.151032142197998</v>
      </c>
      <c r="B2838" s="57">
        <f>'Raw Potentiostat'!K2890</f>
        <v>-2.6624865999999998</v>
      </c>
      <c r="C2838" s="59">
        <f t="shared" si="176"/>
        <v>-2.6624865999999998</v>
      </c>
      <c r="D2838" s="59" t="e">
        <f t="shared" si="179"/>
        <v>#DIV/0!</v>
      </c>
      <c r="E2838" s="59" t="e">
        <f t="shared" si="177"/>
        <v>#DIV/0!</v>
      </c>
      <c r="F2838" s="59" t="e">
        <f t="shared" si="178"/>
        <v>#DIV/0!</v>
      </c>
    </row>
    <row r="2839" spans="1:6" x14ac:dyDescent="0.35">
      <c r="A2839" s="57">
        <f>'Raw Potentiostat'!H2891/60</f>
        <v>47.167698808443667</v>
      </c>
      <c r="B2839" s="57">
        <f>'Raw Potentiostat'!K2891</f>
        <v>-2.6436627000000001</v>
      </c>
      <c r="C2839" s="59">
        <f t="shared" si="176"/>
        <v>-2.6436627000000001</v>
      </c>
      <c r="D2839" s="59" t="e">
        <f t="shared" si="179"/>
        <v>#DIV/0!</v>
      </c>
      <c r="E2839" s="59" t="e">
        <f t="shared" si="177"/>
        <v>#DIV/0!</v>
      </c>
      <c r="F2839" s="59" t="e">
        <f t="shared" si="178"/>
        <v>#DIV/0!</v>
      </c>
    </row>
    <row r="2840" spans="1:6" x14ac:dyDescent="0.35">
      <c r="A2840" s="57">
        <f>'Raw Potentiostat'!H2892/60</f>
        <v>47.184365474689166</v>
      </c>
      <c r="B2840" s="57">
        <f>'Raw Potentiostat'!K2892</f>
        <v>-2.413662</v>
      </c>
      <c r="C2840" s="59">
        <f t="shared" si="176"/>
        <v>-2.413662</v>
      </c>
      <c r="D2840" s="59" t="e">
        <f t="shared" si="179"/>
        <v>#DIV/0!</v>
      </c>
      <c r="E2840" s="59" t="e">
        <f t="shared" si="177"/>
        <v>#DIV/0!</v>
      </c>
      <c r="F2840" s="59" t="e">
        <f t="shared" si="178"/>
        <v>#DIV/0!</v>
      </c>
    </row>
    <row r="2841" spans="1:6" x14ac:dyDescent="0.35">
      <c r="A2841" s="57">
        <f>'Raw Potentiostat'!H2893/60</f>
        <v>47.201032140934828</v>
      </c>
      <c r="B2841" s="57">
        <f>'Raw Potentiostat'!K2893</f>
        <v>-2.5900110999999999</v>
      </c>
      <c r="C2841" s="59">
        <f t="shared" si="176"/>
        <v>-2.5900110999999999</v>
      </c>
      <c r="D2841" s="59" t="e">
        <f t="shared" si="179"/>
        <v>#DIV/0!</v>
      </c>
      <c r="E2841" s="59" t="e">
        <f t="shared" si="177"/>
        <v>#DIV/0!</v>
      </c>
      <c r="F2841" s="59" t="e">
        <f t="shared" si="178"/>
        <v>#DIV/0!</v>
      </c>
    </row>
    <row r="2842" spans="1:6" x14ac:dyDescent="0.35">
      <c r="A2842" s="57">
        <f>'Raw Potentiostat'!H2894/60</f>
        <v>47.217698807180497</v>
      </c>
      <c r="B2842" s="57">
        <f>'Raw Potentiostat'!K2894</f>
        <v>-2.6683165999999998</v>
      </c>
      <c r="C2842" s="59">
        <f t="shared" si="176"/>
        <v>-2.6683165999999998</v>
      </c>
      <c r="D2842" s="59" t="e">
        <f t="shared" si="179"/>
        <v>#DIV/0!</v>
      </c>
      <c r="E2842" s="59" t="e">
        <f t="shared" si="177"/>
        <v>#DIV/0!</v>
      </c>
      <c r="F2842" s="59" t="e">
        <f t="shared" si="178"/>
        <v>#DIV/0!</v>
      </c>
    </row>
    <row r="2843" spans="1:6" x14ac:dyDescent="0.35">
      <c r="A2843" s="57">
        <f>'Raw Potentiostat'!H2895/60</f>
        <v>47.234365473426166</v>
      </c>
      <c r="B2843" s="57">
        <f>'Raw Potentiostat'!K2895</f>
        <v>-2.5357118000000001</v>
      </c>
      <c r="C2843" s="59">
        <f t="shared" si="176"/>
        <v>-2.5357118000000001</v>
      </c>
      <c r="D2843" s="59" t="e">
        <f t="shared" si="179"/>
        <v>#DIV/0!</v>
      </c>
      <c r="E2843" s="59" t="e">
        <f t="shared" si="177"/>
        <v>#DIV/0!</v>
      </c>
      <c r="F2843" s="59" t="e">
        <f t="shared" si="178"/>
        <v>#DIV/0!</v>
      </c>
    </row>
    <row r="2844" spans="1:6" x14ac:dyDescent="0.35">
      <c r="A2844" s="57">
        <f>'Raw Potentiostat'!H2896/60</f>
        <v>47.251032139671828</v>
      </c>
      <c r="B2844" s="57">
        <f>'Raw Potentiostat'!K2896</f>
        <v>-2.556098</v>
      </c>
      <c r="C2844" s="59">
        <f t="shared" si="176"/>
        <v>-2.556098</v>
      </c>
      <c r="D2844" s="59" t="e">
        <f t="shared" si="179"/>
        <v>#DIV/0!</v>
      </c>
      <c r="E2844" s="59" t="e">
        <f t="shared" si="177"/>
        <v>#DIV/0!</v>
      </c>
      <c r="F2844" s="59" t="e">
        <f t="shared" si="178"/>
        <v>#DIV/0!</v>
      </c>
    </row>
    <row r="2845" spans="1:6" x14ac:dyDescent="0.35">
      <c r="A2845" s="57">
        <f>'Raw Potentiostat'!H2897/60</f>
        <v>47.267698805917334</v>
      </c>
      <c r="B2845" s="57">
        <f>'Raw Potentiostat'!K2897</f>
        <v>-2.478364</v>
      </c>
      <c r="C2845" s="59">
        <f t="shared" si="176"/>
        <v>-2.478364</v>
      </c>
      <c r="D2845" s="59" t="e">
        <f t="shared" si="179"/>
        <v>#DIV/0!</v>
      </c>
      <c r="E2845" s="59" t="e">
        <f t="shared" si="177"/>
        <v>#DIV/0!</v>
      </c>
      <c r="F2845" s="59" t="e">
        <f t="shared" si="178"/>
        <v>#DIV/0!</v>
      </c>
    </row>
    <row r="2846" spans="1:6" x14ac:dyDescent="0.35">
      <c r="A2846" s="57">
        <f>'Raw Potentiostat'!H2898/60</f>
        <v>47.284365472163003</v>
      </c>
      <c r="B2846" s="57">
        <f>'Raw Potentiostat'!K2898</f>
        <v>-2.4360293999999998</v>
      </c>
      <c r="C2846" s="59">
        <f t="shared" si="176"/>
        <v>-2.4360293999999998</v>
      </c>
      <c r="D2846" s="59" t="e">
        <f t="shared" si="179"/>
        <v>#DIV/0!</v>
      </c>
      <c r="E2846" s="59" t="e">
        <f t="shared" si="177"/>
        <v>#DIV/0!</v>
      </c>
      <c r="F2846" s="59" t="e">
        <f t="shared" si="178"/>
        <v>#DIV/0!</v>
      </c>
    </row>
    <row r="2847" spans="1:6" x14ac:dyDescent="0.35">
      <c r="A2847" s="57">
        <f>'Raw Potentiostat'!H2899/60</f>
        <v>47.301032138408665</v>
      </c>
      <c r="B2847" s="57">
        <f>'Raw Potentiostat'!K2899</f>
        <v>-2.4622454999999999</v>
      </c>
      <c r="C2847" s="59">
        <f t="shared" si="176"/>
        <v>-2.4622454999999999</v>
      </c>
      <c r="D2847" s="59" t="e">
        <f t="shared" si="179"/>
        <v>#DIV/0!</v>
      </c>
      <c r="E2847" s="59" t="e">
        <f t="shared" si="177"/>
        <v>#DIV/0!</v>
      </c>
      <c r="F2847" s="59" t="e">
        <f t="shared" si="178"/>
        <v>#DIV/0!</v>
      </c>
    </row>
    <row r="2848" spans="1:6" x14ac:dyDescent="0.35">
      <c r="A2848" s="57">
        <f>'Raw Potentiostat'!H2900/60</f>
        <v>47.317698804654334</v>
      </c>
      <c r="B2848" s="57">
        <f>'Raw Potentiostat'!K2900</f>
        <v>-2.5073617000000001</v>
      </c>
      <c r="C2848" s="59">
        <f t="shared" si="176"/>
        <v>-2.5073617000000001</v>
      </c>
      <c r="D2848" s="59" t="e">
        <f t="shared" si="179"/>
        <v>#DIV/0!</v>
      </c>
      <c r="E2848" s="59" t="e">
        <f t="shared" si="177"/>
        <v>#DIV/0!</v>
      </c>
      <c r="F2848" s="59" t="e">
        <f t="shared" si="178"/>
        <v>#DIV/0!</v>
      </c>
    </row>
    <row r="2849" spans="1:6" x14ac:dyDescent="0.35">
      <c r="A2849" s="57">
        <f>'Raw Potentiostat'!H2901/60</f>
        <v>47.334365470899833</v>
      </c>
      <c r="B2849" s="57">
        <f>'Raw Potentiostat'!K2901</f>
        <v>-2.5126580999999999</v>
      </c>
      <c r="C2849" s="59">
        <f t="shared" si="176"/>
        <v>-2.5126580999999999</v>
      </c>
      <c r="D2849" s="59" t="e">
        <f t="shared" si="179"/>
        <v>#DIV/0!</v>
      </c>
      <c r="E2849" s="59" t="e">
        <f t="shared" si="177"/>
        <v>#DIV/0!</v>
      </c>
      <c r="F2849" s="59" t="e">
        <f t="shared" si="178"/>
        <v>#DIV/0!</v>
      </c>
    </row>
    <row r="2850" spans="1:6" x14ac:dyDescent="0.35">
      <c r="A2850" s="57">
        <f>'Raw Potentiostat'!H2902/60</f>
        <v>47.351032137145495</v>
      </c>
      <c r="B2850" s="57">
        <f>'Raw Potentiostat'!K2902</f>
        <v>-2.4879283999999999</v>
      </c>
      <c r="C2850" s="59">
        <f t="shared" si="176"/>
        <v>-2.4879283999999999</v>
      </c>
      <c r="D2850" s="59" t="e">
        <f t="shared" si="179"/>
        <v>#DIV/0!</v>
      </c>
      <c r="E2850" s="59" t="e">
        <f t="shared" si="177"/>
        <v>#DIV/0!</v>
      </c>
      <c r="F2850" s="59" t="e">
        <f t="shared" si="178"/>
        <v>#DIV/0!</v>
      </c>
    </row>
    <row r="2851" spans="1:6" x14ac:dyDescent="0.35">
      <c r="A2851" s="57">
        <f>'Raw Potentiostat'!H2903/60</f>
        <v>47.367698803391164</v>
      </c>
      <c r="B2851" s="57">
        <f>'Raw Potentiostat'!K2903</f>
        <v>-2.3801676999999999</v>
      </c>
      <c r="C2851" s="59">
        <f t="shared" si="176"/>
        <v>-2.3801676999999999</v>
      </c>
      <c r="D2851" s="59" t="e">
        <f t="shared" si="179"/>
        <v>#DIV/0!</v>
      </c>
      <c r="E2851" s="59" t="e">
        <f t="shared" si="177"/>
        <v>#DIV/0!</v>
      </c>
      <c r="F2851" s="59" t="e">
        <f t="shared" si="178"/>
        <v>#DIV/0!</v>
      </c>
    </row>
    <row r="2852" spans="1:6" x14ac:dyDescent="0.35">
      <c r="A2852" s="57">
        <f>'Raw Potentiostat'!H2904/60</f>
        <v>47.384365469636833</v>
      </c>
      <c r="B2852" s="57">
        <f>'Raw Potentiostat'!K2904</f>
        <v>-2.4407926</v>
      </c>
      <c r="C2852" s="59">
        <f t="shared" si="176"/>
        <v>-2.4407926</v>
      </c>
      <c r="D2852" s="59" t="e">
        <f t="shared" si="179"/>
        <v>#DIV/0!</v>
      </c>
      <c r="E2852" s="59" t="e">
        <f t="shared" si="177"/>
        <v>#DIV/0!</v>
      </c>
      <c r="F2852" s="59" t="e">
        <f t="shared" si="178"/>
        <v>#DIV/0!</v>
      </c>
    </row>
    <row r="2853" spans="1:6" x14ac:dyDescent="0.35">
      <c r="A2853" s="57">
        <f>'Raw Potentiostat'!H2905/60</f>
        <v>47.401032135882495</v>
      </c>
      <c r="B2853" s="57">
        <f>'Raw Potentiostat'!K2905</f>
        <v>-2.4476895000000001</v>
      </c>
      <c r="C2853" s="59">
        <f t="shared" si="176"/>
        <v>-2.4476895000000001</v>
      </c>
      <c r="D2853" s="59" t="e">
        <f t="shared" si="179"/>
        <v>#DIV/0!</v>
      </c>
      <c r="E2853" s="59" t="e">
        <f t="shared" si="177"/>
        <v>#DIV/0!</v>
      </c>
      <c r="F2853" s="59" t="e">
        <f t="shared" si="178"/>
        <v>#DIV/0!</v>
      </c>
    </row>
    <row r="2854" spans="1:6" x14ac:dyDescent="0.35">
      <c r="A2854" s="57">
        <f>'Raw Potentiostat'!H2906/60</f>
        <v>47.417698802128001</v>
      </c>
      <c r="B2854" s="57">
        <f>'Raw Potentiostat'!K2906</f>
        <v>-2.3509796000000001</v>
      </c>
      <c r="C2854" s="59">
        <f t="shared" si="176"/>
        <v>-2.3509796000000001</v>
      </c>
      <c r="D2854" s="59" t="e">
        <f t="shared" si="179"/>
        <v>#DIV/0!</v>
      </c>
      <c r="E2854" s="59" t="e">
        <f t="shared" si="177"/>
        <v>#DIV/0!</v>
      </c>
      <c r="F2854" s="59" t="e">
        <f t="shared" si="178"/>
        <v>#DIV/0!</v>
      </c>
    </row>
    <row r="2855" spans="1:6" x14ac:dyDescent="0.35">
      <c r="A2855" s="57">
        <f>'Raw Potentiostat'!H2907/60</f>
        <v>47.43436546837367</v>
      </c>
      <c r="B2855" s="57">
        <f>'Raw Potentiostat'!K2907</f>
        <v>-2.4228453999999999</v>
      </c>
      <c r="C2855" s="59">
        <f t="shared" si="176"/>
        <v>-2.4228453999999999</v>
      </c>
      <c r="D2855" s="59" t="e">
        <f t="shared" si="179"/>
        <v>#DIV/0!</v>
      </c>
      <c r="E2855" s="59" t="e">
        <f t="shared" si="177"/>
        <v>#DIV/0!</v>
      </c>
      <c r="F2855" s="59" t="e">
        <f t="shared" si="178"/>
        <v>#DIV/0!</v>
      </c>
    </row>
    <row r="2856" spans="1:6" x14ac:dyDescent="0.35">
      <c r="A2856" s="57">
        <f>'Raw Potentiostat'!H2908/60</f>
        <v>47.451032134619332</v>
      </c>
      <c r="B2856" s="57">
        <f>'Raw Potentiostat'!K2908</f>
        <v>-2.3220198000000001</v>
      </c>
      <c r="C2856" s="59">
        <f t="shared" si="176"/>
        <v>-2.3220198000000001</v>
      </c>
      <c r="D2856" s="59" t="e">
        <f t="shared" si="179"/>
        <v>#DIV/0!</v>
      </c>
      <c r="E2856" s="59" t="e">
        <f t="shared" si="177"/>
        <v>#DIV/0!</v>
      </c>
      <c r="F2856" s="59" t="e">
        <f t="shared" si="178"/>
        <v>#DIV/0!</v>
      </c>
    </row>
    <row r="2857" spans="1:6" x14ac:dyDescent="0.35">
      <c r="A2857" s="57">
        <f>'Raw Potentiostat'!H2909/60</f>
        <v>47.467698800865001</v>
      </c>
      <c r="B2857" s="57">
        <f>'Raw Potentiostat'!K2909</f>
        <v>-2.3191619000000001</v>
      </c>
      <c r="C2857" s="59">
        <f t="shared" si="176"/>
        <v>-2.3191619000000001</v>
      </c>
      <c r="D2857" s="59" t="e">
        <f t="shared" si="179"/>
        <v>#DIV/0!</v>
      </c>
      <c r="E2857" s="59" t="e">
        <f t="shared" si="177"/>
        <v>#DIV/0!</v>
      </c>
      <c r="F2857" s="59" t="e">
        <f t="shared" si="178"/>
        <v>#DIV/0!</v>
      </c>
    </row>
    <row r="2858" spans="1:6" x14ac:dyDescent="0.35">
      <c r="A2858" s="57">
        <f>'Raw Potentiostat'!H2910/60</f>
        <v>47.484365467110671</v>
      </c>
      <c r="B2858" s="57">
        <f>'Raw Potentiostat'!K2910</f>
        <v>-2.6898837000000002</v>
      </c>
      <c r="C2858" s="59">
        <f t="shared" si="176"/>
        <v>-2.6898837000000002</v>
      </c>
      <c r="D2858" s="59" t="e">
        <f t="shared" si="179"/>
        <v>#DIV/0!</v>
      </c>
      <c r="E2858" s="59" t="e">
        <f t="shared" si="177"/>
        <v>#DIV/0!</v>
      </c>
      <c r="F2858" s="59" t="e">
        <f t="shared" si="178"/>
        <v>#DIV/0!</v>
      </c>
    </row>
    <row r="2859" spans="1:6" x14ac:dyDescent="0.35">
      <c r="A2859" s="57">
        <f>'Raw Potentiostat'!H2911/60</f>
        <v>47.501032133356162</v>
      </c>
      <c r="B2859" s="57">
        <f>'Raw Potentiostat'!K2911</f>
        <v>-2.5286621999999999</v>
      </c>
      <c r="C2859" s="59">
        <f t="shared" si="176"/>
        <v>-2.5286621999999999</v>
      </c>
      <c r="D2859" s="59" t="e">
        <f t="shared" si="179"/>
        <v>#DIV/0!</v>
      </c>
      <c r="E2859" s="59" t="e">
        <f t="shared" si="177"/>
        <v>#DIV/0!</v>
      </c>
      <c r="F2859" s="59" t="e">
        <f t="shared" si="178"/>
        <v>#DIV/0!</v>
      </c>
    </row>
    <row r="2860" spans="1:6" x14ac:dyDescent="0.35">
      <c r="A2860" s="57">
        <f>'Raw Potentiostat'!H2912/60</f>
        <v>47.517698799601831</v>
      </c>
      <c r="B2860" s="57">
        <f>'Raw Potentiostat'!K2912</f>
        <v>-2.4209781000000001</v>
      </c>
      <c r="C2860" s="59">
        <f t="shared" si="176"/>
        <v>-2.4209781000000001</v>
      </c>
      <c r="D2860" s="59" t="e">
        <f t="shared" si="179"/>
        <v>#DIV/0!</v>
      </c>
      <c r="E2860" s="59" t="e">
        <f t="shared" si="177"/>
        <v>#DIV/0!</v>
      </c>
      <c r="F2860" s="59" t="e">
        <f t="shared" si="178"/>
        <v>#DIV/0!</v>
      </c>
    </row>
    <row r="2861" spans="1:6" x14ac:dyDescent="0.35">
      <c r="A2861" s="57">
        <f>'Raw Potentiostat'!H2913/60</f>
        <v>47.5343654658475</v>
      </c>
      <c r="B2861" s="57">
        <f>'Raw Potentiostat'!K2913</f>
        <v>-2.6465966999999999</v>
      </c>
      <c r="C2861" s="59">
        <f t="shared" si="176"/>
        <v>-2.6465966999999999</v>
      </c>
      <c r="D2861" s="59" t="e">
        <f t="shared" si="179"/>
        <v>#DIV/0!</v>
      </c>
      <c r="E2861" s="59" t="e">
        <f t="shared" si="177"/>
        <v>#DIV/0!</v>
      </c>
      <c r="F2861" s="59" t="e">
        <f t="shared" si="178"/>
        <v>#DIV/0!</v>
      </c>
    </row>
    <row r="2862" spans="1:6" x14ac:dyDescent="0.35">
      <c r="A2862" s="57">
        <f>'Raw Potentiostat'!H2914/60</f>
        <v>47.551032132093169</v>
      </c>
      <c r="B2862" s="57">
        <f>'Raw Potentiostat'!K2914</f>
        <v>-2.5629947</v>
      </c>
      <c r="C2862" s="59">
        <f t="shared" si="176"/>
        <v>-2.5629947</v>
      </c>
      <c r="D2862" s="59" t="e">
        <f t="shared" si="179"/>
        <v>#DIV/0!</v>
      </c>
      <c r="E2862" s="59" t="e">
        <f t="shared" si="177"/>
        <v>#DIV/0!</v>
      </c>
      <c r="F2862" s="59" t="e">
        <f t="shared" si="178"/>
        <v>#DIV/0!</v>
      </c>
    </row>
    <row r="2863" spans="1:6" x14ac:dyDescent="0.35">
      <c r="A2863" s="57">
        <f>'Raw Potentiostat'!H2915/60</f>
        <v>47.567698798338668</v>
      </c>
      <c r="B2863" s="57">
        <f>'Raw Potentiostat'!K2915</f>
        <v>-2.5959553999999998</v>
      </c>
      <c r="C2863" s="59">
        <f t="shared" si="176"/>
        <v>-2.5959553999999998</v>
      </c>
      <c r="D2863" s="59" t="e">
        <f t="shared" si="179"/>
        <v>#DIV/0!</v>
      </c>
      <c r="E2863" s="59" t="e">
        <f t="shared" si="177"/>
        <v>#DIV/0!</v>
      </c>
      <c r="F2863" s="59" t="e">
        <f t="shared" si="178"/>
        <v>#DIV/0!</v>
      </c>
    </row>
    <row r="2864" spans="1:6" x14ac:dyDescent="0.35">
      <c r="A2864" s="57">
        <f>'Raw Potentiostat'!H2916/60</f>
        <v>47.584365464584337</v>
      </c>
      <c r="B2864" s="57">
        <f>'Raw Potentiostat'!K2916</f>
        <v>-2.5785797000000001</v>
      </c>
      <c r="C2864" s="59">
        <f t="shared" si="176"/>
        <v>-2.5785797000000001</v>
      </c>
      <c r="D2864" s="59" t="e">
        <f t="shared" si="179"/>
        <v>#DIV/0!</v>
      </c>
      <c r="E2864" s="59" t="e">
        <f t="shared" si="177"/>
        <v>#DIV/0!</v>
      </c>
      <c r="F2864" s="59" t="e">
        <f t="shared" si="178"/>
        <v>#DIV/0!</v>
      </c>
    </row>
    <row r="2865" spans="1:6" x14ac:dyDescent="0.35">
      <c r="A2865" s="57">
        <f>'Raw Potentiostat'!H2917/60</f>
        <v>47.601032130830006</v>
      </c>
      <c r="B2865" s="57">
        <f>'Raw Potentiostat'!K2917</f>
        <v>-2.5325871000000002</v>
      </c>
      <c r="C2865" s="59">
        <f t="shared" si="176"/>
        <v>-2.5325871000000002</v>
      </c>
      <c r="D2865" s="59" t="e">
        <f t="shared" si="179"/>
        <v>#DIV/0!</v>
      </c>
      <c r="E2865" s="59" t="e">
        <f t="shared" si="177"/>
        <v>#DIV/0!</v>
      </c>
      <c r="F2865" s="59" t="e">
        <f t="shared" si="178"/>
        <v>#DIV/0!</v>
      </c>
    </row>
    <row r="2866" spans="1:6" x14ac:dyDescent="0.35">
      <c r="A2866" s="57">
        <f>'Raw Potentiostat'!H2918/60</f>
        <v>47.617698797075668</v>
      </c>
      <c r="B2866" s="57">
        <f>'Raw Potentiostat'!K2918</f>
        <v>-2.4580921999999998</v>
      </c>
      <c r="C2866" s="59">
        <f t="shared" si="176"/>
        <v>-2.4580921999999998</v>
      </c>
      <c r="D2866" s="59" t="e">
        <f t="shared" si="179"/>
        <v>#DIV/0!</v>
      </c>
      <c r="E2866" s="59" t="e">
        <f t="shared" si="177"/>
        <v>#DIV/0!</v>
      </c>
      <c r="F2866" s="59" t="e">
        <f t="shared" si="178"/>
        <v>#DIV/0!</v>
      </c>
    </row>
    <row r="2867" spans="1:6" x14ac:dyDescent="0.35">
      <c r="A2867" s="57">
        <f>'Raw Potentiostat'!H2919/60</f>
        <v>47.634365463321338</v>
      </c>
      <c r="B2867" s="57">
        <f>'Raw Potentiostat'!K2919</f>
        <v>-2.4180438999999998</v>
      </c>
      <c r="C2867" s="59">
        <f t="shared" si="176"/>
        <v>-2.4180438999999998</v>
      </c>
      <c r="D2867" s="59" t="e">
        <f t="shared" si="179"/>
        <v>#DIV/0!</v>
      </c>
      <c r="E2867" s="59" t="e">
        <f t="shared" si="177"/>
        <v>#DIV/0!</v>
      </c>
      <c r="F2867" s="59" t="e">
        <f t="shared" si="178"/>
        <v>#DIV/0!</v>
      </c>
    </row>
    <row r="2868" spans="1:6" x14ac:dyDescent="0.35">
      <c r="A2868" s="57">
        <f>'Raw Potentiostat'!H2920/60</f>
        <v>47.651032129566836</v>
      </c>
      <c r="B2868" s="57">
        <f>'Raw Potentiostat'!K2920</f>
        <v>-2.4637318000000001</v>
      </c>
      <c r="C2868" s="59">
        <f t="shared" si="176"/>
        <v>-2.4637318000000001</v>
      </c>
      <c r="D2868" s="59" t="e">
        <f t="shared" si="179"/>
        <v>#DIV/0!</v>
      </c>
      <c r="E2868" s="59" t="e">
        <f t="shared" si="177"/>
        <v>#DIV/0!</v>
      </c>
      <c r="F2868" s="59" t="e">
        <f t="shared" si="178"/>
        <v>#DIV/0!</v>
      </c>
    </row>
    <row r="2869" spans="1:6" x14ac:dyDescent="0.35">
      <c r="A2869" s="57">
        <f>'Raw Potentiostat'!H2921/60</f>
        <v>47.667698795812498</v>
      </c>
      <c r="B2869" s="57">
        <f>'Raw Potentiostat'!K2921</f>
        <v>-2.4334384999999998</v>
      </c>
      <c r="C2869" s="59">
        <f t="shared" si="176"/>
        <v>-2.4334384999999998</v>
      </c>
      <c r="D2869" s="59" t="e">
        <f t="shared" si="179"/>
        <v>#DIV/0!</v>
      </c>
      <c r="E2869" s="59" t="e">
        <f t="shared" si="177"/>
        <v>#DIV/0!</v>
      </c>
      <c r="F2869" s="59" t="e">
        <f t="shared" si="178"/>
        <v>#DIV/0!</v>
      </c>
    </row>
    <row r="2870" spans="1:6" x14ac:dyDescent="0.35">
      <c r="A2870" s="57">
        <f>'Raw Potentiostat'!H2922/60</f>
        <v>47.684365462058167</v>
      </c>
      <c r="B2870" s="57">
        <f>'Raw Potentiostat'!K2922</f>
        <v>-2.3387098000000002</v>
      </c>
      <c r="C2870" s="59">
        <f t="shared" si="176"/>
        <v>-2.3387098000000002</v>
      </c>
      <c r="D2870" s="59" t="e">
        <f t="shared" si="179"/>
        <v>#DIV/0!</v>
      </c>
      <c r="E2870" s="59" t="e">
        <f t="shared" si="177"/>
        <v>#DIV/0!</v>
      </c>
      <c r="F2870" s="59" t="e">
        <f t="shared" si="178"/>
        <v>#DIV/0!</v>
      </c>
    </row>
    <row r="2871" spans="1:6" x14ac:dyDescent="0.35">
      <c r="A2871" s="57">
        <f>'Raw Potentiostat'!H2923/60</f>
        <v>47.701032128303837</v>
      </c>
      <c r="B2871" s="57">
        <f>'Raw Potentiostat'!K2923</f>
        <v>-2.4111471</v>
      </c>
      <c r="C2871" s="59">
        <f t="shared" si="176"/>
        <v>-2.4111471</v>
      </c>
      <c r="D2871" s="59" t="e">
        <f t="shared" si="179"/>
        <v>#DIV/0!</v>
      </c>
      <c r="E2871" s="59" t="e">
        <f t="shared" si="177"/>
        <v>#DIV/0!</v>
      </c>
      <c r="F2871" s="59" t="e">
        <f t="shared" si="178"/>
        <v>#DIV/0!</v>
      </c>
    </row>
    <row r="2872" spans="1:6" x14ac:dyDescent="0.35">
      <c r="A2872" s="57">
        <f>'Raw Potentiostat'!H2924/60</f>
        <v>47.717698794549499</v>
      </c>
      <c r="B2872" s="57">
        <f>'Raw Potentiostat'!K2924</f>
        <v>-2.3747189</v>
      </c>
      <c r="C2872" s="59">
        <f t="shared" si="176"/>
        <v>-2.3747189</v>
      </c>
      <c r="D2872" s="59" t="e">
        <f t="shared" si="179"/>
        <v>#DIV/0!</v>
      </c>
      <c r="E2872" s="59" t="e">
        <f t="shared" si="177"/>
        <v>#DIV/0!</v>
      </c>
      <c r="F2872" s="59" t="e">
        <f t="shared" si="178"/>
        <v>#DIV/0!</v>
      </c>
    </row>
    <row r="2873" spans="1:6" x14ac:dyDescent="0.35">
      <c r="A2873" s="57">
        <f>'Raw Potentiostat'!H2925/60</f>
        <v>47.734365460794997</v>
      </c>
      <c r="B2873" s="57">
        <f>'Raw Potentiostat'!K2925</f>
        <v>-2.4688759</v>
      </c>
      <c r="C2873" s="59">
        <f t="shared" si="176"/>
        <v>-2.4688759</v>
      </c>
      <c r="D2873" s="59" t="e">
        <f t="shared" si="179"/>
        <v>#DIV/0!</v>
      </c>
      <c r="E2873" s="59" t="e">
        <f t="shared" si="177"/>
        <v>#DIV/0!</v>
      </c>
      <c r="F2873" s="59" t="e">
        <f t="shared" si="178"/>
        <v>#DIV/0!</v>
      </c>
    </row>
    <row r="2874" spans="1:6" x14ac:dyDescent="0.35">
      <c r="A2874" s="57">
        <f>'Raw Potentiostat'!H2926/60</f>
        <v>47.751032127040666</v>
      </c>
      <c r="B2874" s="57">
        <f>'Raw Potentiostat'!K2926</f>
        <v>-2.4428882999999999</v>
      </c>
      <c r="C2874" s="59">
        <f t="shared" si="176"/>
        <v>-2.4428882999999999</v>
      </c>
      <c r="D2874" s="59" t="e">
        <f t="shared" si="179"/>
        <v>#DIV/0!</v>
      </c>
      <c r="E2874" s="59" t="e">
        <f t="shared" si="177"/>
        <v>#DIV/0!</v>
      </c>
      <c r="F2874" s="59" t="e">
        <f t="shared" si="178"/>
        <v>#DIV/0!</v>
      </c>
    </row>
    <row r="2875" spans="1:6" x14ac:dyDescent="0.35">
      <c r="A2875" s="57">
        <f>'Raw Potentiostat'!H2927/60</f>
        <v>47.767698793286328</v>
      </c>
      <c r="B2875" s="57">
        <f>'Raw Potentiostat'!K2927</f>
        <v>-2.3414533</v>
      </c>
      <c r="C2875" s="59">
        <f t="shared" si="176"/>
        <v>-2.3414533</v>
      </c>
      <c r="D2875" s="59" t="e">
        <f t="shared" si="179"/>
        <v>#DIV/0!</v>
      </c>
      <c r="E2875" s="59" t="e">
        <f t="shared" si="177"/>
        <v>#DIV/0!</v>
      </c>
      <c r="F2875" s="59" t="e">
        <f t="shared" si="178"/>
        <v>#DIV/0!</v>
      </c>
    </row>
    <row r="2876" spans="1:6" x14ac:dyDescent="0.35">
      <c r="A2876" s="57">
        <f>'Raw Potentiostat'!H2928/60</f>
        <v>47.784365459531998</v>
      </c>
      <c r="B2876" s="57">
        <f>'Raw Potentiostat'!K2928</f>
        <v>-2.3852739000000001</v>
      </c>
      <c r="C2876" s="59">
        <f t="shared" si="176"/>
        <v>-2.3852739000000001</v>
      </c>
      <c r="D2876" s="59" t="e">
        <f t="shared" si="179"/>
        <v>#DIV/0!</v>
      </c>
      <c r="E2876" s="59" t="e">
        <f t="shared" si="177"/>
        <v>#DIV/0!</v>
      </c>
      <c r="F2876" s="59" t="e">
        <f t="shared" si="178"/>
        <v>#DIV/0!</v>
      </c>
    </row>
    <row r="2877" spans="1:6" x14ac:dyDescent="0.35">
      <c r="A2877" s="57">
        <f>'Raw Potentiostat'!H2929/60</f>
        <v>47.801032125777667</v>
      </c>
      <c r="B2877" s="57">
        <f>'Raw Potentiostat'!K2929</f>
        <v>-2.64995</v>
      </c>
      <c r="C2877" s="59">
        <f t="shared" si="176"/>
        <v>-2.64995</v>
      </c>
      <c r="D2877" s="59" t="e">
        <f t="shared" si="179"/>
        <v>#DIV/0!</v>
      </c>
      <c r="E2877" s="59" t="e">
        <f t="shared" si="177"/>
        <v>#DIV/0!</v>
      </c>
      <c r="F2877" s="59" t="e">
        <f t="shared" si="178"/>
        <v>#DIV/0!</v>
      </c>
    </row>
    <row r="2878" spans="1:6" x14ac:dyDescent="0.35">
      <c r="A2878" s="57">
        <f>'Raw Potentiostat'!H2930/60</f>
        <v>47.817698792023165</v>
      </c>
      <c r="B2878" s="57">
        <f>'Raw Potentiostat'!K2930</f>
        <v>-2.7232256000000001</v>
      </c>
      <c r="C2878" s="59">
        <f t="shared" si="176"/>
        <v>-2.7232256000000001</v>
      </c>
      <c r="D2878" s="59" t="e">
        <f t="shared" si="179"/>
        <v>#DIV/0!</v>
      </c>
      <c r="E2878" s="59" t="e">
        <f t="shared" si="177"/>
        <v>#DIV/0!</v>
      </c>
      <c r="F2878" s="59" t="e">
        <f t="shared" si="178"/>
        <v>#DIV/0!</v>
      </c>
    </row>
    <row r="2879" spans="1:6" x14ac:dyDescent="0.35">
      <c r="A2879" s="57">
        <f>'Raw Potentiostat'!H2931/60</f>
        <v>47.834365458268834</v>
      </c>
      <c r="B2879" s="57">
        <f>'Raw Potentiostat'!K2931</f>
        <v>-2.5722925999999999</v>
      </c>
      <c r="C2879" s="59">
        <f t="shared" si="176"/>
        <v>-2.5722925999999999</v>
      </c>
      <c r="D2879" s="59" t="e">
        <f t="shared" si="179"/>
        <v>#DIV/0!</v>
      </c>
      <c r="E2879" s="59" t="e">
        <f t="shared" si="177"/>
        <v>#DIV/0!</v>
      </c>
      <c r="F2879" s="59" t="e">
        <f t="shared" si="178"/>
        <v>#DIV/0!</v>
      </c>
    </row>
    <row r="2880" spans="1:6" x14ac:dyDescent="0.35">
      <c r="A2880" s="57">
        <f>'Raw Potentiostat'!H2932/60</f>
        <v>47.851032124514504</v>
      </c>
      <c r="B2880" s="57">
        <f>'Raw Potentiostat'!K2932</f>
        <v>-2.5431802000000001</v>
      </c>
      <c r="C2880" s="59">
        <f t="shared" si="176"/>
        <v>-2.5431802000000001</v>
      </c>
      <c r="D2880" s="59" t="e">
        <f t="shared" si="179"/>
        <v>#DIV/0!</v>
      </c>
      <c r="E2880" s="59" t="e">
        <f t="shared" si="177"/>
        <v>#DIV/0!</v>
      </c>
      <c r="F2880" s="59" t="e">
        <f t="shared" si="178"/>
        <v>#DIV/0!</v>
      </c>
    </row>
    <row r="2881" spans="1:6" x14ac:dyDescent="0.35">
      <c r="A2881" s="57">
        <f>'Raw Potentiostat'!H2933/60</f>
        <v>47.867698790760166</v>
      </c>
      <c r="B2881" s="57">
        <f>'Raw Potentiostat'!K2933</f>
        <v>-2.6101302999999998</v>
      </c>
      <c r="C2881" s="59">
        <f t="shared" si="176"/>
        <v>-2.6101302999999998</v>
      </c>
      <c r="D2881" s="59" t="e">
        <f t="shared" si="179"/>
        <v>#DIV/0!</v>
      </c>
      <c r="E2881" s="59" t="e">
        <f t="shared" si="177"/>
        <v>#DIV/0!</v>
      </c>
      <c r="F2881" s="59" t="e">
        <f t="shared" si="178"/>
        <v>#DIV/0!</v>
      </c>
    </row>
    <row r="2882" spans="1:6" x14ac:dyDescent="0.35">
      <c r="A2882" s="57">
        <f>'Raw Potentiostat'!H2934/60</f>
        <v>47.884365457005664</v>
      </c>
      <c r="B2882" s="57">
        <f>'Raw Potentiostat'!K2934</f>
        <v>-2.5346069</v>
      </c>
      <c r="C2882" s="59">
        <f t="shared" si="176"/>
        <v>-2.5346069</v>
      </c>
      <c r="D2882" s="59" t="e">
        <f t="shared" si="179"/>
        <v>#DIV/0!</v>
      </c>
      <c r="E2882" s="59" t="e">
        <f t="shared" si="177"/>
        <v>#DIV/0!</v>
      </c>
      <c r="F2882" s="59" t="e">
        <f t="shared" si="178"/>
        <v>#DIV/0!</v>
      </c>
    </row>
    <row r="2883" spans="1:6" x14ac:dyDescent="0.35">
      <c r="A2883" s="57">
        <f>'Raw Potentiostat'!H2935/60</f>
        <v>47.901032123251333</v>
      </c>
      <c r="B2883" s="57">
        <f>'Raw Potentiostat'!K2935</f>
        <v>-2.4018114000000002</v>
      </c>
      <c r="C2883" s="59">
        <f t="shared" ref="C2883:C2946" si="180">B2883-$J$3</f>
        <v>-2.4018114000000002</v>
      </c>
      <c r="D2883" s="59" t="e">
        <f t="shared" si="179"/>
        <v>#DIV/0!</v>
      </c>
      <c r="E2883" s="59" t="e">
        <f t="shared" ref="E2883:E2946" si="181">D2883/$J$5</f>
        <v>#DIV/0!</v>
      </c>
      <c r="F2883" s="59" t="e">
        <f t="shared" ref="F2883:F2946" si="182">D2883/$J$6</f>
        <v>#DIV/0!</v>
      </c>
    </row>
    <row r="2884" spans="1:6" x14ac:dyDescent="0.35">
      <c r="A2884" s="57">
        <f>'Raw Potentiostat'!H2936/60</f>
        <v>47.917698789496995</v>
      </c>
      <c r="B2884" s="57">
        <f>'Raw Potentiostat'!K2936</f>
        <v>-2.4263129000000001</v>
      </c>
      <c r="C2884" s="59">
        <f t="shared" si="180"/>
        <v>-2.4263129000000001</v>
      </c>
      <c r="D2884" s="59" t="e">
        <f t="shared" ref="D2884:D2947" si="183">B2884/$J$4</f>
        <v>#DIV/0!</v>
      </c>
      <c r="E2884" s="59" t="e">
        <f t="shared" si="181"/>
        <v>#DIV/0!</v>
      </c>
      <c r="F2884" s="59" t="e">
        <f t="shared" si="182"/>
        <v>#DIV/0!</v>
      </c>
    </row>
    <row r="2885" spans="1:6" x14ac:dyDescent="0.35">
      <c r="A2885" s="57">
        <f>'Raw Potentiostat'!H2937/60</f>
        <v>47.934365455742665</v>
      </c>
      <c r="B2885" s="57">
        <f>'Raw Potentiostat'!K2937</f>
        <v>-2.5492010000000001</v>
      </c>
      <c r="C2885" s="59">
        <f t="shared" si="180"/>
        <v>-2.5492010000000001</v>
      </c>
      <c r="D2885" s="59" t="e">
        <f t="shared" si="183"/>
        <v>#DIV/0!</v>
      </c>
      <c r="E2885" s="59" t="e">
        <f t="shared" si="181"/>
        <v>#DIV/0!</v>
      </c>
      <c r="F2885" s="59" t="e">
        <f t="shared" si="182"/>
        <v>#DIV/0!</v>
      </c>
    </row>
    <row r="2886" spans="1:6" x14ac:dyDescent="0.35">
      <c r="A2886" s="57">
        <f>'Raw Potentiostat'!H2938/60</f>
        <v>47.951032121988334</v>
      </c>
      <c r="B2886" s="57">
        <f>'Raw Potentiostat'!K2938</f>
        <v>-2.4712002000000002</v>
      </c>
      <c r="C2886" s="59">
        <f t="shared" si="180"/>
        <v>-2.4712002000000002</v>
      </c>
      <c r="D2886" s="59" t="e">
        <f t="shared" si="183"/>
        <v>#DIV/0!</v>
      </c>
      <c r="E2886" s="59" t="e">
        <f t="shared" si="181"/>
        <v>#DIV/0!</v>
      </c>
      <c r="F2886" s="59" t="e">
        <f t="shared" si="182"/>
        <v>#DIV/0!</v>
      </c>
    </row>
    <row r="2887" spans="1:6" x14ac:dyDescent="0.35">
      <c r="A2887" s="57">
        <f>'Raw Potentiostat'!H2939/60</f>
        <v>47.967698788233832</v>
      </c>
      <c r="B2887" s="57">
        <f>'Raw Potentiostat'!K2939</f>
        <v>-2.466018</v>
      </c>
      <c r="C2887" s="59">
        <f t="shared" si="180"/>
        <v>-2.466018</v>
      </c>
      <c r="D2887" s="59" t="e">
        <f t="shared" si="183"/>
        <v>#DIV/0!</v>
      </c>
      <c r="E2887" s="59" t="e">
        <f t="shared" si="181"/>
        <v>#DIV/0!</v>
      </c>
      <c r="F2887" s="59" t="e">
        <f t="shared" si="182"/>
        <v>#DIV/0!</v>
      </c>
    </row>
    <row r="2888" spans="1:6" x14ac:dyDescent="0.35">
      <c r="A2888" s="57">
        <f>'Raw Potentiostat'!H2940/60</f>
        <v>47.984365454479502</v>
      </c>
      <c r="B2888" s="57">
        <f>'Raw Potentiostat'!K2940</f>
        <v>-2.5250423</v>
      </c>
      <c r="C2888" s="59">
        <f t="shared" si="180"/>
        <v>-2.5250423</v>
      </c>
      <c r="D2888" s="59" t="e">
        <f t="shared" si="183"/>
        <v>#DIV/0!</v>
      </c>
      <c r="E2888" s="59" t="e">
        <f t="shared" si="181"/>
        <v>#DIV/0!</v>
      </c>
      <c r="F2888" s="59" t="e">
        <f t="shared" si="182"/>
        <v>#DIV/0!</v>
      </c>
    </row>
    <row r="2889" spans="1:6" x14ac:dyDescent="0.35">
      <c r="A2889" s="57">
        <f>'Raw Potentiostat'!H2941/60</f>
        <v>48.001032120725171</v>
      </c>
      <c r="B2889" s="57">
        <f>'Raw Potentiostat'!K2941</f>
        <v>-2.4314952000000001</v>
      </c>
      <c r="C2889" s="59">
        <f t="shared" si="180"/>
        <v>-2.4314952000000001</v>
      </c>
      <c r="D2889" s="59" t="e">
        <f t="shared" si="183"/>
        <v>#DIV/0!</v>
      </c>
      <c r="E2889" s="59" t="e">
        <f t="shared" si="181"/>
        <v>#DIV/0!</v>
      </c>
      <c r="F2889" s="59" t="e">
        <f t="shared" si="182"/>
        <v>#DIV/0!</v>
      </c>
    </row>
    <row r="2890" spans="1:6" x14ac:dyDescent="0.35">
      <c r="A2890" s="57">
        <f>'Raw Potentiostat'!H2942/60</f>
        <v>48.017698786970833</v>
      </c>
      <c r="B2890" s="57">
        <f>'Raw Potentiostat'!K2942</f>
        <v>-2.466018</v>
      </c>
      <c r="C2890" s="59">
        <f t="shared" si="180"/>
        <v>-2.466018</v>
      </c>
      <c r="D2890" s="59" t="e">
        <f t="shared" si="183"/>
        <v>#DIV/0!</v>
      </c>
      <c r="E2890" s="59" t="e">
        <f t="shared" si="181"/>
        <v>#DIV/0!</v>
      </c>
      <c r="F2890" s="59" t="e">
        <f t="shared" si="182"/>
        <v>#DIV/0!</v>
      </c>
    </row>
    <row r="2891" spans="1:6" x14ac:dyDescent="0.35">
      <c r="A2891" s="57">
        <f>'Raw Potentiostat'!H2943/60</f>
        <v>48.034365453216502</v>
      </c>
      <c r="B2891" s="57">
        <f>'Raw Potentiostat'!K2943</f>
        <v>-2.3752141</v>
      </c>
      <c r="C2891" s="59">
        <f t="shared" si="180"/>
        <v>-2.3752141</v>
      </c>
      <c r="D2891" s="59" t="e">
        <f t="shared" si="183"/>
        <v>#DIV/0!</v>
      </c>
      <c r="E2891" s="59" t="e">
        <f t="shared" si="181"/>
        <v>#DIV/0!</v>
      </c>
      <c r="F2891" s="59" t="e">
        <f t="shared" si="182"/>
        <v>#DIV/0!</v>
      </c>
    </row>
    <row r="2892" spans="1:6" x14ac:dyDescent="0.35">
      <c r="A2892" s="57">
        <f>'Raw Potentiostat'!H2944/60</f>
        <v>48.051032119462</v>
      </c>
      <c r="B2892" s="57">
        <f>'Raw Potentiostat'!K2944</f>
        <v>-2.4563394000000001</v>
      </c>
      <c r="C2892" s="59">
        <f t="shared" si="180"/>
        <v>-2.4563394000000001</v>
      </c>
      <c r="D2892" s="59" t="e">
        <f t="shared" si="183"/>
        <v>#DIV/0!</v>
      </c>
      <c r="E2892" s="59" t="e">
        <f t="shared" si="181"/>
        <v>#DIV/0!</v>
      </c>
      <c r="F2892" s="59" t="e">
        <f t="shared" si="182"/>
        <v>#DIV/0!</v>
      </c>
    </row>
    <row r="2893" spans="1:6" x14ac:dyDescent="0.35">
      <c r="A2893" s="57">
        <f>'Raw Potentiostat'!H2945/60</f>
        <v>48.067698785707663</v>
      </c>
      <c r="B2893" s="57">
        <f>'Raw Potentiostat'!K2945</f>
        <v>-2.3835970999999998</v>
      </c>
      <c r="C2893" s="59">
        <f t="shared" si="180"/>
        <v>-2.3835970999999998</v>
      </c>
      <c r="D2893" s="59" t="e">
        <f t="shared" si="183"/>
        <v>#DIV/0!</v>
      </c>
      <c r="E2893" s="59" t="e">
        <f t="shared" si="181"/>
        <v>#DIV/0!</v>
      </c>
      <c r="F2893" s="59" t="e">
        <f t="shared" si="182"/>
        <v>#DIV/0!</v>
      </c>
    </row>
    <row r="2894" spans="1:6" x14ac:dyDescent="0.35">
      <c r="A2894" s="57">
        <f>'Raw Potentiostat'!H2946/60</f>
        <v>48.084365451953332</v>
      </c>
      <c r="B2894" s="57">
        <f>'Raw Potentiostat'!K2946</f>
        <v>-2.3974674</v>
      </c>
      <c r="C2894" s="59">
        <f t="shared" si="180"/>
        <v>-2.3974674</v>
      </c>
      <c r="D2894" s="59" t="e">
        <f t="shared" si="183"/>
        <v>#DIV/0!</v>
      </c>
      <c r="E2894" s="59" t="e">
        <f t="shared" si="181"/>
        <v>#DIV/0!</v>
      </c>
      <c r="F2894" s="59" t="e">
        <f t="shared" si="182"/>
        <v>#DIV/0!</v>
      </c>
    </row>
    <row r="2895" spans="1:6" x14ac:dyDescent="0.35">
      <c r="A2895" s="57">
        <f>'Raw Potentiostat'!H2947/60</f>
        <v>48.101032118199001</v>
      </c>
      <c r="B2895" s="57">
        <f>'Raw Potentiostat'!K2947</f>
        <v>-2.3275831</v>
      </c>
      <c r="C2895" s="59">
        <f t="shared" si="180"/>
        <v>-2.3275831</v>
      </c>
      <c r="D2895" s="59" t="e">
        <f t="shared" si="183"/>
        <v>#DIV/0!</v>
      </c>
      <c r="E2895" s="59" t="e">
        <f t="shared" si="181"/>
        <v>#DIV/0!</v>
      </c>
      <c r="F2895" s="59" t="e">
        <f t="shared" si="182"/>
        <v>#DIV/0!</v>
      </c>
    </row>
    <row r="2896" spans="1:6" x14ac:dyDescent="0.35">
      <c r="A2896" s="57">
        <f>'Raw Potentiostat'!H2948/60</f>
        <v>48.117698784444499</v>
      </c>
      <c r="B2896" s="57">
        <f>'Raw Potentiostat'!K2948</f>
        <v>-2.347893</v>
      </c>
      <c r="C2896" s="59">
        <f t="shared" si="180"/>
        <v>-2.347893</v>
      </c>
      <c r="D2896" s="59" t="e">
        <f t="shared" si="183"/>
        <v>#DIV/0!</v>
      </c>
      <c r="E2896" s="59" t="e">
        <f t="shared" si="181"/>
        <v>#DIV/0!</v>
      </c>
      <c r="F2896" s="59" t="e">
        <f t="shared" si="182"/>
        <v>#DIV/0!</v>
      </c>
    </row>
    <row r="2897" spans="1:6" x14ac:dyDescent="0.35">
      <c r="A2897" s="57">
        <f>'Raw Potentiostat'!H2949/60</f>
        <v>48.134365450690169</v>
      </c>
      <c r="B2897" s="57">
        <f>'Raw Potentiostat'!K2949</f>
        <v>-2.6792910000000001</v>
      </c>
      <c r="C2897" s="59">
        <f t="shared" si="180"/>
        <v>-2.6792910000000001</v>
      </c>
      <c r="D2897" s="59" t="e">
        <f t="shared" si="183"/>
        <v>#DIV/0!</v>
      </c>
      <c r="E2897" s="59" t="e">
        <f t="shared" si="181"/>
        <v>#DIV/0!</v>
      </c>
      <c r="F2897" s="59" t="e">
        <f t="shared" si="182"/>
        <v>#DIV/0!</v>
      </c>
    </row>
    <row r="2898" spans="1:6" x14ac:dyDescent="0.35">
      <c r="A2898" s="57">
        <f>'Raw Potentiostat'!H2950/60</f>
        <v>48.151032116935838</v>
      </c>
      <c r="B2898" s="57">
        <f>'Raw Potentiostat'!K2950</f>
        <v>-2.5659288999999998</v>
      </c>
      <c r="C2898" s="59">
        <f t="shared" si="180"/>
        <v>-2.5659288999999998</v>
      </c>
      <c r="D2898" s="59" t="e">
        <f t="shared" si="183"/>
        <v>#DIV/0!</v>
      </c>
      <c r="E2898" s="59" t="e">
        <f t="shared" si="181"/>
        <v>#DIV/0!</v>
      </c>
      <c r="F2898" s="59" t="e">
        <f t="shared" si="182"/>
        <v>#DIV/0!</v>
      </c>
    </row>
    <row r="2899" spans="1:6" x14ac:dyDescent="0.35">
      <c r="A2899" s="57">
        <f>'Raw Potentiostat'!H2951/60</f>
        <v>48.1676987831815</v>
      </c>
      <c r="B2899" s="57">
        <f>'Raw Potentiostat'!K2951</f>
        <v>-2.6917129000000002</v>
      </c>
      <c r="C2899" s="59">
        <f t="shared" si="180"/>
        <v>-2.6917129000000002</v>
      </c>
      <c r="D2899" s="59" t="e">
        <f t="shared" si="183"/>
        <v>#DIV/0!</v>
      </c>
      <c r="E2899" s="59" t="e">
        <f t="shared" si="181"/>
        <v>#DIV/0!</v>
      </c>
      <c r="F2899" s="59" t="e">
        <f t="shared" si="182"/>
        <v>#DIV/0!</v>
      </c>
    </row>
    <row r="2900" spans="1:6" x14ac:dyDescent="0.35">
      <c r="A2900" s="57">
        <f>'Raw Potentiostat'!H2952/60</f>
        <v>48.184365449427169</v>
      </c>
      <c r="B2900" s="57">
        <f>'Raw Potentiostat'!K2952</f>
        <v>-2.5073237000000002</v>
      </c>
      <c r="C2900" s="59">
        <f t="shared" si="180"/>
        <v>-2.5073237000000002</v>
      </c>
      <c r="D2900" s="59" t="e">
        <f t="shared" si="183"/>
        <v>#DIV/0!</v>
      </c>
      <c r="E2900" s="59" t="e">
        <f t="shared" si="181"/>
        <v>#DIV/0!</v>
      </c>
      <c r="F2900" s="59" t="e">
        <f t="shared" si="182"/>
        <v>#DIV/0!</v>
      </c>
    </row>
    <row r="2901" spans="1:6" x14ac:dyDescent="0.35">
      <c r="A2901" s="57">
        <f>'Raw Potentiostat'!H2953/60</f>
        <v>48.201032115672668</v>
      </c>
      <c r="B2901" s="57">
        <f>'Raw Potentiostat'!K2953</f>
        <v>-2.6431293</v>
      </c>
      <c r="C2901" s="59">
        <f t="shared" si="180"/>
        <v>-2.6431293</v>
      </c>
      <c r="D2901" s="59" t="e">
        <f t="shared" si="183"/>
        <v>#DIV/0!</v>
      </c>
      <c r="E2901" s="59" t="e">
        <f t="shared" si="181"/>
        <v>#DIV/0!</v>
      </c>
      <c r="F2901" s="59" t="e">
        <f t="shared" si="182"/>
        <v>#DIV/0!</v>
      </c>
    </row>
    <row r="2902" spans="1:6" x14ac:dyDescent="0.35">
      <c r="A2902" s="57">
        <f>'Raw Potentiostat'!H2954/60</f>
        <v>48.21769878191833</v>
      </c>
      <c r="B2902" s="57">
        <f>'Raw Potentiostat'!K2954</f>
        <v>-2.5484768999999998</v>
      </c>
      <c r="C2902" s="59">
        <f t="shared" si="180"/>
        <v>-2.5484768999999998</v>
      </c>
      <c r="D2902" s="59" t="e">
        <f t="shared" si="183"/>
        <v>#DIV/0!</v>
      </c>
      <c r="E2902" s="59" t="e">
        <f t="shared" si="181"/>
        <v>#DIV/0!</v>
      </c>
      <c r="F2902" s="59" t="e">
        <f t="shared" si="182"/>
        <v>#DIV/0!</v>
      </c>
    </row>
    <row r="2903" spans="1:6" x14ac:dyDescent="0.35">
      <c r="A2903" s="57">
        <f>'Raw Potentiostat'!H2955/60</f>
        <v>48.234365448163999</v>
      </c>
      <c r="B2903" s="57">
        <f>'Raw Potentiostat'!K2955</f>
        <v>-2.4405260000000002</v>
      </c>
      <c r="C2903" s="59">
        <f t="shared" si="180"/>
        <v>-2.4405260000000002</v>
      </c>
      <c r="D2903" s="59" t="e">
        <f t="shared" si="183"/>
        <v>#DIV/0!</v>
      </c>
      <c r="E2903" s="59" t="e">
        <f t="shared" si="181"/>
        <v>#DIV/0!</v>
      </c>
      <c r="F2903" s="59" t="e">
        <f t="shared" si="182"/>
        <v>#DIV/0!</v>
      </c>
    </row>
    <row r="2904" spans="1:6" x14ac:dyDescent="0.35">
      <c r="A2904" s="57">
        <f>'Raw Potentiostat'!H2956/60</f>
        <v>48.251032114409668</v>
      </c>
      <c r="B2904" s="57">
        <f>'Raw Potentiostat'!K2956</f>
        <v>-2.6325359000000002</v>
      </c>
      <c r="C2904" s="59">
        <f t="shared" si="180"/>
        <v>-2.6325359000000002</v>
      </c>
      <c r="D2904" s="59" t="e">
        <f t="shared" si="183"/>
        <v>#DIV/0!</v>
      </c>
      <c r="E2904" s="59" t="e">
        <f t="shared" si="181"/>
        <v>#DIV/0!</v>
      </c>
      <c r="F2904" s="59" t="e">
        <f t="shared" si="182"/>
        <v>#DIV/0!</v>
      </c>
    </row>
    <row r="2905" spans="1:6" x14ac:dyDescent="0.35">
      <c r="A2905" s="57">
        <f>'Raw Potentiostat'!H2957/60</f>
        <v>48.267698780655337</v>
      </c>
      <c r="B2905" s="57">
        <f>'Raw Potentiostat'!K2957</f>
        <v>-2.5088096000000002</v>
      </c>
      <c r="C2905" s="59">
        <f t="shared" si="180"/>
        <v>-2.5088096000000002</v>
      </c>
      <c r="D2905" s="59" t="e">
        <f t="shared" si="183"/>
        <v>#DIV/0!</v>
      </c>
      <c r="E2905" s="59" t="e">
        <f t="shared" si="181"/>
        <v>#DIV/0!</v>
      </c>
      <c r="F2905" s="59" t="e">
        <f t="shared" si="182"/>
        <v>#DIV/0!</v>
      </c>
    </row>
    <row r="2906" spans="1:6" x14ac:dyDescent="0.35">
      <c r="A2906" s="57">
        <f>'Raw Potentiostat'!H2958/60</f>
        <v>48.284365446900829</v>
      </c>
      <c r="B2906" s="57">
        <f>'Raw Potentiostat'!K2958</f>
        <v>-2.5214604999999999</v>
      </c>
      <c r="C2906" s="59">
        <f t="shared" si="180"/>
        <v>-2.5214604999999999</v>
      </c>
      <c r="D2906" s="59" t="e">
        <f t="shared" si="183"/>
        <v>#DIV/0!</v>
      </c>
      <c r="E2906" s="59" t="e">
        <f t="shared" si="181"/>
        <v>#DIV/0!</v>
      </c>
      <c r="F2906" s="59" t="e">
        <f t="shared" si="182"/>
        <v>#DIV/0!</v>
      </c>
    </row>
    <row r="2907" spans="1:6" x14ac:dyDescent="0.35">
      <c r="A2907" s="57">
        <f>'Raw Potentiostat'!H2959/60</f>
        <v>48.301032113146498</v>
      </c>
      <c r="B2907" s="57">
        <f>'Raw Potentiostat'!K2959</f>
        <v>-2.5971365</v>
      </c>
      <c r="C2907" s="59">
        <f t="shared" si="180"/>
        <v>-2.5971365</v>
      </c>
      <c r="D2907" s="59" t="e">
        <f t="shared" si="183"/>
        <v>#DIV/0!</v>
      </c>
      <c r="E2907" s="59" t="e">
        <f t="shared" si="181"/>
        <v>#DIV/0!</v>
      </c>
      <c r="F2907" s="59" t="e">
        <f t="shared" si="182"/>
        <v>#DIV/0!</v>
      </c>
    </row>
    <row r="2908" spans="1:6" x14ac:dyDescent="0.35">
      <c r="A2908" s="57">
        <f>'Raw Potentiostat'!H2960/60</f>
        <v>48.317698779392167</v>
      </c>
      <c r="B2908" s="57">
        <f>'Raw Potentiostat'!K2960</f>
        <v>-2.5189075000000001</v>
      </c>
      <c r="C2908" s="59">
        <f t="shared" si="180"/>
        <v>-2.5189075000000001</v>
      </c>
      <c r="D2908" s="59" t="e">
        <f t="shared" si="183"/>
        <v>#DIV/0!</v>
      </c>
      <c r="E2908" s="59" t="e">
        <f t="shared" si="181"/>
        <v>#DIV/0!</v>
      </c>
      <c r="F2908" s="59" t="e">
        <f t="shared" si="182"/>
        <v>#DIV/0!</v>
      </c>
    </row>
    <row r="2909" spans="1:6" x14ac:dyDescent="0.35">
      <c r="A2909" s="57">
        <f>'Raw Potentiostat'!H2961/60</f>
        <v>48.334365445637829</v>
      </c>
      <c r="B2909" s="57">
        <f>'Raw Potentiostat'!K2961</f>
        <v>-2.5834188</v>
      </c>
      <c r="C2909" s="59">
        <f t="shared" si="180"/>
        <v>-2.5834188</v>
      </c>
      <c r="D2909" s="59" t="e">
        <f t="shared" si="183"/>
        <v>#DIV/0!</v>
      </c>
      <c r="E2909" s="59" t="e">
        <f t="shared" si="181"/>
        <v>#DIV/0!</v>
      </c>
      <c r="F2909" s="59" t="e">
        <f t="shared" si="182"/>
        <v>#DIV/0!</v>
      </c>
    </row>
    <row r="2910" spans="1:6" x14ac:dyDescent="0.35">
      <c r="A2910" s="57">
        <f>'Raw Potentiostat'!H2962/60</f>
        <v>48.351032111883498</v>
      </c>
      <c r="B2910" s="57">
        <f>'Raw Potentiostat'!K2962</f>
        <v>-2.4317236000000002</v>
      </c>
      <c r="C2910" s="59">
        <f t="shared" si="180"/>
        <v>-2.4317236000000002</v>
      </c>
      <c r="D2910" s="59" t="e">
        <f t="shared" si="183"/>
        <v>#DIV/0!</v>
      </c>
      <c r="E2910" s="59" t="e">
        <f t="shared" si="181"/>
        <v>#DIV/0!</v>
      </c>
      <c r="F2910" s="59" t="e">
        <f t="shared" si="182"/>
        <v>#DIV/0!</v>
      </c>
    </row>
    <row r="2911" spans="1:6" x14ac:dyDescent="0.35">
      <c r="A2911" s="57">
        <f>'Raw Potentiostat'!H2963/60</f>
        <v>48.367698778129004</v>
      </c>
      <c r="B2911" s="57">
        <f>'Raw Potentiostat'!K2963</f>
        <v>-2.389694</v>
      </c>
      <c r="C2911" s="59">
        <f t="shared" si="180"/>
        <v>-2.389694</v>
      </c>
      <c r="D2911" s="59" t="e">
        <f t="shared" si="183"/>
        <v>#DIV/0!</v>
      </c>
      <c r="E2911" s="59" t="e">
        <f t="shared" si="181"/>
        <v>#DIV/0!</v>
      </c>
      <c r="F2911" s="59" t="e">
        <f t="shared" si="182"/>
        <v>#DIV/0!</v>
      </c>
    </row>
    <row r="2912" spans="1:6" x14ac:dyDescent="0.35">
      <c r="A2912" s="57">
        <f>'Raw Potentiostat'!H2964/60</f>
        <v>48.384365444374666</v>
      </c>
      <c r="B2912" s="57">
        <f>'Raw Potentiostat'!K2964</f>
        <v>-2.4834700000000001</v>
      </c>
      <c r="C2912" s="59">
        <f t="shared" si="180"/>
        <v>-2.4834700000000001</v>
      </c>
      <c r="D2912" s="59" t="e">
        <f t="shared" si="183"/>
        <v>#DIV/0!</v>
      </c>
      <c r="E2912" s="59" t="e">
        <f t="shared" si="181"/>
        <v>#DIV/0!</v>
      </c>
      <c r="F2912" s="59" t="e">
        <f t="shared" si="182"/>
        <v>#DIV/0!</v>
      </c>
    </row>
    <row r="2913" spans="1:6" x14ac:dyDescent="0.35">
      <c r="A2913" s="57">
        <f>'Raw Potentiostat'!H2965/60</f>
        <v>48.401032110620335</v>
      </c>
      <c r="B2913" s="57">
        <f>'Raw Potentiostat'!K2965</f>
        <v>-2.3803964</v>
      </c>
      <c r="C2913" s="59">
        <f t="shared" si="180"/>
        <v>-2.3803964</v>
      </c>
      <c r="D2913" s="59" t="e">
        <f t="shared" si="183"/>
        <v>#DIV/0!</v>
      </c>
      <c r="E2913" s="59" t="e">
        <f t="shared" si="181"/>
        <v>#DIV/0!</v>
      </c>
      <c r="F2913" s="59" t="e">
        <f t="shared" si="182"/>
        <v>#DIV/0!</v>
      </c>
    </row>
    <row r="2914" spans="1:6" x14ac:dyDescent="0.35">
      <c r="A2914" s="57">
        <f>'Raw Potentiostat'!H2966/60</f>
        <v>48.417698776866004</v>
      </c>
      <c r="B2914" s="57">
        <f>'Raw Potentiostat'!K2966</f>
        <v>-2.5581174</v>
      </c>
      <c r="C2914" s="59">
        <f t="shared" si="180"/>
        <v>-2.5581174</v>
      </c>
      <c r="D2914" s="59" t="e">
        <f t="shared" si="183"/>
        <v>#DIV/0!</v>
      </c>
      <c r="E2914" s="59" t="e">
        <f t="shared" si="181"/>
        <v>#DIV/0!</v>
      </c>
      <c r="F2914" s="59" t="e">
        <f t="shared" si="182"/>
        <v>#DIV/0!</v>
      </c>
    </row>
    <row r="2915" spans="1:6" x14ac:dyDescent="0.35">
      <c r="A2915" s="57">
        <f>'Raw Potentiostat'!H2967/60</f>
        <v>48.434365443111496</v>
      </c>
      <c r="B2915" s="57">
        <f>'Raw Potentiostat'!K2967</f>
        <v>-2.4851084000000001</v>
      </c>
      <c r="C2915" s="59">
        <f t="shared" si="180"/>
        <v>-2.4851084000000001</v>
      </c>
      <c r="D2915" s="59" t="e">
        <f t="shared" si="183"/>
        <v>#DIV/0!</v>
      </c>
      <c r="E2915" s="59" t="e">
        <f t="shared" si="181"/>
        <v>#DIV/0!</v>
      </c>
      <c r="F2915" s="59" t="e">
        <f t="shared" si="182"/>
        <v>#DIV/0!</v>
      </c>
    </row>
    <row r="2916" spans="1:6" x14ac:dyDescent="0.35">
      <c r="A2916" s="57">
        <f>'Raw Potentiostat'!H2968/60</f>
        <v>48.451032109357165</v>
      </c>
      <c r="B2916" s="57">
        <f>'Raw Potentiostat'!K2968</f>
        <v>-2.3686221000000001</v>
      </c>
      <c r="C2916" s="59">
        <f t="shared" si="180"/>
        <v>-2.3686221000000001</v>
      </c>
      <c r="D2916" s="59" t="e">
        <f t="shared" si="183"/>
        <v>#DIV/0!</v>
      </c>
      <c r="E2916" s="59" t="e">
        <f t="shared" si="181"/>
        <v>#DIV/0!</v>
      </c>
      <c r="F2916" s="59" t="e">
        <f t="shared" si="182"/>
        <v>#DIV/0!</v>
      </c>
    </row>
    <row r="2917" spans="1:6" x14ac:dyDescent="0.35">
      <c r="A2917" s="57">
        <f>'Raw Potentiostat'!H2969/60</f>
        <v>48.467698775602834</v>
      </c>
      <c r="B2917" s="57">
        <f>'Raw Potentiostat'!K2969</f>
        <v>-2.3932760000000002</v>
      </c>
      <c r="C2917" s="59">
        <f t="shared" si="180"/>
        <v>-2.3932760000000002</v>
      </c>
      <c r="D2917" s="59" t="e">
        <f t="shared" si="183"/>
        <v>#DIV/0!</v>
      </c>
      <c r="E2917" s="59" t="e">
        <f t="shared" si="181"/>
        <v>#DIV/0!</v>
      </c>
      <c r="F2917" s="59" t="e">
        <f t="shared" si="182"/>
        <v>#DIV/0!</v>
      </c>
    </row>
    <row r="2918" spans="1:6" x14ac:dyDescent="0.35">
      <c r="A2918" s="57">
        <f>'Raw Potentiostat'!H2970/60</f>
        <v>48.484365441848496</v>
      </c>
      <c r="B2918" s="57">
        <f>'Raw Potentiostat'!K2970</f>
        <v>-2.2131162</v>
      </c>
      <c r="C2918" s="59">
        <f t="shared" si="180"/>
        <v>-2.2131162</v>
      </c>
      <c r="D2918" s="59" t="e">
        <f t="shared" si="183"/>
        <v>#DIV/0!</v>
      </c>
      <c r="E2918" s="59" t="e">
        <f t="shared" si="181"/>
        <v>#DIV/0!</v>
      </c>
      <c r="F2918" s="59" t="e">
        <f t="shared" si="182"/>
        <v>#DIV/0!</v>
      </c>
    </row>
    <row r="2919" spans="1:6" x14ac:dyDescent="0.35">
      <c r="A2919" s="57">
        <f>'Raw Potentiostat'!H2971/60</f>
        <v>48.501032108094165</v>
      </c>
      <c r="B2919" s="57">
        <f>'Raw Potentiostat'!K2971</f>
        <v>-2.3560474</v>
      </c>
      <c r="C2919" s="59">
        <f t="shared" si="180"/>
        <v>-2.3560474</v>
      </c>
      <c r="D2919" s="59" t="e">
        <f t="shared" si="183"/>
        <v>#DIV/0!</v>
      </c>
      <c r="E2919" s="59" t="e">
        <f t="shared" si="181"/>
        <v>#DIV/0!</v>
      </c>
      <c r="F2919" s="59" t="e">
        <f t="shared" si="182"/>
        <v>#DIV/0!</v>
      </c>
    </row>
    <row r="2920" spans="1:6" x14ac:dyDescent="0.35">
      <c r="A2920" s="57">
        <f>'Raw Potentiostat'!H2972/60</f>
        <v>48.517698774339671</v>
      </c>
      <c r="B2920" s="57">
        <f>'Raw Potentiostat'!K2972</f>
        <v>-2.4186535</v>
      </c>
      <c r="C2920" s="59">
        <f t="shared" si="180"/>
        <v>-2.4186535</v>
      </c>
      <c r="D2920" s="59" t="e">
        <f t="shared" si="183"/>
        <v>#DIV/0!</v>
      </c>
      <c r="E2920" s="59" t="e">
        <f t="shared" si="181"/>
        <v>#DIV/0!</v>
      </c>
      <c r="F2920" s="59" t="e">
        <f t="shared" si="182"/>
        <v>#DIV/0!</v>
      </c>
    </row>
    <row r="2921" spans="1:6" x14ac:dyDescent="0.35">
      <c r="A2921" s="57">
        <f>'Raw Potentiostat'!H2973/60</f>
        <v>48.534365440585333</v>
      </c>
      <c r="B2921" s="57">
        <f>'Raw Potentiostat'!K2973</f>
        <v>-2.3591720999999999</v>
      </c>
      <c r="C2921" s="59">
        <f t="shared" si="180"/>
        <v>-2.3591720999999999</v>
      </c>
      <c r="D2921" s="59" t="e">
        <f t="shared" si="183"/>
        <v>#DIV/0!</v>
      </c>
      <c r="E2921" s="59" t="e">
        <f t="shared" si="181"/>
        <v>#DIV/0!</v>
      </c>
      <c r="F2921" s="59" t="e">
        <f t="shared" si="182"/>
        <v>#DIV/0!</v>
      </c>
    </row>
    <row r="2922" spans="1:6" x14ac:dyDescent="0.35">
      <c r="A2922" s="57">
        <f>'Raw Potentiostat'!H2974/60</f>
        <v>48.551032106831002</v>
      </c>
      <c r="B2922" s="57">
        <f>'Raw Potentiostat'!K2974</f>
        <v>-2.5063328999999999</v>
      </c>
      <c r="C2922" s="59">
        <f t="shared" si="180"/>
        <v>-2.5063328999999999</v>
      </c>
      <c r="D2922" s="59" t="e">
        <f t="shared" si="183"/>
        <v>#DIV/0!</v>
      </c>
      <c r="E2922" s="59" t="e">
        <f t="shared" si="181"/>
        <v>#DIV/0!</v>
      </c>
      <c r="F2922" s="59" t="e">
        <f t="shared" si="182"/>
        <v>#DIV/0!</v>
      </c>
    </row>
    <row r="2923" spans="1:6" x14ac:dyDescent="0.35">
      <c r="A2923" s="57">
        <f>'Raw Potentiostat'!H2975/60</f>
        <v>48.567698773076671</v>
      </c>
      <c r="B2923" s="57">
        <f>'Raw Potentiostat'!K2975</f>
        <v>-2.6489213</v>
      </c>
      <c r="C2923" s="59">
        <f t="shared" si="180"/>
        <v>-2.6489213</v>
      </c>
      <c r="D2923" s="59" t="e">
        <f t="shared" si="183"/>
        <v>#DIV/0!</v>
      </c>
      <c r="E2923" s="59" t="e">
        <f t="shared" si="181"/>
        <v>#DIV/0!</v>
      </c>
      <c r="F2923" s="59" t="e">
        <f t="shared" si="182"/>
        <v>#DIV/0!</v>
      </c>
    </row>
    <row r="2924" spans="1:6" x14ac:dyDescent="0.35">
      <c r="A2924" s="57">
        <f>'Raw Potentiostat'!H2976/60</f>
        <v>48.584365439322333</v>
      </c>
      <c r="B2924" s="57">
        <f>'Raw Potentiostat'!K2976</f>
        <v>-2.6634011000000002</v>
      </c>
      <c r="C2924" s="59">
        <f t="shared" si="180"/>
        <v>-2.6634011000000002</v>
      </c>
      <c r="D2924" s="59" t="e">
        <f t="shared" si="183"/>
        <v>#DIV/0!</v>
      </c>
      <c r="E2924" s="59" t="e">
        <f t="shared" si="181"/>
        <v>#DIV/0!</v>
      </c>
      <c r="F2924" s="59" t="e">
        <f t="shared" si="182"/>
        <v>#DIV/0!</v>
      </c>
    </row>
    <row r="2925" spans="1:6" x14ac:dyDescent="0.35">
      <c r="A2925" s="57">
        <f>'Raw Potentiostat'!H2977/60</f>
        <v>48.601032105567832</v>
      </c>
      <c r="B2925" s="57">
        <f>'Raw Potentiostat'!K2977</f>
        <v>-2.520241</v>
      </c>
      <c r="C2925" s="59">
        <f t="shared" si="180"/>
        <v>-2.520241</v>
      </c>
      <c r="D2925" s="59" t="e">
        <f t="shared" si="183"/>
        <v>#DIV/0!</v>
      </c>
      <c r="E2925" s="59" t="e">
        <f t="shared" si="181"/>
        <v>#DIV/0!</v>
      </c>
      <c r="F2925" s="59" t="e">
        <f t="shared" si="182"/>
        <v>#DIV/0!</v>
      </c>
    </row>
    <row r="2926" spans="1:6" x14ac:dyDescent="0.35">
      <c r="A2926" s="57">
        <f>'Raw Potentiostat'!H2978/60</f>
        <v>48.617698771813501</v>
      </c>
      <c r="B2926" s="57">
        <f>'Raw Potentiostat'!K2978</f>
        <v>-2.6425958000000001</v>
      </c>
      <c r="C2926" s="59">
        <f t="shared" si="180"/>
        <v>-2.6425958000000001</v>
      </c>
      <c r="D2926" s="59" t="e">
        <f t="shared" si="183"/>
        <v>#DIV/0!</v>
      </c>
      <c r="E2926" s="59" t="e">
        <f t="shared" si="181"/>
        <v>#DIV/0!</v>
      </c>
      <c r="F2926" s="59" t="e">
        <f t="shared" si="182"/>
        <v>#DIV/0!</v>
      </c>
    </row>
    <row r="2927" spans="1:6" x14ac:dyDescent="0.35">
      <c r="A2927" s="57">
        <f>'Raw Potentiostat'!H2979/60</f>
        <v>48.634365438059163</v>
      </c>
      <c r="B2927" s="57">
        <f>'Raw Potentiostat'!K2979</f>
        <v>-2.6460632999999998</v>
      </c>
      <c r="C2927" s="59">
        <f t="shared" si="180"/>
        <v>-2.6460632999999998</v>
      </c>
      <c r="D2927" s="59" t="e">
        <f t="shared" si="183"/>
        <v>#DIV/0!</v>
      </c>
      <c r="E2927" s="59" t="e">
        <f t="shared" si="181"/>
        <v>#DIV/0!</v>
      </c>
      <c r="F2927" s="59" t="e">
        <f t="shared" si="182"/>
        <v>#DIV/0!</v>
      </c>
    </row>
    <row r="2928" spans="1:6" x14ac:dyDescent="0.35">
      <c r="A2928" s="57">
        <f>'Raw Potentiostat'!H2980/60</f>
        <v>48.651032104304832</v>
      </c>
      <c r="B2928" s="57">
        <f>'Raw Potentiostat'!K2980</f>
        <v>-2.5047704999999998</v>
      </c>
      <c r="C2928" s="59">
        <f t="shared" si="180"/>
        <v>-2.5047704999999998</v>
      </c>
      <c r="D2928" s="59" t="e">
        <f t="shared" si="183"/>
        <v>#DIV/0!</v>
      </c>
      <c r="E2928" s="59" t="e">
        <f t="shared" si="181"/>
        <v>#DIV/0!</v>
      </c>
      <c r="F2928" s="59" t="e">
        <f t="shared" si="182"/>
        <v>#DIV/0!</v>
      </c>
    </row>
    <row r="2929" spans="1:6" x14ac:dyDescent="0.35">
      <c r="A2929" s="57">
        <f>'Raw Potentiostat'!H2981/60</f>
        <v>48.667698770550338</v>
      </c>
      <c r="B2929" s="57">
        <f>'Raw Potentiostat'!K2981</f>
        <v>-2.4713528</v>
      </c>
      <c r="C2929" s="59">
        <f t="shared" si="180"/>
        <v>-2.4713528</v>
      </c>
      <c r="D2929" s="59" t="e">
        <f t="shared" si="183"/>
        <v>#DIV/0!</v>
      </c>
      <c r="E2929" s="59" t="e">
        <f t="shared" si="181"/>
        <v>#DIV/0!</v>
      </c>
      <c r="F2929" s="59" t="e">
        <f t="shared" si="182"/>
        <v>#DIV/0!</v>
      </c>
    </row>
    <row r="2930" spans="1:6" x14ac:dyDescent="0.35">
      <c r="A2930" s="57">
        <f>'Raw Potentiostat'!H2982/60</f>
        <v>48.684365436796</v>
      </c>
      <c r="B2930" s="57">
        <f>'Raw Potentiostat'!K2982</f>
        <v>-2.5399794999999998</v>
      </c>
      <c r="C2930" s="59">
        <f t="shared" si="180"/>
        <v>-2.5399794999999998</v>
      </c>
      <c r="D2930" s="59" t="e">
        <f t="shared" si="183"/>
        <v>#DIV/0!</v>
      </c>
      <c r="E2930" s="59" t="e">
        <f t="shared" si="181"/>
        <v>#DIV/0!</v>
      </c>
      <c r="F2930" s="59" t="e">
        <f t="shared" si="182"/>
        <v>#DIV/0!</v>
      </c>
    </row>
    <row r="2931" spans="1:6" x14ac:dyDescent="0.35">
      <c r="A2931" s="57">
        <f>'Raw Potentiostat'!H2983/60</f>
        <v>48.701032103041669</v>
      </c>
      <c r="B2931" s="57">
        <f>'Raw Potentiostat'!K2983</f>
        <v>-2.4993598000000001</v>
      </c>
      <c r="C2931" s="59">
        <f t="shared" si="180"/>
        <v>-2.4993598000000001</v>
      </c>
      <c r="D2931" s="59" t="e">
        <f t="shared" si="183"/>
        <v>#DIV/0!</v>
      </c>
      <c r="E2931" s="59" t="e">
        <f t="shared" si="181"/>
        <v>#DIV/0!</v>
      </c>
      <c r="F2931" s="59" t="e">
        <f t="shared" si="182"/>
        <v>#DIV/0!</v>
      </c>
    </row>
    <row r="2932" spans="1:6" x14ac:dyDescent="0.35">
      <c r="A2932" s="57">
        <f>'Raw Potentiostat'!H2984/60</f>
        <v>48.717698769287338</v>
      </c>
      <c r="B2932" s="57">
        <f>'Raw Potentiostat'!K2984</f>
        <v>-2.4648747000000002</v>
      </c>
      <c r="C2932" s="59">
        <f t="shared" si="180"/>
        <v>-2.4648747000000002</v>
      </c>
      <c r="D2932" s="59" t="e">
        <f t="shared" si="183"/>
        <v>#DIV/0!</v>
      </c>
      <c r="E2932" s="59" t="e">
        <f t="shared" si="181"/>
        <v>#DIV/0!</v>
      </c>
      <c r="F2932" s="59" t="e">
        <f t="shared" si="182"/>
        <v>#DIV/0!</v>
      </c>
    </row>
    <row r="2933" spans="1:6" x14ac:dyDescent="0.35">
      <c r="A2933" s="57">
        <f>'Raw Potentiostat'!H2985/60</f>
        <v>48.734365435533</v>
      </c>
      <c r="B2933" s="57">
        <f>'Raw Potentiostat'!K2985</f>
        <v>-2.4266937</v>
      </c>
      <c r="C2933" s="59">
        <f t="shared" si="180"/>
        <v>-2.4266937</v>
      </c>
      <c r="D2933" s="59" t="e">
        <f t="shared" si="183"/>
        <v>#DIV/0!</v>
      </c>
      <c r="E2933" s="59" t="e">
        <f t="shared" si="181"/>
        <v>#DIV/0!</v>
      </c>
      <c r="F2933" s="59" t="e">
        <f t="shared" si="182"/>
        <v>#DIV/0!</v>
      </c>
    </row>
    <row r="2934" spans="1:6" x14ac:dyDescent="0.35">
      <c r="A2934" s="57">
        <f>'Raw Potentiostat'!H2986/60</f>
        <v>48.751032101778499</v>
      </c>
      <c r="B2934" s="57">
        <f>'Raw Potentiostat'!K2986</f>
        <v>-2.3931615000000002</v>
      </c>
      <c r="C2934" s="59">
        <f t="shared" si="180"/>
        <v>-2.3931615000000002</v>
      </c>
      <c r="D2934" s="59" t="e">
        <f t="shared" si="183"/>
        <v>#DIV/0!</v>
      </c>
      <c r="E2934" s="59" t="e">
        <f t="shared" si="181"/>
        <v>#DIV/0!</v>
      </c>
      <c r="F2934" s="59" t="e">
        <f t="shared" si="182"/>
        <v>#DIV/0!</v>
      </c>
    </row>
    <row r="2935" spans="1:6" x14ac:dyDescent="0.35">
      <c r="A2935" s="57">
        <f>'Raw Potentiostat'!H2987/60</f>
        <v>48.767698768024168</v>
      </c>
      <c r="B2935" s="57">
        <f>'Raw Potentiostat'!K2987</f>
        <v>-2.3766240999999999</v>
      </c>
      <c r="C2935" s="59">
        <f t="shared" si="180"/>
        <v>-2.3766240999999999</v>
      </c>
      <c r="D2935" s="59" t="e">
        <f t="shared" si="183"/>
        <v>#DIV/0!</v>
      </c>
      <c r="E2935" s="59" t="e">
        <f t="shared" si="181"/>
        <v>#DIV/0!</v>
      </c>
      <c r="F2935" s="59" t="e">
        <f t="shared" si="182"/>
        <v>#DIV/0!</v>
      </c>
    </row>
    <row r="2936" spans="1:6" x14ac:dyDescent="0.35">
      <c r="A2936" s="57">
        <f>'Raw Potentiostat'!H2988/60</f>
        <v>48.78436543426983</v>
      </c>
      <c r="B2936" s="57">
        <f>'Raw Potentiostat'!K2988</f>
        <v>-2.3500649999999998</v>
      </c>
      <c r="C2936" s="59">
        <f t="shared" si="180"/>
        <v>-2.3500649999999998</v>
      </c>
      <c r="D2936" s="59" t="e">
        <f t="shared" si="183"/>
        <v>#DIV/0!</v>
      </c>
      <c r="E2936" s="59" t="e">
        <f t="shared" si="181"/>
        <v>#DIV/0!</v>
      </c>
      <c r="F2936" s="59" t="e">
        <f t="shared" si="182"/>
        <v>#DIV/0!</v>
      </c>
    </row>
    <row r="2937" spans="1:6" x14ac:dyDescent="0.35">
      <c r="A2937" s="57">
        <f>'Raw Potentiostat'!H2989/60</f>
        <v>48.801032100515499</v>
      </c>
      <c r="B2937" s="57">
        <f>'Raw Potentiostat'!K2989</f>
        <v>-2.3970864000000001</v>
      </c>
      <c r="C2937" s="59">
        <f t="shared" si="180"/>
        <v>-2.3970864000000001</v>
      </c>
      <c r="D2937" s="59" t="e">
        <f t="shared" si="183"/>
        <v>#DIV/0!</v>
      </c>
      <c r="E2937" s="59" t="e">
        <f t="shared" si="181"/>
        <v>#DIV/0!</v>
      </c>
      <c r="F2937" s="59" t="e">
        <f t="shared" si="182"/>
        <v>#DIV/0!</v>
      </c>
    </row>
    <row r="2938" spans="1:6" x14ac:dyDescent="0.35">
      <c r="A2938" s="57">
        <f>'Raw Potentiostat'!H2990/60</f>
        <v>48.817698766761168</v>
      </c>
      <c r="B2938" s="57">
        <f>'Raw Potentiostat'!K2990</f>
        <v>-2.3381382999999998</v>
      </c>
      <c r="C2938" s="59">
        <f t="shared" si="180"/>
        <v>-2.3381382999999998</v>
      </c>
      <c r="D2938" s="59" t="e">
        <f t="shared" si="183"/>
        <v>#DIV/0!</v>
      </c>
      <c r="E2938" s="59" t="e">
        <f t="shared" si="181"/>
        <v>#DIV/0!</v>
      </c>
      <c r="F2938" s="59" t="e">
        <f t="shared" si="182"/>
        <v>#DIV/0!</v>
      </c>
    </row>
    <row r="2939" spans="1:6" x14ac:dyDescent="0.35">
      <c r="A2939" s="57">
        <f>'Raw Potentiostat'!H2991/60</f>
        <v>48.83436543300666</v>
      </c>
      <c r="B2939" s="57">
        <f>'Raw Potentiostat'!K2991</f>
        <v>-2.3853499999999999</v>
      </c>
      <c r="C2939" s="59">
        <f t="shared" si="180"/>
        <v>-2.3853499999999999</v>
      </c>
      <c r="D2939" s="59" t="e">
        <f t="shared" si="183"/>
        <v>#DIV/0!</v>
      </c>
      <c r="E2939" s="59" t="e">
        <f t="shared" si="181"/>
        <v>#DIV/0!</v>
      </c>
      <c r="F2939" s="59" t="e">
        <f t="shared" si="182"/>
        <v>#DIV/0!</v>
      </c>
    </row>
    <row r="2940" spans="1:6" x14ac:dyDescent="0.35">
      <c r="A2940" s="57">
        <f>'Raw Potentiostat'!H2992/60</f>
        <v>48.851032099252329</v>
      </c>
      <c r="B2940" s="57">
        <f>'Raw Potentiostat'!K2992</f>
        <v>-2.3636303000000001</v>
      </c>
      <c r="C2940" s="59">
        <f t="shared" si="180"/>
        <v>-2.3636303000000001</v>
      </c>
      <c r="D2940" s="59" t="e">
        <f t="shared" si="183"/>
        <v>#DIV/0!</v>
      </c>
      <c r="E2940" s="59" t="e">
        <f t="shared" si="181"/>
        <v>#DIV/0!</v>
      </c>
      <c r="F2940" s="59" t="e">
        <f t="shared" si="182"/>
        <v>#DIV/0!</v>
      </c>
    </row>
    <row r="2941" spans="1:6" x14ac:dyDescent="0.35">
      <c r="A2941" s="57">
        <f>'Raw Potentiostat'!H2993/60</f>
        <v>48.867698765497998</v>
      </c>
      <c r="B2941" s="57">
        <f>'Raw Potentiostat'!K2993</f>
        <v>-2.3452256</v>
      </c>
      <c r="C2941" s="59">
        <f t="shared" si="180"/>
        <v>-2.3452256</v>
      </c>
      <c r="D2941" s="59" t="e">
        <f t="shared" si="183"/>
        <v>#DIV/0!</v>
      </c>
      <c r="E2941" s="59" t="e">
        <f t="shared" si="181"/>
        <v>#DIV/0!</v>
      </c>
      <c r="F2941" s="59" t="e">
        <f t="shared" si="182"/>
        <v>#DIV/0!</v>
      </c>
    </row>
    <row r="2942" spans="1:6" x14ac:dyDescent="0.35">
      <c r="A2942" s="57">
        <f>'Raw Potentiostat'!H2994/60</f>
        <v>48.88436543174366</v>
      </c>
      <c r="B2942" s="57">
        <f>'Raw Potentiostat'!K2994</f>
        <v>-2.7159854999999999</v>
      </c>
      <c r="C2942" s="59">
        <f t="shared" si="180"/>
        <v>-2.7159854999999999</v>
      </c>
      <c r="D2942" s="59" t="e">
        <f t="shared" si="183"/>
        <v>#DIV/0!</v>
      </c>
      <c r="E2942" s="59" t="e">
        <f t="shared" si="181"/>
        <v>#DIV/0!</v>
      </c>
      <c r="F2942" s="59" t="e">
        <f t="shared" si="182"/>
        <v>#DIV/0!</v>
      </c>
    </row>
    <row r="2943" spans="1:6" x14ac:dyDescent="0.35">
      <c r="A2943" s="57">
        <f>'Raw Potentiostat'!H2995/60</f>
        <v>48.901032097989166</v>
      </c>
      <c r="B2943" s="57">
        <f>'Raw Potentiostat'!K2995</f>
        <v>-2.3756713999999999</v>
      </c>
      <c r="C2943" s="59">
        <f t="shared" si="180"/>
        <v>-2.3756713999999999</v>
      </c>
      <c r="D2943" s="59" t="e">
        <f t="shared" si="183"/>
        <v>#DIV/0!</v>
      </c>
      <c r="E2943" s="59" t="e">
        <f t="shared" si="181"/>
        <v>#DIV/0!</v>
      </c>
      <c r="F2943" s="59" t="e">
        <f t="shared" si="182"/>
        <v>#DIV/0!</v>
      </c>
    </row>
    <row r="2944" spans="1:6" x14ac:dyDescent="0.35">
      <c r="A2944" s="57">
        <f>'Raw Potentiostat'!H2996/60</f>
        <v>48.917698764234835</v>
      </c>
      <c r="B2944" s="57">
        <f>'Raw Potentiostat'!K2996</f>
        <v>-2.5850955999999998</v>
      </c>
      <c r="C2944" s="59">
        <f t="shared" si="180"/>
        <v>-2.5850955999999998</v>
      </c>
      <c r="D2944" s="59" t="e">
        <f t="shared" si="183"/>
        <v>#DIV/0!</v>
      </c>
      <c r="E2944" s="59" t="e">
        <f t="shared" si="181"/>
        <v>#DIV/0!</v>
      </c>
      <c r="F2944" s="59" t="e">
        <f t="shared" si="182"/>
        <v>#DIV/0!</v>
      </c>
    </row>
    <row r="2945" spans="1:6" x14ac:dyDescent="0.35">
      <c r="A2945" s="57">
        <f>'Raw Potentiostat'!H2997/60</f>
        <v>48.934365430480504</v>
      </c>
      <c r="B2945" s="57">
        <f>'Raw Potentiostat'!K2997</f>
        <v>-2.5866579999999999</v>
      </c>
      <c r="C2945" s="59">
        <f t="shared" si="180"/>
        <v>-2.5866579999999999</v>
      </c>
      <c r="D2945" s="59" t="e">
        <f t="shared" si="183"/>
        <v>#DIV/0!</v>
      </c>
      <c r="E2945" s="59" t="e">
        <f t="shared" si="181"/>
        <v>#DIV/0!</v>
      </c>
      <c r="F2945" s="59" t="e">
        <f t="shared" si="182"/>
        <v>#DIV/0!</v>
      </c>
    </row>
    <row r="2946" spans="1:6" x14ac:dyDescent="0.35">
      <c r="A2946" s="57">
        <f>'Raw Potentiostat'!H2998/60</f>
        <v>48.951032096726166</v>
      </c>
      <c r="B2946" s="57">
        <f>'Raw Potentiostat'!K2998</f>
        <v>-2.4782877000000001</v>
      </c>
      <c r="C2946" s="59">
        <f t="shared" si="180"/>
        <v>-2.4782877000000001</v>
      </c>
      <c r="D2946" s="59" t="e">
        <f t="shared" si="183"/>
        <v>#DIV/0!</v>
      </c>
      <c r="E2946" s="59" t="e">
        <f t="shared" si="181"/>
        <v>#DIV/0!</v>
      </c>
      <c r="F2946" s="59" t="e">
        <f t="shared" si="182"/>
        <v>#DIV/0!</v>
      </c>
    </row>
    <row r="2947" spans="1:6" x14ac:dyDescent="0.35">
      <c r="A2947" s="57">
        <f>'Raw Potentiostat'!H2999/60</f>
        <v>48.967698762971835</v>
      </c>
      <c r="B2947" s="57">
        <f>'Raw Potentiostat'!K2999</f>
        <v>-2.5124675999999999</v>
      </c>
      <c r="C2947" s="59">
        <f t="shared" ref="C2947:C3010" si="184">B2947-$J$3</f>
        <v>-2.5124675999999999</v>
      </c>
      <c r="D2947" s="59" t="e">
        <f t="shared" si="183"/>
        <v>#DIV/0!</v>
      </c>
      <c r="E2947" s="59" t="e">
        <f t="shared" ref="E2947:E3010" si="185">D2947/$J$5</f>
        <v>#DIV/0!</v>
      </c>
      <c r="F2947" s="59" t="e">
        <f t="shared" ref="F2947:F3010" si="186">D2947/$J$6</f>
        <v>#DIV/0!</v>
      </c>
    </row>
    <row r="2948" spans="1:6" x14ac:dyDescent="0.35">
      <c r="A2948" s="57">
        <f>'Raw Potentiostat'!H3000/60</f>
        <v>48.984365429217334</v>
      </c>
      <c r="B2948" s="57">
        <f>'Raw Potentiostat'!K3000</f>
        <v>-2.4130905</v>
      </c>
      <c r="C2948" s="59">
        <f t="shared" si="184"/>
        <v>-2.4130905</v>
      </c>
      <c r="D2948" s="59" t="e">
        <f t="shared" ref="D2948:D3011" si="187">B2948/$J$4</f>
        <v>#DIV/0!</v>
      </c>
      <c r="E2948" s="59" t="e">
        <f t="shared" si="185"/>
        <v>#DIV/0!</v>
      </c>
      <c r="F2948" s="59" t="e">
        <f t="shared" si="186"/>
        <v>#DIV/0!</v>
      </c>
    </row>
    <row r="2949" spans="1:6" x14ac:dyDescent="0.35">
      <c r="A2949" s="57">
        <f>'Raw Potentiostat'!H3001/60</f>
        <v>49.001032095462996</v>
      </c>
      <c r="B2949" s="57">
        <f>'Raw Potentiostat'!K3001</f>
        <v>-2.4201397999999998</v>
      </c>
      <c r="C2949" s="59">
        <f t="shared" si="184"/>
        <v>-2.4201397999999998</v>
      </c>
      <c r="D2949" s="59" t="e">
        <f t="shared" si="187"/>
        <v>#DIV/0!</v>
      </c>
      <c r="E2949" s="59" t="e">
        <f t="shared" si="185"/>
        <v>#DIV/0!</v>
      </c>
      <c r="F2949" s="59" t="e">
        <f t="shared" si="186"/>
        <v>#DIV/0!</v>
      </c>
    </row>
    <row r="2950" spans="1:6" x14ac:dyDescent="0.35">
      <c r="A2950" s="57">
        <f>'Raw Potentiostat'!H3002/60</f>
        <v>49.017698761708665</v>
      </c>
      <c r="B2950" s="57">
        <f>'Raw Potentiostat'!K3002</f>
        <v>-2.4583971999999998</v>
      </c>
      <c r="C2950" s="59">
        <f t="shared" si="184"/>
        <v>-2.4583971999999998</v>
      </c>
      <c r="D2950" s="59" t="e">
        <f t="shared" si="187"/>
        <v>#DIV/0!</v>
      </c>
      <c r="E2950" s="59" t="e">
        <f t="shared" si="185"/>
        <v>#DIV/0!</v>
      </c>
      <c r="F2950" s="59" t="e">
        <f t="shared" si="186"/>
        <v>#DIV/0!</v>
      </c>
    </row>
    <row r="2951" spans="1:6" x14ac:dyDescent="0.35">
      <c r="A2951" s="57">
        <f>'Raw Potentiostat'!H3003/60</f>
        <v>49.034365427954334</v>
      </c>
      <c r="B2951" s="57">
        <f>'Raw Potentiostat'!K3003</f>
        <v>-2.4838890999999998</v>
      </c>
      <c r="C2951" s="59">
        <f t="shared" si="184"/>
        <v>-2.4838890999999998</v>
      </c>
      <c r="D2951" s="59" t="e">
        <f t="shared" si="187"/>
        <v>#DIV/0!</v>
      </c>
      <c r="E2951" s="59" t="e">
        <f t="shared" si="185"/>
        <v>#DIV/0!</v>
      </c>
      <c r="F2951" s="59" t="e">
        <f t="shared" si="186"/>
        <v>#DIV/0!</v>
      </c>
    </row>
    <row r="2952" spans="1:6" x14ac:dyDescent="0.35">
      <c r="A2952" s="57">
        <f>'Raw Potentiostat'!H3004/60</f>
        <v>49.051032094199996</v>
      </c>
      <c r="B2952" s="57">
        <f>'Raw Potentiostat'!K3004</f>
        <v>-2.4108803000000001</v>
      </c>
      <c r="C2952" s="59">
        <f t="shared" si="184"/>
        <v>-2.4108803000000001</v>
      </c>
      <c r="D2952" s="59" t="e">
        <f t="shared" si="187"/>
        <v>#DIV/0!</v>
      </c>
      <c r="E2952" s="59" t="e">
        <f t="shared" si="185"/>
        <v>#DIV/0!</v>
      </c>
      <c r="F2952" s="59" t="e">
        <f t="shared" si="186"/>
        <v>#DIV/0!</v>
      </c>
    </row>
    <row r="2953" spans="1:6" x14ac:dyDescent="0.35">
      <c r="A2953" s="57">
        <f>'Raw Potentiostat'!H3005/60</f>
        <v>49.067698760445502</v>
      </c>
      <c r="B2953" s="57">
        <f>'Raw Potentiostat'!K3005</f>
        <v>-2.4341626000000001</v>
      </c>
      <c r="C2953" s="59">
        <f t="shared" si="184"/>
        <v>-2.4341626000000001</v>
      </c>
      <c r="D2953" s="59" t="e">
        <f t="shared" si="187"/>
        <v>#DIV/0!</v>
      </c>
      <c r="E2953" s="59" t="e">
        <f t="shared" si="185"/>
        <v>#DIV/0!</v>
      </c>
      <c r="F2953" s="59" t="e">
        <f t="shared" si="186"/>
        <v>#DIV/0!</v>
      </c>
    </row>
    <row r="2954" spans="1:6" x14ac:dyDescent="0.35">
      <c r="A2954" s="57">
        <f>'Raw Potentiostat'!H3006/60</f>
        <v>49.084365426691171</v>
      </c>
      <c r="B2954" s="57">
        <f>'Raw Potentiostat'!K3006</f>
        <v>-2.407527</v>
      </c>
      <c r="C2954" s="59">
        <f t="shared" si="184"/>
        <v>-2.407527</v>
      </c>
      <c r="D2954" s="59" t="e">
        <f t="shared" si="187"/>
        <v>#DIV/0!</v>
      </c>
      <c r="E2954" s="59" t="e">
        <f t="shared" si="185"/>
        <v>#DIV/0!</v>
      </c>
      <c r="F2954" s="59" t="e">
        <f t="shared" si="186"/>
        <v>#DIV/0!</v>
      </c>
    </row>
    <row r="2955" spans="1:6" x14ac:dyDescent="0.35">
      <c r="A2955" s="57">
        <f>'Raw Potentiostat'!H3007/60</f>
        <v>49.101032092936833</v>
      </c>
      <c r="B2955" s="57">
        <f>'Raw Potentiostat'!K3007</f>
        <v>-2.4184632000000001</v>
      </c>
      <c r="C2955" s="59">
        <f t="shared" si="184"/>
        <v>-2.4184632000000001</v>
      </c>
      <c r="D2955" s="59" t="e">
        <f t="shared" si="187"/>
        <v>#DIV/0!</v>
      </c>
      <c r="E2955" s="59" t="e">
        <f t="shared" si="185"/>
        <v>#DIV/0!</v>
      </c>
      <c r="F2955" s="59" t="e">
        <f t="shared" si="186"/>
        <v>#DIV/0!</v>
      </c>
    </row>
    <row r="2956" spans="1:6" x14ac:dyDescent="0.35">
      <c r="A2956" s="57">
        <f>'Raw Potentiostat'!H3008/60</f>
        <v>49.117698759182502</v>
      </c>
      <c r="B2956" s="57">
        <f>'Raw Potentiostat'!K3008</f>
        <v>-2.4514619999999998</v>
      </c>
      <c r="C2956" s="59">
        <f t="shared" si="184"/>
        <v>-2.4514619999999998</v>
      </c>
      <c r="D2956" s="59" t="e">
        <f t="shared" si="187"/>
        <v>#DIV/0!</v>
      </c>
      <c r="E2956" s="59" t="e">
        <f t="shared" si="185"/>
        <v>#DIV/0!</v>
      </c>
      <c r="F2956" s="59" t="e">
        <f t="shared" si="186"/>
        <v>#DIV/0!</v>
      </c>
    </row>
    <row r="2957" spans="1:6" x14ac:dyDescent="0.35">
      <c r="A2957" s="57">
        <f>'Raw Potentiostat'!H3009/60</f>
        <v>49.134365425428172</v>
      </c>
      <c r="B2957" s="57">
        <f>'Raw Potentiostat'!K3009</f>
        <v>-2.3138654000000001</v>
      </c>
      <c r="C2957" s="59">
        <f t="shared" si="184"/>
        <v>-2.3138654000000001</v>
      </c>
      <c r="D2957" s="59" t="e">
        <f t="shared" si="187"/>
        <v>#DIV/0!</v>
      </c>
      <c r="E2957" s="59" t="e">
        <f t="shared" si="185"/>
        <v>#DIV/0!</v>
      </c>
      <c r="F2957" s="59" t="e">
        <f t="shared" si="186"/>
        <v>#DIV/0!</v>
      </c>
    </row>
    <row r="2958" spans="1:6" x14ac:dyDescent="0.35">
      <c r="A2958" s="57">
        <f>'Raw Potentiostat'!H3010/60</f>
        <v>49.151032091673663</v>
      </c>
      <c r="B2958" s="57">
        <f>'Raw Potentiostat'!K3010</f>
        <v>-2.4290183000000001</v>
      </c>
      <c r="C2958" s="59">
        <f t="shared" si="184"/>
        <v>-2.4290183000000001</v>
      </c>
      <c r="D2958" s="59" t="e">
        <f t="shared" si="187"/>
        <v>#DIV/0!</v>
      </c>
      <c r="E2958" s="59" t="e">
        <f t="shared" si="185"/>
        <v>#DIV/0!</v>
      </c>
      <c r="F2958" s="59" t="e">
        <f t="shared" si="186"/>
        <v>#DIV/0!</v>
      </c>
    </row>
    <row r="2959" spans="1:6" x14ac:dyDescent="0.35">
      <c r="A2959" s="57">
        <f>'Raw Potentiostat'!H3011/60</f>
        <v>49.167698757919332</v>
      </c>
      <c r="B2959" s="57">
        <f>'Raw Potentiostat'!K3011</f>
        <v>-2.6433958999999998</v>
      </c>
      <c r="C2959" s="59">
        <f t="shared" si="184"/>
        <v>-2.6433958999999998</v>
      </c>
      <c r="D2959" s="59" t="e">
        <f t="shared" si="187"/>
        <v>#DIV/0!</v>
      </c>
      <c r="E2959" s="59" t="e">
        <f t="shared" si="185"/>
        <v>#DIV/0!</v>
      </c>
      <c r="F2959" s="59" t="e">
        <f t="shared" si="186"/>
        <v>#DIV/0!</v>
      </c>
    </row>
    <row r="2960" spans="1:6" x14ac:dyDescent="0.35">
      <c r="A2960" s="57">
        <f>'Raw Potentiostat'!H3012/60</f>
        <v>49.184365424165001</v>
      </c>
      <c r="B2960" s="57">
        <f>'Raw Potentiostat'!K3012</f>
        <v>-2.4996263999999999</v>
      </c>
      <c r="C2960" s="59">
        <f t="shared" si="184"/>
        <v>-2.4996263999999999</v>
      </c>
      <c r="D2960" s="59" t="e">
        <f t="shared" si="187"/>
        <v>#DIV/0!</v>
      </c>
      <c r="E2960" s="59" t="e">
        <f t="shared" si="185"/>
        <v>#DIV/0!</v>
      </c>
      <c r="F2960" s="59" t="e">
        <f t="shared" si="186"/>
        <v>#DIV/0!</v>
      </c>
    </row>
    <row r="2961" spans="1:6" x14ac:dyDescent="0.35">
      <c r="A2961" s="57">
        <f>'Raw Potentiostat'!H3013/60</f>
        <v>49.201032090410663</v>
      </c>
      <c r="B2961" s="57">
        <f>'Raw Potentiostat'!K3013</f>
        <v>-2.5826566</v>
      </c>
      <c r="C2961" s="59">
        <f t="shared" si="184"/>
        <v>-2.5826566</v>
      </c>
      <c r="D2961" s="59" t="e">
        <f t="shared" si="187"/>
        <v>#DIV/0!</v>
      </c>
      <c r="E2961" s="59" t="e">
        <f t="shared" si="185"/>
        <v>#DIV/0!</v>
      </c>
      <c r="F2961" s="59" t="e">
        <f t="shared" si="186"/>
        <v>#DIV/0!</v>
      </c>
    </row>
    <row r="2962" spans="1:6" x14ac:dyDescent="0.35">
      <c r="A2962" s="57">
        <f>'Raw Potentiostat'!H3014/60</f>
        <v>49.217698756656169</v>
      </c>
      <c r="B2962" s="57">
        <f>'Raw Potentiostat'!K3014</f>
        <v>-2.6651539999999998</v>
      </c>
      <c r="C2962" s="59">
        <f t="shared" si="184"/>
        <v>-2.6651539999999998</v>
      </c>
      <c r="D2962" s="59" t="e">
        <f t="shared" si="187"/>
        <v>#DIV/0!</v>
      </c>
      <c r="E2962" s="59" t="e">
        <f t="shared" si="185"/>
        <v>#DIV/0!</v>
      </c>
      <c r="F2962" s="59" t="e">
        <f t="shared" si="186"/>
        <v>#DIV/0!</v>
      </c>
    </row>
    <row r="2963" spans="1:6" x14ac:dyDescent="0.35">
      <c r="A2963" s="57">
        <f>'Raw Potentiostat'!H3015/60</f>
        <v>49.234365422901838</v>
      </c>
      <c r="B2963" s="57">
        <f>'Raw Potentiostat'!K3015</f>
        <v>-2.6874832999999998</v>
      </c>
      <c r="C2963" s="59">
        <f t="shared" si="184"/>
        <v>-2.6874832999999998</v>
      </c>
      <c r="D2963" s="59" t="e">
        <f t="shared" si="187"/>
        <v>#DIV/0!</v>
      </c>
      <c r="E2963" s="59" t="e">
        <f t="shared" si="185"/>
        <v>#DIV/0!</v>
      </c>
      <c r="F2963" s="59" t="e">
        <f t="shared" si="186"/>
        <v>#DIV/0!</v>
      </c>
    </row>
    <row r="2964" spans="1:6" x14ac:dyDescent="0.35">
      <c r="A2964" s="57">
        <f>'Raw Potentiostat'!H3016/60</f>
        <v>49.2510320891475</v>
      </c>
      <c r="B2964" s="57">
        <f>'Raw Potentiostat'!K3016</f>
        <v>-2.5488578999999998</v>
      </c>
      <c r="C2964" s="59">
        <f t="shared" si="184"/>
        <v>-2.5488578999999998</v>
      </c>
      <c r="D2964" s="59" t="e">
        <f t="shared" si="187"/>
        <v>#DIV/0!</v>
      </c>
      <c r="E2964" s="59" t="e">
        <f t="shared" si="185"/>
        <v>#DIV/0!</v>
      </c>
      <c r="F2964" s="59" t="e">
        <f t="shared" si="186"/>
        <v>#DIV/0!</v>
      </c>
    </row>
    <row r="2965" spans="1:6" x14ac:dyDescent="0.35">
      <c r="A2965" s="57">
        <f>'Raw Potentiostat'!H3017/60</f>
        <v>49.26769875539317</v>
      </c>
      <c r="B2965" s="57">
        <f>'Raw Potentiostat'!K3017</f>
        <v>-2.5725590999999999</v>
      </c>
      <c r="C2965" s="59">
        <f t="shared" si="184"/>
        <v>-2.5725590999999999</v>
      </c>
      <c r="D2965" s="59" t="e">
        <f t="shared" si="187"/>
        <v>#DIV/0!</v>
      </c>
      <c r="E2965" s="59" t="e">
        <f t="shared" si="185"/>
        <v>#DIV/0!</v>
      </c>
      <c r="F2965" s="59" t="e">
        <f t="shared" si="186"/>
        <v>#DIV/0!</v>
      </c>
    </row>
    <row r="2966" spans="1:6" x14ac:dyDescent="0.35">
      <c r="A2966" s="57">
        <f>'Raw Potentiostat'!H3018/60</f>
        <v>49.284365421638839</v>
      </c>
      <c r="B2966" s="57">
        <f>'Raw Potentiostat'!K3018</f>
        <v>-2.5836093</v>
      </c>
      <c r="C2966" s="59">
        <f t="shared" si="184"/>
        <v>-2.5836093</v>
      </c>
      <c r="D2966" s="59" t="e">
        <f t="shared" si="187"/>
        <v>#DIV/0!</v>
      </c>
      <c r="E2966" s="59" t="e">
        <f t="shared" si="185"/>
        <v>#DIV/0!</v>
      </c>
      <c r="F2966" s="59" t="e">
        <f t="shared" si="186"/>
        <v>#DIV/0!</v>
      </c>
    </row>
    <row r="2967" spans="1:6" x14ac:dyDescent="0.35">
      <c r="A2967" s="57">
        <f>'Raw Potentiostat'!H3019/60</f>
        <v>49.30103208788433</v>
      </c>
      <c r="B2967" s="57">
        <f>'Raw Potentiostat'!K3019</f>
        <v>-2.7156427000000001</v>
      </c>
      <c r="C2967" s="59">
        <f t="shared" si="184"/>
        <v>-2.7156427000000001</v>
      </c>
      <c r="D2967" s="59" t="e">
        <f t="shared" si="187"/>
        <v>#DIV/0!</v>
      </c>
      <c r="E2967" s="59" t="e">
        <f t="shared" si="185"/>
        <v>#DIV/0!</v>
      </c>
      <c r="F2967" s="59" t="e">
        <f t="shared" si="186"/>
        <v>#DIV/0!</v>
      </c>
    </row>
    <row r="2968" spans="1:6" x14ac:dyDescent="0.35">
      <c r="A2968" s="57">
        <f>'Raw Potentiostat'!H3020/60</f>
        <v>49.317698754129999</v>
      </c>
      <c r="B2968" s="57">
        <f>'Raw Potentiostat'!K3020</f>
        <v>-2.5456189999999999</v>
      </c>
      <c r="C2968" s="59">
        <f t="shared" si="184"/>
        <v>-2.5456189999999999</v>
      </c>
      <c r="D2968" s="59" t="e">
        <f t="shared" si="187"/>
        <v>#DIV/0!</v>
      </c>
      <c r="E2968" s="59" t="e">
        <f t="shared" si="185"/>
        <v>#DIV/0!</v>
      </c>
      <c r="F2968" s="59" t="e">
        <f t="shared" si="186"/>
        <v>#DIV/0!</v>
      </c>
    </row>
    <row r="2969" spans="1:6" x14ac:dyDescent="0.35">
      <c r="A2969" s="57">
        <f>'Raw Potentiostat'!H3021/60</f>
        <v>49.334365420375669</v>
      </c>
      <c r="B2969" s="57">
        <f>'Raw Potentiostat'!K3021</f>
        <v>-2.5314059000000002</v>
      </c>
      <c r="C2969" s="59">
        <f t="shared" si="184"/>
        <v>-2.5314059000000002</v>
      </c>
      <c r="D2969" s="59" t="e">
        <f t="shared" si="187"/>
        <v>#DIV/0!</v>
      </c>
      <c r="E2969" s="59" t="e">
        <f t="shared" si="185"/>
        <v>#DIV/0!</v>
      </c>
      <c r="F2969" s="59" t="e">
        <f t="shared" si="186"/>
        <v>#DIV/0!</v>
      </c>
    </row>
    <row r="2970" spans="1:6" x14ac:dyDescent="0.35">
      <c r="A2970" s="57">
        <f>'Raw Potentiostat'!H3022/60</f>
        <v>49.351032086621331</v>
      </c>
      <c r="B2970" s="57">
        <f>'Raw Potentiostat'!K3022</f>
        <v>-2.5481341</v>
      </c>
      <c r="C2970" s="59">
        <f t="shared" si="184"/>
        <v>-2.5481341</v>
      </c>
      <c r="D2970" s="59" t="e">
        <f t="shared" si="187"/>
        <v>#DIV/0!</v>
      </c>
      <c r="E2970" s="59" t="e">
        <f t="shared" si="185"/>
        <v>#DIV/0!</v>
      </c>
      <c r="F2970" s="59" t="e">
        <f t="shared" si="186"/>
        <v>#DIV/0!</v>
      </c>
    </row>
    <row r="2971" spans="1:6" x14ac:dyDescent="0.35">
      <c r="A2971" s="57">
        <f>'Raw Potentiostat'!H3023/60</f>
        <v>49.367698752867</v>
      </c>
      <c r="B2971" s="57">
        <f>'Raw Potentiostat'!K3023</f>
        <v>-2.5251948999999998</v>
      </c>
      <c r="C2971" s="59">
        <f t="shared" si="184"/>
        <v>-2.5251948999999998</v>
      </c>
      <c r="D2971" s="59" t="e">
        <f t="shared" si="187"/>
        <v>#DIV/0!</v>
      </c>
      <c r="E2971" s="59" t="e">
        <f t="shared" si="185"/>
        <v>#DIV/0!</v>
      </c>
      <c r="F2971" s="59" t="e">
        <f t="shared" si="186"/>
        <v>#DIV/0!</v>
      </c>
    </row>
    <row r="2972" spans="1:6" x14ac:dyDescent="0.35">
      <c r="A2972" s="57">
        <f>'Raw Potentiostat'!H3024/60</f>
        <v>49.384365419112505</v>
      </c>
      <c r="B2972" s="57">
        <f>'Raw Potentiostat'!K3024</f>
        <v>-2.4950918999999998</v>
      </c>
      <c r="C2972" s="59">
        <f t="shared" si="184"/>
        <v>-2.4950918999999998</v>
      </c>
      <c r="D2972" s="59" t="e">
        <f t="shared" si="187"/>
        <v>#DIV/0!</v>
      </c>
      <c r="E2972" s="59" t="e">
        <f t="shared" si="185"/>
        <v>#DIV/0!</v>
      </c>
      <c r="F2972" s="59" t="e">
        <f t="shared" si="186"/>
        <v>#DIV/0!</v>
      </c>
    </row>
    <row r="2973" spans="1:6" x14ac:dyDescent="0.35">
      <c r="A2973" s="57">
        <f>'Raw Potentiostat'!H3025/60</f>
        <v>49.40103208535816</v>
      </c>
      <c r="B2973" s="57">
        <f>'Raw Potentiostat'!K3025</f>
        <v>-2.4827080000000001</v>
      </c>
      <c r="C2973" s="59">
        <f t="shared" si="184"/>
        <v>-2.4827080000000001</v>
      </c>
      <c r="D2973" s="59" t="e">
        <f t="shared" si="187"/>
        <v>#DIV/0!</v>
      </c>
      <c r="E2973" s="59" t="e">
        <f t="shared" si="185"/>
        <v>#DIV/0!</v>
      </c>
      <c r="F2973" s="59" t="e">
        <f t="shared" si="186"/>
        <v>#DIV/0!</v>
      </c>
    </row>
    <row r="2974" spans="1:6" x14ac:dyDescent="0.35">
      <c r="A2974" s="57">
        <f>'Raw Potentiostat'!H3026/60</f>
        <v>49.41769875160383</v>
      </c>
      <c r="B2974" s="57">
        <f>'Raw Potentiostat'!K3026</f>
        <v>-2.4301233</v>
      </c>
      <c r="C2974" s="59">
        <f t="shared" si="184"/>
        <v>-2.4301233</v>
      </c>
      <c r="D2974" s="59" t="e">
        <f t="shared" si="187"/>
        <v>#DIV/0!</v>
      </c>
      <c r="E2974" s="59" t="e">
        <f t="shared" si="185"/>
        <v>#DIV/0!</v>
      </c>
      <c r="F2974" s="59" t="e">
        <f t="shared" si="186"/>
        <v>#DIV/0!</v>
      </c>
    </row>
    <row r="2975" spans="1:6" x14ac:dyDescent="0.35">
      <c r="A2975" s="57">
        <f>'Raw Potentiostat'!H3027/60</f>
        <v>49.434365417849499</v>
      </c>
      <c r="B2975" s="57">
        <f>'Raw Potentiostat'!K3027</f>
        <v>-2.4193397000000001</v>
      </c>
      <c r="C2975" s="59">
        <f t="shared" si="184"/>
        <v>-2.4193397000000001</v>
      </c>
      <c r="D2975" s="59" t="e">
        <f t="shared" si="187"/>
        <v>#DIV/0!</v>
      </c>
      <c r="E2975" s="59" t="e">
        <f t="shared" si="185"/>
        <v>#DIV/0!</v>
      </c>
      <c r="F2975" s="59" t="e">
        <f t="shared" si="186"/>
        <v>#DIV/0!</v>
      </c>
    </row>
    <row r="2976" spans="1:6" x14ac:dyDescent="0.35">
      <c r="A2976" s="57">
        <f>'Raw Potentiostat'!H3028/60</f>
        <v>49.451032084094997</v>
      </c>
      <c r="B2976" s="57">
        <f>'Raw Potentiostat'!K3028</f>
        <v>-2.4048216</v>
      </c>
      <c r="C2976" s="59">
        <f t="shared" si="184"/>
        <v>-2.4048216</v>
      </c>
      <c r="D2976" s="59" t="e">
        <f t="shared" si="187"/>
        <v>#DIV/0!</v>
      </c>
      <c r="E2976" s="59" t="e">
        <f t="shared" si="185"/>
        <v>#DIV/0!</v>
      </c>
      <c r="F2976" s="59" t="e">
        <f t="shared" si="186"/>
        <v>#DIV/0!</v>
      </c>
    </row>
    <row r="2977" spans="1:6" x14ac:dyDescent="0.35">
      <c r="A2977" s="57">
        <f>'Raw Potentiostat'!H3029/60</f>
        <v>49.467698750340666</v>
      </c>
      <c r="B2977" s="57">
        <f>'Raw Potentiostat'!K3029</f>
        <v>-2.389313</v>
      </c>
      <c r="C2977" s="59">
        <f t="shared" si="184"/>
        <v>-2.389313</v>
      </c>
      <c r="D2977" s="59" t="e">
        <f t="shared" si="187"/>
        <v>#DIV/0!</v>
      </c>
      <c r="E2977" s="59" t="e">
        <f t="shared" si="185"/>
        <v>#DIV/0!</v>
      </c>
      <c r="F2977" s="59" t="e">
        <f t="shared" si="186"/>
        <v>#DIV/0!</v>
      </c>
    </row>
    <row r="2978" spans="1:6" x14ac:dyDescent="0.35">
      <c r="A2978" s="57">
        <f>'Raw Potentiostat'!H3030/60</f>
        <v>49.484365416586336</v>
      </c>
      <c r="B2978" s="57">
        <f>'Raw Potentiostat'!K3030</f>
        <v>-2.4031832</v>
      </c>
      <c r="C2978" s="59">
        <f t="shared" si="184"/>
        <v>-2.4031832</v>
      </c>
      <c r="D2978" s="59" t="e">
        <f t="shared" si="187"/>
        <v>#DIV/0!</v>
      </c>
      <c r="E2978" s="59" t="e">
        <f t="shared" si="185"/>
        <v>#DIV/0!</v>
      </c>
      <c r="F2978" s="59" t="e">
        <f t="shared" si="186"/>
        <v>#DIV/0!</v>
      </c>
    </row>
    <row r="2979" spans="1:6" x14ac:dyDescent="0.35">
      <c r="A2979" s="57">
        <f>'Raw Potentiostat'!H3031/60</f>
        <v>49.501032082831998</v>
      </c>
      <c r="B2979" s="57">
        <f>'Raw Potentiostat'!K3031</f>
        <v>-2.4373630999999998</v>
      </c>
      <c r="C2979" s="59">
        <f t="shared" si="184"/>
        <v>-2.4373630999999998</v>
      </c>
      <c r="D2979" s="59" t="e">
        <f t="shared" si="187"/>
        <v>#DIV/0!</v>
      </c>
      <c r="E2979" s="59" t="e">
        <f t="shared" si="185"/>
        <v>#DIV/0!</v>
      </c>
      <c r="F2979" s="59" t="e">
        <f t="shared" si="186"/>
        <v>#DIV/0!</v>
      </c>
    </row>
    <row r="2980" spans="1:6" x14ac:dyDescent="0.35">
      <c r="A2980" s="57">
        <f>'Raw Potentiostat'!H3032/60</f>
        <v>49.517698749077667</v>
      </c>
      <c r="B2980" s="57">
        <f>'Raw Potentiostat'!K3032</f>
        <v>-2.4242170000000001</v>
      </c>
      <c r="C2980" s="59">
        <f t="shared" si="184"/>
        <v>-2.4242170000000001</v>
      </c>
      <c r="D2980" s="59" t="e">
        <f t="shared" si="187"/>
        <v>#DIV/0!</v>
      </c>
      <c r="E2980" s="59" t="e">
        <f t="shared" si="185"/>
        <v>#DIV/0!</v>
      </c>
      <c r="F2980" s="59" t="e">
        <f t="shared" si="186"/>
        <v>#DIV/0!</v>
      </c>
    </row>
    <row r="2981" spans="1:6" x14ac:dyDescent="0.35">
      <c r="A2981" s="57">
        <f>'Raw Potentiostat'!H3033/60</f>
        <v>49.534365415323165</v>
      </c>
      <c r="B2981" s="57">
        <f>'Raw Potentiostat'!K3033</f>
        <v>-2.3810060000000002</v>
      </c>
      <c r="C2981" s="59">
        <f t="shared" si="184"/>
        <v>-2.3810060000000002</v>
      </c>
      <c r="D2981" s="59" t="e">
        <f t="shared" si="187"/>
        <v>#DIV/0!</v>
      </c>
      <c r="E2981" s="59" t="e">
        <f t="shared" si="185"/>
        <v>#DIV/0!</v>
      </c>
      <c r="F2981" s="59" t="e">
        <f t="shared" si="186"/>
        <v>#DIV/0!</v>
      </c>
    </row>
    <row r="2982" spans="1:6" x14ac:dyDescent="0.35">
      <c r="A2982" s="57">
        <f>'Raw Potentiostat'!H3034/60</f>
        <v>49.551032081568827</v>
      </c>
      <c r="B2982" s="57">
        <f>'Raw Potentiostat'!K3034</f>
        <v>-2.6829866999999998</v>
      </c>
      <c r="C2982" s="59">
        <f t="shared" si="184"/>
        <v>-2.6829866999999998</v>
      </c>
      <c r="D2982" s="59" t="e">
        <f t="shared" si="187"/>
        <v>#DIV/0!</v>
      </c>
      <c r="E2982" s="59" t="e">
        <f t="shared" si="185"/>
        <v>#DIV/0!</v>
      </c>
      <c r="F2982" s="59" t="e">
        <f t="shared" si="186"/>
        <v>#DIV/0!</v>
      </c>
    </row>
    <row r="2983" spans="1:6" x14ac:dyDescent="0.35">
      <c r="A2983" s="57">
        <f>'Raw Potentiostat'!H3035/60</f>
        <v>49.567698747814497</v>
      </c>
      <c r="B2983" s="57">
        <f>'Raw Potentiostat'!K3035</f>
        <v>-2.5853622000000001</v>
      </c>
      <c r="C2983" s="59">
        <f t="shared" si="184"/>
        <v>-2.5853622000000001</v>
      </c>
      <c r="D2983" s="59" t="e">
        <f t="shared" si="187"/>
        <v>#DIV/0!</v>
      </c>
      <c r="E2983" s="59" t="e">
        <f t="shared" si="185"/>
        <v>#DIV/0!</v>
      </c>
      <c r="F2983" s="59" t="e">
        <f t="shared" si="186"/>
        <v>#DIV/0!</v>
      </c>
    </row>
    <row r="2984" spans="1:6" x14ac:dyDescent="0.35">
      <c r="A2984" s="57">
        <f>'Raw Potentiostat'!H3036/60</f>
        <v>49.584365414060166</v>
      </c>
      <c r="B2984" s="57">
        <f>'Raw Potentiostat'!K3036</f>
        <v>-2.5531253999999999</v>
      </c>
      <c r="C2984" s="59">
        <f t="shared" si="184"/>
        <v>-2.5531253999999999</v>
      </c>
      <c r="D2984" s="59" t="e">
        <f t="shared" si="187"/>
        <v>#DIV/0!</v>
      </c>
      <c r="E2984" s="59" t="e">
        <f t="shared" si="185"/>
        <v>#DIV/0!</v>
      </c>
      <c r="F2984" s="59" t="e">
        <f t="shared" si="186"/>
        <v>#DIV/0!</v>
      </c>
    </row>
    <row r="2985" spans="1:6" x14ac:dyDescent="0.35">
      <c r="A2985" s="57">
        <f>'Raw Potentiostat'!H3037/60</f>
        <v>49.601032080305828</v>
      </c>
      <c r="B2985" s="57">
        <f>'Raw Potentiostat'!K3037</f>
        <v>-2.6552083</v>
      </c>
      <c r="C2985" s="59">
        <f t="shared" si="184"/>
        <v>-2.6552083</v>
      </c>
      <c r="D2985" s="59" t="e">
        <f t="shared" si="187"/>
        <v>#DIV/0!</v>
      </c>
      <c r="E2985" s="59" t="e">
        <f t="shared" si="185"/>
        <v>#DIV/0!</v>
      </c>
      <c r="F2985" s="59" t="e">
        <f t="shared" si="186"/>
        <v>#DIV/0!</v>
      </c>
    </row>
    <row r="2986" spans="1:6" x14ac:dyDescent="0.35">
      <c r="A2986" s="57">
        <f>'Raw Potentiostat'!H3038/60</f>
        <v>49.617698746551333</v>
      </c>
      <c r="B2986" s="57">
        <f>'Raw Potentiostat'!K3038</f>
        <v>-2.5203937999999999</v>
      </c>
      <c r="C2986" s="59">
        <f t="shared" si="184"/>
        <v>-2.5203937999999999</v>
      </c>
      <c r="D2986" s="59" t="e">
        <f t="shared" si="187"/>
        <v>#DIV/0!</v>
      </c>
      <c r="E2986" s="59" t="e">
        <f t="shared" si="185"/>
        <v>#DIV/0!</v>
      </c>
      <c r="F2986" s="59" t="e">
        <f t="shared" si="186"/>
        <v>#DIV/0!</v>
      </c>
    </row>
    <row r="2987" spans="1:6" x14ac:dyDescent="0.35">
      <c r="A2987" s="57">
        <f>'Raw Potentiostat'!H3039/60</f>
        <v>49.634365412797003</v>
      </c>
      <c r="B2987" s="57">
        <f>'Raw Potentiostat'!K3039</f>
        <v>-2.5262617999999999</v>
      </c>
      <c r="C2987" s="59">
        <f t="shared" si="184"/>
        <v>-2.5262617999999999</v>
      </c>
      <c r="D2987" s="59" t="e">
        <f t="shared" si="187"/>
        <v>#DIV/0!</v>
      </c>
      <c r="E2987" s="59" t="e">
        <f t="shared" si="185"/>
        <v>#DIV/0!</v>
      </c>
      <c r="F2987" s="59" t="e">
        <f t="shared" si="186"/>
        <v>#DIV/0!</v>
      </c>
    </row>
    <row r="2988" spans="1:6" x14ac:dyDescent="0.35">
      <c r="A2988" s="57">
        <f>'Raw Potentiostat'!H3040/60</f>
        <v>49.651032079042672</v>
      </c>
      <c r="B2988" s="57">
        <f>'Raw Potentiostat'!K3040</f>
        <v>-2.5030177</v>
      </c>
      <c r="C2988" s="59">
        <f t="shared" si="184"/>
        <v>-2.5030177</v>
      </c>
      <c r="D2988" s="59" t="e">
        <f t="shared" si="187"/>
        <v>#DIV/0!</v>
      </c>
      <c r="E2988" s="59" t="e">
        <f t="shared" si="185"/>
        <v>#DIV/0!</v>
      </c>
      <c r="F2988" s="59" t="e">
        <f t="shared" si="186"/>
        <v>#DIV/0!</v>
      </c>
    </row>
    <row r="2989" spans="1:6" x14ac:dyDescent="0.35">
      <c r="A2989" s="57">
        <f>'Raw Potentiostat'!H3041/60</f>
        <v>49.667698745288334</v>
      </c>
      <c r="B2989" s="57">
        <f>'Raw Potentiostat'!K3041</f>
        <v>-2.5035894000000001</v>
      </c>
      <c r="C2989" s="59">
        <f t="shared" si="184"/>
        <v>-2.5035894000000001</v>
      </c>
      <c r="D2989" s="59" t="e">
        <f t="shared" si="187"/>
        <v>#DIV/0!</v>
      </c>
      <c r="E2989" s="59" t="e">
        <f t="shared" si="185"/>
        <v>#DIV/0!</v>
      </c>
      <c r="F2989" s="59" t="e">
        <f t="shared" si="186"/>
        <v>#DIV/0!</v>
      </c>
    </row>
    <row r="2990" spans="1:6" x14ac:dyDescent="0.35">
      <c r="A2990" s="57">
        <f>'Raw Potentiostat'!H3042/60</f>
        <v>49.684365411534003</v>
      </c>
      <c r="B2990" s="57">
        <f>'Raw Potentiostat'!K3042</f>
        <v>-2.4622457</v>
      </c>
      <c r="C2990" s="59">
        <f t="shared" si="184"/>
        <v>-2.4622457</v>
      </c>
      <c r="D2990" s="59" t="e">
        <f t="shared" si="187"/>
        <v>#DIV/0!</v>
      </c>
      <c r="E2990" s="59" t="e">
        <f t="shared" si="185"/>
        <v>#DIV/0!</v>
      </c>
      <c r="F2990" s="59" t="e">
        <f t="shared" si="186"/>
        <v>#DIV/0!</v>
      </c>
    </row>
    <row r="2991" spans="1:6" x14ac:dyDescent="0.35">
      <c r="A2991" s="57">
        <f>'Raw Potentiostat'!H3043/60</f>
        <v>49.701032077779502</v>
      </c>
      <c r="B2991" s="57">
        <f>'Raw Potentiostat'!K3043</f>
        <v>-2.5289290000000002</v>
      </c>
      <c r="C2991" s="59">
        <f t="shared" si="184"/>
        <v>-2.5289290000000002</v>
      </c>
      <c r="D2991" s="59" t="e">
        <f t="shared" si="187"/>
        <v>#DIV/0!</v>
      </c>
      <c r="E2991" s="59" t="e">
        <f t="shared" si="185"/>
        <v>#DIV/0!</v>
      </c>
      <c r="F2991" s="59" t="e">
        <f t="shared" si="186"/>
        <v>#DIV/0!</v>
      </c>
    </row>
    <row r="2992" spans="1:6" x14ac:dyDescent="0.35">
      <c r="A2992" s="57">
        <f>'Raw Potentiostat'!H3044/60</f>
        <v>49.717698744025164</v>
      </c>
      <c r="B2992" s="57">
        <f>'Raw Potentiostat'!K3044</f>
        <v>-2.4699046999999998</v>
      </c>
      <c r="C2992" s="59">
        <f t="shared" si="184"/>
        <v>-2.4699046999999998</v>
      </c>
      <c r="D2992" s="59" t="e">
        <f t="shared" si="187"/>
        <v>#DIV/0!</v>
      </c>
      <c r="E2992" s="59" t="e">
        <f t="shared" si="185"/>
        <v>#DIV/0!</v>
      </c>
      <c r="F2992" s="59" t="e">
        <f t="shared" si="186"/>
        <v>#DIV/0!</v>
      </c>
    </row>
    <row r="2993" spans="1:6" x14ac:dyDescent="0.35">
      <c r="A2993" s="57">
        <f>'Raw Potentiostat'!H3045/60</f>
        <v>49.734365410270833</v>
      </c>
      <c r="B2993" s="57">
        <f>'Raw Potentiostat'!K3045</f>
        <v>-2.3473597000000002</v>
      </c>
      <c r="C2993" s="59">
        <f t="shared" si="184"/>
        <v>-2.3473597000000002</v>
      </c>
      <c r="D2993" s="59" t="e">
        <f t="shared" si="187"/>
        <v>#DIV/0!</v>
      </c>
      <c r="E2993" s="59" t="e">
        <f t="shared" si="185"/>
        <v>#DIV/0!</v>
      </c>
      <c r="F2993" s="59" t="e">
        <f t="shared" si="186"/>
        <v>#DIV/0!</v>
      </c>
    </row>
    <row r="2994" spans="1:6" x14ac:dyDescent="0.35">
      <c r="A2994" s="57">
        <f>'Raw Potentiostat'!H3046/60</f>
        <v>49.751032076516502</v>
      </c>
      <c r="B2994" s="57">
        <f>'Raw Potentiostat'!K3046</f>
        <v>-2.4769540000000001</v>
      </c>
      <c r="C2994" s="59">
        <f t="shared" si="184"/>
        <v>-2.4769540000000001</v>
      </c>
      <c r="D2994" s="59" t="e">
        <f t="shared" si="187"/>
        <v>#DIV/0!</v>
      </c>
      <c r="E2994" s="59" t="e">
        <f t="shared" si="185"/>
        <v>#DIV/0!</v>
      </c>
      <c r="F2994" s="59" t="e">
        <f t="shared" si="186"/>
        <v>#DIV/0!</v>
      </c>
    </row>
    <row r="2995" spans="1:6" x14ac:dyDescent="0.35">
      <c r="A2995" s="57">
        <f>'Raw Potentiostat'!H3047/60</f>
        <v>49.767698742762001</v>
      </c>
      <c r="B2995" s="57">
        <f>'Raw Potentiostat'!K3047</f>
        <v>-2.4996645000000002</v>
      </c>
      <c r="C2995" s="59">
        <f t="shared" si="184"/>
        <v>-2.4996645000000002</v>
      </c>
      <c r="D2995" s="59" t="e">
        <f t="shared" si="187"/>
        <v>#DIV/0!</v>
      </c>
      <c r="E2995" s="59" t="e">
        <f t="shared" si="185"/>
        <v>#DIV/0!</v>
      </c>
      <c r="F2995" s="59" t="e">
        <f t="shared" si="186"/>
        <v>#DIV/0!</v>
      </c>
    </row>
    <row r="2996" spans="1:6" x14ac:dyDescent="0.35">
      <c r="A2996" s="57">
        <f>'Raw Potentiostat'!H3048/60</f>
        <v>49.78436540900767</v>
      </c>
      <c r="B2996" s="57">
        <f>'Raw Potentiostat'!K3048</f>
        <v>-2.4125187000000001</v>
      </c>
      <c r="C2996" s="59">
        <f t="shared" si="184"/>
        <v>-2.4125187000000001</v>
      </c>
      <c r="D2996" s="59" t="e">
        <f t="shared" si="187"/>
        <v>#DIV/0!</v>
      </c>
      <c r="E2996" s="59" t="e">
        <f t="shared" si="185"/>
        <v>#DIV/0!</v>
      </c>
      <c r="F2996" s="59" t="e">
        <f t="shared" si="186"/>
        <v>#DIV/0!</v>
      </c>
    </row>
    <row r="2997" spans="1:6" x14ac:dyDescent="0.35">
      <c r="A2997" s="57">
        <f>'Raw Potentiostat'!H3049/60</f>
        <v>49.801032075253339</v>
      </c>
      <c r="B2997" s="57">
        <f>'Raw Potentiostat'!K3049</f>
        <v>-2.4674277</v>
      </c>
      <c r="C2997" s="59">
        <f t="shared" si="184"/>
        <v>-2.4674277</v>
      </c>
      <c r="D2997" s="59" t="e">
        <f t="shared" si="187"/>
        <v>#DIV/0!</v>
      </c>
      <c r="E2997" s="59" t="e">
        <f t="shared" si="185"/>
        <v>#DIV/0!</v>
      </c>
      <c r="F2997" s="59" t="e">
        <f t="shared" si="186"/>
        <v>#DIV/0!</v>
      </c>
    </row>
    <row r="2998" spans="1:6" x14ac:dyDescent="0.35">
      <c r="A2998" s="57">
        <f>'Raw Potentiostat'!H3050/60</f>
        <v>49.817698741499001</v>
      </c>
      <c r="B2998" s="57">
        <f>'Raw Potentiostat'!K3050</f>
        <v>-2.5214604999999999</v>
      </c>
      <c r="C2998" s="59">
        <f t="shared" si="184"/>
        <v>-2.5214604999999999</v>
      </c>
      <c r="D2998" s="59" t="e">
        <f t="shared" si="187"/>
        <v>#DIV/0!</v>
      </c>
      <c r="E2998" s="59" t="e">
        <f t="shared" si="185"/>
        <v>#DIV/0!</v>
      </c>
      <c r="F2998" s="59" t="e">
        <f t="shared" si="186"/>
        <v>#DIV/0!</v>
      </c>
    </row>
    <row r="2999" spans="1:6" x14ac:dyDescent="0.35">
      <c r="A2999" s="57">
        <f>'Raw Potentiostat'!H3051/60</f>
        <v>49.83436540774467</v>
      </c>
      <c r="B2999" s="57">
        <f>'Raw Potentiostat'!K3051</f>
        <v>-2.3661832999999999</v>
      </c>
      <c r="C2999" s="59">
        <f t="shared" si="184"/>
        <v>-2.3661832999999999</v>
      </c>
      <c r="D2999" s="59" t="e">
        <f t="shared" si="187"/>
        <v>#DIV/0!</v>
      </c>
      <c r="E2999" s="59" t="e">
        <f t="shared" si="185"/>
        <v>#DIV/0!</v>
      </c>
      <c r="F2999" s="59" t="e">
        <f t="shared" si="186"/>
        <v>#DIV/0!</v>
      </c>
    </row>
    <row r="3000" spans="1:6" x14ac:dyDescent="0.35">
      <c r="A3000" s="57">
        <f>'Raw Potentiostat'!H3052/60</f>
        <v>49.851032073990169</v>
      </c>
      <c r="B3000" s="57">
        <f>'Raw Potentiostat'!K3052</f>
        <v>-2.5553357999999999</v>
      </c>
      <c r="C3000" s="59">
        <f t="shared" si="184"/>
        <v>-2.5553357999999999</v>
      </c>
      <c r="D3000" s="59" t="e">
        <f t="shared" si="187"/>
        <v>#DIV/0!</v>
      </c>
      <c r="E3000" s="59" t="e">
        <f t="shared" si="185"/>
        <v>#DIV/0!</v>
      </c>
      <c r="F3000" s="59" t="e">
        <f t="shared" si="186"/>
        <v>#DIV/0!</v>
      </c>
    </row>
    <row r="3001" spans="1:6" x14ac:dyDescent="0.35">
      <c r="A3001" s="57">
        <f>'Raw Potentiostat'!H3053/60</f>
        <v>49.867698740235831</v>
      </c>
      <c r="B3001" s="57">
        <f>'Raw Potentiostat'!K3053</f>
        <v>-2.6192376999999998</v>
      </c>
      <c r="C3001" s="59">
        <f t="shared" si="184"/>
        <v>-2.6192376999999998</v>
      </c>
      <c r="D3001" s="59" t="e">
        <f t="shared" si="187"/>
        <v>#DIV/0!</v>
      </c>
      <c r="E3001" s="59" t="e">
        <f t="shared" si="185"/>
        <v>#DIV/0!</v>
      </c>
      <c r="F3001" s="59" t="e">
        <f t="shared" si="186"/>
        <v>#DIV/0!</v>
      </c>
    </row>
    <row r="3002" spans="1:6" x14ac:dyDescent="0.35">
      <c r="A3002" s="57">
        <f>'Raw Potentiostat'!H3054/60</f>
        <v>49.8843654064815</v>
      </c>
      <c r="B3002" s="57">
        <f>'Raw Potentiostat'!K3054</f>
        <v>-2.5603653999999998</v>
      </c>
      <c r="C3002" s="59">
        <f t="shared" si="184"/>
        <v>-2.5603653999999998</v>
      </c>
      <c r="D3002" s="59" t="e">
        <f t="shared" si="187"/>
        <v>#DIV/0!</v>
      </c>
      <c r="E3002" s="59" t="e">
        <f t="shared" si="185"/>
        <v>#DIV/0!</v>
      </c>
      <c r="F3002" s="59" t="e">
        <f t="shared" si="186"/>
        <v>#DIV/0!</v>
      </c>
    </row>
    <row r="3003" spans="1:6" x14ac:dyDescent="0.35">
      <c r="A3003" s="57">
        <f>'Raw Potentiostat'!H3055/60</f>
        <v>49.901032072727169</v>
      </c>
      <c r="B3003" s="57">
        <f>'Raw Potentiostat'!K3055</f>
        <v>-2.4652178</v>
      </c>
      <c r="C3003" s="59">
        <f t="shared" si="184"/>
        <v>-2.4652178</v>
      </c>
      <c r="D3003" s="59" t="e">
        <f t="shared" si="187"/>
        <v>#DIV/0!</v>
      </c>
      <c r="E3003" s="59" t="e">
        <f t="shared" si="185"/>
        <v>#DIV/0!</v>
      </c>
      <c r="F3003" s="59" t="e">
        <f t="shared" si="186"/>
        <v>#DIV/0!</v>
      </c>
    </row>
    <row r="3004" spans="1:6" x14ac:dyDescent="0.35">
      <c r="A3004" s="57">
        <f>'Raw Potentiostat'!H3056/60</f>
        <v>49.917698738972831</v>
      </c>
      <c r="B3004" s="57">
        <f>'Raw Potentiostat'!K3056</f>
        <v>-2.5928689999999999</v>
      </c>
      <c r="C3004" s="59">
        <f t="shared" si="184"/>
        <v>-2.5928689999999999</v>
      </c>
      <c r="D3004" s="59" t="e">
        <f t="shared" si="187"/>
        <v>#DIV/0!</v>
      </c>
      <c r="E3004" s="59" t="e">
        <f t="shared" si="185"/>
        <v>#DIV/0!</v>
      </c>
      <c r="F3004" s="59" t="e">
        <f t="shared" si="186"/>
        <v>#DIV/0!</v>
      </c>
    </row>
    <row r="3005" spans="1:6" x14ac:dyDescent="0.35">
      <c r="A3005" s="57">
        <f>'Raw Potentiostat'!H3057/60</f>
        <v>49.934365405218337</v>
      </c>
      <c r="B3005" s="57">
        <f>'Raw Potentiostat'!K3057</f>
        <v>-2.6449585</v>
      </c>
      <c r="C3005" s="59">
        <f t="shared" si="184"/>
        <v>-2.6449585</v>
      </c>
      <c r="D3005" s="59" t="e">
        <f t="shared" si="187"/>
        <v>#DIV/0!</v>
      </c>
      <c r="E3005" s="59" t="e">
        <f t="shared" si="185"/>
        <v>#DIV/0!</v>
      </c>
      <c r="F3005" s="59" t="e">
        <f t="shared" si="186"/>
        <v>#DIV/0!</v>
      </c>
    </row>
    <row r="3006" spans="1:6" x14ac:dyDescent="0.35">
      <c r="A3006" s="57">
        <f>'Raw Potentiostat'!H3058/60</f>
        <v>49.951032071464006</v>
      </c>
      <c r="B3006" s="57">
        <f>'Raw Potentiostat'!K3058</f>
        <v>-2.5742359000000001</v>
      </c>
      <c r="C3006" s="59">
        <f t="shared" si="184"/>
        <v>-2.5742359000000001</v>
      </c>
      <c r="D3006" s="59" t="e">
        <f t="shared" si="187"/>
        <v>#DIV/0!</v>
      </c>
      <c r="E3006" s="59" t="e">
        <f t="shared" si="185"/>
        <v>#DIV/0!</v>
      </c>
      <c r="F3006" s="59" t="e">
        <f t="shared" si="186"/>
        <v>#DIV/0!</v>
      </c>
    </row>
    <row r="3007" spans="1:6" x14ac:dyDescent="0.35">
      <c r="A3007" s="57">
        <f>'Raw Potentiostat'!H3059/60</f>
        <v>49.967698737709661</v>
      </c>
      <c r="B3007" s="57">
        <f>'Raw Potentiostat'!K3059</f>
        <v>-2.4994740000000002</v>
      </c>
      <c r="C3007" s="59">
        <f t="shared" si="184"/>
        <v>-2.4994740000000002</v>
      </c>
      <c r="D3007" s="59" t="e">
        <f t="shared" si="187"/>
        <v>#DIV/0!</v>
      </c>
      <c r="E3007" s="59" t="e">
        <f t="shared" si="185"/>
        <v>#DIV/0!</v>
      </c>
      <c r="F3007" s="59" t="e">
        <f t="shared" si="186"/>
        <v>#DIV/0!</v>
      </c>
    </row>
    <row r="3008" spans="1:6" x14ac:dyDescent="0.35">
      <c r="A3008" s="57">
        <f>'Raw Potentiostat'!H3060/60</f>
        <v>49.98436540395533</v>
      </c>
      <c r="B3008" s="57">
        <f>'Raw Potentiostat'!K3060</f>
        <v>-2.5336542</v>
      </c>
      <c r="C3008" s="59">
        <f t="shared" si="184"/>
        <v>-2.5336542</v>
      </c>
      <c r="D3008" s="59" t="e">
        <f t="shared" si="187"/>
        <v>#DIV/0!</v>
      </c>
      <c r="E3008" s="59" t="e">
        <f t="shared" si="185"/>
        <v>#DIV/0!</v>
      </c>
      <c r="F3008" s="59" t="e">
        <f t="shared" si="186"/>
        <v>#DIV/0!</v>
      </c>
    </row>
    <row r="3009" spans="1:6" x14ac:dyDescent="0.35">
      <c r="A3009" s="57">
        <f>'Raw Potentiostat'!H3061/60</f>
        <v>50.001032070200836</v>
      </c>
      <c r="B3009" s="57">
        <f>'Raw Potentiostat'!K3061</f>
        <v>-2.6087967999999999</v>
      </c>
      <c r="C3009" s="59">
        <f t="shared" si="184"/>
        <v>-2.6087967999999999</v>
      </c>
      <c r="D3009" s="59" t="e">
        <f t="shared" si="187"/>
        <v>#DIV/0!</v>
      </c>
      <c r="E3009" s="59" t="e">
        <f t="shared" si="185"/>
        <v>#DIV/0!</v>
      </c>
      <c r="F3009" s="59" t="e">
        <f t="shared" si="186"/>
        <v>#DIV/0!</v>
      </c>
    </row>
    <row r="3010" spans="1:6" x14ac:dyDescent="0.35">
      <c r="A3010" s="57">
        <f>'Raw Potentiostat'!H3062/60</f>
        <v>50.017698736446498</v>
      </c>
      <c r="B3010" s="57">
        <f>'Raw Potentiostat'!K3062</f>
        <v>-2.4800024000000001</v>
      </c>
      <c r="C3010" s="59">
        <f t="shared" si="184"/>
        <v>-2.4800024000000001</v>
      </c>
      <c r="D3010" s="59" t="e">
        <f t="shared" si="187"/>
        <v>#DIV/0!</v>
      </c>
      <c r="E3010" s="59" t="e">
        <f t="shared" si="185"/>
        <v>#DIV/0!</v>
      </c>
      <c r="F3010" s="59" t="e">
        <f t="shared" si="186"/>
        <v>#DIV/0!</v>
      </c>
    </row>
    <row r="3011" spans="1:6" x14ac:dyDescent="0.35">
      <c r="A3011" s="57">
        <f>'Raw Potentiostat'!H3063/60</f>
        <v>50.034365402692167</v>
      </c>
      <c r="B3011" s="57">
        <f>'Raw Potentiostat'!K3063</f>
        <v>-2.5081239000000002</v>
      </c>
      <c r="C3011" s="59">
        <f t="shared" ref="C3011:C3074" si="188">B3011-$J$3</f>
        <v>-2.5081239000000002</v>
      </c>
      <c r="D3011" s="59" t="e">
        <f t="shared" si="187"/>
        <v>#DIV/0!</v>
      </c>
      <c r="E3011" s="59" t="e">
        <f t="shared" ref="E3011:E3074" si="189">D3011/$J$5</f>
        <v>#DIV/0!</v>
      </c>
      <c r="F3011" s="59" t="e">
        <f t="shared" ref="F3011:F3074" si="190">D3011/$J$6</f>
        <v>#DIV/0!</v>
      </c>
    </row>
    <row r="3012" spans="1:6" x14ac:dyDescent="0.35">
      <c r="A3012" s="57">
        <f>'Raw Potentiostat'!H3064/60</f>
        <v>50.051032068937836</v>
      </c>
      <c r="B3012" s="57">
        <f>'Raw Potentiostat'!K3064</f>
        <v>-2.425246</v>
      </c>
      <c r="C3012" s="59">
        <f t="shared" si="188"/>
        <v>-2.425246</v>
      </c>
      <c r="D3012" s="59" t="e">
        <f t="shared" ref="D3012:D3075" si="191">B3012/$J$4</f>
        <v>#DIV/0!</v>
      </c>
      <c r="E3012" s="59" t="e">
        <f t="shared" si="189"/>
        <v>#DIV/0!</v>
      </c>
      <c r="F3012" s="59" t="e">
        <f t="shared" si="190"/>
        <v>#DIV/0!</v>
      </c>
    </row>
    <row r="3013" spans="1:6" x14ac:dyDescent="0.35">
      <c r="A3013" s="57">
        <f>'Raw Potentiostat'!H3065/60</f>
        <v>50.067698735183498</v>
      </c>
      <c r="B3013" s="57">
        <f>'Raw Potentiostat'!K3065</f>
        <v>-2.4878141999999999</v>
      </c>
      <c r="C3013" s="59">
        <f t="shared" si="188"/>
        <v>-2.4878141999999999</v>
      </c>
      <c r="D3013" s="59" t="e">
        <f t="shared" si="191"/>
        <v>#DIV/0!</v>
      </c>
      <c r="E3013" s="59" t="e">
        <f t="shared" si="189"/>
        <v>#DIV/0!</v>
      </c>
      <c r="F3013" s="59" t="e">
        <f t="shared" si="190"/>
        <v>#DIV/0!</v>
      </c>
    </row>
    <row r="3014" spans="1:6" x14ac:dyDescent="0.35">
      <c r="A3014" s="57">
        <f>'Raw Potentiostat'!H3066/60</f>
        <v>50.084365401428997</v>
      </c>
      <c r="B3014" s="57">
        <f>'Raw Potentiostat'!K3066</f>
        <v>-2.4242170000000001</v>
      </c>
      <c r="C3014" s="59">
        <f t="shared" si="188"/>
        <v>-2.4242170000000001</v>
      </c>
      <c r="D3014" s="59" t="e">
        <f t="shared" si="191"/>
        <v>#DIV/0!</v>
      </c>
      <c r="E3014" s="59" t="e">
        <f t="shared" si="189"/>
        <v>#DIV/0!</v>
      </c>
      <c r="F3014" s="59" t="e">
        <f t="shared" si="190"/>
        <v>#DIV/0!</v>
      </c>
    </row>
    <row r="3015" spans="1:6" x14ac:dyDescent="0.35">
      <c r="A3015" s="57">
        <f>'Raw Potentiostat'!H3067/60</f>
        <v>50.101032067674666</v>
      </c>
      <c r="B3015" s="57">
        <f>'Raw Potentiostat'!K3067</f>
        <v>-2.4505474999999999</v>
      </c>
      <c r="C3015" s="59">
        <f t="shared" si="188"/>
        <v>-2.4505474999999999</v>
      </c>
      <c r="D3015" s="59" t="e">
        <f t="shared" si="191"/>
        <v>#DIV/0!</v>
      </c>
      <c r="E3015" s="59" t="e">
        <f t="shared" si="189"/>
        <v>#DIV/0!</v>
      </c>
      <c r="F3015" s="59" t="e">
        <f t="shared" si="190"/>
        <v>#DIV/0!</v>
      </c>
    </row>
    <row r="3016" spans="1:6" x14ac:dyDescent="0.35">
      <c r="A3016" s="57">
        <f>'Raw Potentiostat'!H3068/60</f>
        <v>50.117698733920328</v>
      </c>
      <c r="B3016" s="57">
        <f>'Raw Potentiostat'!K3068</f>
        <v>-2.4682281000000001</v>
      </c>
      <c r="C3016" s="59">
        <f t="shared" si="188"/>
        <v>-2.4682281000000001</v>
      </c>
      <c r="D3016" s="59" t="e">
        <f t="shared" si="191"/>
        <v>#DIV/0!</v>
      </c>
      <c r="E3016" s="59" t="e">
        <f t="shared" si="189"/>
        <v>#DIV/0!</v>
      </c>
      <c r="F3016" s="59" t="e">
        <f t="shared" si="190"/>
        <v>#DIV/0!</v>
      </c>
    </row>
    <row r="3017" spans="1:6" x14ac:dyDescent="0.35">
      <c r="A3017" s="57">
        <f>'Raw Potentiostat'!H3069/60</f>
        <v>50.134365400165997</v>
      </c>
      <c r="B3017" s="57">
        <f>'Raw Potentiostat'!K3069</f>
        <v>-2.4543579000000002</v>
      </c>
      <c r="C3017" s="59">
        <f t="shared" si="188"/>
        <v>-2.4543579000000002</v>
      </c>
      <c r="D3017" s="59" t="e">
        <f t="shared" si="191"/>
        <v>#DIV/0!</v>
      </c>
      <c r="E3017" s="59" t="e">
        <f t="shared" si="189"/>
        <v>#DIV/0!</v>
      </c>
      <c r="F3017" s="59" t="e">
        <f t="shared" si="190"/>
        <v>#DIV/0!</v>
      </c>
    </row>
    <row r="3018" spans="1:6" x14ac:dyDescent="0.35">
      <c r="A3018" s="57">
        <f>'Raw Potentiostat'!H3070/60</f>
        <v>50.151032066411666</v>
      </c>
      <c r="B3018" s="57">
        <f>'Raw Potentiostat'!K3070</f>
        <v>-2.4153384999999998</v>
      </c>
      <c r="C3018" s="59">
        <f t="shared" si="188"/>
        <v>-2.4153384999999998</v>
      </c>
      <c r="D3018" s="59" t="e">
        <f t="shared" si="191"/>
        <v>#DIV/0!</v>
      </c>
      <c r="E3018" s="59" t="e">
        <f t="shared" si="189"/>
        <v>#DIV/0!</v>
      </c>
      <c r="F3018" s="59" t="e">
        <f t="shared" si="190"/>
        <v>#DIV/0!</v>
      </c>
    </row>
    <row r="3019" spans="1:6" x14ac:dyDescent="0.35">
      <c r="A3019" s="57">
        <f>'Raw Potentiostat'!H3071/60</f>
        <v>50.167698732657165</v>
      </c>
      <c r="B3019" s="57">
        <f>'Raw Potentiostat'!K3071</f>
        <v>-2.4046693000000001</v>
      </c>
      <c r="C3019" s="59">
        <f t="shared" si="188"/>
        <v>-2.4046693000000001</v>
      </c>
      <c r="D3019" s="59" t="e">
        <f t="shared" si="191"/>
        <v>#DIV/0!</v>
      </c>
      <c r="E3019" s="59" t="e">
        <f t="shared" si="189"/>
        <v>#DIV/0!</v>
      </c>
      <c r="F3019" s="59" t="e">
        <f t="shared" si="190"/>
        <v>#DIV/0!</v>
      </c>
    </row>
    <row r="3020" spans="1:6" x14ac:dyDescent="0.35">
      <c r="A3020" s="57">
        <f>'Raw Potentiostat'!H3072/60</f>
        <v>50.184365398902834</v>
      </c>
      <c r="B3020" s="57">
        <f>'Raw Potentiostat'!K3072</f>
        <v>-2.4984071000000001</v>
      </c>
      <c r="C3020" s="59">
        <f t="shared" si="188"/>
        <v>-2.4984071000000001</v>
      </c>
      <c r="D3020" s="59" t="e">
        <f t="shared" si="191"/>
        <v>#DIV/0!</v>
      </c>
      <c r="E3020" s="59" t="e">
        <f t="shared" si="189"/>
        <v>#DIV/0!</v>
      </c>
      <c r="F3020" s="59" t="e">
        <f t="shared" si="190"/>
        <v>#DIV/0!</v>
      </c>
    </row>
    <row r="3021" spans="1:6" x14ac:dyDescent="0.35">
      <c r="A3021" s="57">
        <f>'Raw Potentiostat'!H3073/60</f>
        <v>50.201032065148503</v>
      </c>
      <c r="B3021" s="57">
        <f>'Raw Potentiostat'!K3073</f>
        <v>-2.6183611999999998</v>
      </c>
      <c r="C3021" s="59">
        <f t="shared" si="188"/>
        <v>-2.6183611999999998</v>
      </c>
      <c r="D3021" s="59" t="e">
        <f t="shared" si="191"/>
        <v>#DIV/0!</v>
      </c>
      <c r="E3021" s="59" t="e">
        <f t="shared" si="189"/>
        <v>#DIV/0!</v>
      </c>
      <c r="F3021" s="59" t="e">
        <f t="shared" si="190"/>
        <v>#DIV/0!</v>
      </c>
    </row>
    <row r="3022" spans="1:6" x14ac:dyDescent="0.35">
      <c r="A3022" s="57">
        <f>'Raw Potentiostat'!H3074/60</f>
        <v>50.217698731394165</v>
      </c>
      <c r="B3022" s="57">
        <f>'Raw Potentiostat'!K3074</f>
        <v>-2.7001721999999999</v>
      </c>
      <c r="C3022" s="59">
        <f t="shared" si="188"/>
        <v>-2.7001721999999999</v>
      </c>
      <c r="D3022" s="59" t="e">
        <f t="shared" si="191"/>
        <v>#DIV/0!</v>
      </c>
      <c r="E3022" s="59" t="e">
        <f t="shared" si="189"/>
        <v>#DIV/0!</v>
      </c>
      <c r="F3022" s="59" t="e">
        <f t="shared" si="190"/>
        <v>#DIV/0!</v>
      </c>
    </row>
    <row r="3023" spans="1:6" x14ac:dyDescent="0.35">
      <c r="A3023" s="57">
        <f>'Raw Potentiostat'!H3075/60</f>
        <v>50.234365397639664</v>
      </c>
      <c r="B3023" s="57">
        <f>'Raw Potentiostat'!K3075</f>
        <v>-2.6476638000000001</v>
      </c>
      <c r="C3023" s="59">
        <f t="shared" si="188"/>
        <v>-2.6476638000000001</v>
      </c>
      <c r="D3023" s="59" t="e">
        <f t="shared" si="191"/>
        <v>#DIV/0!</v>
      </c>
      <c r="E3023" s="59" t="e">
        <f t="shared" si="189"/>
        <v>#DIV/0!</v>
      </c>
      <c r="F3023" s="59" t="e">
        <f t="shared" si="190"/>
        <v>#DIV/0!</v>
      </c>
    </row>
    <row r="3024" spans="1:6" x14ac:dyDescent="0.35">
      <c r="A3024" s="57">
        <f>'Raw Potentiostat'!H3076/60</f>
        <v>50.251032063885333</v>
      </c>
      <c r="B3024" s="57">
        <f>'Raw Potentiostat'!K3076</f>
        <v>-2.5812849999999998</v>
      </c>
      <c r="C3024" s="59">
        <f t="shared" si="188"/>
        <v>-2.5812849999999998</v>
      </c>
      <c r="D3024" s="59" t="e">
        <f t="shared" si="191"/>
        <v>#DIV/0!</v>
      </c>
      <c r="E3024" s="59" t="e">
        <f t="shared" si="189"/>
        <v>#DIV/0!</v>
      </c>
      <c r="F3024" s="59" t="e">
        <f t="shared" si="190"/>
        <v>#DIV/0!</v>
      </c>
    </row>
    <row r="3025" spans="1:6" x14ac:dyDescent="0.35">
      <c r="A3025" s="57">
        <f>'Raw Potentiostat'!H3077/60</f>
        <v>50.267698730130995</v>
      </c>
      <c r="B3025" s="57">
        <f>'Raw Potentiostat'!K3077</f>
        <v>-2.5614705</v>
      </c>
      <c r="C3025" s="59">
        <f t="shared" si="188"/>
        <v>-2.5614705</v>
      </c>
      <c r="D3025" s="59" t="e">
        <f t="shared" si="191"/>
        <v>#DIV/0!</v>
      </c>
      <c r="E3025" s="59" t="e">
        <f t="shared" si="189"/>
        <v>#DIV/0!</v>
      </c>
      <c r="F3025" s="59" t="e">
        <f t="shared" si="190"/>
        <v>#DIV/0!</v>
      </c>
    </row>
    <row r="3026" spans="1:6" x14ac:dyDescent="0.35">
      <c r="A3026" s="57">
        <f>'Raw Potentiostat'!H3078/60</f>
        <v>50.284365396376664</v>
      </c>
      <c r="B3026" s="57">
        <f>'Raw Potentiostat'!K3078</f>
        <v>-2.5864672999999998</v>
      </c>
      <c r="C3026" s="59">
        <f t="shared" si="188"/>
        <v>-2.5864672999999998</v>
      </c>
      <c r="D3026" s="59" t="e">
        <f t="shared" si="191"/>
        <v>#DIV/0!</v>
      </c>
      <c r="E3026" s="59" t="e">
        <f t="shared" si="189"/>
        <v>#DIV/0!</v>
      </c>
      <c r="F3026" s="59" t="e">
        <f t="shared" si="190"/>
        <v>#DIV/0!</v>
      </c>
    </row>
    <row r="3027" spans="1:6" x14ac:dyDescent="0.35">
      <c r="A3027" s="57">
        <f>'Raw Potentiostat'!H3079/60</f>
        <v>50.301032062622333</v>
      </c>
      <c r="B3027" s="57">
        <f>'Raw Potentiostat'!K3079</f>
        <v>-2.6430148999999998</v>
      </c>
      <c r="C3027" s="59">
        <f t="shared" si="188"/>
        <v>-2.6430148999999998</v>
      </c>
      <c r="D3027" s="59" t="e">
        <f t="shared" si="191"/>
        <v>#DIV/0!</v>
      </c>
      <c r="E3027" s="59" t="e">
        <f t="shared" si="189"/>
        <v>#DIV/0!</v>
      </c>
      <c r="F3027" s="59" t="e">
        <f t="shared" si="190"/>
        <v>#DIV/0!</v>
      </c>
    </row>
    <row r="3028" spans="1:6" x14ac:dyDescent="0.35">
      <c r="A3028" s="57">
        <f>'Raw Potentiostat'!H3080/60</f>
        <v>50.317698728867839</v>
      </c>
      <c r="B3028" s="57">
        <f>'Raw Potentiostat'!K3080</f>
        <v>-2.5184505000000001</v>
      </c>
      <c r="C3028" s="59">
        <f t="shared" si="188"/>
        <v>-2.5184505000000001</v>
      </c>
      <c r="D3028" s="59" t="e">
        <f t="shared" si="191"/>
        <v>#DIV/0!</v>
      </c>
      <c r="E3028" s="59" t="e">
        <f t="shared" si="189"/>
        <v>#DIV/0!</v>
      </c>
      <c r="F3028" s="59" t="e">
        <f t="shared" si="190"/>
        <v>#DIV/0!</v>
      </c>
    </row>
    <row r="3029" spans="1:6" x14ac:dyDescent="0.35">
      <c r="A3029" s="57">
        <f>'Raw Potentiostat'!H3081/60</f>
        <v>50.334365395113501</v>
      </c>
      <c r="B3029" s="57">
        <f>'Raw Potentiostat'!K3081</f>
        <v>-2.5476005000000002</v>
      </c>
      <c r="C3029" s="59">
        <f t="shared" si="188"/>
        <v>-2.5476005000000002</v>
      </c>
      <c r="D3029" s="59" t="e">
        <f t="shared" si="191"/>
        <v>#DIV/0!</v>
      </c>
      <c r="E3029" s="59" t="e">
        <f t="shared" si="189"/>
        <v>#DIV/0!</v>
      </c>
      <c r="F3029" s="59" t="e">
        <f t="shared" si="190"/>
        <v>#DIV/0!</v>
      </c>
    </row>
    <row r="3030" spans="1:6" x14ac:dyDescent="0.35">
      <c r="A3030" s="57">
        <f>'Raw Potentiostat'!H3082/60</f>
        <v>50.35103206135917</v>
      </c>
      <c r="B3030" s="57">
        <f>'Raw Potentiostat'!K3082</f>
        <v>-2.6035764000000001</v>
      </c>
      <c r="C3030" s="59">
        <f t="shared" si="188"/>
        <v>-2.6035764000000001</v>
      </c>
      <c r="D3030" s="59" t="e">
        <f t="shared" si="191"/>
        <v>#DIV/0!</v>
      </c>
      <c r="E3030" s="59" t="e">
        <f t="shared" si="189"/>
        <v>#DIV/0!</v>
      </c>
      <c r="F3030" s="59" t="e">
        <f t="shared" si="190"/>
        <v>#DIV/0!</v>
      </c>
    </row>
    <row r="3031" spans="1:6" x14ac:dyDescent="0.35">
      <c r="A3031" s="57">
        <f>'Raw Potentiostat'!H3083/60</f>
        <v>50.367698727604839</v>
      </c>
      <c r="B3031" s="57">
        <f>'Raw Potentiostat'!K3083</f>
        <v>-2.4300852000000002</v>
      </c>
      <c r="C3031" s="59">
        <f t="shared" si="188"/>
        <v>-2.4300852000000002</v>
      </c>
      <c r="D3031" s="59" t="e">
        <f t="shared" si="191"/>
        <v>#DIV/0!</v>
      </c>
      <c r="E3031" s="59" t="e">
        <f t="shared" si="189"/>
        <v>#DIV/0!</v>
      </c>
      <c r="F3031" s="59" t="e">
        <f t="shared" si="190"/>
        <v>#DIV/0!</v>
      </c>
    </row>
    <row r="3032" spans="1:6" x14ac:dyDescent="0.35">
      <c r="A3032" s="57">
        <f>'Raw Potentiostat'!H3084/60</f>
        <v>50.384365393850501</v>
      </c>
      <c r="B3032" s="57">
        <f>'Raw Potentiostat'!K3084</f>
        <v>-2.3286880999999999</v>
      </c>
      <c r="C3032" s="59">
        <f t="shared" si="188"/>
        <v>-2.3286880999999999</v>
      </c>
      <c r="D3032" s="59" t="e">
        <f t="shared" si="191"/>
        <v>#DIV/0!</v>
      </c>
      <c r="E3032" s="59" t="e">
        <f t="shared" si="189"/>
        <v>#DIV/0!</v>
      </c>
      <c r="F3032" s="59" t="e">
        <f t="shared" si="190"/>
        <v>#DIV/0!</v>
      </c>
    </row>
    <row r="3033" spans="1:6" x14ac:dyDescent="0.35">
      <c r="A3033" s="57">
        <f>'Raw Potentiostat'!H3085/60</f>
        <v>50.401032060096</v>
      </c>
      <c r="B3033" s="57">
        <f>'Raw Potentiostat'!K3085</f>
        <v>-2.4148812</v>
      </c>
      <c r="C3033" s="59">
        <f t="shared" si="188"/>
        <v>-2.4148812</v>
      </c>
      <c r="D3033" s="59" t="e">
        <f t="shared" si="191"/>
        <v>#DIV/0!</v>
      </c>
      <c r="E3033" s="59" t="e">
        <f t="shared" si="189"/>
        <v>#DIV/0!</v>
      </c>
      <c r="F3033" s="59" t="e">
        <f t="shared" si="190"/>
        <v>#DIV/0!</v>
      </c>
    </row>
    <row r="3034" spans="1:6" x14ac:dyDescent="0.35">
      <c r="A3034" s="57">
        <f>'Raw Potentiostat'!H3086/60</f>
        <v>50.417698726341669</v>
      </c>
      <c r="B3034" s="57">
        <f>'Raw Potentiostat'!K3086</f>
        <v>-2.4360678</v>
      </c>
      <c r="C3034" s="59">
        <f t="shared" si="188"/>
        <v>-2.4360678</v>
      </c>
      <c r="D3034" s="59" t="e">
        <f t="shared" si="191"/>
        <v>#DIV/0!</v>
      </c>
      <c r="E3034" s="59" t="e">
        <f t="shared" si="189"/>
        <v>#DIV/0!</v>
      </c>
      <c r="F3034" s="59" t="e">
        <f t="shared" si="190"/>
        <v>#DIV/0!</v>
      </c>
    </row>
    <row r="3035" spans="1:6" x14ac:dyDescent="0.35">
      <c r="A3035" s="57">
        <f>'Raw Potentiostat'!H3087/60</f>
        <v>50.434365392587331</v>
      </c>
      <c r="B3035" s="57">
        <f>'Raw Potentiostat'!K3087</f>
        <v>-2.5189835999999999</v>
      </c>
      <c r="C3035" s="59">
        <f t="shared" si="188"/>
        <v>-2.5189835999999999</v>
      </c>
      <c r="D3035" s="59" t="e">
        <f t="shared" si="191"/>
        <v>#DIV/0!</v>
      </c>
      <c r="E3035" s="59" t="e">
        <f t="shared" si="189"/>
        <v>#DIV/0!</v>
      </c>
      <c r="F3035" s="59" t="e">
        <f t="shared" si="190"/>
        <v>#DIV/0!</v>
      </c>
    </row>
    <row r="3036" spans="1:6" x14ac:dyDescent="0.35">
      <c r="A3036" s="57">
        <f>'Raw Potentiostat'!H3088/60</f>
        <v>50.451032058833</v>
      </c>
      <c r="B3036" s="57">
        <f>'Raw Potentiostat'!K3088</f>
        <v>-2.5806372</v>
      </c>
      <c r="C3036" s="59">
        <f t="shared" si="188"/>
        <v>-2.5806372</v>
      </c>
      <c r="D3036" s="59" t="e">
        <f t="shared" si="191"/>
        <v>#DIV/0!</v>
      </c>
      <c r="E3036" s="59" t="e">
        <f t="shared" si="189"/>
        <v>#DIV/0!</v>
      </c>
      <c r="F3036" s="59" t="e">
        <f t="shared" si="190"/>
        <v>#DIV/0!</v>
      </c>
    </row>
    <row r="3037" spans="1:6" x14ac:dyDescent="0.35">
      <c r="A3037" s="57">
        <f>'Raw Potentiostat'!H3089/60</f>
        <v>50.467698725078669</v>
      </c>
      <c r="B3037" s="57">
        <f>'Raw Potentiostat'!K3089</f>
        <v>-2.6374133</v>
      </c>
      <c r="C3037" s="59">
        <f t="shared" si="188"/>
        <v>-2.6374133</v>
      </c>
      <c r="D3037" s="59" t="e">
        <f t="shared" si="191"/>
        <v>#DIV/0!</v>
      </c>
      <c r="E3037" s="59" t="e">
        <f t="shared" si="189"/>
        <v>#DIV/0!</v>
      </c>
      <c r="F3037" s="59" t="e">
        <f t="shared" si="190"/>
        <v>#DIV/0!</v>
      </c>
    </row>
    <row r="3038" spans="1:6" x14ac:dyDescent="0.35">
      <c r="A3038" s="57">
        <f>'Raw Potentiostat'!H3090/60</f>
        <v>50.484365391324168</v>
      </c>
      <c r="B3038" s="57">
        <f>'Raw Potentiostat'!K3090</f>
        <v>-2.5714921999999998</v>
      </c>
      <c r="C3038" s="59">
        <f t="shared" si="188"/>
        <v>-2.5714921999999998</v>
      </c>
      <c r="D3038" s="59" t="e">
        <f t="shared" si="191"/>
        <v>#DIV/0!</v>
      </c>
      <c r="E3038" s="59" t="e">
        <f t="shared" si="189"/>
        <v>#DIV/0!</v>
      </c>
      <c r="F3038" s="59" t="e">
        <f t="shared" si="190"/>
        <v>#DIV/0!</v>
      </c>
    </row>
    <row r="3039" spans="1:6" x14ac:dyDescent="0.35">
      <c r="A3039" s="57">
        <f>'Raw Potentiostat'!H3091/60</f>
        <v>50.501032057569837</v>
      </c>
      <c r="B3039" s="57">
        <f>'Raw Potentiostat'!K3091</f>
        <v>-2.6299068999999999</v>
      </c>
      <c r="C3039" s="59">
        <f t="shared" si="188"/>
        <v>-2.6299068999999999</v>
      </c>
      <c r="D3039" s="59" t="e">
        <f t="shared" si="191"/>
        <v>#DIV/0!</v>
      </c>
      <c r="E3039" s="59" t="e">
        <f t="shared" si="189"/>
        <v>#DIV/0!</v>
      </c>
      <c r="F3039" s="59" t="e">
        <f t="shared" si="190"/>
        <v>#DIV/0!</v>
      </c>
    </row>
    <row r="3040" spans="1:6" x14ac:dyDescent="0.35">
      <c r="A3040" s="57">
        <f>'Raw Potentiostat'!H3092/60</f>
        <v>50.517698723815506</v>
      </c>
      <c r="B3040" s="57">
        <f>'Raw Potentiostat'!K3092</f>
        <v>-2.6518172999999998</v>
      </c>
      <c r="C3040" s="59">
        <f t="shared" si="188"/>
        <v>-2.6518172999999998</v>
      </c>
      <c r="D3040" s="59" t="e">
        <f t="shared" si="191"/>
        <v>#DIV/0!</v>
      </c>
      <c r="E3040" s="59" t="e">
        <f t="shared" si="189"/>
        <v>#DIV/0!</v>
      </c>
      <c r="F3040" s="59" t="e">
        <f t="shared" si="190"/>
        <v>#DIV/0!</v>
      </c>
    </row>
    <row r="3041" spans="1:6" x14ac:dyDescent="0.35">
      <c r="A3041" s="57">
        <f>'Raw Potentiostat'!H3093/60</f>
        <v>50.534365390061161</v>
      </c>
      <c r="B3041" s="57">
        <f>'Raw Potentiostat'!K3093</f>
        <v>-2.5894778000000001</v>
      </c>
      <c r="C3041" s="59">
        <f t="shared" si="188"/>
        <v>-2.5894778000000001</v>
      </c>
      <c r="D3041" s="59" t="e">
        <f t="shared" si="191"/>
        <v>#DIV/0!</v>
      </c>
      <c r="E3041" s="59" t="e">
        <f t="shared" si="189"/>
        <v>#DIV/0!</v>
      </c>
      <c r="F3041" s="59" t="e">
        <f t="shared" si="190"/>
        <v>#DIV/0!</v>
      </c>
    </row>
    <row r="3042" spans="1:6" x14ac:dyDescent="0.35">
      <c r="A3042" s="57">
        <f>'Raw Potentiostat'!H3094/60</f>
        <v>50.551032056306667</v>
      </c>
      <c r="B3042" s="57">
        <f>'Raw Potentiostat'!K3094</f>
        <v>-2.5005790999999999</v>
      </c>
      <c r="C3042" s="59">
        <f t="shared" si="188"/>
        <v>-2.5005790999999999</v>
      </c>
      <c r="D3042" s="59" t="e">
        <f t="shared" si="191"/>
        <v>#DIV/0!</v>
      </c>
      <c r="E3042" s="59" t="e">
        <f t="shared" si="189"/>
        <v>#DIV/0!</v>
      </c>
      <c r="F3042" s="59" t="e">
        <f t="shared" si="190"/>
        <v>#DIV/0!</v>
      </c>
    </row>
    <row r="3043" spans="1:6" x14ac:dyDescent="0.35">
      <c r="A3043" s="57">
        <f>'Raw Potentiostat'!H3095/60</f>
        <v>50.567698722552336</v>
      </c>
      <c r="B3043" s="57">
        <f>'Raw Potentiostat'!K3095</f>
        <v>-2.4933011999999999</v>
      </c>
      <c r="C3043" s="59">
        <f t="shared" si="188"/>
        <v>-2.4933011999999999</v>
      </c>
      <c r="D3043" s="59" t="e">
        <f t="shared" si="191"/>
        <v>#DIV/0!</v>
      </c>
      <c r="E3043" s="59" t="e">
        <f t="shared" si="189"/>
        <v>#DIV/0!</v>
      </c>
      <c r="F3043" s="59" t="e">
        <f t="shared" si="190"/>
        <v>#DIV/0!</v>
      </c>
    </row>
    <row r="3044" spans="1:6" x14ac:dyDescent="0.35">
      <c r="A3044" s="57">
        <f>'Raw Potentiostat'!H3096/60</f>
        <v>50.584365388797998</v>
      </c>
      <c r="B3044" s="57">
        <f>'Raw Potentiostat'!K3096</f>
        <v>-2.5472573999999999</v>
      </c>
      <c r="C3044" s="59">
        <f t="shared" si="188"/>
        <v>-2.5472573999999999</v>
      </c>
      <c r="D3044" s="59" t="e">
        <f t="shared" si="191"/>
        <v>#DIV/0!</v>
      </c>
      <c r="E3044" s="59" t="e">
        <f t="shared" si="189"/>
        <v>#DIV/0!</v>
      </c>
      <c r="F3044" s="59" t="e">
        <f t="shared" si="190"/>
        <v>#DIV/0!</v>
      </c>
    </row>
    <row r="3045" spans="1:6" x14ac:dyDescent="0.35">
      <c r="A3045" s="57">
        <f>'Raw Potentiostat'!H3097/60</f>
        <v>50.601032055043667</v>
      </c>
      <c r="B3045" s="57">
        <f>'Raw Potentiostat'!K3097</f>
        <v>-2.4550437999999999</v>
      </c>
      <c r="C3045" s="59">
        <f t="shared" si="188"/>
        <v>-2.4550437999999999</v>
      </c>
      <c r="D3045" s="59" t="e">
        <f t="shared" si="191"/>
        <v>#DIV/0!</v>
      </c>
      <c r="E3045" s="59" t="e">
        <f t="shared" si="189"/>
        <v>#DIV/0!</v>
      </c>
      <c r="F3045" s="59" t="e">
        <f t="shared" si="190"/>
        <v>#DIV/0!</v>
      </c>
    </row>
    <row r="3046" spans="1:6" x14ac:dyDescent="0.35">
      <c r="A3046" s="57">
        <f>'Raw Potentiostat'!H3098/60</f>
        <v>50.617698721289337</v>
      </c>
      <c r="B3046" s="57">
        <f>'Raw Potentiostat'!K3098</f>
        <v>-2.5203175999999998</v>
      </c>
      <c r="C3046" s="59">
        <f t="shared" si="188"/>
        <v>-2.5203175999999998</v>
      </c>
      <c r="D3046" s="59" t="e">
        <f t="shared" si="191"/>
        <v>#DIV/0!</v>
      </c>
      <c r="E3046" s="59" t="e">
        <f t="shared" si="189"/>
        <v>#DIV/0!</v>
      </c>
      <c r="F3046" s="59" t="e">
        <f t="shared" si="190"/>
        <v>#DIV/0!</v>
      </c>
    </row>
    <row r="3047" spans="1:6" x14ac:dyDescent="0.35">
      <c r="A3047" s="57">
        <f>'Raw Potentiostat'!H3099/60</f>
        <v>50.634365387534828</v>
      </c>
      <c r="B3047" s="57">
        <f>'Raw Potentiostat'!K3099</f>
        <v>-2.4441459000000001</v>
      </c>
      <c r="C3047" s="59">
        <f t="shared" si="188"/>
        <v>-2.4441459000000001</v>
      </c>
      <c r="D3047" s="59" t="e">
        <f t="shared" si="191"/>
        <v>#DIV/0!</v>
      </c>
      <c r="E3047" s="59" t="e">
        <f t="shared" si="189"/>
        <v>#DIV/0!</v>
      </c>
      <c r="F3047" s="59" t="e">
        <f t="shared" si="190"/>
        <v>#DIV/0!</v>
      </c>
    </row>
    <row r="3048" spans="1:6" x14ac:dyDescent="0.35">
      <c r="A3048" s="57">
        <f>'Raw Potentiostat'!H3100/60</f>
        <v>50.651032053780497</v>
      </c>
      <c r="B3048" s="57">
        <f>'Raw Potentiostat'!K3100</f>
        <v>-2.5521349999999998</v>
      </c>
      <c r="C3048" s="59">
        <f t="shared" si="188"/>
        <v>-2.5521349999999998</v>
      </c>
      <c r="D3048" s="59" t="e">
        <f t="shared" si="191"/>
        <v>#DIV/0!</v>
      </c>
      <c r="E3048" s="59" t="e">
        <f t="shared" si="189"/>
        <v>#DIV/0!</v>
      </c>
      <c r="F3048" s="59" t="e">
        <f t="shared" si="190"/>
        <v>#DIV/0!</v>
      </c>
    </row>
    <row r="3049" spans="1:6" x14ac:dyDescent="0.35">
      <c r="A3049" s="57">
        <f>'Raw Potentiostat'!H3101/60</f>
        <v>50.667698720026166</v>
      </c>
      <c r="B3049" s="57">
        <f>'Raw Potentiostat'!K3101</f>
        <v>-2.2598326000000002</v>
      </c>
      <c r="C3049" s="59">
        <f t="shared" si="188"/>
        <v>-2.2598326000000002</v>
      </c>
      <c r="D3049" s="59" t="e">
        <f t="shared" si="191"/>
        <v>#DIV/0!</v>
      </c>
      <c r="E3049" s="59" t="e">
        <f t="shared" si="189"/>
        <v>#DIV/0!</v>
      </c>
      <c r="F3049" s="59" t="e">
        <f t="shared" si="190"/>
        <v>#DIV/0!</v>
      </c>
    </row>
    <row r="3050" spans="1:6" x14ac:dyDescent="0.35">
      <c r="A3050" s="57">
        <f>'Raw Potentiostat'!H3102/60</f>
        <v>50.684365386271828</v>
      </c>
      <c r="B3050" s="57">
        <f>'Raw Potentiostat'!K3102</f>
        <v>-2.4942156999999998</v>
      </c>
      <c r="C3050" s="59">
        <f t="shared" si="188"/>
        <v>-2.4942156999999998</v>
      </c>
      <c r="D3050" s="59" t="e">
        <f t="shared" si="191"/>
        <v>#DIV/0!</v>
      </c>
      <c r="E3050" s="59" t="e">
        <f t="shared" si="189"/>
        <v>#DIV/0!</v>
      </c>
      <c r="F3050" s="59" t="e">
        <f t="shared" si="190"/>
        <v>#DIV/0!</v>
      </c>
    </row>
    <row r="3051" spans="1:6" x14ac:dyDescent="0.35">
      <c r="A3051" s="57">
        <f>'Raw Potentiostat'!H3103/60</f>
        <v>50.701032052517498</v>
      </c>
      <c r="B3051" s="57">
        <f>'Raw Potentiostat'!K3103</f>
        <v>-2.4397256</v>
      </c>
      <c r="C3051" s="59">
        <f t="shared" si="188"/>
        <v>-2.4397256</v>
      </c>
      <c r="D3051" s="59" t="e">
        <f t="shared" si="191"/>
        <v>#DIV/0!</v>
      </c>
      <c r="E3051" s="59" t="e">
        <f t="shared" si="189"/>
        <v>#DIV/0!</v>
      </c>
      <c r="F3051" s="59" t="e">
        <f t="shared" si="190"/>
        <v>#DIV/0!</v>
      </c>
    </row>
    <row r="3052" spans="1:6" x14ac:dyDescent="0.35">
      <c r="A3052" s="57">
        <f>'Raw Potentiostat'!H3104/60</f>
        <v>50.717698718763003</v>
      </c>
      <c r="B3052" s="57">
        <f>'Raw Potentiostat'!K3104</f>
        <v>-2.5052279999999998</v>
      </c>
      <c r="C3052" s="59">
        <f t="shared" si="188"/>
        <v>-2.5052279999999998</v>
      </c>
      <c r="D3052" s="59" t="e">
        <f t="shared" si="191"/>
        <v>#DIV/0!</v>
      </c>
      <c r="E3052" s="59" t="e">
        <f t="shared" si="189"/>
        <v>#DIV/0!</v>
      </c>
      <c r="F3052" s="59" t="e">
        <f t="shared" si="190"/>
        <v>#DIV/0!</v>
      </c>
    </row>
    <row r="3053" spans="1:6" x14ac:dyDescent="0.35">
      <c r="A3053" s="57">
        <f>'Raw Potentiostat'!H3105/60</f>
        <v>50.734365385008665</v>
      </c>
      <c r="B3053" s="57">
        <f>'Raw Potentiostat'!K3105</f>
        <v>-2.5473336999999998</v>
      </c>
      <c r="C3053" s="59">
        <f t="shared" si="188"/>
        <v>-2.5473336999999998</v>
      </c>
      <c r="D3053" s="59" t="e">
        <f t="shared" si="191"/>
        <v>#DIV/0!</v>
      </c>
      <c r="E3053" s="59" t="e">
        <f t="shared" si="189"/>
        <v>#DIV/0!</v>
      </c>
      <c r="F3053" s="59" t="e">
        <f t="shared" si="190"/>
        <v>#DIV/0!</v>
      </c>
    </row>
    <row r="3054" spans="1:6" x14ac:dyDescent="0.35">
      <c r="A3054" s="57">
        <f>'Raw Potentiostat'!H3106/60</f>
        <v>50.751032051254334</v>
      </c>
      <c r="B3054" s="57">
        <f>'Raw Potentiostat'!K3106</f>
        <v>-2.3603152999999999</v>
      </c>
      <c r="C3054" s="59">
        <f t="shared" si="188"/>
        <v>-2.3603152999999999</v>
      </c>
      <c r="D3054" s="59" t="e">
        <f t="shared" si="191"/>
        <v>#DIV/0!</v>
      </c>
      <c r="E3054" s="59" t="e">
        <f t="shared" si="189"/>
        <v>#DIV/0!</v>
      </c>
      <c r="F3054" s="59" t="e">
        <f t="shared" si="190"/>
        <v>#DIV/0!</v>
      </c>
    </row>
    <row r="3055" spans="1:6" x14ac:dyDescent="0.35">
      <c r="A3055" s="57">
        <f>'Raw Potentiostat'!H3107/60</f>
        <v>50.767698717500004</v>
      </c>
      <c r="B3055" s="57">
        <f>'Raw Potentiostat'!K3107</f>
        <v>-2.3563904999999998</v>
      </c>
      <c r="C3055" s="59">
        <f t="shared" si="188"/>
        <v>-2.3563904999999998</v>
      </c>
      <c r="D3055" s="59" t="e">
        <f t="shared" si="191"/>
        <v>#DIV/0!</v>
      </c>
      <c r="E3055" s="59" t="e">
        <f t="shared" si="189"/>
        <v>#DIV/0!</v>
      </c>
      <c r="F3055" s="59" t="e">
        <f t="shared" si="190"/>
        <v>#DIV/0!</v>
      </c>
    </row>
    <row r="3056" spans="1:6" x14ac:dyDescent="0.35">
      <c r="A3056" s="57">
        <f>'Raw Potentiostat'!H3108/60</f>
        <v>50.784365383745495</v>
      </c>
      <c r="B3056" s="57">
        <f>'Raw Potentiostat'!K3108</f>
        <v>-2.2011511000000001</v>
      </c>
      <c r="C3056" s="59">
        <f t="shared" si="188"/>
        <v>-2.2011511000000001</v>
      </c>
      <c r="D3056" s="59" t="e">
        <f t="shared" si="191"/>
        <v>#DIV/0!</v>
      </c>
      <c r="E3056" s="59" t="e">
        <f t="shared" si="189"/>
        <v>#DIV/0!</v>
      </c>
      <c r="F3056" s="59" t="e">
        <f t="shared" si="190"/>
        <v>#DIV/0!</v>
      </c>
    </row>
    <row r="3057" spans="1:6" x14ac:dyDescent="0.35">
      <c r="A3057" s="57">
        <f>'Raw Potentiostat'!H3109/60</f>
        <v>50.801032049991164</v>
      </c>
      <c r="B3057" s="57">
        <f>'Raw Potentiostat'!K3109</f>
        <v>-2.4162531</v>
      </c>
      <c r="C3057" s="59">
        <f t="shared" si="188"/>
        <v>-2.4162531</v>
      </c>
      <c r="D3057" s="59" t="e">
        <f t="shared" si="191"/>
        <v>#DIV/0!</v>
      </c>
      <c r="E3057" s="59" t="e">
        <f t="shared" si="189"/>
        <v>#DIV/0!</v>
      </c>
      <c r="F3057" s="59" t="e">
        <f t="shared" si="190"/>
        <v>#DIV/0!</v>
      </c>
    </row>
    <row r="3058" spans="1:6" x14ac:dyDescent="0.35">
      <c r="A3058" s="57">
        <f>'Raw Potentiostat'!H3110/60</f>
        <v>50.817698716236833</v>
      </c>
      <c r="B3058" s="57">
        <f>'Raw Potentiostat'!K3110</f>
        <v>-2.4847275999999998</v>
      </c>
      <c r="C3058" s="59">
        <f t="shared" si="188"/>
        <v>-2.4847275999999998</v>
      </c>
      <c r="D3058" s="59" t="e">
        <f t="shared" si="191"/>
        <v>#DIV/0!</v>
      </c>
      <c r="E3058" s="59" t="e">
        <f t="shared" si="189"/>
        <v>#DIV/0!</v>
      </c>
      <c r="F3058" s="59" t="e">
        <f t="shared" si="190"/>
        <v>#DIV/0!</v>
      </c>
    </row>
    <row r="3059" spans="1:6" x14ac:dyDescent="0.35">
      <c r="A3059" s="57">
        <f>'Raw Potentiostat'!H3111/60</f>
        <v>50.834365382482495</v>
      </c>
      <c r="B3059" s="57">
        <f>'Raw Potentiostat'!K3111</f>
        <v>-2.6204569000000002</v>
      </c>
      <c r="C3059" s="59">
        <f t="shared" si="188"/>
        <v>-2.6204569000000002</v>
      </c>
      <c r="D3059" s="59" t="e">
        <f t="shared" si="191"/>
        <v>#DIV/0!</v>
      </c>
      <c r="E3059" s="59" t="e">
        <f t="shared" si="189"/>
        <v>#DIV/0!</v>
      </c>
      <c r="F3059" s="59" t="e">
        <f t="shared" si="190"/>
        <v>#DIV/0!</v>
      </c>
    </row>
    <row r="3060" spans="1:6" x14ac:dyDescent="0.35">
      <c r="A3060" s="57">
        <f>'Raw Potentiostat'!H3112/60</f>
        <v>50.851032048728165</v>
      </c>
      <c r="B3060" s="57">
        <f>'Raw Potentiostat'!K3112</f>
        <v>-2.6441962999999999</v>
      </c>
      <c r="C3060" s="59">
        <f t="shared" si="188"/>
        <v>-2.6441962999999999</v>
      </c>
      <c r="D3060" s="59" t="e">
        <f t="shared" si="191"/>
        <v>#DIV/0!</v>
      </c>
      <c r="E3060" s="59" t="e">
        <f t="shared" si="189"/>
        <v>#DIV/0!</v>
      </c>
      <c r="F3060" s="59" t="e">
        <f t="shared" si="190"/>
        <v>#DIV/0!</v>
      </c>
    </row>
    <row r="3061" spans="1:6" x14ac:dyDescent="0.35">
      <c r="A3061" s="57">
        <f>'Raw Potentiostat'!H3113/60</f>
        <v>50.86769871497367</v>
      </c>
      <c r="B3061" s="57">
        <f>'Raw Potentiostat'!K3113</f>
        <v>-2.5947741999999998</v>
      </c>
      <c r="C3061" s="59">
        <f t="shared" si="188"/>
        <v>-2.5947741999999998</v>
      </c>
      <c r="D3061" s="59" t="e">
        <f t="shared" si="191"/>
        <v>#DIV/0!</v>
      </c>
      <c r="E3061" s="59" t="e">
        <f t="shared" si="189"/>
        <v>#DIV/0!</v>
      </c>
      <c r="F3061" s="59" t="e">
        <f t="shared" si="190"/>
        <v>#DIV/0!</v>
      </c>
    </row>
    <row r="3062" spans="1:6" x14ac:dyDescent="0.35">
      <c r="A3062" s="57">
        <f>'Raw Potentiostat'!H3114/60</f>
        <v>50.884365381219332</v>
      </c>
      <c r="B3062" s="57">
        <f>'Raw Potentiostat'!K3114</f>
        <v>-2.6578757999999998</v>
      </c>
      <c r="C3062" s="59">
        <f t="shared" si="188"/>
        <v>-2.6578757999999998</v>
      </c>
      <c r="D3062" s="59" t="e">
        <f t="shared" si="191"/>
        <v>#DIV/0!</v>
      </c>
      <c r="E3062" s="59" t="e">
        <f t="shared" si="189"/>
        <v>#DIV/0!</v>
      </c>
      <c r="F3062" s="59" t="e">
        <f t="shared" si="190"/>
        <v>#DIV/0!</v>
      </c>
    </row>
    <row r="3063" spans="1:6" x14ac:dyDescent="0.35">
      <c r="A3063" s="57">
        <f>'Raw Potentiostat'!H3115/60</f>
        <v>50.901032047465002</v>
      </c>
      <c r="B3063" s="57">
        <f>'Raw Potentiostat'!K3115</f>
        <v>-2.5021032999999999</v>
      </c>
      <c r="C3063" s="59">
        <f t="shared" si="188"/>
        <v>-2.5021032999999999</v>
      </c>
      <c r="D3063" s="59" t="e">
        <f t="shared" si="191"/>
        <v>#DIV/0!</v>
      </c>
      <c r="E3063" s="59" t="e">
        <f t="shared" si="189"/>
        <v>#DIV/0!</v>
      </c>
      <c r="F3063" s="59" t="e">
        <f t="shared" si="190"/>
        <v>#DIV/0!</v>
      </c>
    </row>
    <row r="3064" spans="1:6" x14ac:dyDescent="0.35">
      <c r="A3064" s="57">
        <f>'Raw Potentiostat'!H3116/60</f>
        <v>50.917698713710671</v>
      </c>
      <c r="B3064" s="57">
        <f>'Raw Potentiostat'!K3116</f>
        <v>-2.5882966999999999</v>
      </c>
      <c r="C3064" s="59">
        <f t="shared" si="188"/>
        <v>-2.5882966999999999</v>
      </c>
      <c r="D3064" s="59" t="e">
        <f t="shared" si="191"/>
        <v>#DIV/0!</v>
      </c>
      <c r="E3064" s="59" t="e">
        <f t="shared" si="189"/>
        <v>#DIV/0!</v>
      </c>
      <c r="F3064" s="59" t="e">
        <f t="shared" si="190"/>
        <v>#DIV/0!</v>
      </c>
    </row>
    <row r="3065" spans="1:6" x14ac:dyDescent="0.35">
      <c r="A3065" s="57">
        <f>'Raw Potentiostat'!H3117/60</f>
        <v>50.934365379956333</v>
      </c>
      <c r="B3065" s="57">
        <f>'Raw Potentiostat'!K3117</f>
        <v>-2.5161259</v>
      </c>
      <c r="C3065" s="59">
        <f t="shared" si="188"/>
        <v>-2.5161259</v>
      </c>
      <c r="D3065" s="59" t="e">
        <f t="shared" si="191"/>
        <v>#DIV/0!</v>
      </c>
      <c r="E3065" s="59" t="e">
        <f t="shared" si="189"/>
        <v>#DIV/0!</v>
      </c>
      <c r="F3065" s="59" t="e">
        <f t="shared" si="190"/>
        <v>#DIV/0!</v>
      </c>
    </row>
    <row r="3066" spans="1:6" x14ac:dyDescent="0.35">
      <c r="A3066" s="57">
        <f>'Raw Potentiostat'!H3118/60</f>
        <v>50.951032046201831</v>
      </c>
      <c r="B3066" s="57">
        <f>'Raw Potentiostat'!K3118</f>
        <v>-2.5021032999999999</v>
      </c>
      <c r="C3066" s="59">
        <f t="shared" si="188"/>
        <v>-2.5021032999999999</v>
      </c>
      <c r="D3066" s="59" t="e">
        <f t="shared" si="191"/>
        <v>#DIV/0!</v>
      </c>
      <c r="E3066" s="59" t="e">
        <f t="shared" si="189"/>
        <v>#DIV/0!</v>
      </c>
      <c r="F3066" s="59" t="e">
        <f t="shared" si="190"/>
        <v>#DIV/0!</v>
      </c>
    </row>
    <row r="3067" spans="1:6" x14ac:dyDescent="0.35">
      <c r="A3067" s="57">
        <f>'Raw Potentiostat'!H3119/60</f>
        <v>50.9676987124475</v>
      </c>
      <c r="B3067" s="57">
        <f>'Raw Potentiostat'!K3119</f>
        <v>-2.5395224000000001</v>
      </c>
      <c r="C3067" s="59">
        <f t="shared" si="188"/>
        <v>-2.5395224000000001</v>
      </c>
      <c r="D3067" s="59" t="e">
        <f t="shared" si="191"/>
        <v>#DIV/0!</v>
      </c>
      <c r="E3067" s="59" t="e">
        <f t="shared" si="189"/>
        <v>#DIV/0!</v>
      </c>
      <c r="F3067" s="59" t="e">
        <f t="shared" si="190"/>
        <v>#DIV/0!</v>
      </c>
    </row>
    <row r="3068" spans="1:6" x14ac:dyDescent="0.35">
      <c r="A3068" s="57">
        <f>'Raw Potentiostat'!H3120/60</f>
        <v>50.984365378693163</v>
      </c>
      <c r="B3068" s="57">
        <f>'Raw Potentiostat'!K3120</f>
        <v>-2.4803454999999999</v>
      </c>
      <c r="C3068" s="59">
        <f t="shared" si="188"/>
        <v>-2.4803454999999999</v>
      </c>
      <c r="D3068" s="59" t="e">
        <f t="shared" si="191"/>
        <v>#DIV/0!</v>
      </c>
      <c r="E3068" s="59" t="e">
        <f t="shared" si="189"/>
        <v>#DIV/0!</v>
      </c>
      <c r="F3068" s="59" t="e">
        <f t="shared" si="190"/>
        <v>#DIV/0!</v>
      </c>
    </row>
    <row r="3069" spans="1:6" x14ac:dyDescent="0.35">
      <c r="A3069" s="57">
        <f>'Raw Potentiostat'!H3121/60</f>
        <v>51.001032044938832</v>
      </c>
      <c r="B3069" s="57">
        <f>'Raw Potentiostat'!K3121</f>
        <v>-2.4062695999999999</v>
      </c>
      <c r="C3069" s="59">
        <f t="shared" si="188"/>
        <v>-2.4062695999999999</v>
      </c>
      <c r="D3069" s="59" t="e">
        <f t="shared" si="191"/>
        <v>#DIV/0!</v>
      </c>
      <c r="E3069" s="59" t="e">
        <f t="shared" si="189"/>
        <v>#DIV/0!</v>
      </c>
      <c r="F3069" s="59" t="e">
        <f t="shared" si="190"/>
        <v>#DIV/0!</v>
      </c>
    </row>
    <row r="3070" spans="1:6" x14ac:dyDescent="0.35">
      <c r="A3070" s="57">
        <f>'Raw Potentiostat'!H3122/60</f>
        <v>51.017698711184501</v>
      </c>
      <c r="B3070" s="57">
        <f>'Raw Potentiostat'!K3122</f>
        <v>-2.4939108000000001</v>
      </c>
      <c r="C3070" s="59">
        <f t="shared" si="188"/>
        <v>-2.4939108000000001</v>
      </c>
      <c r="D3070" s="59" t="e">
        <f t="shared" si="191"/>
        <v>#DIV/0!</v>
      </c>
      <c r="E3070" s="59" t="e">
        <f t="shared" si="189"/>
        <v>#DIV/0!</v>
      </c>
      <c r="F3070" s="59" t="e">
        <f t="shared" si="190"/>
        <v>#DIV/0!</v>
      </c>
    </row>
    <row r="3071" spans="1:6" x14ac:dyDescent="0.35">
      <c r="A3071" s="57">
        <f>'Raw Potentiostat'!H3123/60</f>
        <v>51.034365377430007</v>
      </c>
      <c r="B3071" s="57">
        <f>'Raw Potentiostat'!K3123</f>
        <v>-2.4160244</v>
      </c>
      <c r="C3071" s="59">
        <f t="shared" si="188"/>
        <v>-2.4160244</v>
      </c>
      <c r="D3071" s="59" t="e">
        <f t="shared" si="191"/>
        <v>#DIV/0!</v>
      </c>
      <c r="E3071" s="59" t="e">
        <f t="shared" si="189"/>
        <v>#DIV/0!</v>
      </c>
      <c r="F3071" s="59" t="e">
        <f t="shared" si="190"/>
        <v>#DIV/0!</v>
      </c>
    </row>
    <row r="3072" spans="1:6" x14ac:dyDescent="0.35">
      <c r="A3072" s="57">
        <f>'Raw Potentiostat'!H3124/60</f>
        <v>51.051032043675669</v>
      </c>
      <c r="B3072" s="57">
        <f>'Raw Potentiostat'!K3124</f>
        <v>-2.2963752999999998</v>
      </c>
      <c r="C3072" s="59">
        <f t="shared" si="188"/>
        <v>-2.2963752999999998</v>
      </c>
      <c r="D3072" s="59" t="e">
        <f t="shared" si="191"/>
        <v>#DIV/0!</v>
      </c>
      <c r="E3072" s="59" t="e">
        <f t="shared" si="189"/>
        <v>#DIV/0!</v>
      </c>
      <c r="F3072" s="59" t="e">
        <f t="shared" si="190"/>
        <v>#DIV/0!</v>
      </c>
    </row>
    <row r="3073" spans="1:6" x14ac:dyDescent="0.35">
      <c r="A3073" s="57">
        <f>'Raw Potentiostat'!H3125/60</f>
        <v>51.067698709921338</v>
      </c>
      <c r="B3073" s="57">
        <f>'Raw Potentiostat'!K3125</f>
        <v>-2.3136367999999998</v>
      </c>
      <c r="C3073" s="59">
        <f t="shared" si="188"/>
        <v>-2.3136367999999998</v>
      </c>
      <c r="D3073" s="59" t="e">
        <f t="shared" si="191"/>
        <v>#DIV/0!</v>
      </c>
      <c r="E3073" s="59" t="e">
        <f t="shared" si="189"/>
        <v>#DIV/0!</v>
      </c>
      <c r="F3073" s="59" t="e">
        <f t="shared" si="190"/>
        <v>#DIV/0!</v>
      </c>
    </row>
    <row r="3074" spans="1:6" x14ac:dyDescent="0.35">
      <c r="A3074" s="57">
        <f>'Raw Potentiostat'!H3126/60</f>
        <v>51.084365376167007</v>
      </c>
      <c r="B3074" s="57">
        <f>'Raw Potentiostat'!K3126</f>
        <v>-2.4636555000000002</v>
      </c>
      <c r="C3074" s="59">
        <f t="shared" si="188"/>
        <v>-2.4636555000000002</v>
      </c>
      <c r="D3074" s="59" t="e">
        <f t="shared" si="191"/>
        <v>#DIV/0!</v>
      </c>
      <c r="E3074" s="59" t="e">
        <f t="shared" si="189"/>
        <v>#DIV/0!</v>
      </c>
      <c r="F3074" s="59" t="e">
        <f t="shared" si="190"/>
        <v>#DIV/0!</v>
      </c>
    </row>
    <row r="3075" spans="1:6" x14ac:dyDescent="0.35">
      <c r="A3075" s="57">
        <f>'Raw Potentiostat'!H3127/60</f>
        <v>51.101032042412498</v>
      </c>
      <c r="B3075" s="57">
        <f>'Raw Potentiostat'!K3127</f>
        <v>-2.3778434000000002</v>
      </c>
      <c r="C3075" s="59">
        <f t="shared" ref="C3075:C3138" si="192">B3075-$J$3</f>
        <v>-2.3778434000000002</v>
      </c>
      <c r="D3075" s="59" t="e">
        <f t="shared" si="191"/>
        <v>#DIV/0!</v>
      </c>
      <c r="E3075" s="59" t="e">
        <f t="shared" ref="E3075:E3138" si="193">D3075/$J$5</f>
        <v>#DIV/0!</v>
      </c>
      <c r="F3075" s="59" t="e">
        <f t="shared" ref="F3075:F3138" si="194">D3075/$J$6</f>
        <v>#DIV/0!</v>
      </c>
    </row>
    <row r="3076" spans="1:6" x14ac:dyDescent="0.35">
      <c r="A3076" s="57">
        <f>'Raw Potentiostat'!H3128/60</f>
        <v>51.117698708658168</v>
      </c>
      <c r="B3076" s="57">
        <f>'Raw Potentiostat'!K3128</f>
        <v>-2.3012526000000002</v>
      </c>
      <c r="C3076" s="59">
        <f t="shared" si="192"/>
        <v>-2.3012526000000002</v>
      </c>
      <c r="D3076" s="59" t="e">
        <f t="shared" ref="D3076:D3139" si="195">B3076/$J$4</f>
        <v>#DIV/0!</v>
      </c>
      <c r="E3076" s="59" t="e">
        <f t="shared" si="193"/>
        <v>#DIV/0!</v>
      </c>
      <c r="F3076" s="59" t="e">
        <f t="shared" si="194"/>
        <v>#DIV/0!</v>
      </c>
    </row>
    <row r="3077" spans="1:6" x14ac:dyDescent="0.35">
      <c r="A3077" s="57">
        <f>'Raw Potentiostat'!H3129/60</f>
        <v>51.134365374903837</v>
      </c>
      <c r="B3077" s="57">
        <f>'Raw Potentiostat'!K3129</f>
        <v>-2.514411</v>
      </c>
      <c r="C3077" s="59">
        <f t="shared" si="192"/>
        <v>-2.514411</v>
      </c>
      <c r="D3077" s="59" t="e">
        <f t="shared" si="195"/>
        <v>#DIV/0!</v>
      </c>
      <c r="E3077" s="59" t="e">
        <f t="shared" si="193"/>
        <v>#DIV/0!</v>
      </c>
      <c r="F3077" s="59" t="e">
        <f t="shared" si="194"/>
        <v>#DIV/0!</v>
      </c>
    </row>
    <row r="3078" spans="1:6" x14ac:dyDescent="0.35">
      <c r="A3078" s="57">
        <f>'Raw Potentiostat'!H3130/60</f>
        <v>51.151032041149499</v>
      </c>
      <c r="B3078" s="57">
        <f>'Raw Potentiostat'!K3130</f>
        <v>-2.6113116999999999</v>
      </c>
      <c r="C3078" s="59">
        <f t="shared" si="192"/>
        <v>-2.6113116999999999</v>
      </c>
      <c r="D3078" s="59" t="e">
        <f t="shared" si="195"/>
        <v>#DIV/0!</v>
      </c>
      <c r="E3078" s="59" t="e">
        <f t="shared" si="193"/>
        <v>#DIV/0!</v>
      </c>
      <c r="F3078" s="59" t="e">
        <f t="shared" si="194"/>
        <v>#DIV/0!</v>
      </c>
    </row>
    <row r="3079" spans="1:6" x14ac:dyDescent="0.35">
      <c r="A3079" s="57">
        <f>'Raw Potentiostat'!H3131/60</f>
        <v>51.167698707395168</v>
      </c>
      <c r="B3079" s="57">
        <f>'Raw Potentiostat'!K3131</f>
        <v>-2.6489975000000001</v>
      </c>
      <c r="C3079" s="59">
        <f t="shared" si="192"/>
        <v>-2.6489975000000001</v>
      </c>
      <c r="D3079" s="59" t="e">
        <f t="shared" si="195"/>
        <v>#DIV/0!</v>
      </c>
      <c r="E3079" s="59" t="e">
        <f t="shared" si="193"/>
        <v>#DIV/0!</v>
      </c>
      <c r="F3079" s="59" t="e">
        <f t="shared" si="194"/>
        <v>#DIV/0!</v>
      </c>
    </row>
    <row r="3080" spans="1:6" x14ac:dyDescent="0.35">
      <c r="A3080" s="57">
        <f>'Raw Potentiostat'!H3132/60</f>
        <v>51.184365373640667</v>
      </c>
      <c r="B3080" s="57">
        <f>'Raw Potentiostat'!K3132</f>
        <v>-2.4183105999999999</v>
      </c>
      <c r="C3080" s="59">
        <f t="shared" si="192"/>
        <v>-2.4183105999999999</v>
      </c>
      <c r="D3080" s="59" t="e">
        <f t="shared" si="195"/>
        <v>#DIV/0!</v>
      </c>
      <c r="E3080" s="59" t="e">
        <f t="shared" si="193"/>
        <v>#DIV/0!</v>
      </c>
      <c r="F3080" s="59" t="e">
        <f t="shared" si="194"/>
        <v>#DIV/0!</v>
      </c>
    </row>
    <row r="3081" spans="1:6" x14ac:dyDescent="0.35">
      <c r="A3081" s="57">
        <f>'Raw Potentiostat'!H3133/60</f>
        <v>51.201032039886329</v>
      </c>
      <c r="B3081" s="57">
        <f>'Raw Potentiostat'!K3133</f>
        <v>-2.5515633000000002</v>
      </c>
      <c r="C3081" s="59">
        <f t="shared" si="192"/>
        <v>-2.5515633000000002</v>
      </c>
      <c r="D3081" s="59" t="e">
        <f t="shared" si="195"/>
        <v>#DIV/0!</v>
      </c>
      <c r="E3081" s="59" t="e">
        <f t="shared" si="193"/>
        <v>#DIV/0!</v>
      </c>
      <c r="F3081" s="59" t="e">
        <f t="shared" si="194"/>
        <v>#DIV/0!</v>
      </c>
    </row>
    <row r="3082" spans="1:6" x14ac:dyDescent="0.35">
      <c r="A3082" s="57">
        <f>'Raw Potentiostat'!H3134/60</f>
        <v>51.217698706131998</v>
      </c>
      <c r="B3082" s="57">
        <f>'Raw Potentiostat'!K3134</f>
        <v>-2.5786557000000001</v>
      </c>
      <c r="C3082" s="59">
        <f t="shared" si="192"/>
        <v>-2.5786557000000001</v>
      </c>
      <c r="D3082" s="59" t="e">
        <f t="shared" si="195"/>
        <v>#DIV/0!</v>
      </c>
      <c r="E3082" s="59" t="e">
        <f t="shared" si="193"/>
        <v>#DIV/0!</v>
      </c>
      <c r="F3082" s="59" t="e">
        <f t="shared" si="194"/>
        <v>#DIV/0!</v>
      </c>
    </row>
    <row r="3083" spans="1:6" x14ac:dyDescent="0.35">
      <c r="A3083" s="57">
        <f>'Raw Potentiostat'!H3135/60</f>
        <v>51.234365372377667</v>
      </c>
      <c r="B3083" s="57">
        <f>'Raw Potentiostat'!K3135</f>
        <v>-2.4101944</v>
      </c>
      <c r="C3083" s="59">
        <f t="shared" si="192"/>
        <v>-2.4101944</v>
      </c>
      <c r="D3083" s="59" t="e">
        <f t="shared" si="195"/>
        <v>#DIV/0!</v>
      </c>
      <c r="E3083" s="59" t="e">
        <f t="shared" si="193"/>
        <v>#DIV/0!</v>
      </c>
      <c r="F3083" s="59" t="e">
        <f t="shared" si="194"/>
        <v>#DIV/0!</v>
      </c>
    </row>
    <row r="3084" spans="1:6" x14ac:dyDescent="0.35">
      <c r="A3084" s="57">
        <f>'Raw Potentiostat'!H3136/60</f>
        <v>51.251032038623329</v>
      </c>
      <c r="B3084" s="57">
        <f>'Raw Potentiostat'!K3136</f>
        <v>-2.4450223000000002</v>
      </c>
      <c r="C3084" s="59">
        <f t="shared" si="192"/>
        <v>-2.4450223000000002</v>
      </c>
      <c r="D3084" s="59" t="e">
        <f t="shared" si="195"/>
        <v>#DIV/0!</v>
      </c>
      <c r="E3084" s="59" t="e">
        <f t="shared" si="193"/>
        <v>#DIV/0!</v>
      </c>
      <c r="F3084" s="59" t="e">
        <f t="shared" si="194"/>
        <v>#DIV/0!</v>
      </c>
    </row>
    <row r="3085" spans="1:6" x14ac:dyDescent="0.35">
      <c r="A3085" s="57">
        <f>'Raw Potentiostat'!H3137/60</f>
        <v>51.267698704868835</v>
      </c>
      <c r="B3085" s="57">
        <f>'Raw Potentiostat'!K3137</f>
        <v>-2.4892618999999998</v>
      </c>
      <c r="C3085" s="59">
        <f t="shared" si="192"/>
        <v>-2.4892618999999998</v>
      </c>
      <c r="D3085" s="59" t="e">
        <f t="shared" si="195"/>
        <v>#DIV/0!</v>
      </c>
      <c r="E3085" s="59" t="e">
        <f t="shared" si="193"/>
        <v>#DIV/0!</v>
      </c>
      <c r="F3085" s="59" t="e">
        <f t="shared" si="194"/>
        <v>#DIV/0!</v>
      </c>
    </row>
    <row r="3086" spans="1:6" x14ac:dyDescent="0.35">
      <c r="A3086" s="57">
        <f>'Raw Potentiostat'!H3138/60</f>
        <v>51.284365371114504</v>
      </c>
      <c r="B3086" s="57">
        <f>'Raw Potentiostat'!K3138</f>
        <v>-2.4348861999999998</v>
      </c>
      <c r="C3086" s="59">
        <f t="shared" si="192"/>
        <v>-2.4348861999999998</v>
      </c>
      <c r="D3086" s="59" t="e">
        <f t="shared" si="195"/>
        <v>#DIV/0!</v>
      </c>
      <c r="E3086" s="59" t="e">
        <f t="shared" si="193"/>
        <v>#DIV/0!</v>
      </c>
      <c r="F3086" s="59" t="e">
        <f t="shared" si="194"/>
        <v>#DIV/0!</v>
      </c>
    </row>
    <row r="3087" spans="1:6" x14ac:dyDescent="0.35">
      <c r="A3087" s="57">
        <f>'Raw Potentiostat'!H3139/60</f>
        <v>51.301032037360166</v>
      </c>
      <c r="B3087" s="57">
        <f>'Raw Potentiostat'!K3139</f>
        <v>-2.4871279999999998</v>
      </c>
      <c r="C3087" s="59">
        <f t="shared" si="192"/>
        <v>-2.4871279999999998</v>
      </c>
      <c r="D3087" s="59" t="e">
        <f t="shared" si="195"/>
        <v>#DIV/0!</v>
      </c>
      <c r="E3087" s="59" t="e">
        <f t="shared" si="193"/>
        <v>#DIV/0!</v>
      </c>
      <c r="F3087" s="59" t="e">
        <f t="shared" si="194"/>
        <v>#DIV/0!</v>
      </c>
    </row>
    <row r="3088" spans="1:6" x14ac:dyDescent="0.35">
      <c r="A3088" s="57">
        <f>'Raw Potentiostat'!H3140/60</f>
        <v>51.317698703605835</v>
      </c>
      <c r="B3088" s="57">
        <f>'Raw Potentiostat'!K3140</f>
        <v>-2.4787830999999998</v>
      </c>
      <c r="C3088" s="59">
        <f t="shared" si="192"/>
        <v>-2.4787830999999998</v>
      </c>
      <c r="D3088" s="59" t="e">
        <f t="shared" si="195"/>
        <v>#DIV/0!</v>
      </c>
      <c r="E3088" s="59" t="e">
        <f t="shared" si="193"/>
        <v>#DIV/0!</v>
      </c>
      <c r="F3088" s="59" t="e">
        <f t="shared" si="194"/>
        <v>#DIV/0!</v>
      </c>
    </row>
    <row r="3089" spans="1:6" x14ac:dyDescent="0.35">
      <c r="A3089" s="57">
        <f>'Raw Potentiostat'!H3141/60</f>
        <v>51.334365369851334</v>
      </c>
      <c r="B3089" s="57">
        <f>'Raw Potentiostat'!K3141</f>
        <v>-2.5181072000000002</v>
      </c>
      <c r="C3089" s="59">
        <f t="shared" si="192"/>
        <v>-2.5181072000000002</v>
      </c>
      <c r="D3089" s="59" t="e">
        <f t="shared" si="195"/>
        <v>#DIV/0!</v>
      </c>
      <c r="E3089" s="59" t="e">
        <f t="shared" si="193"/>
        <v>#DIV/0!</v>
      </c>
      <c r="F3089" s="59" t="e">
        <f t="shared" si="194"/>
        <v>#DIV/0!</v>
      </c>
    </row>
    <row r="3090" spans="1:6" x14ac:dyDescent="0.35">
      <c r="A3090" s="57">
        <f>'Raw Potentiostat'!H3142/60</f>
        <v>51.351032036096996</v>
      </c>
      <c r="B3090" s="57">
        <f>'Raw Potentiostat'!K3142</f>
        <v>-2.3780339000000001</v>
      </c>
      <c r="C3090" s="59">
        <f t="shared" si="192"/>
        <v>-2.3780339000000001</v>
      </c>
      <c r="D3090" s="59" t="e">
        <f t="shared" si="195"/>
        <v>#DIV/0!</v>
      </c>
      <c r="E3090" s="59" t="e">
        <f t="shared" si="193"/>
        <v>#DIV/0!</v>
      </c>
      <c r="F3090" s="59" t="e">
        <f t="shared" si="194"/>
        <v>#DIV/0!</v>
      </c>
    </row>
    <row r="3091" spans="1:6" x14ac:dyDescent="0.35">
      <c r="A3091" s="57">
        <f>'Raw Potentiostat'!H3143/60</f>
        <v>51.367698702342665</v>
      </c>
      <c r="B3091" s="57">
        <f>'Raw Potentiostat'!K3143</f>
        <v>-2.4208257</v>
      </c>
      <c r="C3091" s="59">
        <f t="shared" si="192"/>
        <v>-2.4208257</v>
      </c>
      <c r="D3091" s="59" t="e">
        <f t="shared" si="195"/>
        <v>#DIV/0!</v>
      </c>
      <c r="E3091" s="59" t="e">
        <f t="shared" si="193"/>
        <v>#DIV/0!</v>
      </c>
      <c r="F3091" s="59" t="e">
        <f t="shared" si="194"/>
        <v>#DIV/0!</v>
      </c>
    </row>
    <row r="3092" spans="1:6" x14ac:dyDescent="0.35">
      <c r="A3092" s="57">
        <f>'Raw Potentiostat'!H3144/60</f>
        <v>51.384365368588334</v>
      </c>
      <c r="B3092" s="57">
        <f>'Raw Potentiostat'!K3144</f>
        <v>-2.2934410999999999</v>
      </c>
      <c r="C3092" s="59">
        <f t="shared" si="192"/>
        <v>-2.2934410999999999</v>
      </c>
      <c r="D3092" s="59" t="e">
        <f t="shared" si="195"/>
        <v>#DIV/0!</v>
      </c>
      <c r="E3092" s="59" t="e">
        <f t="shared" si="193"/>
        <v>#DIV/0!</v>
      </c>
      <c r="F3092" s="59" t="e">
        <f t="shared" si="194"/>
        <v>#DIV/0!</v>
      </c>
    </row>
    <row r="3093" spans="1:6" x14ac:dyDescent="0.35">
      <c r="A3093" s="57">
        <f>'Raw Potentiostat'!H3145/60</f>
        <v>51.401032034833996</v>
      </c>
      <c r="B3093" s="57">
        <f>'Raw Potentiostat'!K3145</f>
        <v>-2.3515511</v>
      </c>
      <c r="C3093" s="59">
        <f t="shared" si="192"/>
        <v>-2.3515511</v>
      </c>
      <c r="D3093" s="59" t="e">
        <f t="shared" si="195"/>
        <v>#DIV/0!</v>
      </c>
      <c r="E3093" s="59" t="e">
        <f t="shared" si="193"/>
        <v>#DIV/0!</v>
      </c>
      <c r="F3093" s="59" t="e">
        <f t="shared" si="194"/>
        <v>#DIV/0!</v>
      </c>
    </row>
    <row r="3094" spans="1:6" x14ac:dyDescent="0.35">
      <c r="A3094" s="57">
        <f>'Raw Potentiostat'!H3146/60</f>
        <v>51.417698701079502</v>
      </c>
      <c r="B3094" s="57">
        <f>'Raw Potentiostat'!K3146</f>
        <v>-2.4087464999999999</v>
      </c>
      <c r="C3094" s="59">
        <f t="shared" si="192"/>
        <v>-2.4087464999999999</v>
      </c>
      <c r="D3094" s="59" t="e">
        <f t="shared" si="195"/>
        <v>#DIV/0!</v>
      </c>
      <c r="E3094" s="59" t="e">
        <f t="shared" si="193"/>
        <v>#DIV/0!</v>
      </c>
      <c r="F3094" s="59" t="e">
        <f t="shared" si="194"/>
        <v>#DIV/0!</v>
      </c>
    </row>
    <row r="3095" spans="1:6" x14ac:dyDescent="0.35">
      <c r="A3095" s="57">
        <f>'Raw Potentiostat'!H3147/60</f>
        <v>51.434365367325171</v>
      </c>
      <c r="B3095" s="57">
        <f>'Raw Potentiostat'!K3147</f>
        <v>-2.810905</v>
      </c>
      <c r="C3095" s="59">
        <f t="shared" si="192"/>
        <v>-2.810905</v>
      </c>
      <c r="D3095" s="59" t="e">
        <f t="shared" si="195"/>
        <v>#DIV/0!</v>
      </c>
      <c r="E3095" s="59" t="e">
        <f t="shared" si="193"/>
        <v>#DIV/0!</v>
      </c>
      <c r="F3095" s="59" t="e">
        <f t="shared" si="194"/>
        <v>#DIV/0!</v>
      </c>
    </row>
    <row r="3096" spans="1:6" x14ac:dyDescent="0.35">
      <c r="A3096" s="57">
        <f>'Raw Potentiostat'!H3148/60</f>
        <v>51.451032033570833</v>
      </c>
      <c r="B3096" s="57">
        <f>'Raw Potentiostat'!K3148</f>
        <v>-2.4524145000000002</v>
      </c>
      <c r="C3096" s="59">
        <f t="shared" si="192"/>
        <v>-2.4524145000000002</v>
      </c>
      <c r="D3096" s="59" t="e">
        <f t="shared" si="195"/>
        <v>#DIV/0!</v>
      </c>
      <c r="E3096" s="59" t="e">
        <f t="shared" si="193"/>
        <v>#DIV/0!</v>
      </c>
      <c r="F3096" s="59" t="e">
        <f t="shared" si="194"/>
        <v>#DIV/0!</v>
      </c>
    </row>
    <row r="3097" spans="1:6" x14ac:dyDescent="0.35">
      <c r="A3097" s="57">
        <f>'Raw Potentiostat'!H3149/60</f>
        <v>51.467698699816502</v>
      </c>
      <c r="B3097" s="57">
        <f>'Raw Potentiostat'!K3149</f>
        <v>-2.6010996999999998</v>
      </c>
      <c r="C3097" s="59">
        <f t="shared" si="192"/>
        <v>-2.6010996999999998</v>
      </c>
      <c r="D3097" s="59" t="e">
        <f t="shared" si="195"/>
        <v>#DIV/0!</v>
      </c>
      <c r="E3097" s="59" t="e">
        <f t="shared" si="193"/>
        <v>#DIV/0!</v>
      </c>
      <c r="F3097" s="59" t="e">
        <f t="shared" si="194"/>
        <v>#DIV/0!</v>
      </c>
    </row>
    <row r="3098" spans="1:6" x14ac:dyDescent="0.35">
      <c r="A3098" s="57">
        <f>'Raw Potentiostat'!H3150/60</f>
        <v>51.484365366062171</v>
      </c>
      <c r="B3098" s="57">
        <f>'Raw Potentiostat'!K3150</f>
        <v>-2.7191103000000001</v>
      </c>
      <c r="C3098" s="59">
        <f t="shared" si="192"/>
        <v>-2.7191103000000001</v>
      </c>
      <c r="D3098" s="59" t="e">
        <f t="shared" si="195"/>
        <v>#DIV/0!</v>
      </c>
      <c r="E3098" s="59" t="e">
        <f t="shared" si="193"/>
        <v>#DIV/0!</v>
      </c>
      <c r="F3098" s="59" t="e">
        <f t="shared" si="194"/>
        <v>#DIV/0!</v>
      </c>
    </row>
    <row r="3099" spans="1:6" x14ac:dyDescent="0.35">
      <c r="A3099" s="57">
        <f>'Raw Potentiostat'!H3151/60</f>
        <v>51.501032032307663</v>
      </c>
      <c r="B3099" s="57">
        <f>'Raw Potentiostat'!K3151</f>
        <v>-2.6043384000000001</v>
      </c>
      <c r="C3099" s="59">
        <f t="shared" si="192"/>
        <v>-2.6043384000000001</v>
      </c>
      <c r="D3099" s="59" t="e">
        <f t="shared" si="195"/>
        <v>#DIV/0!</v>
      </c>
      <c r="E3099" s="59" t="e">
        <f t="shared" si="193"/>
        <v>#DIV/0!</v>
      </c>
      <c r="F3099" s="59" t="e">
        <f t="shared" si="194"/>
        <v>#DIV/0!</v>
      </c>
    </row>
    <row r="3100" spans="1:6" x14ac:dyDescent="0.35">
      <c r="A3100" s="57">
        <f>'Raw Potentiostat'!H3152/60</f>
        <v>51.517698698553332</v>
      </c>
      <c r="B3100" s="57">
        <f>'Raw Potentiostat'!K3152</f>
        <v>-2.6068916</v>
      </c>
      <c r="C3100" s="59">
        <f t="shared" si="192"/>
        <v>-2.6068916</v>
      </c>
      <c r="D3100" s="59" t="e">
        <f t="shared" si="195"/>
        <v>#DIV/0!</v>
      </c>
      <c r="E3100" s="59" t="e">
        <f t="shared" si="193"/>
        <v>#DIV/0!</v>
      </c>
      <c r="F3100" s="59" t="e">
        <f t="shared" si="194"/>
        <v>#DIV/0!</v>
      </c>
    </row>
    <row r="3101" spans="1:6" x14ac:dyDescent="0.35">
      <c r="A3101" s="57">
        <f>'Raw Potentiostat'!H3153/60</f>
        <v>51.534365364799001</v>
      </c>
      <c r="B3101" s="57">
        <f>'Raw Potentiostat'!K3153</f>
        <v>-2.6214476000000002</v>
      </c>
      <c r="C3101" s="59">
        <f t="shared" si="192"/>
        <v>-2.6214476000000002</v>
      </c>
      <c r="D3101" s="59" t="e">
        <f t="shared" si="195"/>
        <v>#DIV/0!</v>
      </c>
      <c r="E3101" s="59" t="e">
        <f t="shared" si="193"/>
        <v>#DIV/0!</v>
      </c>
      <c r="F3101" s="59" t="e">
        <f t="shared" si="194"/>
        <v>#DIV/0!</v>
      </c>
    </row>
    <row r="3102" spans="1:6" x14ac:dyDescent="0.35">
      <c r="A3102" s="57">
        <f>'Raw Potentiostat'!H3154/60</f>
        <v>51.551032031044663</v>
      </c>
      <c r="B3102" s="57">
        <f>'Raw Potentiostat'!K3154</f>
        <v>-2.5607467000000002</v>
      </c>
      <c r="C3102" s="59">
        <f t="shared" si="192"/>
        <v>-2.5607467000000002</v>
      </c>
      <c r="D3102" s="59" t="e">
        <f t="shared" si="195"/>
        <v>#DIV/0!</v>
      </c>
      <c r="E3102" s="59" t="e">
        <f t="shared" si="193"/>
        <v>#DIV/0!</v>
      </c>
      <c r="F3102" s="59" t="e">
        <f t="shared" si="194"/>
        <v>#DIV/0!</v>
      </c>
    </row>
    <row r="3103" spans="1:6" x14ac:dyDescent="0.35">
      <c r="A3103" s="57">
        <f>'Raw Potentiostat'!H3155/60</f>
        <v>51.567698697290332</v>
      </c>
      <c r="B3103" s="57">
        <f>'Raw Potentiostat'!K3155</f>
        <v>-2.4384682</v>
      </c>
      <c r="C3103" s="59">
        <f t="shared" si="192"/>
        <v>-2.4384682</v>
      </c>
      <c r="D3103" s="59" t="e">
        <f t="shared" si="195"/>
        <v>#DIV/0!</v>
      </c>
      <c r="E3103" s="59" t="e">
        <f t="shared" si="193"/>
        <v>#DIV/0!</v>
      </c>
      <c r="F3103" s="59" t="e">
        <f t="shared" si="194"/>
        <v>#DIV/0!</v>
      </c>
    </row>
    <row r="3104" spans="1:6" x14ac:dyDescent="0.35">
      <c r="A3104" s="57">
        <f>'Raw Potentiostat'!H3156/60</f>
        <v>51.584365363535838</v>
      </c>
      <c r="B3104" s="57">
        <f>'Raw Potentiostat'!K3156</f>
        <v>-2.4715052000000002</v>
      </c>
      <c r="C3104" s="59">
        <f t="shared" si="192"/>
        <v>-2.4715052000000002</v>
      </c>
      <c r="D3104" s="59" t="e">
        <f t="shared" si="195"/>
        <v>#DIV/0!</v>
      </c>
      <c r="E3104" s="59" t="e">
        <f t="shared" si="193"/>
        <v>#DIV/0!</v>
      </c>
      <c r="F3104" s="59" t="e">
        <f t="shared" si="194"/>
        <v>#DIV/0!</v>
      </c>
    </row>
    <row r="3105" spans="1:6" x14ac:dyDescent="0.35">
      <c r="A3105" s="57">
        <f>'Raw Potentiostat'!H3157/60</f>
        <v>51.6010320297815</v>
      </c>
      <c r="B3105" s="57">
        <f>'Raw Potentiostat'!K3157</f>
        <v>-2.5927927</v>
      </c>
      <c r="C3105" s="59">
        <f t="shared" si="192"/>
        <v>-2.5927927</v>
      </c>
      <c r="D3105" s="59" t="e">
        <f t="shared" si="195"/>
        <v>#DIV/0!</v>
      </c>
      <c r="E3105" s="59" t="e">
        <f t="shared" si="193"/>
        <v>#DIV/0!</v>
      </c>
      <c r="F3105" s="59" t="e">
        <f t="shared" si="194"/>
        <v>#DIV/0!</v>
      </c>
    </row>
    <row r="3106" spans="1:6" x14ac:dyDescent="0.35">
      <c r="A3106" s="57">
        <f>'Raw Potentiostat'!H3158/60</f>
        <v>51.617698696027169</v>
      </c>
      <c r="B3106" s="57">
        <f>'Raw Potentiostat'!K3158</f>
        <v>-2.4387732</v>
      </c>
      <c r="C3106" s="59">
        <f t="shared" si="192"/>
        <v>-2.4387732</v>
      </c>
      <c r="D3106" s="59" t="e">
        <f t="shared" si="195"/>
        <v>#DIV/0!</v>
      </c>
      <c r="E3106" s="59" t="e">
        <f t="shared" si="193"/>
        <v>#DIV/0!</v>
      </c>
      <c r="F3106" s="59" t="e">
        <f t="shared" si="194"/>
        <v>#DIV/0!</v>
      </c>
    </row>
    <row r="3107" spans="1:6" x14ac:dyDescent="0.35">
      <c r="A3107" s="57">
        <f>'Raw Potentiostat'!H3159/60</f>
        <v>51.634365362272838</v>
      </c>
      <c r="B3107" s="57">
        <f>'Raw Potentiostat'!K3159</f>
        <v>-2.3912562999999998</v>
      </c>
      <c r="C3107" s="59">
        <f t="shared" si="192"/>
        <v>-2.3912562999999998</v>
      </c>
      <c r="D3107" s="59" t="e">
        <f t="shared" si="195"/>
        <v>#DIV/0!</v>
      </c>
      <c r="E3107" s="59" t="e">
        <f t="shared" si="193"/>
        <v>#DIV/0!</v>
      </c>
      <c r="F3107" s="59" t="e">
        <f t="shared" si="194"/>
        <v>#DIV/0!</v>
      </c>
    </row>
    <row r="3108" spans="1:6" x14ac:dyDescent="0.35">
      <c r="A3108" s="57">
        <f>'Raw Potentiostat'!H3160/60</f>
        <v>51.65103202851833</v>
      </c>
      <c r="B3108" s="57">
        <f>'Raw Potentiostat'!K3160</f>
        <v>-2.5285479999999998</v>
      </c>
      <c r="C3108" s="59">
        <f t="shared" si="192"/>
        <v>-2.5285479999999998</v>
      </c>
      <c r="D3108" s="59" t="e">
        <f t="shared" si="195"/>
        <v>#DIV/0!</v>
      </c>
      <c r="E3108" s="59" t="e">
        <f t="shared" si="193"/>
        <v>#DIV/0!</v>
      </c>
      <c r="F3108" s="59" t="e">
        <f t="shared" si="194"/>
        <v>#DIV/0!</v>
      </c>
    </row>
    <row r="3109" spans="1:6" x14ac:dyDescent="0.35">
      <c r="A3109" s="57">
        <f>'Raw Potentiostat'!H3161/60</f>
        <v>51.667698694763999</v>
      </c>
      <c r="B3109" s="57">
        <f>'Raw Potentiostat'!K3161</f>
        <v>-2.4860232</v>
      </c>
      <c r="C3109" s="59">
        <f t="shared" si="192"/>
        <v>-2.4860232</v>
      </c>
      <c r="D3109" s="59" t="e">
        <f t="shared" si="195"/>
        <v>#DIV/0!</v>
      </c>
      <c r="E3109" s="59" t="e">
        <f t="shared" si="193"/>
        <v>#DIV/0!</v>
      </c>
      <c r="F3109" s="59" t="e">
        <f t="shared" si="194"/>
        <v>#DIV/0!</v>
      </c>
    </row>
    <row r="3110" spans="1:6" x14ac:dyDescent="0.35">
      <c r="A3110" s="57">
        <f>'Raw Potentiostat'!H3162/60</f>
        <v>51.684365361009668</v>
      </c>
      <c r="B3110" s="57">
        <f>'Raw Potentiostat'!K3162</f>
        <v>-2.3752141</v>
      </c>
      <c r="C3110" s="59">
        <f t="shared" si="192"/>
        <v>-2.3752141</v>
      </c>
      <c r="D3110" s="59" t="e">
        <f t="shared" si="195"/>
        <v>#DIV/0!</v>
      </c>
      <c r="E3110" s="59" t="e">
        <f t="shared" si="193"/>
        <v>#DIV/0!</v>
      </c>
      <c r="F3110" s="59" t="e">
        <f t="shared" si="194"/>
        <v>#DIV/0!</v>
      </c>
    </row>
    <row r="3111" spans="1:6" x14ac:dyDescent="0.35">
      <c r="A3111" s="57">
        <f>'Raw Potentiostat'!H3163/60</f>
        <v>51.70103202725533</v>
      </c>
      <c r="B3111" s="57">
        <f>'Raw Potentiostat'!K3163</f>
        <v>-2.4978356000000002</v>
      </c>
      <c r="C3111" s="59">
        <f t="shared" si="192"/>
        <v>-2.4978356000000002</v>
      </c>
      <c r="D3111" s="59" t="e">
        <f t="shared" si="195"/>
        <v>#DIV/0!</v>
      </c>
      <c r="E3111" s="59" t="e">
        <f t="shared" si="193"/>
        <v>#DIV/0!</v>
      </c>
      <c r="F3111" s="59" t="e">
        <f t="shared" si="194"/>
        <v>#DIV/0!</v>
      </c>
    </row>
    <row r="3112" spans="1:6" x14ac:dyDescent="0.35">
      <c r="A3112" s="57">
        <f>'Raw Potentiostat'!H3164/60</f>
        <v>51.717698693500999</v>
      </c>
      <c r="B3112" s="57">
        <f>'Raw Potentiostat'!K3164</f>
        <v>-2.3842831000000002</v>
      </c>
      <c r="C3112" s="59">
        <f t="shared" si="192"/>
        <v>-2.3842831000000002</v>
      </c>
      <c r="D3112" s="59" t="e">
        <f t="shared" si="195"/>
        <v>#DIV/0!</v>
      </c>
      <c r="E3112" s="59" t="e">
        <f t="shared" si="193"/>
        <v>#DIV/0!</v>
      </c>
      <c r="F3112" s="59" t="e">
        <f t="shared" si="194"/>
        <v>#DIV/0!</v>
      </c>
    </row>
    <row r="3113" spans="1:6" x14ac:dyDescent="0.35">
      <c r="A3113" s="57">
        <f>'Raw Potentiostat'!H3165/60</f>
        <v>51.734365359746498</v>
      </c>
      <c r="B3113" s="57">
        <f>'Raw Potentiostat'!K3165</f>
        <v>-2.2738934</v>
      </c>
      <c r="C3113" s="59">
        <f t="shared" si="192"/>
        <v>-2.2738934</v>
      </c>
      <c r="D3113" s="59" t="e">
        <f t="shared" si="195"/>
        <v>#DIV/0!</v>
      </c>
      <c r="E3113" s="59" t="e">
        <f t="shared" si="193"/>
        <v>#DIV/0!</v>
      </c>
      <c r="F3113" s="59" t="e">
        <f t="shared" si="194"/>
        <v>#DIV/0!</v>
      </c>
    </row>
    <row r="3114" spans="1:6" x14ac:dyDescent="0.35">
      <c r="A3114" s="57">
        <f>'Raw Potentiostat'!H3166/60</f>
        <v>51.751032025992167</v>
      </c>
      <c r="B3114" s="57">
        <f>'Raw Potentiostat'!K3166</f>
        <v>-2.4526051999999998</v>
      </c>
      <c r="C3114" s="59">
        <f t="shared" si="192"/>
        <v>-2.4526051999999998</v>
      </c>
      <c r="D3114" s="59" t="e">
        <f t="shared" si="195"/>
        <v>#DIV/0!</v>
      </c>
      <c r="E3114" s="59" t="e">
        <f t="shared" si="193"/>
        <v>#DIV/0!</v>
      </c>
      <c r="F3114" s="59" t="e">
        <f t="shared" si="194"/>
        <v>#DIV/0!</v>
      </c>
    </row>
    <row r="3115" spans="1:6" x14ac:dyDescent="0.35">
      <c r="A3115" s="57">
        <f>'Raw Potentiostat'!H3167/60</f>
        <v>51.767698692237829</v>
      </c>
      <c r="B3115" s="57">
        <f>'Raw Potentiostat'!K3167</f>
        <v>-2.8312146999999999</v>
      </c>
      <c r="C3115" s="59">
        <f t="shared" si="192"/>
        <v>-2.8312146999999999</v>
      </c>
      <c r="D3115" s="59" t="e">
        <f t="shared" si="195"/>
        <v>#DIV/0!</v>
      </c>
      <c r="E3115" s="59" t="e">
        <f t="shared" si="193"/>
        <v>#DIV/0!</v>
      </c>
      <c r="F3115" s="59" t="e">
        <f t="shared" si="194"/>
        <v>#DIV/0!</v>
      </c>
    </row>
    <row r="3116" spans="1:6" x14ac:dyDescent="0.35">
      <c r="A3116" s="57">
        <f>'Raw Potentiostat'!H3168/60</f>
        <v>51.784365358483498</v>
      </c>
      <c r="B3116" s="57">
        <f>'Raw Potentiostat'!K3168</f>
        <v>-2.5700440000000002</v>
      </c>
      <c r="C3116" s="59">
        <f t="shared" si="192"/>
        <v>-2.5700440000000002</v>
      </c>
      <c r="D3116" s="59" t="e">
        <f t="shared" si="195"/>
        <v>#DIV/0!</v>
      </c>
      <c r="E3116" s="59" t="e">
        <f t="shared" si="193"/>
        <v>#DIV/0!</v>
      </c>
      <c r="F3116" s="59" t="e">
        <f t="shared" si="194"/>
        <v>#DIV/0!</v>
      </c>
    </row>
    <row r="3117" spans="1:6" x14ac:dyDescent="0.35">
      <c r="A3117" s="57">
        <f>'Raw Potentiostat'!H3169/60</f>
        <v>51.801032024729167</v>
      </c>
      <c r="B3117" s="57">
        <f>'Raw Potentiostat'!K3169</f>
        <v>-2.5808661000000002</v>
      </c>
      <c r="C3117" s="59">
        <f t="shared" si="192"/>
        <v>-2.5808661000000002</v>
      </c>
      <c r="D3117" s="59" t="e">
        <f t="shared" si="195"/>
        <v>#DIV/0!</v>
      </c>
      <c r="E3117" s="59" t="e">
        <f t="shared" si="193"/>
        <v>#DIV/0!</v>
      </c>
      <c r="F3117" s="59" t="e">
        <f t="shared" si="194"/>
        <v>#DIV/0!</v>
      </c>
    </row>
    <row r="3118" spans="1:6" x14ac:dyDescent="0.35">
      <c r="A3118" s="57">
        <f>'Raw Potentiostat'!H3170/60</f>
        <v>51.817698690974666</v>
      </c>
      <c r="B3118" s="57">
        <f>'Raw Potentiostat'!K3170</f>
        <v>-2.7237591999999999</v>
      </c>
      <c r="C3118" s="59">
        <f t="shared" si="192"/>
        <v>-2.7237591999999999</v>
      </c>
      <c r="D3118" s="59" t="e">
        <f t="shared" si="195"/>
        <v>#DIV/0!</v>
      </c>
      <c r="E3118" s="59" t="e">
        <f t="shared" si="193"/>
        <v>#DIV/0!</v>
      </c>
      <c r="F3118" s="59" t="e">
        <f t="shared" si="194"/>
        <v>#DIV/0!</v>
      </c>
    </row>
    <row r="3119" spans="1:6" x14ac:dyDescent="0.35">
      <c r="A3119" s="57">
        <f>'Raw Potentiostat'!H3171/60</f>
        <v>51.834365357220335</v>
      </c>
      <c r="B3119" s="57">
        <f>'Raw Potentiostat'!K3171</f>
        <v>-2.6240008000000001</v>
      </c>
      <c r="C3119" s="59">
        <f t="shared" si="192"/>
        <v>-2.6240008000000001</v>
      </c>
      <c r="D3119" s="59" t="e">
        <f t="shared" si="195"/>
        <v>#DIV/0!</v>
      </c>
      <c r="E3119" s="59" t="e">
        <f t="shared" si="193"/>
        <v>#DIV/0!</v>
      </c>
      <c r="F3119" s="59" t="e">
        <f t="shared" si="194"/>
        <v>#DIV/0!</v>
      </c>
    </row>
    <row r="3120" spans="1:6" x14ac:dyDescent="0.35">
      <c r="A3120" s="57">
        <f>'Raw Potentiostat'!H3172/60</f>
        <v>51.851032023466004</v>
      </c>
      <c r="B3120" s="57">
        <f>'Raw Potentiostat'!K3172</f>
        <v>-2.6124930000000002</v>
      </c>
      <c r="C3120" s="59">
        <f t="shared" si="192"/>
        <v>-2.6124930000000002</v>
      </c>
      <c r="D3120" s="59" t="e">
        <f t="shared" si="195"/>
        <v>#DIV/0!</v>
      </c>
      <c r="E3120" s="59" t="e">
        <f t="shared" si="193"/>
        <v>#DIV/0!</v>
      </c>
      <c r="F3120" s="59" t="e">
        <f t="shared" si="194"/>
        <v>#DIV/0!</v>
      </c>
    </row>
    <row r="3121" spans="1:6" x14ac:dyDescent="0.35">
      <c r="A3121" s="57">
        <f>'Raw Potentiostat'!H3173/60</f>
        <v>51.867698689711666</v>
      </c>
      <c r="B3121" s="57">
        <f>'Raw Potentiostat'!K3173</f>
        <v>-2.6234291000000001</v>
      </c>
      <c r="C3121" s="59">
        <f t="shared" si="192"/>
        <v>-2.6234291000000001</v>
      </c>
      <c r="D3121" s="59" t="e">
        <f t="shared" si="195"/>
        <v>#DIV/0!</v>
      </c>
      <c r="E3121" s="59" t="e">
        <f t="shared" si="193"/>
        <v>#DIV/0!</v>
      </c>
      <c r="F3121" s="59" t="e">
        <f t="shared" si="194"/>
        <v>#DIV/0!</v>
      </c>
    </row>
    <row r="3122" spans="1:6" x14ac:dyDescent="0.35">
      <c r="A3122" s="57">
        <f>'Raw Potentiostat'!H3174/60</f>
        <v>51.884365355957165</v>
      </c>
      <c r="B3122" s="57">
        <f>'Raw Potentiostat'!K3174</f>
        <v>-2.6555517000000002</v>
      </c>
      <c r="C3122" s="59">
        <f t="shared" si="192"/>
        <v>-2.6555517000000002</v>
      </c>
      <c r="D3122" s="59" t="e">
        <f t="shared" si="195"/>
        <v>#DIV/0!</v>
      </c>
      <c r="E3122" s="59" t="e">
        <f t="shared" si="193"/>
        <v>#DIV/0!</v>
      </c>
      <c r="F3122" s="59" t="e">
        <f t="shared" si="194"/>
        <v>#DIV/0!</v>
      </c>
    </row>
    <row r="3123" spans="1:6" x14ac:dyDescent="0.35">
      <c r="A3123" s="57">
        <f>'Raw Potentiostat'!H3175/60</f>
        <v>51.901032022202834</v>
      </c>
      <c r="B3123" s="57">
        <f>'Raw Potentiostat'!K3175</f>
        <v>-2.5830378999999999</v>
      </c>
      <c r="C3123" s="59">
        <f t="shared" si="192"/>
        <v>-2.5830378999999999</v>
      </c>
      <c r="D3123" s="59" t="e">
        <f t="shared" si="195"/>
        <v>#DIV/0!</v>
      </c>
      <c r="E3123" s="59" t="e">
        <f t="shared" si="193"/>
        <v>#DIV/0!</v>
      </c>
      <c r="F3123" s="59" t="e">
        <f t="shared" si="194"/>
        <v>#DIV/0!</v>
      </c>
    </row>
    <row r="3124" spans="1:6" x14ac:dyDescent="0.35">
      <c r="A3124" s="57">
        <f>'Raw Potentiostat'!H3176/60</f>
        <v>51.917698688448496</v>
      </c>
      <c r="B3124" s="57">
        <f>'Raw Potentiostat'!K3176</f>
        <v>-2.6661443999999999</v>
      </c>
      <c r="C3124" s="59">
        <f t="shared" si="192"/>
        <v>-2.6661443999999999</v>
      </c>
      <c r="D3124" s="59" t="e">
        <f t="shared" si="195"/>
        <v>#DIV/0!</v>
      </c>
      <c r="E3124" s="59" t="e">
        <f t="shared" si="193"/>
        <v>#DIV/0!</v>
      </c>
      <c r="F3124" s="59" t="e">
        <f t="shared" si="194"/>
        <v>#DIV/0!</v>
      </c>
    </row>
    <row r="3125" spans="1:6" x14ac:dyDescent="0.35">
      <c r="A3125" s="57">
        <f>'Raw Potentiostat'!H3177/60</f>
        <v>51.934365354694165</v>
      </c>
      <c r="B3125" s="57">
        <f>'Raw Potentiostat'!K3177</f>
        <v>-2.5057231999999998</v>
      </c>
      <c r="C3125" s="59">
        <f t="shared" si="192"/>
        <v>-2.5057231999999998</v>
      </c>
      <c r="D3125" s="59" t="e">
        <f t="shared" si="195"/>
        <v>#DIV/0!</v>
      </c>
      <c r="E3125" s="59" t="e">
        <f t="shared" si="193"/>
        <v>#DIV/0!</v>
      </c>
      <c r="F3125" s="59" t="e">
        <f t="shared" si="194"/>
        <v>#DIV/0!</v>
      </c>
    </row>
    <row r="3126" spans="1:6" x14ac:dyDescent="0.35">
      <c r="A3126" s="57">
        <f>'Raw Potentiostat'!H3178/60</f>
        <v>51.951032020939834</v>
      </c>
      <c r="B3126" s="57">
        <f>'Raw Potentiostat'!K3178</f>
        <v>-2.3791007999999998</v>
      </c>
      <c r="C3126" s="59">
        <f t="shared" si="192"/>
        <v>-2.3791007999999998</v>
      </c>
      <c r="D3126" s="59" t="e">
        <f t="shared" si="195"/>
        <v>#DIV/0!</v>
      </c>
      <c r="E3126" s="59" t="e">
        <f t="shared" si="193"/>
        <v>#DIV/0!</v>
      </c>
      <c r="F3126" s="59" t="e">
        <f t="shared" si="194"/>
        <v>#DIV/0!</v>
      </c>
    </row>
    <row r="3127" spans="1:6" x14ac:dyDescent="0.35">
      <c r="A3127" s="57">
        <f>'Raw Potentiostat'!H3179/60</f>
        <v>51.967698687185333</v>
      </c>
      <c r="B3127" s="57">
        <f>'Raw Potentiostat'!K3179</f>
        <v>-2.4897954000000002</v>
      </c>
      <c r="C3127" s="59">
        <f t="shared" si="192"/>
        <v>-2.4897954000000002</v>
      </c>
      <c r="D3127" s="59" t="e">
        <f t="shared" si="195"/>
        <v>#DIV/0!</v>
      </c>
      <c r="E3127" s="59" t="e">
        <f t="shared" si="193"/>
        <v>#DIV/0!</v>
      </c>
      <c r="F3127" s="59" t="e">
        <f t="shared" si="194"/>
        <v>#DIV/0!</v>
      </c>
    </row>
    <row r="3128" spans="1:6" x14ac:dyDescent="0.35">
      <c r="A3128" s="57">
        <f>'Raw Potentiostat'!H3180/60</f>
        <v>51.984365353431002</v>
      </c>
      <c r="B3128" s="57">
        <f>'Raw Potentiostat'!K3180</f>
        <v>-2.4469275000000001</v>
      </c>
      <c r="C3128" s="59">
        <f t="shared" si="192"/>
        <v>-2.4469275000000001</v>
      </c>
      <c r="D3128" s="59" t="e">
        <f t="shared" si="195"/>
        <v>#DIV/0!</v>
      </c>
      <c r="E3128" s="59" t="e">
        <f t="shared" si="193"/>
        <v>#DIV/0!</v>
      </c>
      <c r="F3128" s="59" t="e">
        <f t="shared" si="194"/>
        <v>#DIV/0!</v>
      </c>
    </row>
    <row r="3129" spans="1:6" x14ac:dyDescent="0.35">
      <c r="A3129" s="57">
        <f>'Raw Potentiostat'!H3181/60</f>
        <v>52.001032019676671</v>
      </c>
      <c r="B3129" s="57">
        <f>'Raw Potentiostat'!K3181</f>
        <v>-2.4369822000000001</v>
      </c>
      <c r="C3129" s="59">
        <f t="shared" si="192"/>
        <v>-2.4369822000000001</v>
      </c>
      <c r="D3129" s="59" t="e">
        <f t="shared" si="195"/>
        <v>#DIV/0!</v>
      </c>
      <c r="E3129" s="59" t="e">
        <f t="shared" si="193"/>
        <v>#DIV/0!</v>
      </c>
      <c r="F3129" s="59" t="e">
        <f t="shared" si="194"/>
        <v>#DIV/0!</v>
      </c>
    </row>
    <row r="3130" spans="1:6" x14ac:dyDescent="0.35">
      <c r="A3130" s="57">
        <f>'Raw Potentiostat'!H3182/60</f>
        <v>52.017698685922333</v>
      </c>
      <c r="B3130" s="57">
        <f>'Raw Potentiostat'!K3182</f>
        <v>-2.3521607000000002</v>
      </c>
      <c r="C3130" s="59">
        <f t="shared" si="192"/>
        <v>-2.3521607000000002</v>
      </c>
      <c r="D3130" s="59" t="e">
        <f t="shared" si="195"/>
        <v>#DIV/0!</v>
      </c>
      <c r="E3130" s="59" t="e">
        <f t="shared" si="193"/>
        <v>#DIV/0!</v>
      </c>
      <c r="F3130" s="59" t="e">
        <f t="shared" si="194"/>
        <v>#DIV/0!</v>
      </c>
    </row>
    <row r="3131" spans="1:6" x14ac:dyDescent="0.35">
      <c r="A3131" s="57">
        <f>'Raw Potentiostat'!H3183/60</f>
        <v>52.034365352168003</v>
      </c>
      <c r="B3131" s="57">
        <f>'Raw Potentiostat'!K3183</f>
        <v>-2.4025354000000001</v>
      </c>
      <c r="C3131" s="59">
        <f t="shared" si="192"/>
        <v>-2.4025354000000001</v>
      </c>
      <c r="D3131" s="59" t="e">
        <f t="shared" si="195"/>
        <v>#DIV/0!</v>
      </c>
      <c r="E3131" s="59" t="e">
        <f t="shared" si="193"/>
        <v>#DIV/0!</v>
      </c>
      <c r="F3131" s="59" t="e">
        <f t="shared" si="194"/>
        <v>#DIV/0!</v>
      </c>
    </row>
    <row r="3132" spans="1:6" x14ac:dyDescent="0.35">
      <c r="A3132" s="57">
        <f>'Raw Potentiostat'!H3184/60</f>
        <v>52.051032018413501</v>
      </c>
      <c r="B3132" s="57">
        <f>'Raw Potentiostat'!K3184</f>
        <v>-2.3869505000000002</v>
      </c>
      <c r="C3132" s="59">
        <f t="shared" si="192"/>
        <v>-2.3869505000000002</v>
      </c>
      <c r="D3132" s="59" t="e">
        <f t="shared" si="195"/>
        <v>#DIV/0!</v>
      </c>
      <c r="E3132" s="59" t="e">
        <f t="shared" si="193"/>
        <v>#DIV/0!</v>
      </c>
      <c r="F3132" s="59" t="e">
        <f t="shared" si="194"/>
        <v>#DIV/0!</v>
      </c>
    </row>
    <row r="3133" spans="1:6" x14ac:dyDescent="0.35">
      <c r="A3133" s="57">
        <f>'Raw Potentiostat'!H3185/60</f>
        <v>52.067698684659163</v>
      </c>
      <c r="B3133" s="57">
        <f>'Raw Potentiostat'!K3185</f>
        <v>-2.3897702999999999</v>
      </c>
      <c r="C3133" s="59">
        <f t="shared" si="192"/>
        <v>-2.3897702999999999</v>
      </c>
      <c r="D3133" s="59" t="e">
        <f t="shared" si="195"/>
        <v>#DIV/0!</v>
      </c>
      <c r="E3133" s="59" t="e">
        <f t="shared" si="193"/>
        <v>#DIV/0!</v>
      </c>
      <c r="F3133" s="59" t="e">
        <f t="shared" si="194"/>
        <v>#DIV/0!</v>
      </c>
    </row>
    <row r="3134" spans="1:6" x14ac:dyDescent="0.35">
      <c r="A3134" s="57">
        <f>'Raw Potentiostat'!H3186/60</f>
        <v>52.084365350904832</v>
      </c>
      <c r="B3134" s="57">
        <f>'Raw Potentiostat'!K3186</f>
        <v>-2.4345051999999998</v>
      </c>
      <c r="C3134" s="59">
        <f t="shared" si="192"/>
        <v>-2.4345051999999998</v>
      </c>
      <c r="D3134" s="59" t="e">
        <f t="shared" si="195"/>
        <v>#DIV/0!</v>
      </c>
      <c r="E3134" s="59" t="e">
        <f t="shared" si="193"/>
        <v>#DIV/0!</v>
      </c>
      <c r="F3134" s="59" t="e">
        <f t="shared" si="194"/>
        <v>#DIV/0!</v>
      </c>
    </row>
    <row r="3135" spans="1:6" x14ac:dyDescent="0.35">
      <c r="A3135" s="57">
        <f>'Raw Potentiostat'!H3187/60</f>
        <v>52.101032017150501</v>
      </c>
      <c r="B3135" s="57">
        <f>'Raw Potentiostat'!K3187</f>
        <v>-2.4596925000000001</v>
      </c>
      <c r="C3135" s="59">
        <f t="shared" si="192"/>
        <v>-2.4596925000000001</v>
      </c>
      <c r="D3135" s="59" t="e">
        <f t="shared" si="195"/>
        <v>#DIV/0!</v>
      </c>
      <c r="E3135" s="59" t="e">
        <f t="shared" si="193"/>
        <v>#DIV/0!</v>
      </c>
      <c r="F3135" s="59" t="e">
        <f t="shared" si="194"/>
        <v>#DIV/0!</v>
      </c>
    </row>
    <row r="3136" spans="1:6" x14ac:dyDescent="0.35">
      <c r="A3136" s="57">
        <f>'Raw Potentiostat'!H3188/60</f>
        <v>52.117698683396</v>
      </c>
      <c r="B3136" s="57">
        <f>'Raw Potentiostat'!K3188</f>
        <v>-2.5397129000000001</v>
      </c>
      <c r="C3136" s="59">
        <f t="shared" si="192"/>
        <v>-2.5397129000000001</v>
      </c>
      <c r="D3136" s="59" t="e">
        <f t="shared" si="195"/>
        <v>#DIV/0!</v>
      </c>
      <c r="E3136" s="59" t="e">
        <f t="shared" si="193"/>
        <v>#DIV/0!</v>
      </c>
      <c r="F3136" s="59" t="e">
        <f t="shared" si="194"/>
        <v>#DIV/0!</v>
      </c>
    </row>
    <row r="3137" spans="1:6" x14ac:dyDescent="0.35">
      <c r="A3137" s="57">
        <f>'Raw Potentiostat'!H3189/60</f>
        <v>52.134365349641669</v>
      </c>
      <c r="B3137" s="57">
        <f>'Raw Potentiostat'!K3189</f>
        <v>-2.4753536999999999</v>
      </c>
      <c r="C3137" s="59">
        <f t="shared" si="192"/>
        <v>-2.4753536999999999</v>
      </c>
      <c r="D3137" s="59" t="e">
        <f t="shared" si="195"/>
        <v>#DIV/0!</v>
      </c>
      <c r="E3137" s="59" t="e">
        <f t="shared" si="193"/>
        <v>#DIV/0!</v>
      </c>
      <c r="F3137" s="59" t="e">
        <f t="shared" si="194"/>
        <v>#DIV/0!</v>
      </c>
    </row>
    <row r="3138" spans="1:6" x14ac:dyDescent="0.35">
      <c r="A3138" s="57">
        <f>'Raw Potentiostat'!H3190/60</f>
        <v>52.151032015887338</v>
      </c>
      <c r="B3138" s="57">
        <f>'Raw Potentiostat'!K3190</f>
        <v>-2.5016842000000001</v>
      </c>
      <c r="C3138" s="59">
        <f t="shared" si="192"/>
        <v>-2.5016842000000001</v>
      </c>
      <c r="D3138" s="59" t="e">
        <f t="shared" si="195"/>
        <v>#DIV/0!</v>
      </c>
      <c r="E3138" s="59" t="e">
        <f t="shared" si="193"/>
        <v>#DIV/0!</v>
      </c>
      <c r="F3138" s="59" t="e">
        <f t="shared" si="194"/>
        <v>#DIV/0!</v>
      </c>
    </row>
    <row r="3139" spans="1:6" x14ac:dyDescent="0.35">
      <c r="A3139" s="57">
        <f>'Raw Potentiostat'!H3191/60</f>
        <v>52.167698682133</v>
      </c>
      <c r="B3139" s="57">
        <f>'Raw Potentiostat'!K3191</f>
        <v>-2.5019507000000001</v>
      </c>
      <c r="C3139" s="59">
        <f t="shared" ref="C3139:C3202" si="196">B3139-$J$3</f>
        <v>-2.5019507000000001</v>
      </c>
      <c r="D3139" s="59" t="e">
        <f t="shared" si="195"/>
        <v>#DIV/0!</v>
      </c>
      <c r="E3139" s="59" t="e">
        <f t="shared" ref="E3139:E3202" si="197">D3139/$J$5</f>
        <v>#DIV/0!</v>
      </c>
      <c r="F3139" s="59" t="e">
        <f t="shared" ref="F3139:F3202" si="198">D3139/$J$6</f>
        <v>#DIV/0!</v>
      </c>
    </row>
    <row r="3140" spans="1:6" x14ac:dyDescent="0.35">
      <c r="A3140" s="57">
        <f>'Raw Potentiostat'!H3192/60</f>
        <v>52.18436534837867</v>
      </c>
      <c r="B3140" s="57">
        <f>'Raw Potentiostat'!K3192</f>
        <v>-2.6365751999999998</v>
      </c>
      <c r="C3140" s="59">
        <f t="shared" si="196"/>
        <v>-2.6365751999999998</v>
      </c>
      <c r="D3140" s="59" t="e">
        <f t="shared" ref="D3140:D3203" si="199">B3140/$J$4</f>
        <v>#DIV/0!</v>
      </c>
      <c r="E3140" s="59" t="e">
        <f t="shared" si="197"/>
        <v>#DIV/0!</v>
      </c>
      <c r="F3140" s="59" t="e">
        <f t="shared" si="198"/>
        <v>#DIV/0!</v>
      </c>
    </row>
    <row r="3141" spans="1:6" x14ac:dyDescent="0.35">
      <c r="A3141" s="57">
        <f>'Raw Potentiostat'!H3193/60</f>
        <v>52.201032014624168</v>
      </c>
      <c r="B3141" s="57">
        <f>'Raw Potentiostat'!K3193</f>
        <v>-2.6253343</v>
      </c>
      <c r="C3141" s="59">
        <f t="shared" si="196"/>
        <v>-2.6253343</v>
      </c>
      <c r="D3141" s="59" t="e">
        <f t="shared" si="199"/>
        <v>#DIV/0!</v>
      </c>
      <c r="E3141" s="59" t="e">
        <f t="shared" si="197"/>
        <v>#DIV/0!</v>
      </c>
      <c r="F3141" s="59" t="e">
        <f t="shared" si="198"/>
        <v>#DIV/0!</v>
      </c>
    </row>
    <row r="3142" spans="1:6" x14ac:dyDescent="0.35">
      <c r="A3142" s="57">
        <f>'Raw Potentiostat'!H3194/60</f>
        <v>52.21769868086983</v>
      </c>
      <c r="B3142" s="57">
        <f>'Raw Potentiostat'!K3194</f>
        <v>-2.5734355</v>
      </c>
      <c r="C3142" s="59">
        <f t="shared" si="196"/>
        <v>-2.5734355</v>
      </c>
      <c r="D3142" s="59" t="e">
        <f t="shared" si="199"/>
        <v>#DIV/0!</v>
      </c>
      <c r="E3142" s="59" t="e">
        <f t="shared" si="197"/>
        <v>#DIV/0!</v>
      </c>
      <c r="F3142" s="59" t="e">
        <f t="shared" si="198"/>
        <v>#DIV/0!</v>
      </c>
    </row>
    <row r="3143" spans="1:6" x14ac:dyDescent="0.35">
      <c r="A3143" s="57">
        <f>'Raw Potentiostat'!H3195/60</f>
        <v>52.234365347115499</v>
      </c>
      <c r="B3143" s="57">
        <f>'Raw Potentiostat'!K3195</f>
        <v>-2.5269859000000001</v>
      </c>
      <c r="C3143" s="59">
        <f t="shared" si="196"/>
        <v>-2.5269859000000001</v>
      </c>
      <c r="D3143" s="59" t="e">
        <f t="shared" si="199"/>
        <v>#DIV/0!</v>
      </c>
      <c r="E3143" s="59" t="e">
        <f t="shared" si="197"/>
        <v>#DIV/0!</v>
      </c>
      <c r="F3143" s="59" t="e">
        <f t="shared" si="198"/>
        <v>#DIV/0!</v>
      </c>
    </row>
    <row r="3144" spans="1:6" x14ac:dyDescent="0.35">
      <c r="A3144" s="57">
        <f>'Raw Potentiostat'!H3196/60</f>
        <v>52.251032013361169</v>
      </c>
      <c r="B3144" s="57">
        <f>'Raw Potentiostat'!K3196</f>
        <v>-2.5038179999999999</v>
      </c>
      <c r="C3144" s="59">
        <f t="shared" si="196"/>
        <v>-2.5038179999999999</v>
      </c>
      <c r="D3144" s="59" t="e">
        <f t="shared" si="199"/>
        <v>#DIV/0!</v>
      </c>
      <c r="E3144" s="59" t="e">
        <f t="shared" si="197"/>
        <v>#DIV/0!</v>
      </c>
      <c r="F3144" s="59" t="e">
        <f t="shared" si="198"/>
        <v>#DIV/0!</v>
      </c>
    </row>
    <row r="3145" spans="1:6" x14ac:dyDescent="0.35">
      <c r="A3145" s="57">
        <f>'Raw Potentiostat'!H3197/60</f>
        <v>52.267698679606831</v>
      </c>
      <c r="B3145" s="57">
        <f>'Raw Potentiostat'!K3197</f>
        <v>-2.4981021999999999</v>
      </c>
      <c r="C3145" s="59">
        <f t="shared" si="196"/>
        <v>-2.4981021999999999</v>
      </c>
      <c r="D3145" s="59" t="e">
        <f t="shared" si="199"/>
        <v>#DIV/0!</v>
      </c>
      <c r="E3145" s="59" t="e">
        <f t="shared" si="197"/>
        <v>#DIV/0!</v>
      </c>
      <c r="F3145" s="59" t="e">
        <f t="shared" si="198"/>
        <v>#DIV/0!</v>
      </c>
    </row>
    <row r="3146" spans="1:6" x14ac:dyDescent="0.35">
      <c r="A3146" s="57">
        <f>'Raw Potentiostat'!H3198/60</f>
        <v>52.284365345852329</v>
      </c>
      <c r="B3146" s="57">
        <f>'Raw Potentiostat'!K3198</f>
        <v>-2.4986358000000002</v>
      </c>
      <c r="C3146" s="59">
        <f t="shared" si="196"/>
        <v>-2.4986358000000002</v>
      </c>
      <c r="D3146" s="59" t="e">
        <f t="shared" si="199"/>
        <v>#DIV/0!</v>
      </c>
      <c r="E3146" s="59" t="e">
        <f t="shared" si="197"/>
        <v>#DIV/0!</v>
      </c>
      <c r="F3146" s="59" t="e">
        <f t="shared" si="198"/>
        <v>#DIV/0!</v>
      </c>
    </row>
    <row r="3147" spans="1:6" x14ac:dyDescent="0.35">
      <c r="A3147" s="57">
        <f>'Raw Potentiostat'!H3199/60</f>
        <v>52.301032012097998</v>
      </c>
      <c r="B3147" s="57">
        <f>'Raw Potentiostat'!K3199</f>
        <v>-2.4500902</v>
      </c>
      <c r="C3147" s="59">
        <f t="shared" si="196"/>
        <v>-2.4500902</v>
      </c>
      <c r="D3147" s="59" t="e">
        <f t="shared" si="199"/>
        <v>#DIV/0!</v>
      </c>
      <c r="E3147" s="59" t="e">
        <f t="shared" si="197"/>
        <v>#DIV/0!</v>
      </c>
      <c r="F3147" s="59" t="e">
        <f t="shared" si="198"/>
        <v>#DIV/0!</v>
      </c>
    </row>
    <row r="3148" spans="1:6" x14ac:dyDescent="0.35">
      <c r="A3148" s="57">
        <f>'Raw Potentiostat'!H3200/60</f>
        <v>52.31769867834366</v>
      </c>
      <c r="B3148" s="57">
        <f>'Raw Potentiostat'!K3200</f>
        <v>-2.4776020000000001</v>
      </c>
      <c r="C3148" s="59">
        <f t="shared" si="196"/>
        <v>-2.4776020000000001</v>
      </c>
      <c r="D3148" s="59" t="e">
        <f t="shared" si="199"/>
        <v>#DIV/0!</v>
      </c>
      <c r="E3148" s="59" t="e">
        <f t="shared" si="197"/>
        <v>#DIV/0!</v>
      </c>
      <c r="F3148" s="59" t="e">
        <f t="shared" si="198"/>
        <v>#DIV/0!</v>
      </c>
    </row>
    <row r="3149" spans="1:6" x14ac:dyDescent="0.35">
      <c r="A3149" s="57">
        <f>'Raw Potentiostat'!H3201/60</f>
        <v>52.33436534458933</v>
      </c>
      <c r="B3149" s="57">
        <f>'Raw Potentiostat'!K3201</f>
        <v>-2.3527323999999998</v>
      </c>
      <c r="C3149" s="59">
        <f t="shared" si="196"/>
        <v>-2.3527323999999998</v>
      </c>
      <c r="D3149" s="59" t="e">
        <f t="shared" si="199"/>
        <v>#DIV/0!</v>
      </c>
      <c r="E3149" s="59" t="e">
        <f t="shared" si="197"/>
        <v>#DIV/0!</v>
      </c>
      <c r="F3149" s="59" t="e">
        <f t="shared" si="198"/>
        <v>#DIV/0!</v>
      </c>
    </row>
    <row r="3150" spans="1:6" x14ac:dyDescent="0.35">
      <c r="A3150" s="57">
        <f>'Raw Potentiostat'!H3202/60</f>
        <v>52.351032010834999</v>
      </c>
      <c r="B3150" s="57">
        <f>'Raw Potentiostat'!K3202</f>
        <v>-2.3702607000000002</v>
      </c>
      <c r="C3150" s="59">
        <f t="shared" si="196"/>
        <v>-2.3702607000000002</v>
      </c>
      <c r="D3150" s="59" t="e">
        <f t="shared" si="199"/>
        <v>#DIV/0!</v>
      </c>
      <c r="E3150" s="59" t="e">
        <f t="shared" si="197"/>
        <v>#DIV/0!</v>
      </c>
      <c r="F3150" s="59" t="e">
        <f t="shared" si="198"/>
        <v>#DIV/0!</v>
      </c>
    </row>
    <row r="3151" spans="1:6" x14ac:dyDescent="0.35">
      <c r="A3151" s="57">
        <f>'Raw Potentiostat'!H3203/60</f>
        <v>52.367698677080497</v>
      </c>
      <c r="B3151" s="57">
        <f>'Raw Potentiostat'!K3203</f>
        <v>-2.1757355</v>
      </c>
      <c r="C3151" s="59">
        <f t="shared" si="196"/>
        <v>-2.1757355</v>
      </c>
      <c r="D3151" s="59" t="e">
        <f t="shared" si="199"/>
        <v>#DIV/0!</v>
      </c>
      <c r="E3151" s="59" t="e">
        <f t="shared" si="197"/>
        <v>#DIV/0!</v>
      </c>
      <c r="F3151" s="59" t="e">
        <f t="shared" si="198"/>
        <v>#DIV/0!</v>
      </c>
    </row>
    <row r="3152" spans="1:6" x14ac:dyDescent="0.35">
      <c r="A3152" s="57">
        <f>'Raw Potentiostat'!H3204/60</f>
        <v>52.384365343326166</v>
      </c>
      <c r="B3152" s="57">
        <f>'Raw Potentiostat'!K3204</f>
        <v>-2.4836225999999999</v>
      </c>
      <c r="C3152" s="59">
        <f t="shared" si="196"/>
        <v>-2.4836225999999999</v>
      </c>
      <c r="D3152" s="59" t="e">
        <f t="shared" si="199"/>
        <v>#DIV/0!</v>
      </c>
      <c r="E3152" s="59" t="e">
        <f t="shared" si="197"/>
        <v>#DIV/0!</v>
      </c>
      <c r="F3152" s="59" t="e">
        <f t="shared" si="198"/>
        <v>#DIV/0!</v>
      </c>
    </row>
    <row r="3153" spans="1:6" x14ac:dyDescent="0.35">
      <c r="A3153" s="57">
        <f>'Raw Potentiostat'!H3205/60</f>
        <v>52.401032009571836</v>
      </c>
      <c r="B3153" s="57">
        <f>'Raw Potentiostat'!K3205</f>
        <v>-2.4029546000000002</v>
      </c>
      <c r="C3153" s="59">
        <f t="shared" si="196"/>
        <v>-2.4029546000000002</v>
      </c>
      <c r="D3153" s="59" t="e">
        <f t="shared" si="199"/>
        <v>#DIV/0!</v>
      </c>
      <c r="E3153" s="59" t="e">
        <f t="shared" si="197"/>
        <v>#DIV/0!</v>
      </c>
      <c r="F3153" s="59" t="e">
        <f t="shared" si="198"/>
        <v>#DIV/0!</v>
      </c>
    </row>
    <row r="3154" spans="1:6" x14ac:dyDescent="0.35">
      <c r="A3154" s="57">
        <f>'Raw Potentiostat'!H3206/60</f>
        <v>52.417698675817498</v>
      </c>
      <c r="B3154" s="57">
        <f>'Raw Potentiostat'!K3206</f>
        <v>-2.3773482000000001</v>
      </c>
      <c r="C3154" s="59">
        <f t="shared" si="196"/>
        <v>-2.3773482000000001</v>
      </c>
      <c r="D3154" s="59" t="e">
        <f t="shared" si="199"/>
        <v>#DIV/0!</v>
      </c>
      <c r="E3154" s="59" t="e">
        <f t="shared" si="197"/>
        <v>#DIV/0!</v>
      </c>
      <c r="F3154" s="59" t="e">
        <f t="shared" si="198"/>
        <v>#DIV/0!</v>
      </c>
    </row>
    <row r="3155" spans="1:6" x14ac:dyDescent="0.35">
      <c r="A3155" s="57">
        <f>'Raw Potentiostat'!H3207/60</f>
        <v>52.434365342062996</v>
      </c>
      <c r="B3155" s="57">
        <f>'Raw Potentiostat'!K3207</f>
        <v>-2.7606443999999999</v>
      </c>
      <c r="C3155" s="59">
        <f t="shared" si="196"/>
        <v>-2.7606443999999999</v>
      </c>
      <c r="D3155" s="59" t="e">
        <f t="shared" si="199"/>
        <v>#DIV/0!</v>
      </c>
      <c r="E3155" s="59" t="e">
        <f t="shared" si="197"/>
        <v>#DIV/0!</v>
      </c>
      <c r="F3155" s="59" t="e">
        <f t="shared" si="198"/>
        <v>#DIV/0!</v>
      </c>
    </row>
    <row r="3156" spans="1:6" x14ac:dyDescent="0.35">
      <c r="A3156" s="57">
        <f>'Raw Potentiostat'!H3208/60</f>
        <v>52.451032008308665</v>
      </c>
      <c r="B3156" s="57">
        <f>'Raw Potentiostat'!K3208</f>
        <v>-2.5163924999999998</v>
      </c>
      <c r="C3156" s="59">
        <f t="shared" si="196"/>
        <v>-2.5163924999999998</v>
      </c>
      <c r="D3156" s="59" t="e">
        <f t="shared" si="199"/>
        <v>#DIV/0!</v>
      </c>
      <c r="E3156" s="59" t="e">
        <f t="shared" si="197"/>
        <v>#DIV/0!</v>
      </c>
      <c r="F3156" s="59" t="e">
        <f t="shared" si="198"/>
        <v>#DIV/0!</v>
      </c>
    </row>
    <row r="3157" spans="1:6" x14ac:dyDescent="0.35">
      <c r="A3157" s="57">
        <f>'Raw Potentiostat'!H3209/60</f>
        <v>52.467698674554335</v>
      </c>
      <c r="B3157" s="57">
        <f>'Raw Potentiostat'!K3209</f>
        <v>-2.5689011000000002</v>
      </c>
      <c r="C3157" s="59">
        <f t="shared" si="196"/>
        <v>-2.5689011000000002</v>
      </c>
      <c r="D3157" s="59" t="e">
        <f t="shared" si="199"/>
        <v>#DIV/0!</v>
      </c>
      <c r="E3157" s="59" t="e">
        <f t="shared" si="197"/>
        <v>#DIV/0!</v>
      </c>
      <c r="F3157" s="59" t="e">
        <f t="shared" si="198"/>
        <v>#DIV/0!</v>
      </c>
    </row>
    <row r="3158" spans="1:6" x14ac:dyDescent="0.35">
      <c r="A3158" s="57">
        <f>'Raw Potentiostat'!H3210/60</f>
        <v>52.484365340799997</v>
      </c>
      <c r="B3158" s="57">
        <f>'Raw Potentiostat'!K3210</f>
        <v>-2.6792145000000001</v>
      </c>
      <c r="C3158" s="59">
        <f t="shared" si="196"/>
        <v>-2.6792145000000001</v>
      </c>
      <c r="D3158" s="59" t="e">
        <f t="shared" si="199"/>
        <v>#DIV/0!</v>
      </c>
      <c r="E3158" s="59" t="e">
        <f t="shared" si="197"/>
        <v>#DIV/0!</v>
      </c>
      <c r="F3158" s="59" t="e">
        <f t="shared" si="198"/>
        <v>#DIV/0!</v>
      </c>
    </row>
    <row r="3159" spans="1:6" x14ac:dyDescent="0.35">
      <c r="A3159" s="57">
        <f>'Raw Potentiostat'!H3211/60</f>
        <v>52.501032007045666</v>
      </c>
      <c r="B3159" s="57">
        <f>'Raw Potentiostat'!K3211</f>
        <v>-2.5931356000000001</v>
      </c>
      <c r="C3159" s="59">
        <f t="shared" si="196"/>
        <v>-2.5931356000000001</v>
      </c>
      <c r="D3159" s="59" t="e">
        <f t="shared" si="199"/>
        <v>#DIV/0!</v>
      </c>
      <c r="E3159" s="59" t="e">
        <f t="shared" si="197"/>
        <v>#DIV/0!</v>
      </c>
      <c r="F3159" s="59" t="e">
        <f t="shared" si="198"/>
        <v>#DIV/0!</v>
      </c>
    </row>
    <row r="3160" spans="1:6" x14ac:dyDescent="0.35">
      <c r="A3160" s="57">
        <f>'Raw Potentiostat'!H3212/60</f>
        <v>52.517698673291171</v>
      </c>
      <c r="B3160" s="57">
        <f>'Raw Potentiostat'!K3212</f>
        <v>-2.5998801999999999</v>
      </c>
      <c r="C3160" s="59">
        <f t="shared" si="196"/>
        <v>-2.5998801999999999</v>
      </c>
      <c r="D3160" s="59" t="e">
        <f t="shared" si="199"/>
        <v>#DIV/0!</v>
      </c>
      <c r="E3160" s="59" t="e">
        <f t="shared" si="197"/>
        <v>#DIV/0!</v>
      </c>
      <c r="F3160" s="59" t="e">
        <f t="shared" si="198"/>
        <v>#DIV/0!</v>
      </c>
    </row>
    <row r="3161" spans="1:6" x14ac:dyDescent="0.35">
      <c r="A3161" s="57">
        <f>'Raw Potentiostat'!H3213/60</f>
        <v>52.534365339536834</v>
      </c>
      <c r="B3161" s="57">
        <f>'Raw Potentiostat'!K3213</f>
        <v>-2.5721015999999999</v>
      </c>
      <c r="C3161" s="59">
        <f t="shared" si="196"/>
        <v>-2.5721015999999999</v>
      </c>
      <c r="D3161" s="59" t="e">
        <f t="shared" si="199"/>
        <v>#DIV/0!</v>
      </c>
      <c r="E3161" s="59" t="e">
        <f t="shared" si="197"/>
        <v>#DIV/0!</v>
      </c>
      <c r="F3161" s="59" t="e">
        <f t="shared" si="198"/>
        <v>#DIV/0!</v>
      </c>
    </row>
    <row r="3162" spans="1:6" x14ac:dyDescent="0.35">
      <c r="A3162" s="57">
        <f>'Raw Potentiostat'!H3214/60</f>
        <v>52.551032005782503</v>
      </c>
      <c r="B3162" s="57">
        <f>'Raw Potentiostat'!K3214</f>
        <v>-2.7128228999999999</v>
      </c>
      <c r="C3162" s="59">
        <f t="shared" si="196"/>
        <v>-2.7128228999999999</v>
      </c>
      <c r="D3162" s="59" t="e">
        <f t="shared" si="199"/>
        <v>#DIV/0!</v>
      </c>
      <c r="E3162" s="59" t="e">
        <f t="shared" si="197"/>
        <v>#DIV/0!</v>
      </c>
      <c r="F3162" s="59" t="e">
        <f t="shared" si="198"/>
        <v>#DIV/0!</v>
      </c>
    </row>
    <row r="3163" spans="1:6" x14ac:dyDescent="0.35">
      <c r="A3163" s="57">
        <f>'Raw Potentiostat'!H3215/60</f>
        <v>52.567698672028172</v>
      </c>
      <c r="B3163" s="57">
        <f>'Raw Potentiostat'!K3215</f>
        <v>-2.5182595000000001</v>
      </c>
      <c r="C3163" s="59">
        <f t="shared" si="196"/>
        <v>-2.5182595000000001</v>
      </c>
      <c r="D3163" s="59" t="e">
        <f t="shared" si="199"/>
        <v>#DIV/0!</v>
      </c>
      <c r="E3163" s="59" t="e">
        <f t="shared" si="197"/>
        <v>#DIV/0!</v>
      </c>
      <c r="F3163" s="59" t="e">
        <f t="shared" si="198"/>
        <v>#DIV/0!</v>
      </c>
    </row>
    <row r="3164" spans="1:6" x14ac:dyDescent="0.35">
      <c r="A3164" s="57">
        <f>'Raw Potentiostat'!H3216/60</f>
        <v>52.584365338273834</v>
      </c>
      <c r="B3164" s="57">
        <f>'Raw Potentiostat'!K3216</f>
        <v>-2.5163164</v>
      </c>
      <c r="C3164" s="59">
        <f t="shared" si="196"/>
        <v>-2.5163164</v>
      </c>
      <c r="D3164" s="59" t="e">
        <f t="shared" si="199"/>
        <v>#DIV/0!</v>
      </c>
      <c r="E3164" s="59" t="e">
        <f t="shared" si="197"/>
        <v>#DIV/0!</v>
      </c>
      <c r="F3164" s="59" t="e">
        <f t="shared" si="198"/>
        <v>#DIV/0!</v>
      </c>
    </row>
    <row r="3165" spans="1:6" x14ac:dyDescent="0.35">
      <c r="A3165" s="57">
        <f>'Raw Potentiostat'!H3217/60</f>
        <v>52.601032004519332</v>
      </c>
      <c r="B3165" s="57">
        <f>'Raw Potentiostat'!K3217</f>
        <v>-2.5335776999999999</v>
      </c>
      <c r="C3165" s="59">
        <f t="shared" si="196"/>
        <v>-2.5335776999999999</v>
      </c>
      <c r="D3165" s="59" t="e">
        <f t="shared" si="199"/>
        <v>#DIV/0!</v>
      </c>
      <c r="E3165" s="59" t="e">
        <f t="shared" si="197"/>
        <v>#DIV/0!</v>
      </c>
      <c r="F3165" s="59" t="e">
        <f t="shared" si="198"/>
        <v>#DIV/0!</v>
      </c>
    </row>
    <row r="3166" spans="1:6" x14ac:dyDescent="0.35">
      <c r="A3166" s="57">
        <f>'Raw Potentiostat'!H3218/60</f>
        <v>52.617698670765002</v>
      </c>
      <c r="B3166" s="57">
        <f>'Raw Potentiostat'!K3218</f>
        <v>-2.5588796</v>
      </c>
      <c r="C3166" s="59">
        <f t="shared" si="196"/>
        <v>-2.5588796</v>
      </c>
      <c r="D3166" s="59" t="e">
        <f t="shared" si="199"/>
        <v>#DIV/0!</v>
      </c>
      <c r="E3166" s="59" t="e">
        <f t="shared" si="197"/>
        <v>#DIV/0!</v>
      </c>
      <c r="F3166" s="59" t="e">
        <f t="shared" si="198"/>
        <v>#DIV/0!</v>
      </c>
    </row>
    <row r="3167" spans="1:6" x14ac:dyDescent="0.35">
      <c r="A3167" s="57">
        <f>'Raw Potentiostat'!H3219/60</f>
        <v>52.634365337010664</v>
      </c>
      <c r="B3167" s="57">
        <f>'Raw Potentiostat'!K3219</f>
        <v>-2.3943048</v>
      </c>
      <c r="C3167" s="59">
        <f t="shared" si="196"/>
        <v>-2.3943048</v>
      </c>
      <c r="D3167" s="59" t="e">
        <f t="shared" si="199"/>
        <v>#DIV/0!</v>
      </c>
      <c r="E3167" s="59" t="e">
        <f t="shared" si="197"/>
        <v>#DIV/0!</v>
      </c>
      <c r="F3167" s="59" t="e">
        <f t="shared" si="198"/>
        <v>#DIV/0!</v>
      </c>
    </row>
    <row r="3168" spans="1:6" x14ac:dyDescent="0.35">
      <c r="A3168" s="57">
        <f>'Raw Potentiostat'!H3220/60</f>
        <v>52.651032003256333</v>
      </c>
      <c r="B3168" s="57">
        <f>'Raw Potentiostat'!K3220</f>
        <v>-2.4320664000000001</v>
      </c>
      <c r="C3168" s="59">
        <f t="shared" si="196"/>
        <v>-2.4320664000000001</v>
      </c>
      <c r="D3168" s="59" t="e">
        <f t="shared" si="199"/>
        <v>#DIV/0!</v>
      </c>
      <c r="E3168" s="59" t="e">
        <f t="shared" si="197"/>
        <v>#DIV/0!</v>
      </c>
      <c r="F3168" s="59" t="e">
        <f t="shared" si="198"/>
        <v>#DIV/0!</v>
      </c>
    </row>
    <row r="3169" spans="1:6" x14ac:dyDescent="0.35">
      <c r="A3169" s="57">
        <f>'Raw Potentiostat'!H3221/60</f>
        <v>52.667698669501839</v>
      </c>
      <c r="B3169" s="57">
        <f>'Raw Potentiostat'!K3221</f>
        <v>-2.4665515</v>
      </c>
      <c r="C3169" s="59">
        <f t="shared" si="196"/>
        <v>-2.4665515</v>
      </c>
      <c r="D3169" s="59" t="e">
        <f t="shared" si="199"/>
        <v>#DIV/0!</v>
      </c>
      <c r="E3169" s="59" t="e">
        <f t="shared" si="197"/>
        <v>#DIV/0!</v>
      </c>
      <c r="F3169" s="59" t="e">
        <f t="shared" si="198"/>
        <v>#DIV/0!</v>
      </c>
    </row>
    <row r="3170" spans="1:6" x14ac:dyDescent="0.35">
      <c r="A3170" s="57">
        <f>'Raw Potentiostat'!H3222/60</f>
        <v>52.684365335747501</v>
      </c>
      <c r="B3170" s="57">
        <f>'Raw Potentiostat'!K3222</f>
        <v>-2.5961458999999998</v>
      </c>
      <c r="C3170" s="59">
        <f t="shared" si="196"/>
        <v>-2.5961458999999998</v>
      </c>
      <c r="D3170" s="59" t="e">
        <f t="shared" si="199"/>
        <v>#DIV/0!</v>
      </c>
      <c r="E3170" s="59" t="e">
        <f t="shared" si="197"/>
        <v>#DIV/0!</v>
      </c>
      <c r="F3170" s="59" t="e">
        <f t="shared" si="198"/>
        <v>#DIV/0!</v>
      </c>
    </row>
    <row r="3171" spans="1:6" x14ac:dyDescent="0.35">
      <c r="A3171" s="57">
        <f>'Raw Potentiostat'!H3223/60</f>
        <v>52.70103200199317</v>
      </c>
      <c r="B3171" s="57">
        <f>'Raw Potentiostat'!K3223</f>
        <v>-2.4262366000000002</v>
      </c>
      <c r="C3171" s="59">
        <f t="shared" si="196"/>
        <v>-2.4262366000000002</v>
      </c>
      <c r="D3171" s="59" t="e">
        <f t="shared" si="199"/>
        <v>#DIV/0!</v>
      </c>
      <c r="E3171" s="59" t="e">
        <f t="shared" si="197"/>
        <v>#DIV/0!</v>
      </c>
      <c r="F3171" s="59" t="e">
        <f t="shared" si="198"/>
        <v>#DIV/0!</v>
      </c>
    </row>
    <row r="3172" spans="1:6" x14ac:dyDescent="0.35">
      <c r="A3172" s="57">
        <f>'Raw Potentiostat'!H3224/60</f>
        <v>52.717698668238839</v>
      </c>
      <c r="B3172" s="57">
        <f>'Raw Potentiostat'!K3224</f>
        <v>-2.4954350000000001</v>
      </c>
      <c r="C3172" s="59">
        <f t="shared" si="196"/>
        <v>-2.4954350000000001</v>
      </c>
      <c r="D3172" s="59" t="e">
        <f t="shared" si="199"/>
        <v>#DIV/0!</v>
      </c>
      <c r="E3172" s="59" t="e">
        <f t="shared" si="197"/>
        <v>#DIV/0!</v>
      </c>
      <c r="F3172" s="59" t="e">
        <f t="shared" si="198"/>
        <v>#DIV/0!</v>
      </c>
    </row>
    <row r="3173" spans="1:6" x14ac:dyDescent="0.35">
      <c r="A3173" s="57">
        <f>'Raw Potentiostat'!H3225/60</f>
        <v>52.734365334484501</v>
      </c>
      <c r="B3173" s="57">
        <f>'Raw Potentiostat'!K3225</f>
        <v>-2.347893</v>
      </c>
      <c r="C3173" s="59">
        <f t="shared" si="196"/>
        <v>-2.347893</v>
      </c>
      <c r="D3173" s="59" t="e">
        <f t="shared" si="199"/>
        <v>#DIV/0!</v>
      </c>
      <c r="E3173" s="59" t="e">
        <f t="shared" si="197"/>
        <v>#DIV/0!</v>
      </c>
      <c r="F3173" s="59" t="e">
        <f t="shared" si="198"/>
        <v>#DIV/0!</v>
      </c>
    </row>
    <row r="3174" spans="1:6" x14ac:dyDescent="0.35">
      <c r="A3174" s="57">
        <f>'Raw Potentiostat'!H3226/60</f>
        <v>52.75103200073</v>
      </c>
      <c r="B3174" s="57">
        <f>'Raw Potentiostat'!K3226</f>
        <v>-2.3775765999999998</v>
      </c>
      <c r="C3174" s="59">
        <f t="shared" si="196"/>
        <v>-2.3775765999999998</v>
      </c>
      <c r="D3174" s="59" t="e">
        <f t="shared" si="199"/>
        <v>#DIV/0!</v>
      </c>
      <c r="E3174" s="59" t="e">
        <f t="shared" si="197"/>
        <v>#DIV/0!</v>
      </c>
      <c r="F3174" s="59" t="e">
        <f t="shared" si="198"/>
        <v>#DIV/0!</v>
      </c>
    </row>
    <row r="3175" spans="1:6" x14ac:dyDescent="0.35">
      <c r="A3175" s="57">
        <f>'Raw Potentiostat'!H3227/60</f>
        <v>52.767698666975669</v>
      </c>
      <c r="B3175" s="57">
        <f>'Raw Potentiostat'!K3227</f>
        <v>-2.3875601</v>
      </c>
      <c r="C3175" s="59">
        <f t="shared" si="196"/>
        <v>-2.3875601</v>
      </c>
      <c r="D3175" s="59" t="e">
        <f t="shared" si="199"/>
        <v>#DIV/0!</v>
      </c>
      <c r="E3175" s="59" t="e">
        <f t="shared" si="197"/>
        <v>#DIV/0!</v>
      </c>
      <c r="F3175" s="59" t="e">
        <f t="shared" si="198"/>
        <v>#DIV/0!</v>
      </c>
    </row>
    <row r="3176" spans="1:6" x14ac:dyDescent="0.35">
      <c r="A3176" s="57">
        <f>'Raw Potentiostat'!H3228/60</f>
        <v>52.784365333221331</v>
      </c>
      <c r="B3176" s="57">
        <f>'Raw Potentiostat'!K3228</f>
        <v>-2.6435863999999998</v>
      </c>
      <c r="C3176" s="59">
        <f t="shared" si="196"/>
        <v>-2.6435863999999998</v>
      </c>
      <c r="D3176" s="59" t="e">
        <f t="shared" si="199"/>
        <v>#DIV/0!</v>
      </c>
      <c r="E3176" s="59" t="e">
        <f t="shared" si="197"/>
        <v>#DIV/0!</v>
      </c>
      <c r="F3176" s="59" t="e">
        <f t="shared" si="198"/>
        <v>#DIV/0!</v>
      </c>
    </row>
    <row r="3177" spans="1:6" x14ac:dyDescent="0.35">
      <c r="A3177" s="57">
        <f>'Raw Potentiostat'!H3229/60</f>
        <v>52.801031999467</v>
      </c>
      <c r="B3177" s="57">
        <f>'Raw Potentiostat'!K3229</f>
        <v>-2.6712506</v>
      </c>
      <c r="C3177" s="59">
        <f t="shared" si="196"/>
        <v>-2.6712506</v>
      </c>
      <c r="D3177" s="59" t="e">
        <f t="shared" si="199"/>
        <v>#DIV/0!</v>
      </c>
      <c r="E3177" s="59" t="e">
        <f t="shared" si="197"/>
        <v>#DIV/0!</v>
      </c>
      <c r="F3177" s="59" t="e">
        <f t="shared" si="198"/>
        <v>#DIV/0!</v>
      </c>
    </row>
    <row r="3178" spans="1:6" x14ac:dyDescent="0.35">
      <c r="A3178" s="57">
        <f>'Raw Potentiostat'!H3230/60</f>
        <v>52.817698665712669</v>
      </c>
      <c r="B3178" s="57">
        <f>'Raw Potentiostat'!K3230</f>
        <v>-2.5890206999999998</v>
      </c>
      <c r="C3178" s="59">
        <f t="shared" si="196"/>
        <v>-2.5890206999999998</v>
      </c>
      <c r="D3178" s="59" t="e">
        <f t="shared" si="199"/>
        <v>#DIV/0!</v>
      </c>
      <c r="E3178" s="59" t="e">
        <f t="shared" si="197"/>
        <v>#DIV/0!</v>
      </c>
      <c r="F3178" s="59" t="e">
        <f t="shared" si="198"/>
        <v>#DIV/0!</v>
      </c>
    </row>
    <row r="3179" spans="1:6" x14ac:dyDescent="0.35">
      <c r="A3179" s="57">
        <f>'Raw Potentiostat'!H3231/60</f>
        <v>52.834365331958161</v>
      </c>
      <c r="B3179" s="57">
        <f>'Raw Potentiostat'!K3231</f>
        <v>-2.5275192</v>
      </c>
      <c r="C3179" s="59">
        <f t="shared" si="196"/>
        <v>-2.5275192</v>
      </c>
      <c r="D3179" s="59" t="e">
        <f t="shared" si="199"/>
        <v>#DIV/0!</v>
      </c>
      <c r="E3179" s="59" t="e">
        <f t="shared" si="197"/>
        <v>#DIV/0!</v>
      </c>
      <c r="F3179" s="59" t="e">
        <f t="shared" si="198"/>
        <v>#DIV/0!</v>
      </c>
    </row>
    <row r="3180" spans="1:6" x14ac:dyDescent="0.35">
      <c r="A3180" s="57">
        <f>'Raw Potentiostat'!H3232/60</f>
        <v>52.85103199820383</v>
      </c>
      <c r="B3180" s="57">
        <f>'Raw Potentiostat'!K3232</f>
        <v>-2.6120736999999998</v>
      </c>
      <c r="C3180" s="59">
        <f t="shared" si="196"/>
        <v>-2.6120736999999998</v>
      </c>
      <c r="D3180" s="59" t="e">
        <f t="shared" si="199"/>
        <v>#DIV/0!</v>
      </c>
      <c r="E3180" s="59" t="e">
        <f t="shared" si="197"/>
        <v>#DIV/0!</v>
      </c>
      <c r="F3180" s="59" t="e">
        <f t="shared" si="198"/>
        <v>#DIV/0!</v>
      </c>
    </row>
    <row r="3181" spans="1:6" x14ac:dyDescent="0.35">
      <c r="A3181" s="57">
        <f>'Raw Potentiostat'!H3233/60</f>
        <v>52.867698664449499</v>
      </c>
      <c r="B3181" s="57">
        <f>'Raw Potentiostat'!K3233</f>
        <v>-2.4372107999999999</v>
      </c>
      <c r="C3181" s="59">
        <f t="shared" si="196"/>
        <v>-2.4372107999999999</v>
      </c>
      <c r="D3181" s="59" t="e">
        <f t="shared" si="199"/>
        <v>#DIV/0!</v>
      </c>
      <c r="E3181" s="59" t="e">
        <f t="shared" si="197"/>
        <v>#DIV/0!</v>
      </c>
      <c r="F3181" s="59" t="e">
        <f t="shared" si="198"/>
        <v>#DIV/0!</v>
      </c>
    </row>
    <row r="3182" spans="1:6" x14ac:dyDescent="0.35">
      <c r="A3182" s="57">
        <f>'Raw Potentiostat'!H3234/60</f>
        <v>52.884365330695161</v>
      </c>
      <c r="B3182" s="57">
        <f>'Raw Potentiostat'!K3234</f>
        <v>-2.4407165000000002</v>
      </c>
      <c r="C3182" s="59">
        <f t="shared" si="196"/>
        <v>-2.4407165000000002</v>
      </c>
      <c r="D3182" s="59" t="e">
        <f t="shared" si="199"/>
        <v>#DIV/0!</v>
      </c>
      <c r="E3182" s="59" t="e">
        <f t="shared" si="197"/>
        <v>#DIV/0!</v>
      </c>
      <c r="F3182" s="59" t="e">
        <f t="shared" si="198"/>
        <v>#DIV/0!</v>
      </c>
    </row>
    <row r="3183" spans="1:6" x14ac:dyDescent="0.35">
      <c r="A3183" s="57">
        <f>'Raw Potentiostat'!H3235/60</f>
        <v>52.90103199694083</v>
      </c>
      <c r="B3183" s="57">
        <f>'Raw Potentiostat'!K3235</f>
        <v>-2.6083014000000002</v>
      </c>
      <c r="C3183" s="59">
        <f t="shared" si="196"/>
        <v>-2.6083014000000002</v>
      </c>
      <c r="D3183" s="59" t="e">
        <f t="shared" si="199"/>
        <v>#DIV/0!</v>
      </c>
      <c r="E3183" s="59" t="e">
        <f t="shared" si="197"/>
        <v>#DIV/0!</v>
      </c>
      <c r="F3183" s="59" t="e">
        <f t="shared" si="198"/>
        <v>#DIV/0!</v>
      </c>
    </row>
    <row r="3184" spans="1:6" x14ac:dyDescent="0.35">
      <c r="A3184" s="57">
        <f>'Raw Potentiostat'!H3236/60</f>
        <v>52.917698663186336</v>
      </c>
      <c r="B3184" s="57">
        <f>'Raw Potentiostat'!K3236</f>
        <v>-2.4983686999999999</v>
      </c>
      <c r="C3184" s="59">
        <f t="shared" si="196"/>
        <v>-2.4983686999999999</v>
      </c>
      <c r="D3184" s="59" t="e">
        <f t="shared" si="199"/>
        <v>#DIV/0!</v>
      </c>
      <c r="E3184" s="59" t="e">
        <f t="shared" si="197"/>
        <v>#DIV/0!</v>
      </c>
      <c r="F3184" s="59" t="e">
        <f t="shared" si="198"/>
        <v>#DIV/0!</v>
      </c>
    </row>
    <row r="3185" spans="1:6" x14ac:dyDescent="0.35">
      <c r="A3185" s="57">
        <f>'Raw Potentiostat'!H3237/60</f>
        <v>52.934365329431998</v>
      </c>
      <c r="B3185" s="57">
        <f>'Raw Potentiostat'!K3237</f>
        <v>-2.5946980000000002</v>
      </c>
      <c r="C3185" s="59">
        <f t="shared" si="196"/>
        <v>-2.5946980000000002</v>
      </c>
      <c r="D3185" s="59" t="e">
        <f t="shared" si="199"/>
        <v>#DIV/0!</v>
      </c>
      <c r="E3185" s="59" t="e">
        <f t="shared" si="197"/>
        <v>#DIV/0!</v>
      </c>
      <c r="F3185" s="59" t="e">
        <f t="shared" si="198"/>
        <v>#DIV/0!</v>
      </c>
    </row>
    <row r="3186" spans="1:6" x14ac:dyDescent="0.35">
      <c r="A3186" s="57">
        <f>'Raw Potentiostat'!H3238/60</f>
        <v>52.951031995677667</v>
      </c>
      <c r="B3186" s="57">
        <f>'Raw Potentiostat'!K3238</f>
        <v>-2.5913447999999999</v>
      </c>
      <c r="C3186" s="59">
        <f t="shared" si="196"/>
        <v>-2.5913447999999999</v>
      </c>
      <c r="D3186" s="59" t="e">
        <f t="shared" si="199"/>
        <v>#DIV/0!</v>
      </c>
      <c r="E3186" s="59" t="e">
        <f t="shared" si="197"/>
        <v>#DIV/0!</v>
      </c>
      <c r="F3186" s="59" t="e">
        <f t="shared" si="198"/>
        <v>#DIV/0!</v>
      </c>
    </row>
    <row r="3187" spans="1:6" x14ac:dyDescent="0.35">
      <c r="A3187" s="57">
        <f>'Raw Potentiostat'!H3239/60</f>
        <v>52.967698661923336</v>
      </c>
      <c r="B3187" s="57">
        <f>'Raw Potentiostat'!K3239</f>
        <v>-2.4221973000000001</v>
      </c>
      <c r="C3187" s="59">
        <f t="shared" si="196"/>
        <v>-2.4221973000000001</v>
      </c>
      <c r="D3187" s="59" t="e">
        <f t="shared" si="199"/>
        <v>#DIV/0!</v>
      </c>
      <c r="E3187" s="59" t="e">
        <f t="shared" si="197"/>
        <v>#DIV/0!</v>
      </c>
      <c r="F3187" s="59" t="e">
        <f t="shared" si="198"/>
        <v>#DIV/0!</v>
      </c>
    </row>
    <row r="3188" spans="1:6" x14ac:dyDescent="0.35">
      <c r="A3188" s="57">
        <f>'Raw Potentiostat'!H3240/60</f>
        <v>52.984365328168828</v>
      </c>
      <c r="B3188" s="57">
        <f>'Raw Potentiostat'!K3240</f>
        <v>-2.5392554000000001</v>
      </c>
      <c r="C3188" s="59">
        <f t="shared" si="196"/>
        <v>-2.5392554000000001</v>
      </c>
      <c r="D3188" s="59" t="e">
        <f t="shared" si="199"/>
        <v>#DIV/0!</v>
      </c>
      <c r="E3188" s="59" t="e">
        <f t="shared" si="197"/>
        <v>#DIV/0!</v>
      </c>
      <c r="F3188" s="59" t="e">
        <f t="shared" si="198"/>
        <v>#DIV/0!</v>
      </c>
    </row>
    <row r="3189" spans="1:6" x14ac:dyDescent="0.35">
      <c r="A3189" s="57">
        <f>'Raw Potentiostat'!H3241/60</f>
        <v>53.001031994414497</v>
      </c>
      <c r="B3189" s="57">
        <f>'Raw Potentiostat'!K3241</f>
        <v>-2.5637188000000002</v>
      </c>
      <c r="C3189" s="59">
        <f t="shared" si="196"/>
        <v>-2.5637188000000002</v>
      </c>
      <c r="D3189" s="59" t="e">
        <f t="shared" si="199"/>
        <v>#DIV/0!</v>
      </c>
      <c r="E3189" s="59" t="e">
        <f t="shared" si="197"/>
        <v>#DIV/0!</v>
      </c>
      <c r="F3189" s="59" t="e">
        <f t="shared" si="198"/>
        <v>#DIV/0!</v>
      </c>
    </row>
    <row r="3190" spans="1:6" x14ac:dyDescent="0.35">
      <c r="A3190" s="57">
        <f>'Raw Potentiostat'!H3242/60</f>
        <v>53.017698660660166</v>
      </c>
      <c r="B3190" s="57">
        <f>'Raw Potentiostat'!K3242</f>
        <v>-2.4929581000000001</v>
      </c>
      <c r="C3190" s="59">
        <f t="shared" si="196"/>
        <v>-2.4929581000000001</v>
      </c>
      <c r="D3190" s="59" t="e">
        <f t="shared" si="199"/>
        <v>#DIV/0!</v>
      </c>
      <c r="E3190" s="59" t="e">
        <f t="shared" si="197"/>
        <v>#DIV/0!</v>
      </c>
      <c r="F3190" s="59" t="e">
        <f t="shared" si="198"/>
        <v>#DIV/0!</v>
      </c>
    </row>
    <row r="3191" spans="1:6" x14ac:dyDescent="0.35">
      <c r="A3191" s="57">
        <f>'Raw Potentiostat'!H3243/60</f>
        <v>53.034365326905828</v>
      </c>
      <c r="B3191" s="57">
        <f>'Raw Potentiostat'!K3243</f>
        <v>-2.3488457</v>
      </c>
      <c r="C3191" s="59">
        <f t="shared" si="196"/>
        <v>-2.3488457</v>
      </c>
      <c r="D3191" s="59" t="e">
        <f t="shared" si="199"/>
        <v>#DIV/0!</v>
      </c>
      <c r="E3191" s="59" t="e">
        <f t="shared" si="197"/>
        <v>#DIV/0!</v>
      </c>
      <c r="F3191" s="59" t="e">
        <f t="shared" si="198"/>
        <v>#DIV/0!</v>
      </c>
    </row>
    <row r="3192" spans="1:6" x14ac:dyDescent="0.35">
      <c r="A3192" s="57">
        <f>'Raw Potentiostat'!H3244/60</f>
        <v>53.051031993151497</v>
      </c>
      <c r="B3192" s="57">
        <f>'Raw Potentiostat'!K3244</f>
        <v>-2.4038309999999998</v>
      </c>
      <c r="C3192" s="59">
        <f t="shared" si="196"/>
        <v>-2.4038309999999998</v>
      </c>
      <c r="D3192" s="59" t="e">
        <f t="shared" si="199"/>
        <v>#DIV/0!</v>
      </c>
      <c r="E3192" s="59" t="e">
        <f t="shared" si="197"/>
        <v>#DIV/0!</v>
      </c>
      <c r="F3192" s="59" t="e">
        <f t="shared" si="198"/>
        <v>#DIV/0!</v>
      </c>
    </row>
    <row r="3193" spans="1:6" x14ac:dyDescent="0.35">
      <c r="A3193" s="57">
        <f>'Raw Potentiostat'!H3245/60</f>
        <v>53.067698659397003</v>
      </c>
      <c r="B3193" s="57">
        <f>'Raw Potentiostat'!K3245</f>
        <v>-2.4696378999999999</v>
      </c>
      <c r="C3193" s="59">
        <f t="shared" si="196"/>
        <v>-2.4696378999999999</v>
      </c>
      <c r="D3193" s="59" t="e">
        <f t="shared" si="199"/>
        <v>#DIV/0!</v>
      </c>
      <c r="E3193" s="59" t="e">
        <f t="shared" si="197"/>
        <v>#DIV/0!</v>
      </c>
      <c r="F3193" s="59" t="e">
        <f t="shared" si="198"/>
        <v>#DIV/0!</v>
      </c>
    </row>
    <row r="3194" spans="1:6" x14ac:dyDescent="0.35">
      <c r="A3194" s="57">
        <f>'Raw Potentiostat'!H3246/60</f>
        <v>53.084365325642665</v>
      </c>
      <c r="B3194" s="57">
        <f>'Raw Potentiostat'!K3246</f>
        <v>-2.3935806999999998</v>
      </c>
      <c r="C3194" s="59">
        <f t="shared" si="196"/>
        <v>-2.3935806999999998</v>
      </c>
      <c r="D3194" s="59" t="e">
        <f t="shared" si="199"/>
        <v>#DIV/0!</v>
      </c>
      <c r="E3194" s="59" t="e">
        <f t="shared" si="197"/>
        <v>#DIV/0!</v>
      </c>
      <c r="F3194" s="59" t="e">
        <f t="shared" si="198"/>
        <v>#DIV/0!</v>
      </c>
    </row>
    <row r="3195" spans="1:6" x14ac:dyDescent="0.35">
      <c r="A3195" s="57">
        <f>'Raw Potentiostat'!H3247/60</f>
        <v>53.101031991888334</v>
      </c>
      <c r="B3195" s="57">
        <f>'Raw Potentiostat'!K3247</f>
        <v>-2.3611536000000002</v>
      </c>
      <c r="C3195" s="59">
        <f t="shared" si="196"/>
        <v>-2.3611536000000002</v>
      </c>
      <c r="D3195" s="59" t="e">
        <f t="shared" si="199"/>
        <v>#DIV/0!</v>
      </c>
      <c r="E3195" s="59" t="e">
        <f t="shared" si="197"/>
        <v>#DIV/0!</v>
      </c>
      <c r="F3195" s="59" t="e">
        <f t="shared" si="198"/>
        <v>#DIV/0!</v>
      </c>
    </row>
    <row r="3196" spans="1:6" x14ac:dyDescent="0.35">
      <c r="A3196" s="57">
        <f>'Raw Potentiostat'!H3248/60</f>
        <v>53.117698658134003</v>
      </c>
      <c r="B3196" s="57">
        <f>'Raw Potentiostat'!K3248</f>
        <v>-2.4759251999999998</v>
      </c>
      <c r="C3196" s="59">
        <f t="shared" si="196"/>
        <v>-2.4759251999999998</v>
      </c>
      <c r="D3196" s="59" t="e">
        <f t="shared" si="199"/>
        <v>#DIV/0!</v>
      </c>
      <c r="E3196" s="59" t="e">
        <f t="shared" si="197"/>
        <v>#DIV/0!</v>
      </c>
      <c r="F3196" s="59" t="e">
        <f t="shared" si="198"/>
        <v>#DIV/0!</v>
      </c>
    </row>
    <row r="3197" spans="1:6" x14ac:dyDescent="0.35">
      <c r="A3197" s="57">
        <f>'Raw Potentiostat'!H3249/60</f>
        <v>53.134365324379672</v>
      </c>
      <c r="B3197" s="57">
        <f>'Raw Potentiostat'!K3249</f>
        <v>-2.4231501</v>
      </c>
      <c r="C3197" s="59">
        <f t="shared" si="196"/>
        <v>-2.4231501</v>
      </c>
      <c r="D3197" s="59" t="e">
        <f t="shared" si="199"/>
        <v>#DIV/0!</v>
      </c>
      <c r="E3197" s="59" t="e">
        <f t="shared" si="197"/>
        <v>#DIV/0!</v>
      </c>
      <c r="F3197" s="59" t="e">
        <f t="shared" si="198"/>
        <v>#DIV/0!</v>
      </c>
    </row>
    <row r="3198" spans="1:6" x14ac:dyDescent="0.35">
      <c r="A3198" s="57">
        <f>'Raw Potentiostat'!H3250/60</f>
        <v>53.151031990625164</v>
      </c>
      <c r="B3198" s="57">
        <f>'Raw Potentiostat'!K3250</f>
        <v>-2.3387479999999998</v>
      </c>
      <c r="C3198" s="59">
        <f t="shared" si="196"/>
        <v>-2.3387479999999998</v>
      </c>
      <c r="D3198" s="59" t="e">
        <f t="shared" si="199"/>
        <v>#DIV/0!</v>
      </c>
      <c r="E3198" s="59" t="e">
        <f t="shared" si="197"/>
        <v>#DIV/0!</v>
      </c>
      <c r="F3198" s="59" t="e">
        <f t="shared" si="198"/>
        <v>#DIV/0!</v>
      </c>
    </row>
    <row r="3199" spans="1:6" x14ac:dyDescent="0.35">
      <c r="A3199" s="57">
        <f>'Raw Potentiostat'!H3251/60</f>
        <v>53.167698656870833</v>
      </c>
      <c r="B3199" s="57">
        <f>'Raw Potentiostat'!K3251</f>
        <v>-2.7381245999999999</v>
      </c>
      <c r="C3199" s="59">
        <f t="shared" si="196"/>
        <v>-2.7381245999999999</v>
      </c>
      <c r="D3199" s="59" t="e">
        <f t="shared" si="199"/>
        <v>#DIV/0!</v>
      </c>
      <c r="E3199" s="59" t="e">
        <f t="shared" si="197"/>
        <v>#DIV/0!</v>
      </c>
      <c r="F3199" s="59" t="e">
        <f t="shared" si="198"/>
        <v>#DIV/0!</v>
      </c>
    </row>
    <row r="3200" spans="1:6" x14ac:dyDescent="0.35">
      <c r="A3200" s="57">
        <f>'Raw Potentiostat'!H3252/60</f>
        <v>53.184365323116502</v>
      </c>
      <c r="B3200" s="57">
        <f>'Raw Potentiostat'!K3252</f>
        <v>-2.5457331999999999</v>
      </c>
      <c r="C3200" s="59">
        <f t="shared" si="196"/>
        <v>-2.5457331999999999</v>
      </c>
      <c r="D3200" s="59" t="e">
        <f t="shared" si="199"/>
        <v>#DIV/0!</v>
      </c>
      <c r="E3200" s="59" t="e">
        <f t="shared" si="197"/>
        <v>#DIV/0!</v>
      </c>
      <c r="F3200" s="59" t="e">
        <f t="shared" si="198"/>
        <v>#DIV/0!</v>
      </c>
    </row>
    <row r="3201" spans="1:6" x14ac:dyDescent="0.35">
      <c r="A3201" s="57">
        <f>'Raw Potentiostat'!H3253/60</f>
        <v>53.201031989362164</v>
      </c>
      <c r="B3201" s="57">
        <f>'Raw Potentiostat'!K3253</f>
        <v>-2.5552215999999999</v>
      </c>
      <c r="C3201" s="59">
        <f t="shared" si="196"/>
        <v>-2.5552215999999999</v>
      </c>
      <c r="D3201" s="59" t="e">
        <f t="shared" si="199"/>
        <v>#DIV/0!</v>
      </c>
      <c r="E3201" s="59" t="e">
        <f t="shared" si="197"/>
        <v>#DIV/0!</v>
      </c>
      <c r="F3201" s="59" t="e">
        <f t="shared" si="198"/>
        <v>#DIV/0!</v>
      </c>
    </row>
    <row r="3202" spans="1:6" x14ac:dyDescent="0.35">
      <c r="A3202" s="57">
        <f>'Raw Potentiostat'!H3254/60</f>
        <v>53.21769865560767</v>
      </c>
      <c r="B3202" s="57">
        <f>'Raw Potentiostat'!K3254</f>
        <v>-2.6526171999999999</v>
      </c>
      <c r="C3202" s="59">
        <f t="shared" si="196"/>
        <v>-2.6526171999999999</v>
      </c>
      <c r="D3202" s="59" t="e">
        <f t="shared" si="199"/>
        <v>#DIV/0!</v>
      </c>
      <c r="E3202" s="59" t="e">
        <f t="shared" si="197"/>
        <v>#DIV/0!</v>
      </c>
      <c r="F3202" s="59" t="e">
        <f t="shared" si="198"/>
        <v>#DIV/0!</v>
      </c>
    </row>
    <row r="3203" spans="1:6" x14ac:dyDescent="0.35">
      <c r="A3203" s="57">
        <f>'Raw Potentiostat'!H3255/60</f>
        <v>53.234365321853339</v>
      </c>
      <c r="B3203" s="57">
        <f>'Raw Potentiostat'!K3255</f>
        <v>-2.6404619</v>
      </c>
      <c r="C3203" s="59">
        <f t="shared" ref="C3203:C3266" si="200">B3203-$J$3</f>
        <v>-2.6404619</v>
      </c>
      <c r="D3203" s="59" t="e">
        <f t="shared" si="199"/>
        <v>#DIV/0!</v>
      </c>
      <c r="E3203" s="59" t="e">
        <f t="shared" ref="E3203:E3266" si="201">D3203/$J$5</f>
        <v>#DIV/0!</v>
      </c>
      <c r="F3203" s="59" t="e">
        <f t="shared" ref="F3203:F3266" si="202">D3203/$J$6</f>
        <v>#DIV/0!</v>
      </c>
    </row>
    <row r="3204" spans="1:6" x14ac:dyDescent="0.35">
      <c r="A3204" s="57">
        <f>'Raw Potentiostat'!H3256/60</f>
        <v>53.251031988099001</v>
      </c>
      <c r="B3204" s="57">
        <f>'Raw Potentiostat'!K3256</f>
        <v>-2.4627029999999999</v>
      </c>
      <c r="C3204" s="59">
        <f t="shared" si="200"/>
        <v>-2.4627029999999999</v>
      </c>
      <c r="D3204" s="59" t="e">
        <f t="shared" ref="D3204:D3267" si="203">B3204/$J$4</f>
        <v>#DIV/0!</v>
      </c>
      <c r="E3204" s="59" t="e">
        <f t="shared" si="201"/>
        <v>#DIV/0!</v>
      </c>
      <c r="F3204" s="59" t="e">
        <f t="shared" si="202"/>
        <v>#DIV/0!</v>
      </c>
    </row>
    <row r="3205" spans="1:6" x14ac:dyDescent="0.35">
      <c r="A3205" s="57">
        <f>'Raw Potentiostat'!H3257/60</f>
        <v>53.26769865434467</v>
      </c>
      <c r="B3205" s="57">
        <f>'Raw Potentiostat'!K3257</f>
        <v>-2.5764458000000001</v>
      </c>
      <c r="C3205" s="59">
        <f t="shared" si="200"/>
        <v>-2.5764458000000001</v>
      </c>
      <c r="D3205" s="59" t="e">
        <f t="shared" si="203"/>
        <v>#DIV/0!</v>
      </c>
      <c r="E3205" s="59" t="e">
        <f t="shared" si="201"/>
        <v>#DIV/0!</v>
      </c>
      <c r="F3205" s="59" t="e">
        <f t="shared" si="202"/>
        <v>#DIV/0!</v>
      </c>
    </row>
    <row r="3206" spans="1:6" x14ac:dyDescent="0.35">
      <c r="A3206" s="57">
        <f>'Raw Potentiostat'!H3258/60</f>
        <v>53.284365320590339</v>
      </c>
      <c r="B3206" s="57">
        <f>'Raw Potentiostat'!K3258</f>
        <v>-2.4828985000000001</v>
      </c>
      <c r="C3206" s="59">
        <f t="shared" si="200"/>
        <v>-2.4828985000000001</v>
      </c>
      <c r="D3206" s="59" t="e">
        <f t="shared" si="203"/>
        <v>#DIV/0!</v>
      </c>
      <c r="E3206" s="59" t="e">
        <f t="shared" si="201"/>
        <v>#DIV/0!</v>
      </c>
      <c r="F3206" s="59" t="e">
        <f t="shared" si="202"/>
        <v>#DIV/0!</v>
      </c>
    </row>
    <row r="3207" spans="1:6" x14ac:dyDescent="0.35">
      <c r="A3207" s="57">
        <f>'Raw Potentiostat'!H3259/60</f>
        <v>53.301031986835831</v>
      </c>
      <c r="B3207" s="57">
        <f>'Raw Potentiostat'!K3259</f>
        <v>-2.5093812999999998</v>
      </c>
      <c r="C3207" s="59">
        <f t="shared" si="200"/>
        <v>-2.5093812999999998</v>
      </c>
      <c r="D3207" s="59" t="e">
        <f t="shared" si="203"/>
        <v>#DIV/0!</v>
      </c>
      <c r="E3207" s="59" t="e">
        <f t="shared" si="201"/>
        <v>#DIV/0!</v>
      </c>
      <c r="F3207" s="59" t="e">
        <f t="shared" si="202"/>
        <v>#DIV/0!</v>
      </c>
    </row>
    <row r="3208" spans="1:6" x14ac:dyDescent="0.35">
      <c r="A3208" s="57">
        <f>'Raw Potentiostat'!H3260/60</f>
        <v>53.3176986530815</v>
      </c>
      <c r="B3208" s="57">
        <f>'Raw Potentiostat'!K3260</f>
        <v>-2.5930593000000002</v>
      </c>
      <c r="C3208" s="59">
        <f t="shared" si="200"/>
        <v>-2.5930593000000002</v>
      </c>
      <c r="D3208" s="59" t="e">
        <f t="shared" si="203"/>
        <v>#DIV/0!</v>
      </c>
      <c r="E3208" s="59" t="e">
        <f t="shared" si="201"/>
        <v>#DIV/0!</v>
      </c>
      <c r="F3208" s="59" t="e">
        <f t="shared" si="202"/>
        <v>#DIV/0!</v>
      </c>
    </row>
    <row r="3209" spans="1:6" x14ac:dyDescent="0.35">
      <c r="A3209" s="57">
        <f>'Raw Potentiostat'!H3261/60</f>
        <v>53.334365319327169</v>
      </c>
      <c r="B3209" s="57">
        <f>'Raw Potentiostat'!K3261</f>
        <v>-2.5665767000000002</v>
      </c>
      <c r="C3209" s="59">
        <f t="shared" si="200"/>
        <v>-2.5665767000000002</v>
      </c>
      <c r="D3209" s="59" t="e">
        <f t="shared" si="203"/>
        <v>#DIV/0!</v>
      </c>
      <c r="E3209" s="59" t="e">
        <f t="shared" si="201"/>
        <v>#DIV/0!</v>
      </c>
      <c r="F3209" s="59" t="e">
        <f t="shared" si="202"/>
        <v>#DIV/0!</v>
      </c>
    </row>
    <row r="3210" spans="1:6" x14ac:dyDescent="0.35">
      <c r="A3210" s="57">
        <f>'Raw Potentiostat'!H3262/60</f>
        <v>53.351031985572831</v>
      </c>
      <c r="B3210" s="57">
        <f>'Raw Potentiostat'!K3262</f>
        <v>-2.4129</v>
      </c>
      <c r="C3210" s="59">
        <f t="shared" si="200"/>
        <v>-2.4129</v>
      </c>
      <c r="D3210" s="59" t="e">
        <f t="shared" si="203"/>
        <v>#DIV/0!</v>
      </c>
      <c r="E3210" s="59" t="e">
        <f t="shared" si="201"/>
        <v>#DIV/0!</v>
      </c>
      <c r="F3210" s="59" t="e">
        <f t="shared" si="202"/>
        <v>#DIV/0!</v>
      </c>
    </row>
    <row r="3211" spans="1:6" x14ac:dyDescent="0.35">
      <c r="A3211" s="57">
        <f>'Raw Potentiostat'!H3263/60</f>
        <v>53.3676986518185</v>
      </c>
      <c r="B3211" s="57">
        <f>'Raw Potentiostat'!K3263</f>
        <v>-2.3755571999999998</v>
      </c>
      <c r="C3211" s="59">
        <f t="shared" si="200"/>
        <v>-2.3755571999999998</v>
      </c>
      <c r="D3211" s="59" t="e">
        <f t="shared" si="203"/>
        <v>#DIV/0!</v>
      </c>
      <c r="E3211" s="59" t="e">
        <f t="shared" si="201"/>
        <v>#DIV/0!</v>
      </c>
      <c r="F3211" s="59" t="e">
        <f t="shared" si="202"/>
        <v>#DIV/0!</v>
      </c>
    </row>
    <row r="3212" spans="1:6" x14ac:dyDescent="0.35">
      <c r="A3212" s="57">
        <f>'Raw Potentiostat'!H3264/60</f>
        <v>53.384365318064006</v>
      </c>
      <c r="B3212" s="57">
        <f>'Raw Potentiostat'!K3264</f>
        <v>-2.4679994999999999</v>
      </c>
      <c r="C3212" s="59">
        <f t="shared" si="200"/>
        <v>-2.4679994999999999</v>
      </c>
      <c r="D3212" s="59" t="e">
        <f t="shared" si="203"/>
        <v>#DIV/0!</v>
      </c>
      <c r="E3212" s="59" t="e">
        <f t="shared" si="201"/>
        <v>#DIV/0!</v>
      </c>
      <c r="F3212" s="59" t="e">
        <f t="shared" si="202"/>
        <v>#DIV/0!</v>
      </c>
    </row>
    <row r="3213" spans="1:6" x14ac:dyDescent="0.35">
      <c r="A3213" s="57">
        <f>'Raw Potentiostat'!H3265/60</f>
        <v>53.401031984309661</v>
      </c>
      <c r="B3213" s="57">
        <f>'Raw Potentiostat'!K3265</f>
        <v>-2.5024082999999999</v>
      </c>
      <c r="C3213" s="59">
        <f t="shared" si="200"/>
        <v>-2.5024082999999999</v>
      </c>
      <c r="D3213" s="59" t="e">
        <f t="shared" si="203"/>
        <v>#DIV/0!</v>
      </c>
      <c r="E3213" s="59" t="e">
        <f t="shared" si="201"/>
        <v>#DIV/0!</v>
      </c>
      <c r="F3213" s="59" t="e">
        <f t="shared" si="202"/>
        <v>#DIV/0!</v>
      </c>
    </row>
    <row r="3214" spans="1:6" x14ac:dyDescent="0.35">
      <c r="A3214" s="57">
        <f>'Raw Potentiostat'!H3266/60</f>
        <v>53.41769865055533</v>
      </c>
      <c r="B3214" s="57">
        <f>'Raw Potentiostat'!K3266</f>
        <v>-2.3640493999999999</v>
      </c>
      <c r="C3214" s="59">
        <f t="shared" si="200"/>
        <v>-2.3640493999999999</v>
      </c>
      <c r="D3214" s="59" t="e">
        <f t="shared" si="203"/>
        <v>#DIV/0!</v>
      </c>
      <c r="E3214" s="59" t="e">
        <f t="shared" si="201"/>
        <v>#DIV/0!</v>
      </c>
      <c r="F3214" s="59" t="e">
        <f t="shared" si="202"/>
        <v>#DIV/0!</v>
      </c>
    </row>
    <row r="3215" spans="1:6" x14ac:dyDescent="0.35">
      <c r="A3215" s="57">
        <f>'Raw Potentiostat'!H3267/60</f>
        <v>53.434365316800999</v>
      </c>
      <c r="B3215" s="57">
        <f>'Raw Potentiostat'!K3267</f>
        <v>-2.4356105000000001</v>
      </c>
      <c r="C3215" s="59">
        <f t="shared" si="200"/>
        <v>-2.4356105000000001</v>
      </c>
      <c r="D3215" s="59" t="e">
        <f t="shared" si="203"/>
        <v>#DIV/0!</v>
      </c>
      <c r="E3215" s="59" t="e">
        <f t="shared" si="201"/>
        <v>#DIV/0!</v>
      </c>
      <c r="F3215" s="59" t="e">
        <f t="shared" si="202"/>
        <v>#DIV/0!</v>
      </c>
    </row>
    <row r="3216" spans="1:6" x14ac:dyDescent="0.35">
      <c r="A3216" s="57">
        <f>'Raw Potentiostat'!H3268/60</f>
        <v>53.451031983046498</v>
      </c>
      <c r="B3216" s="57">
        <f>'Raw Potentiostat'!K3268</f>
        <v>-2.4977974999999999</v>
      </c>
      <c r="C3216" s="59">
        <f t="shared" si="200"/>
        <v>-2.4977974999999999</v>
      </c>
      <c r="D3216" s="59" t="e">
        <f t="shared" si="203"/>
        <v>#DIV/0!</v>
      </c>
      <c r="E3216" s="59" t="e">
        <f t="shared" si="201"/>
        <v>#DIV/0!</v>
      </c>
      <c r="F3216" s="59" t="e">
        <f t="shared" si="202"/>
        <v>#DIV/0!</v>
      </c>
    </row>
    <row r="3217" spans="1:6" x14ac:dyDescent="0.35">
      <c r="A3217" s="57">
        <f>'Raw Potentiostat'!H3269/60</f>
        <v>53.467698649292167</v>
      </c>
      <c r="B3217" s="57">
        <f>'Raw Potentiostat'!K3269</f>
        <v>-2.3793676000000001</v>
      </c>
      <c r="C3217" s="59">
        <f t="shared" si="200"/>
        <v>-2.3793676000000001</v>
      </c>
      <c r="D3217" s="59" t="e">
        <f t="shared" si="203"/>
        <v>#DIV/0!</v>
      </c>
      <c r="E3217" s="59" t="e">
        <f t="shared" si="201"/>
        <v>#DIV/0!</v>
      </c>
      <c r="F3217" s="59" t="e">
        <f t="shared" si="202"/>
        <v>#DIV/0!</v>
      </c>
    </row>
    <row r="3218" spans="1:6" x14ac:dyDescent="0.35">
      <c r="A3218" s="57">
        <f>'Raw Potentiostat'!H3270/60</f>
        <v>53.484365315537836</v>
      </c>
      <c r="B3218" s="57">
        <f>'Raw Potentiostat'!K3270</f>
        <v>-2.3386334999999998</v>
      </c>
      <c r="C3218" s="59">
        <f t="shared" si="200"/>
        <v>-2.3386334999999998</v>
      </c>
      <c r="D3218" s="59" t="e">
        <f t="shared" si="203"/>
        <v>#DIV/0!</v>
      </c>
      <c r="E3218" s="59" t="e">
        <f t="shared" si="201"/>
        <v>#DIV/0!</v>
      </c>
      <c r="F3218" s="59" t="e">
        <f t="shared" si="202"/>
        <v>#DIV/0!</v>
      </c>
    </row>
    <row r="3219" spans="1:6" x14ac:dyDescent="0.35">
      <c r="A3219" s="57">
        <f>'Raw Potentiostat'!H3271/60</f>
        <v>53.501031981783498</v>
      </c>
      <c r="B3219" s="57">
        <f>'Raw Potentiostat'!K3271</f>
        <v>-2.2790759</v>
      </c>
      <c r="C3219" s="59">
        <f t="shared" si="200"/>
        <v>-2.2790759</v>
      </c>
      <c r="D3219" s="59" t="e">
        <f t="shared" si="203"/>
        <v>#DIV/0!</v>
      </c>
      <c r="E3219" s="59" t="e">
        <f t="shared" si="201"/>
        <v>#DIV/0!</v>
      </c>
      <c r="F3219" s="59" t="e">
        <f t="shared" si="202"/>
        <v>#DIV/0!</v>
      </c>
    </row>
    <row r="3220" spans="1:6" x14ac:dyDescent="0.35">
      <c r="A3220" s="57">
        <f>'Raw Potentiostat'!H3272/60</f>
        <v>53.517698648029167</v>
      </c>
      <c r="B3220" s="57">
        <f>'Raw Potentiostat'!K3272</f>
        <v>-2.6661825000000001</v>
      </c>
      <c r="C3220" s="59">
        <f t="shared" si="200"/>
        <v>-2.6661825000000001</v>
      </c>
      <c r="D3220" s="59" t="e">
        <f t="shared" si="203"/>
        <v>#DIV/0!</v>
      </c>
      <c r="E3220" s="59" t="e">
        <f t="shared" si="201"/>
        <v>#DIV/0!</v>
      </c>
      <c r="F3220" s="59" t="e">
        <f t="shared" si="202"/>
        <v>#DIV/0!</v>
      </c>
    </row>
    <row r="3221" spans="1:6" x14ac:dyDescent="0.35">
      <c r="A3221" s="57">
        <f>'Raw Potentiostat'!H3273/60</f>
        <v>53.534365314274666</v>
      </c>
      <c r="B3221" s="57">
        <f>'Raw Potentiostat'!K3273</f>
        <v>-2.6816151000000001</v>
      </c>
      <c r="C3221" s="59">
        <f t="shared" si="200"/>
        <v>-2.6816151000000001</v>
      </c>
      <c r="D3221" s="59" t="e">
        <f t="shared" si="203"/>
        <v>#DIV/0!</v>
      </c>
      <c r="E3221" s="59" t="e">
        <f t="shared" si="201"/>
        <v>#DIV/0!</v>
      </c>
      <c r="F3221" s="59" t="e">
        <f t="shared" si="202"/>
        <v>#DIV/0!</v>
      </c>
    </row>
    <row r="3222" spans="1:6" x14ac:dyDescent="0.35">
      <c r="A3222" s="57">
        <f>'Raw Potentiostat'!H3274/60</f>
        <v>53.551031980520328</v>
      </c>
      <c r="B3222" s="57">
        <f>'Raw Potentiostat'!K3274</f>
        <v>-2.5293863000000001</v>
      </c>
      <c r="C3222" s="59">
        <f t="shared" si="200"/>
        <v>-2.5293863000000001</v>
      </c>
      <c r="D3222" s="59" t="e">
        <f t="shared" si="203"/>
        <v>#DIV/0!</v>
      </c>
      <c r="E3222" s="59" t="e">
        <f t="shared" si="201"/>
        <v>#DIV/0!</v>
      </c>
      <c r="F3222" s="59" t="e">
        <f t="shared" si="202"/>
        <v>#DIV/0!</v>
      </c>
    </row>
    <row r="3223" spans="1:6" x14ac:dyDescent="0.35">
      <c r="A3223" s="57">
        <f>'Raw Potentiostat'!H3275/60</f>
        <v>53.567698646765997</v>
      </c>
      <c r="B3223" s="57">
        <f>'Raw Potentiostat'!K3275</f>
        <v>-2.5768651999999999</v>
      </c>
      <c r="C3223" s="59">
        <f t="shared" si="200"/>
        <v>-2.5768651999999999</v>
      </c>
      <c r="D3223" s="59" t="e">
        <f t="shared" si="203"/>
        <v>#DIV/0!</v>
      </c>
      <c r="E3223" s="59" t="e">
        <f t="shared" si="201"/>
        <v>#DIV/0!</v>
      </c>
      <c r="F3223" s="59" t="e">
        <f t="shared" si="202"/>
        <v>#DIV/0!</v>
      </c>
    </row>
    <row r="3224" spans="1:6" x14ac:dyDescent="0.35">
      <c r="A3224" s="57">
        <f>'Raw Potentiostat'!H3276/60</f>
        <v>53.584365313011666</v>
      </c>
      <c r="B3224" s="57">
        <f>'Raw Potentiostat'!K3276</f>
        <v>-2.6554750999999999</v>
      </c>
      <c r="C3224" s="59">
        <f t="shared" si="200"/>
        <v>-2.6554750999999999</v>
      </c>
      <c r="D3224" s="59" t="e">
        <f t="shared" si="203"/>
        <v>#DIV/0!</v>
      </c>
      <c r="E3224" s="59" t="e">
        <f t="shared" si="201"/>
        <v>#DIV/0!</v>
      </c>
      <c r="F3224" s="59" t="e">
        <f t="shared" si="202"/>
        <v>#DIV/0!</v>
      </c>
    </row>
    <row r="3225" spans="1:6" x14ac:dyDescent="0.35">
      <c r="A3225" s="57">
        <f>'Raw Potentiostat'!H3277/60</f>
        <v>53.601031979257328</v>
      </c>
      <c r="B3225" s="57">
        <f>'Raw Potentiostat'!K3277</f>
        <v>-2.6227813000000002</v>
      </c>
      <c r="C3225" s="59">
        <f t="shared" si="200"/>
        <v>-2.6227813000000002</v>
      </c>
      <c r="D3225" s="59" t="e">
        <f t="shared" si="203"/>
        <v>#DIV/0!</v>
      </c>
      <c r="E3225" s="59" t="e">
        <f t="shared" si="201"/>
        <v>#DIV/0!</v>
      </c>
      <c r="F3225" s="59" t="e">
        <f t="shared" si="202"/>
        <v>#DIV/0!</v>
      </c>
    </row>
    <row r="3226" spans="1:6" x14ac:dyDescent="0.35">
      <c r="A3226" s="57">
        <f>'Raw Potentiostat'!H3278/60</f>
        <v>53.617698645502834</v>
      </c>
      <c r="B3226" s="57">
        <f>'Raw Potentiostat'!K3278</f>
        <v>-2.5735879000000002</v>
      </c>
      <c r="C3226" s="59">
        <f t="shared" si="200"/>
        <v>-2.5735879000000002</v>
      </c>
      <c r="D3226" s="59" t="e">
        <f t="shared" si="203"/>
        <v>#DIV/0!</v>
      </c>
      <c r="E3226" s="59" t="e">
        <f t="shared" si="201"/>
        <v>#DIV/0!</v>
      </c>
      <c r="F3226" s="59" t="e">
        <f t="shared" si="202"/>
        <v>#DIV/0!</v>
      </c>
    </row>
    <row r="3227" spans="1:6" x14ac:dyDescent="0.35">
      <c r="A3227" s="57">
        <f>'Raw Potentiostat'!H3279/60</f>
        <v>53.634365311748503</v>
      </c>
      <c r="B3227" s="57">
        <f>'Raw Potentiostat'!K3279</f>
        <v>-2.5132680000000001</v>
      </c>
      <c r="C3227" s="59">
        <f t="shared" si="200"/>
        <v>-2.5132680000000001</v>
      </c>
      <c r="D3227" s="59" t="e">
        <f t="shared" si="203"/>
        <v>#DIV/0!</v>
      </c>
      <c r="E3227" s="59" t="e">
        <f t="shared" si="201"/>
        <v>#DIV/0!</v>
      </c>
      <c r="F3227" s="59" t="e">
        <f t="shared" si="202"/>
        <v>#DIV/0!</v>
      </c>
    </row>
    <row r="3228" spans="1:6" x14ac:dyDescent="0.35">
      <c r="A3228" s="57">
        <f>'Raw Potentiostat'!H3280/60</f>
        <v>53.651031977994165</v>
      </c>
      <c r="B3228" s="57">
        <f>'Raw Potentiostat'!K3280</f>
        <v>-2.6145505999999998</v>
      </c>
      <c r="C3228" s="59">
        <f t="shared" si="200"/>
        <v>-2.6145505999999998</v>
      </c>
      <c r="D3228" s="59" t="e">
        <f t="shared" si="203"/>
        <v>#DIV/0!</v>
      </c>
      <c r="E3228" s="59" t="e">
        <f t="shared" si="201"/>
        <v>#DIV/0!</v>
      </c>
      <c r="F3228" s="59" t="e">
        <f t="shared" si="202"/>
        <v>#DIV/0!</v>
      </c>
    </row>
    <row r="3229" spans="1:6" x14ac:dyDescent="0.35">
      <c r="A3229" s="57">
        <f>'Raw Potentiostat'!H3281/60</f>
        <v>53.667698644239834</v>
      </c>
      <c r="B3229" s="57">
        <f>'Raw Potentiostat'!K3281</f>
        <v>-2.6028907000000001</v>
      </c>
      <c r="C3229" s="59">
        <f t="shared" si="200"/>
        <v>-2.6028907000000001</v>
      </c>
      <c r="D3229" s="59" t="e">
        <f t="shared" si="203"/>
        <v>#DIV/0!</v>
      </c>
      <c r="E3229" s="59" t="e">
        <f t="shared" si="201"/>
        <v>#DIV/0!</v>
      </c>
      <c r="F3229" s="59" t="e">
        <f t="shared" si="202"/>
        <v>#DIV/0!</v>
      </c>
    </row>
    <row r="3230" spans="1:6" x14ac:dyDescent="0.35">
      <c r="A3230" s="57">
        <f>'Raw Potentiostat'!H3282/60</f>
        <v>53.684365310485504</v>
      </c>
      <c r="B3230" s="57">
        <f>'Raw Potentiostat'!K3282</f>
        <v>-2.3847022</v>
      </c>
      <c r="C3230" s="59">
        <f t="shared" si="200"/>
        <v>-2.3847022</v>
      </c>
      <c r="D3230" s="59" t="e">
        <f t="shared" si="203"/>
        <v>#DIV/0!</v>
      </c>
      <c r="E3230" s="59" t="e">
        <f t="shared" si="201"/>
        <v>#DIV/0!</v>
      </c>
      <c r="F3230" s="59" t="e">
        <f t="shared" si="202"/>
        <v>#DIV/0!</v>
      </c>
    </row>
    <row r="3231" spans="1:6" x14ac:dyDescent="0.35">
      <c r="A3231" s="57">
        <f>'Raw Potentiostat'!H3283/60</f>
        <v>53.701031976730995</v>
      </c>
      <c r="B3231" s="57">
        <f>'Raw Potentiostat'!K3283</f>
        <v>-2.3919804</v>
      </c>
      <c r="C3231" s="59">
        <f t="shared" si="200"/>
        <v>-2.3919804</v>
      </c>
      <c r="D3231" s="59" t="e">
        <f t="shared" si="203"/>
        <v>#DIV/0!</v>
      </c>
      <c r="E3231" s="59" t="e">
        <f t="shared" si="201"/>
        <v>#DIV/0!</v>
      </c>
      <c r="F3231" s="59" t="e">
        <f t="shared" si="202"/>
        <v>#DIV/0!</v>
      </c>
    </row>
    <row r="3232" spans="1:6" x14ac:dyDescent="0.35">
      <c r="A3232" s="57">
        <f>'Raw Potentiostat'!H3284/60</f>
        <v>53.717698642976664</v>
      </c>
      <c r="B3232" s="57">
        <f>'Raw Potentiostat'!K3284</f>
        <v>-2.4304662000000001</v>
      </c>
      <c r="C3232" s="59">
        <f t="shared" si="200"/>
        <v>-2.4304662000000001</v>
      </c>
      <c r="D3232" s="59" t="e">
        <f t="shared" si="203"/>
        <v>#DIV/0!</v>
      </c>
      <c r="E3232" s="59" t="e">
        <f t="shared" si="201"/>
        <v>#DIV/0!</v>
      </c>
      <c r="F3232" s="59" t="e">
        <f t="shared" si="202"/>
        <v>#DIV/0!</v>
      </c>
    </row>
    <row r="3233" spans="1:6" x14ac:dyDescent="0.35">
      <c r="A3233" s="57">
        <f>'Raw Potentiostat'!H3285/60</f>
        <v>53.734365309222333</v>
      </c>
      <c r="B3233" s="57">
        <f>'Raw Potentiostat'!K3285</f>
        <v>-2.3610392</v>
      </c>
      <c r="C3233" s="59">
        <f t="shared" si="200"/>
        <v>-2.3610392</v>
      </c>
      <c r="D3233" s="59" t="e">
        <f t="shared" si="203"/>
        <v>#DIV/0!</v>
      </c>
      <c r="E3233" s="59" t="e">
        <f t="shared" si="201"/>
        <v>#DIV/0!</v>
      </c>
      <c r="F3233" s="59" t="e">
        <f t="shared" si="202"/>
        <v>#DIV/0!</v>
      </c>
    </row>
    <row r="3234" spans="1:6" x14ac:dyDescent="0.35">
      <c r="A3234" s="57">
        <f>'Raw Potentiostat'!H3286/60</f>
        <v>53.751031975467995</v>
      </c>
      <c r="B3234" s="57">
        <f>'Raw Potentiostat'!K3286</f>
        <v>-2.3491122999999998</v>
      </c>
      <c r="C3234" s="59">
        <f t="shared" si="200"/>
        <v>-2.3491122999999998</v>
      </c>
      <c r="D3234" s="59" t="e">
        <f t="shared" si="203"/>
        <v>#DIV/0!</v>
      </c>
      <c r="E3234" s="59" t="e">
        <f t="shared" si="201"/>
        <v>#DIV/0!</v>
      </c>
      <c r="F3234" s="59" t="e">
        <f t="shared" si="202"/>
        <v>#DIV/0!</v>
      </c>
    </row>
    <row r="3235" spans="1:6" x14ac:dyDescent="0.35">
      <c r="A3235" s="57">
        <f>'Raw Potentiostat'!H3287/60</f>
        <v>53.767698641713501</v>
      </c>
      <c r="B3235" s="57">
        <f>'Raw Potentiostat'!K3287</f>
        <v>-2.4903672000000001</v>
      </c>
      <c r="C3235" s="59">
        <f t="shared" si="200"/>
        <v>-2.4903672000000001</v>
      </c>
      <c r="D3235" s="59" t="e">
        <f t="shared" si="203"/>
        <v>#DIV/0!</v>
      </c>
      <c r="E3235" s="59" t="e">
        <f t="shared" si="201"/>
        <v>#DIV/0!</v>
      </c>
      <c r="F3235" s="59" t="e">
        <f t="shared" si="202"/>
        <v>#DIV/0!</v>
      </c>
    </row>
    <row r="3236" spans="1:6" x14ac:dyDescent="0.35">
      <c r="A3236" s="57">
        <f>'Raw Potentiostat'!H3288/60</f>
        <v>53.78436530795917</v>
      </c>
      <c r="B3236" s="57">
        <f>'Raw Potentiostat'!K3288</f>
        <v>-2.2692065000000001</v>
      </c>
      <c r="C3236" s="59">
        <f t="shared" si="200"/>
        <v>-2.2692065000000001</v>
      </c>
      <c r="D3236" s="59" t="e">
        <f t="shared" si="203"/>
        <v>#DIV/0!</v>
      </c>
      <c r="E3236" s="59" t="e">
        <f t="shared" si="201"/>
        <v>#DIV/0!</v>
      </c>
      <c r="F3236" s="59" t="e">
        <f t="shared" si="202"/>
        <v>#DIV/0!</v>
      </c>
    </row>
    <row r="3237" spans="1:6" x14ac:dyDescent="0.35">
      <c r="A3237" s="57">
        <f>'Raw Potentiostat'!H3289/60</f>
        <v>53.801031974204832</v>
      </c>
      <c r="B3237" s="57">
        <f>'Raw Potentiostat'!K3289</f>
        <v>-2.4262747999999998</v>
      </c>
      <c r="C3237" s="59">
        <f t="shared" si="200"/>
        <v>-2.4262747999999998</v>
      </c>
      <c r="D3237" s="59" t="e">
        <f t="shared" si="203"/>
        <v>#DIV/0!</v>
      </c>
      <c r="E3237" s="59" t="e">
        <f t="shared" si="201"/>
        <v>#DIV/0!</v>
      </c>
      <c r="F3237" s="59" t="e">
        <f t="shared" si="202"/>
        <v>#DIV/0!</v>
      </c>
    </row>
    <row r="3238" spans="1:6" x14ac:dyDescent="0.35">
      <c r="A3238" s="57">
        <f>'Raw Potentiostat'!H3290/60</f>
        <v>53.817698640450502</v>
      </c>
      <c r="B3238" s="57">
        <f>'Raw Potentiostat'!K3290</f>
        <v>-2.5882961999999998</v>
      </c>
      <c r="C3238" s="59">
        <f t="shared" si="200"/>
        <v>-2.5882961999999998</v>
      </c>
      <c r="D3238" s="59" t="e">
        <f t="shared" si="203"/>
        <v>#DIV/0!</v>
      </c>
      <c r="E3238" s="59" t="e">
        <f t="shared" si="201"/>
        <v>#DIV/0!</v>
      </c>
      <c r="F3238" s="59" t="e">
        <f t="shared" si="202"/>
        <v>#DIV/0!</v>
      </c>
    </row>
    <row r="3239" spans="1:6" x14ac:dyDescent="0.35">
      <c r="A3239" s="57">
        <f>'Raw Potentiostat'!H3291/60</f>
        <v>53.834365306696171</v>
      </c>
      <c r="B3239" s="57">
        <f>'Raw Potentiostat'!K3291</f>
        <v>-2.5008838</v>
      </c>
      <c r="C3239" s="59">
        <f t="shared" si="200"/>
        <v>-2.5008838</v>
      </c>
      <c r="D3239" s="59" t="e">
        <f t="shared" si="203"/>
        <v>#DIV/0!</v>
      </c>
      <c r="E3239" s="59" t="e">
        <f t="shared" si="201"/>
        <v>#DIV/0!</v>
      </c>
      <c r="F3239" s="59" t="e">
        <f t="shared" si="202"/>
        <v>#DIV/0!</v>
      </c>
    </row>
    <row r="3240" spans="1:6" x14ac:dyDescent="0.35">
      <c r="A3240" s="57">
        <f>'Raw Potentiostat'!H3292/60</f>
        <v>53.851031972941669</v>
      </c>
      <c r="B3240" s="57">
        <f>'Raw Potentiostat'!K3292</f>
        <v>-2.4834318</v>
      </c>
      <c r="C3240" s="59">
        <f t="shared" si="200"/>
        <v>-2.4834318</v>
      </c>
      <c r="D3240" s="59" t="e">
        <f t="shared" si="203"/>
        <v>#DIV/0!</v>
      </c>
      <c r="E3240" s="59" t="e">
        <f t="shared" si="201"/>
        <v>#DIV/0!</v>
      </c>
      <c r="F3240" s="59" t="e">
        <f t="shared" si="202"/>
        <v>#DIV/0!</v>
      </c>
    </row>
    <row r="3241" spans="1:6" x14ac:dyDescent="0.35">
      <c r="A3241" s="57">
        <f>'Raw Potentiostat'!H3293/60</f>
        <v>53.867698639187331</v>
      </c>
      <c r="B3241" s="57">
        <f>'Raw Potentiostat'!K3293</f>
        <v>-2.5234038999999999</v>
      </c>
      <c r="C3241" s="59">
        <f t="shared" si="200"/>
        <v>-2.5234038999999999</v>
      </c>
      <c r="D3241" s="59" t="e">
        <f t="shared" si="203"/>
        <v>#DIV/0!</v>
      </c>
      <c r="E3241" s="59" t="e">
        <f t="shared" si="201"/>
        <v>#DIV/0!</v>
      </c>
      <c r="F3241" s="59" t="e">
        <f t="shared" si="202"/>
        <v>#DIV/0!</v>
      </c>
    </row>
    <row r="3242" spans="1:6" x14ac:dyDescent="0.35">
      <c r="A3242" s="57">
        <f>'Raw Potentiostat'!H3294/60</f>
        <v>53.884365305433001</v>
      </c>
      <c r="B3242" s="57">
        <f>'Raw Potentiostat'!K3294</f>
        <v>-2.6246866999999998</v>
      </c>
      <c r="C3242" s="59">
        <f t="shared" si="200"/>
        <v>-2.6246866999999998</v>
      </c>
      <c r="D3242" s="59" t="e">
        <f t="shared" si="203"/>
        <v>#DIV/0!</v>
      </c>
      <c r="E3242" s="59" t="e">
        <f t="shared" si="201"/>
        <v>#DIV/0!</v>
      </c>
      <c r="F3242" s="59" t="e">
        <f t="shared" si="202"/>
        <v>#DIV/0!</v>
      </c>
    </row>
    <row r="3243" spans="1:6" x14ac:dyDescent="0.35">
      <c r="A3243" s="57">
        <f>'Raw Potentiostat'!H3295/60</f>
        <v>53.90103197167867</v>
      </c>
      <c r="B3243" s="57">
        <f>'Raw Potentiostat'!K3295</f>
        <v>-2.5142205</v>
      </c>
      <c r="C3243" s="59">
        <f t="shared" si="200"/>
        <v>-2.5142205</v>
      </c>
      <c r="D3243" s="59" t="e">
        <f t="shared" si="203"/>
        <v>#DIV/0!</v>
      </c>
      <c r="E3243" s="59" t="e">
        <f t="shared" si="201"/>
        <v>#DIV/0!</v>
      </c>
      <c r="F3243" s="59" t="e">
        <f t="shared" si="202"/>
        <v>#DIV/0!</v>
      </c>
    </row>
    <row r="3244" spans="1:6" x14ac:dyDescent="0.35">
      <c r="A3244" s="57">
        <f>'Raw Potentiostat'!H3296/60</f>
        <v>53.917698637924332</v>
      </c>
      <c r="B3244" s="57">
        <f>'Raw Potentiostat'!K3296</f>
        <v>-2.5332729999999999</v>
      </c>
      <c r="C3244" s="59">
        <f t="shared" si="200"/>
        <v>-2.5332729999999999</v>
      </c>
      <c r="D3244" s="59" t="e">
        <f t="shared" si="203"/>
        <v>#DIV/0!</v>
      </c>
      <c r="E3244" s="59" t="e">
        <f t="shared" si="201"/>
        <v>#DIV/0!</v>
      </c>
      <c r="F3244" s="59" t="e">
        <f t="shared" si="202"/>
        <v>#DIV/0!</v>
      </c>
    </row>
    <row r="3245" spans="1:6" x14ac:dyDescent="0.35">
      <c r="A3245" s="57">
        <f>'Raw Potentiostat'!H3297/60</f>
        <v>53.934365304169837</v>
      </c>
      <c r="B3245" s="57">
        <f>'Raw Potentiostat'!K3297</f>
        <v>-2.5138397000000001</v>
      </c>
      <c r="C3245" s="59">
        <f t="shared" si="200"/>
        <v>-2.5138397000000001</v>
      </c>
      <c r="D3245" s="59" t="e">
        <f t="shared" si="203"/>
        <v>#DIV/0!</v>
      </c>
      <c r="E3245" s="59" t="e">
        <f t="shared" si="201"/>
        <v>#DIV/0!</v>
      </c>
      <c r="F3245" s="59" t="e">
        <f t="shared" si="202"/>
        <v>#DIV/0!</v>
      </c>
    </row>
    <row r="3246" spans="1:6" x14ac:dyDescent="0.35">
      <c r="A3246" s="57">
        <f>'Raw Potentiostat'!H3298/60</f>
        <v>53.951031970415507</v>
      </c>
      <c r="B3246" s="57">
        <f>'Raw Potentiostat'!K3298</f>
        <v>-2.5096859999999999</v>
      </c>
      <c r="C3246" s="59">
        <f t="shared" si="200"/>
        <v>-2.5096859999999999</v>
      </c>
      <c r="D3246" s="59" t="e">
        <f t="shared" si="203"/>
        <v>#DIV/0!</v>
      </c>
      <c r="E3246" s="59" t="e">
        <f t="shared" si="201"/>
        <v>#DIV/0!</v>
      </c>
      <c r="F3246" s="59" t="e">
        <f t="shared" si="202"/>
        <v>#DIV/0!</v>
      </c>
    </row>
    <row r="3247" spans="1:6" x14ac:dyDescent="0.35">
      <c r="A3247" s="57">
        <f>'Raw Potentiostat'!H3299/60</f>
        <v>53.967698636661162</v>
      </c>
      <c r="B3247" s="57">
        <f>'Raw Potentiostat'!K3299</f>
        <v>-2.4524145000000002</v>
      </c>
      <c r="C3247" s="59">
        <f t="shared" si="200"/>
        <v>-2.4524145000000002</v>
      </c>
      <c r="D3247" s="59" t="e">
        <f t="shared" si="203"/>
        <v>#DIV/0!</v>
      </c>
      <c r="E3247" s="59" t="e">
        <f t="shared" si="201"/>
        <v>#DIV/0!</v>
      </c>
      <c r="F3247" s="59" t="e">
        <f t="shared" si="202"/>
        <v>#DIV/0!</v>
      </c>
    </row>
    <row r="3248" spans="1:6" x14ac:dyDescent="0.35">
      <c r="A3248" s="57">
        <f>'Raw Potentiostat'!H3300/60</f>
        <v>53.984365302906831</v>
      </c>
      <c r="B3248" s="57">
        <f>'Raw Potentiostat'!K3300</f>
        <v>-2.3895035</v>
      </c>
      <c r="C3248" s="59">
        <f t="shared" si="200"/>
        <v>-2.3895035</v>
      </c>
      <c r="D3248" s="59" t="e">
        <f t="shared" si="203"/>
        <v>#DIV/0!</v>
      </c>
      <c r="E3248" s="59" t="e">
        <f t="shared" si="201"/>
        <v>#DIV/0!</v>
      </c>
      <c r="F3248" s="59" t="e">
        <f t="shared" si="202"/>
        <v>#DIV/0!</v>
      </c>
    </row>
    <row r="3249" spans="1:6" x14ac:dyDescent="0.35">
      <c r="A3249" s="57">
        <f>'Raw Potentiostat'!H3301/60</f>
        <v>54.001031969152336</v>
      </c>
      <c r="B3249" s="57">
        <f>'Raw Potentiostat'!K3301</f>
        <v>-2.4502427999999998</v>
      </c>
      <c r="C3249" s="59">
        <f t="shared" si="200"/>
        <v>-2.4502427999999998</v>
      </c>
      <c r="D3249" s="59" t="e">
        <f t="shared" si="203"/>
        <v>#DIV/0!</v>
      </c>
      <c r="E3249" s="59" t="e">
        <f t="shared" si="201"/>
        <v>#DIV/0!</v>
      </c>
      <c r="F3249" s="59" t="e">
        <f t="shared" si="202"/>
        <v>#DIV/0!</v>
      </c>
    </row>
    <row r="3250" spans="1:6" x14ac:dyDescent="0.35">
      <c r="A3250" s="57">
        <f>'Raw Potentiostat'!H3302/60</f>
        <v>54.017698635397998</v>
      </c>
      <c r="B3250" s="57">
        <f>'Raw Potentiostat'!K3302</f>
        <v>-2.5718732000000002</v>
      </c>
      <c r="C3250" s="59">
        <f t="shared" si="200"/>
        <v>-2.5718732000000002</v>
      </c>
      <c r="D3250" s="59" t="e">
        <f t="shared" si="203"/>
        <v>#DIV/0!</v>
      </c>
      <c r="E3250" s="59" t="e">
        <f t="shared" si="201"/>
        <v>#DIV/0!</v>
      </c>
      <c r="F3250" s="59" t="e">
        <f t="shared" si="202"/>
        <v>#DIV/0!</v>
      </c>
    </row>
    <row r="3251" spans="1:6" x14ac:dyDescent="0.35">
      <c r="A3251" s="57">
        <f>'Raw Potentiostat'!H3303/60</f>
        <v>54.034365301643668</v>
      </c>
      <c r="B3251" s="57">
        <f>'Raw Potentiostat'!K3303</f>
        <v>-2.4705523999999999</v>
      </c>
      <c r="C3251" s="59">
        <f t="shared" si="200"/>
        <v>-2.4705523999999999</v>
      </c>
      <c r="D3251" s="59" t="e">
        <f t="shared" si="203"/>
        <v>#DIV/0!</v>
      </c>
      <c r="E3251" s="59" t="e">
        <f t="shared" si="201"/>
        <v>#DIV/0!</v>
      </c>
      <c r="F3251" s="59" t="e">
        <f t="shared" si="202"/>
        <v>#DIV/0!</v>
      </c>
    </row>
    <row r="3252" spans="1:6" x14ac:dyDescent="0.35">
      <c r="A3252" s="57">
        <f>'Raw Potentiostat'!H3304/60</f>
        <v>54.051031967889337</v>
      </c>
      <c r="B3252" s="57">
        <f>'Raw Potentiostat'!K3304</f>
        <v>-2.4072604000000002</v>
      </c>
      <c r="C3252" s="59">
        <f t="shared" si="200"/>
        <v>-2.4072604000000002</v>
      </c>
      <c r="D3252" s="59" t="e">
        <f t="shared" si="203"/>
        <v>#DIV/0!</v>
      </c>
      <c r="E3252" s="59" t="e">
        <f t="shared" si="201"/>
        <v>#DIV/0!</v>
      </c>
      <c r="F3252" s="59" t="e">
        <f t="shared" si="202"/>
        <v>#DIV/0!</v>
      </c>
    </row>
    <row r="3253" spans="1:6" x14ac:dyDescent="0.35">
      <c r="A3253" s="57">
        <f>'Raw Potentiostat'!H3305/60</f>
        <v>54.067698634134999</v>
      </c>
      <c r="B3253" s="57">
        <f>'Raw Potentiostat'!K3305</f>
        <v>-2.4135477999999999</v>
      </c>
      <c r="C3253" s="59">
        <f t="shared" si="200"/>
        <v>-2.4135477999999999</v>
      </c>
      <c r="D3253" s="59" t="e">
        <f t="shared" si="203"/>
        <v>#DIV/0!</v>
      </c>
      <c r="E3253" s="59" t="e">
        <f t="shared" si="201"/>
        <v>#DIV/0!</v>
      </c>
      <c r="F3253" s="59" t="e">
        <f t="shared" si="202"/>
        <v>#DIV/0!</v>
      </c>
    </row>
    <row r="3254" spans="1:6" x14ac:dyDescent="0.35">
      <c r="A3254" s="57">
        <f>'Raw Potentiostat'!H3306/60</f>
        <v>54.084365300380497</v>
      </c>
      <c r="B3254" s="57">
        <f>'Raw Potentiostat'!K3306</f>
        <v>-2.4269226000000002</v>
      </c>
      <c r="C3254" s="59">
        <f t="shared" si="200"/>
        <v>-2.4269226000000002</v>
      </c>
      <c r="D3254" s="59" t="e">
        <f t="shared" si="203"/>
        <v>#DIV/0!</v>
      </c>
      <c r="E3254" s="59" t="e">
        <f t="shared" si="201"/>
        <v>#DIV/0!</v>
      </c>
      <c r="F3254" s="59" t="e">
        <f t="shared" si="202"/>
        <v>#DIV/0!</v>
      </c>
    </row>
    <row r="3255" spans="1:6" x14ac:dyDescent="0.35">
      <c r="A3255" s="57">
        <f>'Raw Potentiostat'!H3307/60</f>
        <v>54.101031966626167</v>
      </c>
      <c r="B3255" s="57">
        <f>'Raw Potentiostat'!K3307</f>
        <v>-2.3836355</v>
      </c>
      <c r="C3255" s="59">
        <f t="shared" si="200"/>
        <v>-2.3836355</v>
      </c>
      <c r="D3255" s="59" t="e">
        <f t="shared" si="203"/>
        <v>#DIV/0!</v>
      </c>
      <c r="E3255" s="59" t="e">
        <f t="shared" si="201"/>
        <v>#DIV/0!</v>
      </c>
      <c r="F3255" s="59" t="e">
        <f t="shared" si="202"/>
        <v>#DIV/0!</v>
      </c>
    </row>
    <row r="3256" spans="1:6" x14ac:dyDescent="0.35">
      <c r="A3256" s="57">
        <f>'Raw Potentiostat'!H3308/60</f>
        <v>54.117698632871829</v>
      </c>
      <c r="B3256" s="57">
        <f>'Raw Potentiostat'!K3308</f>
        <v>-2.3446921999999999</v>
      </c>
      <c r="C3256" s="59">
        <f t="shared" si="200"/>
        <v>-2.3446921999999999</v>
      </c>
      <c r="D3256" s="59" t="e">
        <f t="shared" si="203"/>
        <v>#DIV/0!</v>
      </c>
      <c r="E3256" s="59" t="e">
        <f t="shared" si="201"/>
        <v>#DIV/0!</v>
      </c>
      <c r="F3256" s="59" t="e">
        <f t="shared" si="202"/>
        <v>#DIV/0!</v>
      </c>
    </row>
    <row r="3257" spans="1:6" x14ac:dyDescent="0.35">
      <c r="A3257" s="57">
        <f>'Raw Potentiostat'!H3309/60</f>
        <v>54.134365299117498</v>
      </c>
      <c r="B3257" s="57">
        <f>'Raw Potentiostat'!K3309</f>
        <v>-2.3606962999999999</v>
      </c>
      <c r="C3257" s="59">
        <f t="shared" si="200"/>
        <v>-2.3606962999999999</v>
      </c>
      <c r="D3257" s="59" t="e">
        <f t="shared" si="203"/>
        <v>#DIV/0!</v>
      </c>
      <c r="E3257" s="59" t="e">
        <f t="shared" si="201"/>
        <v>#DIV/0!</v>
      </c>
      <c r="F3257" s="59" t="e">
        <f t="shared" si="202"/>
        <v>#DIV/0!</v>
      </c>
    </row>
    <row r="3258" spans="1:6" x14ac:dyDescent="0.35">
      <c r="A3258" s="57">
        <f>'Raw Potentiostat'!H3310/60</f>
        <v>54.151031965363167</v>
      </c>
      <c r="B3258" s="57">
        <f>'Raw Potentiostat'!K3310</f>
        <v>-2.6278492999999998</v>
      </c>
      <c r="C3258" s="59">
        <f t="shared" si="200"/>
        <v>-2.6278492999999998</v>
      </c>
      <c r="D3258" s="59" t="e">
        <f t="shared" si="203"/>
        <v>#DIV/0!</v>
      </c>
      <c r="E3258" s="59" t="e">
        <f t="shared" si="201"/>
        <v>#DIV/0!</v>
      </c>
      <c r="F3258" s="59" t="e">
        <f t="shared" si="202"/>
        <v>#DIV/0!</v>
      </c>
    </row>
    <row r="3259" spans="1:6" x14ac:dyDescent="0.35">
      <c r="A3259" s="57">
        <f>'Raw Potentiostat'!H3311/60</f>
        <v>54.167698631608665</v>
      </c>
      <c r="B3259" s="57">
        <f>'Raw Potentiostat'!K3311</f>
        <v>-2.5785415</v>
      </c>
      <c r="C3259" s="59">
        <f t="shared" si="200"/>
        <v>-2.5785415</v>
      </c>
      <c r="D3259" s="59" t="e">
        <f t="shared" si="203"/>
        <v>#DIV/0!</v>
      </c>
      <c r="E3259" s="59" t="e">
        <f t="shared" si="201"/>
        <v>#DIV/0!</v>
      </c>
      <c r="F3259" s="59" t="e">
        <f t="shared" si="202"/>
        <v>#DIV/0!</v>
      </c>
    </row>
    <row r="3260" spans="1:6" x14ac:dyDescent="0.35">
      <c r="A3260" s="57">
        <f>'Raw Potentiostat'!H3312/60</f>
        <v>54.184365297854335</v>
      </c>
      <c r="B3260" s="57">
        <f>'Raw Potentiostat'!K3312</f>
        <v>-2.4927676000000001</v>
      </c>
      <c r="C3260" s="59">
        <f t="shared" si="200"/>
        <v>-2.4927676000000001</v>
      </c>
      <c r="D3260" s="59" t="e">
        <f t="shared" si="203"/>
        <v>#DIV/0!</v>
      </c>
      <c r="E3260" s="59" t="e">
        <f t="shared" si="201"/>
        <v>#DIV/0!</v>
      </c>
      <c r="F3260" s="59" t="e">
        <f t="shared" si="202"/>
        <v>#DIV/0!</v>
      </c>
    </row>
    <row r="3261" spans="1:6" x14ac:dyDescent="0.35">
      <c r="A3261" s="57">
        <f>'Raw Potentiostat'!H3313/60</f>
        <v>54.201031964100004</v>
      </c>
      <c r="B3261" s="57">
        <f>'Raw Potentiostat'!K3313</f>
        <v>-2.4587778999999998</v>
      </c>
      <c r="C3261" s="59">
        <f t="shared" si="200"/>
        <v>-2.4587778999999998</v>
      </c>
      <c r="D3261" s="59" t="e">
        <f t="shared" si="203"/>
        <v>#DIV/0!</v>
      </c>
      <c r="E3261" s="59" t="e">
        <f t="shared" si="201"/>
        <v>#DIV/0!</v>
      </c>
      <c r="F3261" s="59" t="e">
        <f t="shared" si="202"/>
        <v>#DIV/0!</v>
      </c>
    </row>
    <row r="3262" spans="1:6" x14ac:dyDescent="0.35">
      <c r="A3262" s="57">
        <f>'Raw Potentiostat'!H3314/60</f>
        <v>54.217698630345666</v>
      </c>
      <c r="B3262" s="57">
        <f>'Raw Potentiostat'!K3314</f>
        <v>-2.4737152999999998</v>
      </c>
      <c r="C3262" s="59">
        <f t="shared" si="200"/>
        <v>-2.4737152999999998</v>
      </c>
      <c r="D3262" s="59" t="e">
        <f t="shared" si="203"/>
        <v>#DIV/0!</v>
      </c>
      <c r="E3262" s="59" t="e">
        <f t="shared" si="201"/>
        <v>#DIV/0!</v>
      </c>
      <c r="F3262" s="59" t="e">
        <f t="shared" si="202"/>
        <v>#DIV/0!</v>
      </c>
    </row>
    <row r="3263" spans="1:6" x14ac:dyDescent="0.35">
      <c r="A3263" s="57">
        <f>'Raw Potentiostat'!H3315/60</f>
        <v>54.234365296591335</v>
      </c>
      <c r="B3263" s="57">
        <f>'Raw Potentiostat'!K3315</f>
        <v>-2.5683296000000002</v>
      </c>
      <c r="C3263" s="59">
        <f t="shared" si="200"/>
        <v>-2.5683296000000002</v>
      </c>
      <c r="D3263" s="59" t="e">
        <f t="shared" si="203"/>
        <v>#DIV/0!</v>
      </c>
      <c r="E3263" s="59" t="e">
        <f t="shared" si="201"/>
        <v>#DIV/0!</v>
      </c>
      <c r="F3263" s="59" t="e">
        <f t="shared" si="202"/>
        <v>#DIV/0!</v>
      </c>
    </row>
    <row r="3264" spans="1:6" x14ac:dyDescent="0.35">
      <c r="A3264" s="57">
        <f>'Raw Potentiostat'!H3316/60</f>
        <v>54.251031962836834</v>
      </c>
      <c r="B3264" s="57">
        <f>'Raw Potentiostat'!K3316</f>
        <v>-2.5489723999999998</v>
      </c>
      <c r="C3264" s="59">
        <f t="shared" si="200"/>
        <v>-2.5489723999999998</v>
      </c>
      <c r="D3264" s="59" t="e">
        <f t="shared" si="203"/>
        <v>#DIV/0!</v>
      </c>
      <c r="E3264" s="59" t="e">
        <f t="shared" si="201"/>
        <v>#DIV/0!</v>
      </c>
      <c r="F3264" s="59" t="e">
        <f t="shared" si="202"/>
        <v>#DIV/0!</v>
      </c>
    </row>
    <row r="3265" spans="1:6" x14ac:dyDescent="0.35">
      <c r="A3265" s="57">
        <f>'Raw Potentiostat'!H3317/60</f>
        <v>54.267698629082496</v>
      </c>
      <c r="B3265" s="57">
        <f>'Raw Potentiostat'!K3317</f>
        <v>-2.5025987999999999</v>
      </c>
      <c r="C3265" s="59">
        <f t="shared" si="200"/>
        <v>-2.5025987999999999</v>
      </c>
      <c r="D3265" s="59" t="e">
        <f t="shared" si="203"/>
        <v>#DIV/0!</v>
      </c>
      <c r="E3265" s="59" t="e">
        <f t="shared" si="201"/>
        <v>#DIV/0!</v>
      </c>
      <c r="F3265" s="59" t="e">
        <f t="shared" si="202"/>
        <v>#DIV/0!</v>
      </c>
    </row>
    <row r="3266" spans="1:6" x14ac:dyDescent="0.35">
      <c r="A3266" s="57">
        <f>'Raw Potentiostat'!H3318/60</f>
        <v>54.284365295328165</v>
      </c>
      <c r="B3266" s="57">
        <f>'Raw Potentiostat'!K3318</f>
        <v>-2.448947</v>
      </c>
      <c r="C3266" s="59">
        <f t="shared" si="200"/>
        <v>-2.448947</v>
      </c>
      <c r="D3266" s="59" t="e">
        <f t="shared" si="203"/>
        <v>#DIV/0!</v>
      </c>
      <c r="E3266" s="59" t="e">
        <f t="shared" si="201"/>
        <v>#DIV/0!</v>
      </c>
      <c r="F3266" s="59" t="e">
        <f t="shared" si="202"/>
        <v>#DIV/0!</v>
      </c>
    </row>
    <row r="3267" spans="1:6" x14ac:dyDescent="0.35">
      <c r="A3267" s="57">
        <f>'Raw Potentiostat'!H3319/60</f>
        <v>54.301031961573834</v>
      </c>
      <c r="B3267" s="57">
        <f>'Raw Potentiostat'!K3319</f>
        <v>-2.4639223000000001</v>
      </c>
      <c r="C3267" s="59">
        <f t="shared" ref="C3267:C3330" si="204">B3267-$J$3</f>
        <v>-2.4639223000000001</v>
      </c>
      <c r="D3267" s="59" t="e">
        <f t="shared" si="203"/>
        <v>#DIV/0!</v>
      </c>
      <c r="E3267" s="59" t="e">
        <f t="shared" ref="E3267:E3330" si="205">D3267/$J$5</f>
        <v>#DIV/0!</v>
      </c>
      <c r="F3267" s="59" t="e">
        <f t="shared" ref="F3267:F3330" si="206">D3267/$J$6</f>
        <v>#DIV/0!</v>
      </c>
    </row>
    <row r="3268" spans="1:6" x14ac:dyDescent="0.35">
      <c r="A3268" s="57">
        <f>'Raw Potentiostat'!H3320/60</f>
        <v>54.317698627819333</v>
      </c>
      <c r="B3268" s="57">
        <f>'Raw Potentiostat'!K3320</f>
        <v>-2.4894907000000002</v>
      </c>
      <c r="C3268" s="59">
        <f t="shared" si="204"/>
        <v>-2.4894907000000002</v>
      </c>
      <c r="D3268" s="59" t="e">
        <f t="shared" ref="D3268:D3331" si="207">B3268/$J$4</f>
        <v>#DIV/0!</v>
      </c>
      <c r="E3268" s="59" t="e">
        <f t="shared" si="205"/>
        <v>#DIV/0!</v>
      </c>
      <c r="F3268" s="59" t="e">
        <f t="shared" si="206"/>
        <v>#DIV/0!</v>
      </c>
    </row>
    <row r="3269" spans="1:6" x14ac:dyDescent="0.35">
      <c r="A3269" s="57">
        <f>'Raw Potentiostat'!H3321/60</f>
        <v>54.334365294065002</v>
      </c>
      <c r="B3269" s="57">
        <f>'Raw Potentiostat'!K3321</f>
        <v>-2.4784019000000002</v>
      </c>
      <c r="C3269" s="59">
        <f t="shared" si="204"/>
        <v>-2.4784019000000002</v>
      </c>
      <c r="D3269" s="59" t="e">
        <f t="shared" si="207"/>
        <v>#DIV/0!</v>
      </c>
      <c r="E3269" s="59" t="e">
        <f t="shared" si="205"/>
        <v>#DIV/0!</v>
      </c>
      <c r="F3269" s="59" t="e">
        <f t="shared" si="206"/>
        <v>#DIV/0!</v>
      </c>
    </row>
    <row r="3270" spans="1:6" x14ac:dyDescent="0.35">
      <c r="A3270" s="57">
        <f>'Raw Potentiostat'!H3322/60</f>
        <v>54.351031960310671</v>
      </c>
      <c r="B3270" s="57">
        <f>'Raw Potentiostat'!K3322</f>
        <v>-2.47261</v>
      </c>
      <c r="C3270" s="59">
        <f t="shared" si="204"/>
        <v>-2.47261</v>
      </c>
      <c r="D3270" s="59" t="e">
        <f t="shared" si="207"/>
        <v>#DIV/0!</v>
      </c>
      <c r="E3270" s="59" t="e">
        <f t="shared" si="205"/>
        <v>#DIV/0!</v>
      </c>
      <c r="F3270" s="59" t="e">
        <f t="shared" si="206"/>
        <v>#DIV/0!</v>
      </c>
    </row>
    <row r="3271" spans="1:6" x14ac:dyDescent="0.35">
      <c r="A3271" s="57">
        <f>'Raw Potentiostat'!H3323/60</f>
        <v>54.367698626556333</v>
      </c>
      <c r="B3271" s="57">
        <f>'Raw Potentiostat'!K3323</f>
        <v>-2.3629825000000002</v>
      </c>
      <c r="C3271" s="59">
        <f t="shared" si="204"/>
        <v>-2.3629825000000002</v>
      </c>
      <c r="D3271" s="59" t="e">
        <f t="shared" si="207"/>
        <v>#DIV/0!</v>
      </c>
      <c r="E3271" s="59" t="e">
        <f t="shared" si="205"/>
        <v>#DIV/0!</v>
      </c>
      <c r="F3271" s="59" t="e">
        <f t="shared" si="206"/>
        <v>#DIV/0!</v>
      </c>
    </row>
    <row r="3272" spans="1:6" x14ac:dyDescent="0.35">
      <c r="A3272" s="57">
        <f>'Raw Potentiostat'!H3324/60</f>
        <v>54.384365292802002</v>
      </c>
      <c r="B3272" s="57">
        <f>'Raw Potentiostat'!K3324</f>
        <v>-2.4917387999999998</v>
      </c>
      <c r="C3272" s="59">
        <f t="shared" si="204"/>
        <v>-2.4917387999999998</v>
      </c>
      <c r="D3272" s="59" t="e">
        <f t="shared" si="207"/>
        <v>#DIV/0!</v>
      </c>
      <c r="E3272" s="59" t="e">
        <f t="shared" si="205"/>
        <v>#DIV/0!</v>
      </c>
      <c r="F3272" s="59" t="e">
        <f t="shared" si="206"/>
        <v>#DIV/0!</v>
      </c>
    </row>
    <row r="3273" spans="1:6" x14ac:dyDescent="0.35">
      <c r="A3273" s="57">
        <f>'Raw Potentiostat'!H3325/60</f>
        <v>54.401031959047501</v>
      </c>
      <c r="B3273" s="57">
        <f>'Raw Potentiostat'!K3325</f>
        <v>-2.4614834999999999</v>
      </c>
      <c r="C3273" s="59">
        <f t="shared" si="204"/>
        <v>-2.4614834999999999</v>
      </c>
      <c r="D3273" s="59" t="e">
        <f t="shared" si="207"/>
        <v>#DIV/0!</v>
      </c>
      <c r="E3273" s="59" t="e">
        <f t="shared" si="205"/>
        <v>#DIV/0!</v>
      </c>
      <c r="F3273" s="59" t="e">
        <f t="shared" si="206"/>
        <v>#DIV/0!</v>
      </c>
    </row>
    <row r="3274" spans="1:6" x14ac:dyDescent="0.35">
      <c r="A3274" s="57">
        <f>'Raw Potentiostat'!H3326/60</f>
        <v>54.417698625293163</v>
      </c>
      <c r="B3274" s="57">
        <f>'Raw Potentiostat'!K3326</f>
        <v>-2.5316348</v>
      </c>
      <c r="C3274" s="59">
        <f t="shared" si="204"/>
        <v>-2.5316348</v>
      </c>
      <c r="D3274" s="59" t="e">
        <f t="shared" si="207"/>
        <v>#DIV/0!</v>
      </c>
      <c r="E3274" s="59" t="e">
        <f t="shared" si="205"/>
        <v>#DIV/0!</v>
      </c>
      <c r="F3274" s="59" t="e">
        <f t="shared" si="206"/>
        <v>#DIV/0!</v>
      </c>
    </row>
    <row r="3275" spans="1:6" x14ac:dyDescent="0.35">
      <c r="A3275" s="57">
        <f>'Raw Potentiostat'!H3327/60</f>
        <v>54.434365291538832</v>
      </c>
      <c r="B3275" s="57">
        <f>'Raw Potentiostat'!K3327</f>
        <v>-2.4242170000000001</v>
      </c>
      <c r="C3275" s="59">
        <f t="shared" si="204"/>
        <v>-2.4242170000000001</v>
      </c>
      <c r="D3275" s="59" t="e">
        <f t="shared" si="207"/>
        <v>#DIV/0!</v>
      </c>
      <c r="E3275" s="59" t="e">
        <f t="shared" si="205"/>
        <v>#DIV/0!</v>
      </c>
      <c r="F3275" s="59" t="e">
        <f t="shared" si="206"/>
        <v>#DIV/0!</v>
      </c>
    </row>
    <row r="3276" spans="1:6" x14ac:dyDescent="0.35">
      <c r="A3276" s="57">
        <f>'Raw Potentiostat'!H3328/60</f>
        <v>54.451031957784501</v>
      </c>
      <c r="B3276" s="57">
        <f>'Raw Potentiostat'!K3328</f>
        <v>-2.48488</v>
      </c>
      <c r="C3276" s="59">
        <f t="shared" si="204"/>
        <v>-2.48488</v>
      </c>
      <c r="D3276" s="59" t="e">
        <f t="shared" si="207"/>
        <v>#DIV/0!</v>
      </c>
      <c r="E3276" s="59" t="e">
        <f t="shared" si="205"/>
        <v>#DIV/0!</v>
      </c>
      <c r="F3276" s="59" t="e">
        <f t="shared" si="206"/>
        <v>#DIV/0!</v>
      </c>
    </row>
    <row r="3277" spans="1:6" x14ac:dyDescent="0.35">
      <c r="A3277" s="57">
        <f>'Raw Potentiostat'!H3329/60</f>
        <v>54.467698624030163</v>
      </c>
      <c r="B3277" s="57">
        <f>'Raw Potentiostat'!K3329</f>
        <v>-2.4258555999999998</v>
      </c>
      <c r="C3277" s="59">
        <f t="shared" si="204"/>
        <v>-2.4258555999999998</v>
      </c>
      <c r="D3277" s="59" t="e">
        <f t="shared" si="207"/>
        <v>#DIV/0!</v>
      </c>
      <c r="E3277" s="59" t="e">
        <f t="shared" si="205"/>
        <v>#DIV/0!</v>
      </c>
      <c r="F3277" s="59" t="e">
        <f t="shared" si="206"/>
        <v>#DIV/0!</v>
      </c>
    </row>
    <row r="3278" spans="1:6" x14ac:dyDescent="0.35">
      <c r="A3278" s="57">
        <f>'Raw Potentiostat'!H3330/60</f>
        <v>54.484365290275669</v>
      </c>
      <c r="B3278" s="57">
        <f>'Raw Potentiostat'!K3330</f>
        <v>-2.5211556000000002</v>
      </c>
      <c r="C3278" s="59">
        <f t="shared" si="204"/>
        <v>-2.5211556000000002</v>
      </c>
      <c r="D3278" s="59" t="e">
        <f t="shared" si="207"/>
        <v>#DIV/0!</v>
      </c>
      <c r="E3278" s="59" t="e">
        <f t="shared" si="205"/>
        <v>#DIV/0!</v>
      </c>
      <c r="F3278" s="59" t="e">
        <f t="shared" si="206"/>
        <v>#DIV/0!</v>
      </c>
    </row>
    <row r="3279" spans="1:6" x14ac:dyDescent="0.35">
      <c r="A3279" s="57">
        <f>'Raw Potentiostat'!H3331/60</f>
        <v>54.501031956521338</v>
      </c>
      <c r="B3279" s="57">
        <f>'Raw Potentiostat'!K3331</f>
        <v>-2.7052402</v>
      </c>
      <c r="C3279" s="59">
        <f t="shared" si="204"/>
        <v>-2.7052402</v>
      </c>
      <c r="D3279" s="59" t="e">
        <f t="shared" si="207"/>
        <v>#DIV/0!</v>
      </c>
      <c r="E3279" s="59" t="e">
        <f t="shared" si="205"/>
        <v>#DIV/0!</v>
      </c>
      <c r="F3279" s="59" t="e">
        <f t="shared" si="206"/>
        <v>#DIV/0!</v>
      </c>
    </row>
    <row r="3280" spans="1:6" x14ac:dyDescent="0.35">
      <c r="A3280" s="57">
        <f>'Raw Potentiostat'!H3332/60</f>
        <v>54.517698622767007</v>
      </c>
      <c r="B3280" s="57">
        <f>'Raw Potentiostat'!K3332</f>
        <v>-2.5905065999999999</v>
      </c>
      <c r="C3280" s="59">
        <f t="shared" si="204"/>
        <v>-2.5905065999999999</v>
      </c>
      <c r="D3280" s="59" t="e">
        <f t="shared" si="207"/>
        <v>#DIV/0!</v>
      </c>
      <c r="E3280" s="59" t="e">
        <f t="shared" si="205"/>
        <v>#DIV/0!</v>
      </c>
      <c r="F3280" s="59" t="e">
        <f t="shared" si="206"/>
        <v>#DIV/0!</v>
      </c>
    </row>
    <row r="3281" spans="1:6" x14ac:dyDescent="0.35">
      <c r="A3281" s="57">
        <f>'Raw Potentiostat'!H3333/60</f>
        <v>54.534365289012662</v>
      </c>
      <c r="B3281" s="57">
        <f>'Raw Potentiostat'!K3333</f>
        <v>-2.4007063</v>
      </c>
      <c r="C3281" s="59">
        <f t="shared" si="204"/>
        <v>-2.4007063</v>
      </c>
      <c r="D3281" s="59" t="e">
        <f t="shared" si="207"/>
        <v>#DIV/0!</v>
      </c>
      <c r="E3281" s="59" t="e">
        <f t="shared" si="205"/>
        <v>#DIV/0!</v>
      </c>
      <c r="F3281" s="59" t="e">
        <f t="shared" si="206"/>
        <v>#DIV/0!</v>
      </c>
    </row>
    <row r="3282" spans="1:6" x14ac:dyDescent="0.35">
      <c r="A3282" s="57">
        <f>'Raw Potentiostat'!H3334/60</f>
        <v>54.551031955258168</v>
      </c>
      <c r="B3282" s="57">
        <f>'Raw Potentiostat'!K3334</f>
        <v>-2.5627282</v>
      </c>
      <c r="C3282" s="59">
        <f t="shared" si="204"/>
        <v>-2.5627282</v>
      </c>
      <c r="D3282" s="59" t="e">
        <f t="shared" si="207"/>
        <v>#DIV/0!</v>
      </c>
      <c r="E3282" s="59" t="e">
        <f t="shared" si="205"/>
        <v>#DIV/0!</v>
      </c>
      <c r="F3282" s="59" t="e">
        <f t="shared" si="206"/>
        <v>#DIV/0!</v>
      </c>
    </row>
    <row r="3283" spans="1:6" x14ac:dyDescent="0.35">
      <c r="A3283" s="57">
        <f>'Raw Potentiostat'!H3335/60</f>
        <v>54.567698621503837</v>
      </c>
      <c r="B3283" s="57">
        <f>'Raw Potentiostat'!K3335</f>
        <v>-2.6064346</v>
      </c>
      <c r="C3283" s="59">
        <f t="shared" si="204"/>
        <v>-2.6064346</v>
      </c>
      <c r="D3283" s="59" t="e">
        <f t="shared" si="207"/>
        <v>#DIV/0!</v>
      </c>
      <c r="E3283" s="59" t="e">
        <f t="shared" si="205"/>
        <v>#DIV/0!</v>
      </c>
      <c r="F3283" s="59" t="e">
        <f t="shared" si="206"/>
        <v>#DIV/0!</v>
      </c>
    </row>
    <row r="3284" spans="1:6" x14ac:dyDescent="0.35">
      <c r="A3284" s="57">
        <f>'Raw Potentiostat'!H3336/60</f>
        <v>54.584365287749499</v>
      </c>
      <c r="B3284" s="57">
        <f>'Raw Potentiostat'!K3336</f>
        <v>-2.5396747999999998</v>
      </c>
      <c r="C3284" s="59">
        <f t="shared" si="204"/>
        <v>-2.5396747999999998</v>
      </c>
      <c r="D3284" s="59" t="e">
        <f t="shared" si="207"/>
        <v>#DIV/0!</v>
      </c>
      <c r="E3284" s="59" t="e">
        <f t="shared" si="205"/>
        <v>#DIV/0!</v>
      </c>
      <c r="F3284" s="59" t="e">
        <f t="shared" si="206"/>
        <v>#DIV/0!</v>
      </c>
    </row>
    <row r="3285" spans="1:6" x14ac:dyDescent="0.35">
      <c r="A3285" s="57">
        <f>'Raw Potentiostat'!H3337/60</f>
        <v>54.601031953995168</v>
      </c>
      <c r="B3285" s="57">
        <f>'Raw Potentiostat'!K3337</f>
        <v>-2.3659545999999998</v>
      </c>
      <c r="C3285" s="59">
        <f t="shared" si="204"/>
        <v>-2.3659545999999998</v>
      </c>
      <c r="D3285" s="59" t="e">
        <f t="shared" si="207"/>
        <v>#DIV/0!</v>
      </c>
      <c r="E3285" s="59" t="e">
        <f t="shared" si="205"/>
        <v>#DIV/0!</v>
      </c>
      <c r="F3285" s="59" t="e">
        <f t="shared" si="206"/>
        <v>#DIV/0!</v>
      </c>
    </row>
    <row r="3286" spans="1:6" x14ac:dyDescent="0.35">
      <c r="A3286" s="57">
        <f>'Raw Potentiostat'!H3338/60</f>
        <v>54.617698620240837</v>
      </c>
      <c r="B3286" s="57">
        <f>'Raw Potentiostat'!K3338</f>
        <v>-2.4623981000000001</v>
      </c>
      <c r="C3286" s="59">
        <f t="shared" si="204"/>
        <v>-2.4623981000000001</v>
      </c>
      <c r="D3286" s="59" t="e">
        <f t="shared" si="207"/>
        <v>#DIV/0!</v>
      </c>
      <c r="E3286" s="59" t="e">
        <f t="shared" si="205"/>
        <v>#DIV/0!</v>
      </c>
      <c r="F3286" s="59" t="e">
        <f t="shared" si="206"/>
        <v>#DIV/0!</v>
      </c>
    </row>
    <row r="3287" spans="1:6" x14ac:dyDescent="0.35">
      <c r="A3287" s="57">
        <f>'Raw Potentiostat'!H3339/60</f>
        <v>54.634365286486329</v>
      </c>
      <c r="B3287" s="57">
        <f>'Raw Potentiostat'!K3339</f>
        <v>-2.4029164000000001</v>
      </c>
      <c r="C3287" s="59">
        <f t="shared" si="204"/>
        <v>-2.4029164000000001</v>
      </c>
      <c r="D3287" s="59" t="e">
        <f t="shared" si="207"/>
        <v>#DIV/0!</v>
      </c>
      <c r="E3287" s="59" t="e">
        <f t="shared" si="205"/>
        <v>#DIV/0!</v>
      </c>
      <c r="F3287" s="59" t="e">
        <f t="shared" si="206"/>
        <v>#DIV/0!</v>
      </c>
    </row>
    <row r="3288" spans="1:6" x14ac:dyDescent="0.35">
      <c r="A3288" s="57">
        <f>'Raw Potentiostat'!H3340/60</f>
        <v>54.651031952731998</v>
      </c>
      <c r="B3288" s="57">
        <f>'Raw Potentiostat'!K3340</f>
        <v>-2.5040467</v>
      </c>
      <c r="C3288" s="59">
        <f t="shared" si="204"/>
        <v>-2.5040467</v>
      </c>
      <c r="D3288" s="59" t="e">
        <f t="shared" si="207"/>
        <v>#DIV/0!</v>
      </c>
      <c r="E3288" s="59" t="e">
        <f t="shared" si="205"/>
        <v>#DIV/0!</v>
      </c>
      <c r="F3288" s="59" t="e">
        <f t="shared" si="206"/>
        <v>#DIV/0!</v>
      </c>
    </row>
    <row r="3289" spans="1:6" x14ac:dyDescent="0.35">
      <c r="A3289" s="57">
        <f>'Raw Potentiostat'!H3341/60</f>
        <v>54.667698618977667</v>
      </c>
      <c r="B3289" s="57">
        <f>'Raw Potentiostat'!K3341</f>
        <v>-2.5676055</v>
      </c>
      <c r="C3289" s="59">
        <f t="shared" si="204"/>
        <v>-2.5676055</v>
      </c>
      <c r="D3289" s="59" t="e">
        <f t="shared" si="207"/>
        <v>#DIV/0!</v>
      </c>
      <c r="E3289" s="59" t="e">
        <f t="shared" si="205"/>
        <v>#DIV/0!</v>
      </c>
      <c r="F3289" s="59" t="e">
        <f t="shared" si="206"/>
        <v>#DIV/0!</v>
      </c>
    </row>
    <row r="3290" spans="1:6" x14ac:dyDescent="0.35">
      <c r="A3290" s="57">
        <f>'Raw Potentiostat'!H3342/60</f>
        <v>54.684365285223329</v>
      </c>
      <c r="B3290" s="57">
        <f>'Raw Potentiostat'!K3342</f>
        <v>-2.6232766999999999</v>
      </c>
      <c r="C3290" s="59">
        <f t="shared" si="204"/>
        <v>-2.6232766999999999</v>
      </c>
      <c r="D3290" s="59" t="e">
        <f t="shared" si="207"/>
        <v>#DIV/0!</v>
      </c>
      <c r="E3290" s="59" t="e">
        <f t="shared" si="205"/>
        <v>#DIV/0!</v>
      </c>
      <c r="F3290" s="59" t="e">
        <f t="shared" si="206"/>
        <v>#DIV/0!</v>
      </c>
    </row>
    <row r="3291" spans="1:6" x14ac:dyDescent="0.35">
      <c r="A3291" s="57">
        <f>'Raw Potentiostat'!H3343/60</f>
        <v>54.701031951468998</v>
      </c>
      <c r="B3291" s="57">
        <f>'Raw Potentiostat'!K3343</f>
        <v>-2.4300088999999998</v>
      </c>
      <c r="C3291" s="59">
        <f t="shared" si="204"/>
        <v>-2.4300088999999998</v>
      </c>
      <c r="D3291" s="59" t="e">
        <f t="shared" si="207"/>
        <v>#DIV/0!</v>
      </c>
      <c r="E3291" s="59" t="e">
        <f t="shared" si="205"/>
        <v>#DIV/0!</v>
      </c>
      <c r="F3291" s="59" t="e">
        <f t="shared" si="206"/>
        <v>#DIV/0!</v>
      </c>
    </row>
    <row r="3292" spans="1:6" x14ac:dyDescent="0.35">
      <c r="A3292" s="57">
        <f>'Raw Potentiostat'!H3344/60</f>
        <v>54.717698617714504</v>
      </c>
      <c r="B3292" s="57">
        <f>'Raw Potentiostat'!K3344</f>
        <v>-2.4313807000000001</v>
      </c>
      <c r="C3292" s="59">
        <f t="shared" si="204"/>
        <v>-2.4313807000000001</v>
      </c>
      <c r="D3292" s="59" t="e">
        <f t="shared" si="207"/>
        <v>#DIV/0!</v>
      </c>
      <c r="E3292" s="59" t="e">
        <f t="shared" si="205"/>
        <v>#DIV/0!</v>
      </c>
      <c r="F3292" s="59" t="e">
        <f t="shared" si="206"/>
        <v>#DIV/0!</v>
      </c>
    </row>
    <row r="3293" spans="1:6" x14ac:dyDescent="0.35">
      <c r="A3293" s="57">
        <f>'Raw Potentiostat'!H3345/60</f>
        <v>54.734365283960166</v>
      </c>
      <c r="B3293" s="57">
        <f>'Raw Potentiostat'!K3345</f>
        <v>-2.5254995999999998</v>
      </c>
      <c r="C3293" s="59">
        <f t="shared" si="204"/>
        <v>-2.5254995999999998</v>
      </c>
      <c r="D3293" s="59" t="e">
        <f t="shared" si="207"/>
        <v>#DIV/0!</v>
      </c>
      <c r="E3293" s="59" t="e">
        <f t="shared" si="205"/>
        <v>#DIV/0!</v>
      </c>
      <c r="F3293" s="59" t="e">
        <f t="shared" si="206"/>
        <v>#DIV/0!</v>
      </c>
    </row>
    <row r="3294" spans="1:6" x14ac:dyDescent="0.35">
      <c r="A3294" s="57">
        <f>'Raw Potentiostat'!H3346/60</f>
        <v>54.751031950205835</v>
      </c>
      <c r="B3294" s="57">
        <f>'Raw Potentiostat'!K3346</f>
        <v>-2.3796344</v>
      </c>
      <c r="C3294" s="59">
        <f t="shared" si="204"/>
        <v>-2.3796344</v>
      </c>
      <c r="D3294" s="59" t="e">
        <f t="shared" si="207"/>
        <v>#DIV/0!</v>
      </c>
      <c r="E3294" s="59" t="e">
        <f t="shared" si="205"/>
        <v>#DIV/0!</v>
      </c>
      <c r="F3294" s="59" t="e">
        <f t="shared" si="206"/>
        <v>#DIV/0!</v>
      </c>
    </row>
    <row r="3295" spans="1:6" x14ac:dyDescent="0.35">
      <c r="A3295" s="57">
        <f>'Raw Potentiostat'!H3347/60</f>
        <v>54.767698616451504</v>
      </c>
      <c r="B3295" s="57">
        <f>'Raw Potentiostat'!K3347</f>
        <v>-2.4170535000000002</v>
      </c>
      <c r="C3295" s="59">
        <f t="shared" si="204"/>
        <v>-2.4170535000000002</v>
      </c>
      <c r="D3295" s="59" t="e">
        <f t="shared" si="207"/>
        <v>#DIV/0!</v>
      </c>
      <c r="E3295" s="59" t="e">
        <f t="shared" si="205"/>
        <v>#DIV/0!</v>
      </c>
      <c r="F3295" s="59" t="e">
        <f t="shared" si="206"/>
        <v>#DIV/0!</v>
      </c>
    </row>
    <row r="3296" spans="1:6" x14ac:dyDescent="0.35">
      <c r="A3296" s="57">
        <f>'Raw Potentiostat'!H3348/60</f>
        <v>54.784365282696996</v>
      </c>
      <c r="B3296" s="57">
        <f>'Raw Potentiostat'!K3348</f>
        <v>-2.3869505000000002</v>
      </c>
      <c r="C3296" s="59">
        <f t="shared" si="204"/>
        <v>-2.3869505000000002</v>
      </c>
      <c r="D3296" s="59" t="e">
        <f t="shared" si="207"/>
        <v>#DIV/0!</v>
      </c>
      <c r="E3296" s="59" t="e">
        <f t="shared" si="205"/>
        <v>#DIV/0!</v>
      </c>
      <c r="F3296" s="59" t="e">
        <f t="shared" si="206"/>
        <v>#DIV/0!</v>
      </c>
    </row>
    <row r="3297" spans="1:6" x14ac:dyDescent="0.35">
      <c r="A3297" s="57">
        <f>'Raw Potentiostat'!H3349/60</f>
        <v>54.801031948942665</v>
      </c>
      <c r="B3297" s="57">
        <f>'Raw Potentiostat'!K3349</f>
        <v>-2.3054442000000002</v>
      </c>
      <c r="C3297" s="59">
        <f t="shared" si="204"/>
        <v>-2.3054442000000002</v>
      </c>
      <c r="D3297" s="59" t="e">
        <f t="shared" si="207"/>
        <v>#DIV/0!</v>
      </c>
      <c r="E3297" s="59" t="e">
        <f t="shared" si="205"/>
        <v>#DIV/0!</v>
      </c>
      <c r="F3297" s="59" t="e">
        <f t="shared" si="206"/>
        <v>#DIV/0!</v>
      </c>
    </row>
    <row r="3298" spans="1:6" x14ac:dyDescent="0.35">
      <c r="A3298" s="57">
        <f>'Raw Potentiostat'!H3350/60</f>
        <v>54.817698615188334</v>
      </c>
      <c r="B3298" s="57">
        <f>'Raw Potentiostat'!K3350</f>
        <v>-2.4851467999999999</v>
      </c>
      <c r="C3298" s="59">
        <f t="shared" si="204"/>
        <v>-2.4851467999999999</v>
      </c>
      <c r="D3298" s="59" t="e">
        <f t="shared" si="207"/>
        <v>#DIV/0!</v>
      </c>
      <c r="E3298" s="59" t="e">
        <f t="shared" si="205"/>
        <v>#DIV/0!</v>
      </c>
      <c r="F3298" s="59" t="e">
        <f t="shared" si="206"/>
        <v>#DIV/0!</v>
      </c>
    </row>
    <row r="3299" spans="1:6" x14ac:dyDescent="0.35">
      <c r="A3299" s="57">
        <f>'Raw Potentiostat'!H3351/60</f>
        <v>54.834365281433996</v>
      </c>
      <c r="B3299" s="57">
        <f>'Raw Potentiostat'!K3351</f>
        <v>-2.7117559999999998</v>
      </c>
      <c r="C3299" s="59">
        <f t="shared" si="204"/>
        <v>-2.7117559999999998</v>
      </c>
      <c r="D3299" s="59" t="e">
        <f t="shared" si="207"/>
        <v>#DIV/0!</v>
      </c>
      <c r="E3299" s="59" t="e">
        <f t="shared" si="205"/>
        <v>#DIV/0!</v>
      </c>
      <c r="F3299" s="59" t="e">
        <f t="shared" si="206"/>
        <v>#DIV/0!</v>
      </c>
    </row>
    <row r="3300" spans="1:6" x14ac:dyDescent="0.35">
      <c r="A3300" s="57">
        <f>'Raw Potentiostat'!H3352/60</f>
        <v>54.851031947679665</v>
      </c>
      <c r="B3300" s="57">
        <f>'Raw Potentiostat'!K3352</f>
        <v>-2.5399034</v>
      </c>
      <c r="C3300" s="59">
        <f t="shared" si="204"/>
        <v>-2.5399034</v>
      </c>
      <c r="D3300" s="59" t="e">
        <f t="shared" si="207"/>
        <v>#DIV/0!</v>
      </c>
      <c r="E3300" s="59" t="e">
        <f t="shared" si="205"/>
        <v>#DIV/0!</v>
      </c>
      <c r="F3300" s="59" t="e">
        <f t="shared" si="206"/>
        <v>#DIV/0!</v>
      </c>
    </row>
    <row r="3301" spans="1:6" x14ac:dyDescent="0.35">
      <c r="A3301" s="57">
        <f>'Raw Potentiostat'!H3353/60</f>
        <v>54.867698613925171</v>
      </c>
      <c r="B3301" s="57">
        <f>'Raw Potentiostat'!K3353</f>
        <v>-2.5711873000000001</v>
      </c>
      <c r="C3301" s="59">
        <f t="shared" si="204"/>
        <v>-2.5711873000000001</v>
      </c>
      <c r="D3301" s="59" t="e">
        <f t="shared" si="207"/>
        <v>#DIV/0!</v>
      </c>
      <c r="E3301" s="59" t="e">
        <f t="shared" si="205"/>
        <v>#DIV/0!</v>
      </c>
      <c r="F3301" s="59" t="e">
        <f t="shared" si="206"/>
        <v>#DIV/0!</v>
      </c>
    </row>
    <row r="3302" spans="1:6" x14ac:dyDescent="0.35">
      <c r="A3302" s="57">
        <f>'Raw Potentiostat'!H3354/60</f>
        <v>54.884365280170833</v>
      </c>
      <c r="B3302" s="57">
        <f>'Raw Potentiostat'!K3354</f>
        <v>-2.6484258000000001</v>
      </c>
      <c r="C3302" s="59">
        <f t="shared" si="204"/>
        <v>-2.6484258000000001</v>
      </c>
      <c r="D3302" s="59" t="e">
        <f t="shared" si="207"/>
        <v>#DIV/0!</v>
      </c>
      <c r="E3302" s="59" t="e">
        <f t="shared" si="205"/>
        <v>#DIV/0!</v>
      </c>
      <c r="F3302" s="59" t="e">
        <f t="shared" si="206"/>
        <v>#DIV/0!</v>
      </c>
    </row>
    <row r="3303" spans="1:6" x14ac:dyDescent="0.35">
      <c r="A3303" s="57">
        <f>'Raw Potentiostat'!H3355/60</f>
        <v>54.901031946416502</v>
      </c>
      <c r="B3303" s="57">
        <f>'Raw Potentiostat'!K3355</f>
        <v>-2.5943551</v>
      </c>
      <c r="C3303" s="59">
        <f t="shared" si="204"/>
        <v>-2.5943551</v>
      </c>
      <c r="D3303" s="59" t="e">
        <f t="shared" si="207"/>
        <v>#DIV/0!</v>
      </c>
      <c r="E3303" s="59" t="e">
        <f t="shared" si="205"/>
        <v>#DIV/0!</v>
      </c>
      <c r="F3303" s="59" t="e">
        <f t="shared" si="206"/>
        <v>#DIV/0!</v>
      </c>
    </row>
    <row r="3304" spans="1:6" x14ac:dyDescent="0.35">
      <c r="A3304" s="57">
        <f>'Raw Potentiostat'!H3356/60</f>
        <v>54.917698612662171</v>
      </c>
      <c r="B3304" s="57">
        <f>'Raw Potentiostat'!K3356</f>
        <v>-2.6613815000000001</v>
      </c>
      <c r="C3304" s="59">
        <f t="shared" si="204"/>
        <v>-2.6613815000000001</v>
      </c>
      <c r="D3304" s="59" t="e">
        <f t="shared" si="207"/>
        <v>#DIV/0!</v>
      </c>
      <c r="E3304" s="59" t="e">
        <f t="shared" si="205"/>
        <v>#DIV/0!</v>
      </c>
      <c r="F3304" s="59" t="e">
        <f t="shared" si="206"/>
        <v>#DIV/0!</v>
      </c>
    </row>
    <row r="3305" spans="1:6" x14ac:dyDescent="0.35">
      <c r="A3305" s="57">
        <f>'Raw Potentiostat'!H3357/60</f>
        <v>54.934365278907833</v>
      </c>
      <c r="B3305" s="57">
        <f>'Raw Potentiostat'!K3357</f>
        <v>-2.5351781999999998</v>
      </c>
      <c r="C3305" s="59">
        <f t="shared" si="204"/>
        <v>-2.5351781999999998</v>
      </c>
      <c r="D3305" s="59" t="e">
        <f t="shared" si="207"/>
        <v>#DIV/0!</v>
      </c>
      <c r="E3305" s="59" t="e">
        <f t="shared" si="205"/>
        <v>#DIV/0!</v>
      </c>
      <c r="F3305" s="59" t="e">
        <f t="shared" si="206"/>
        <v>#DIV/0!</v>
      </c>
    </row>
    <row r="3306" spans="1:6" x14ac:dyDescent="0.35">
      <c r="A3306" s="57">
        <f>'Raw Potentiostat'!H3358/60</f>
        <v>54.951031945153332</v>
      </c>
      <c r="B3306" s="57">
        <f>'Raw Potentiostat'!K3358</f>
        <v>-2.5460384</v>
      </c>
      <c r="C3306" s="59">
        <f t="shared" si="204"/>
        <v>-2.5460384</v>
      </c>
      <c r="D3306" s="59" t="e">
        <f t="shared" si="207"/>
        <v>#DIV/0!</v>
      </c>
      <c r="E3306" s="59" t="e">
        <f t="shared" si="205"/>
        <v>#DIV/0!</v>
      </c>
      <c r="F3306" s="59" t="e">
        <f t="shared" si="206"/>
        <v>#DIV/0!</v>
      </c>
    </row>
    <row r="3307" spans="1:6" x14ac:dyDescent="0.35">
      <c r="A3307" s="57">
        <f>'Raw Potentiostat'!H3359/60</f>
        <v>54.967698611399001</v>
      </c>
      <c r="B3307" s="57">
        <f>'Raw Potentiostat'!K3359</f>
        <v>-2.4582448000000001</v>
      </c>
      <c r="C3307" s="59">
        <f t="shared" si="204"/>
        <v>-2.4582448000000001</v>
      </c>
      <c r="D3307" s="59" t="e">
        <f t="shared" si="207"/>
        <v>#DIV/0!</v>
      </c>
      <c r="E3307" s="59" t="e">
        <f t="shared" si="205"/>
        <v>#DIV/0!</v>
      </c>
      <c r="F3307" s="59" t="e">
        <f t="shared" si="206"/>
        <v>#DIV/0!</v>
      </c>
    </row>
    <row r="3308" spans="1:6" x14ac:dyDescent="0.35">
      <c r="A3308" s="57" t="e">
        <f>'Raw Potentiostat'!#REF!/60</f>
        <v>#REF!</v>
      </c>
      <c r="B3308" s="57" t="e">
        <f>'Raw Potentiostat'!#REF!</f>
        <v>#REF!</v>
      </c>
      <c r="C3308" s="59" t="e">
        <f t="shared" si="204"/>
        <v>#REF!</v>
      </c>
      <c r="D3308" s="59" t="e">
        <f t="shared" si="207"/>
        <v>#REF!</v>
      </c>
      <c r="E3308" s="59" t="e">
        <f t="shared" si="205"/>
        <v>#REF!</v>
      </c>
      <c r="F3308" s="59" t="e">
        <f t="shared" si="206"/>
        <v>#REF!</v>
      </c>
    </row>
    <row r="3309" spans="1:6" x14ac:dyDescent="0.35">
      <c r="A3309" s="57" t="e">
        <f>'Raw Potentiostat'!#REF!/60</f>
        <v>#REF!</v>
      </c>
      <c r="B3309" s="57" t="e">
        <f>'Raw Potentiostat'!#REF!</f>
        <v>#REF!</v>
      </c>
      <c r="C3309" s="59" t="e">
        <f t="shared" si="204"/>
        <v>#REF!</v>
      </c>
      <c r="D3309" s="59" t="e">
        <f t="shared" si="207"/>
        <v>#REF!</v>
      </c>
      <c r="E3309" s="59" t="e">
        <f t="shared" si="205"/>
        <v>#REF!</v>
      </c>
      <c r="F3309" s="59" t="e">
        <f t="shared" si="206"/>
        <v>#REF!</v>
      </c>
    </row>
    <row r="3310" spans="1:6" x14ac:dyDescent="0.35">
      <c r="A3310" s="57" t="e">
        <f>'Raw Potentiostat'!#REF!/60</f>
        <v>#REF!</v>
      </c>
      <c r="B3310" s="57" t="e">
        <f>'Raw Potentiostat'!#REF!</f>
        <v>#REF!</v>
      </c>
      <c r="C3310" s="59" t="e">
        <f t="shared" si="204"/>
        <v>#REF!</v>
      </c>
      <c r="D3310" s="59" t="e">
        <f t="shared" si="207"/>
        <v>#REF!</v>
      </c>
      <c r="E3310" s="59" t="e">
        <f t="shared" si="205"/>
        <v>#REF!</v>
      </c>
      <c r="F3310" s="59" t="e">
        <f t="shared" si="206"/>
        <v>#REF!</v>
      </c>
    </row>
    <row r="3311" spans="1:6" x14ac:dyDescent="0.35">
      <c r="A3311" s="57" t="e">
        <f>'Raw Potentiostat'!#REF!/60</f>
        <v>#REF!</v>
      </c>
      <c r="B3311" s="57" t="e">
        <f>'Raw Potentiostat'!#REF!</f>
        <v>#REF!</v>
      </c>
      <c r="C3311" s="59" t="e">
        <f t="shared" si="204"/>
        <v>#REF!</v>
      </c>
      <c r="D3311" s="59" t="e">
        <f t="shared" si="207"/>
        <v>#REF!</v>
      </c>
      <c r="E3311" s="59" t="e">
        <f t="shared" si="205"/>
        <v>#REF!</v>
      </c>
      <c r="F3311" s="59" t="e">
        <f t="shared" si="206"/>
        <v>#REF!</v>
      </c>
    </row>
    <row r="3312" spans="1:6" x14ac:dyDescent="0.35">
      <c r="A3312" s="57" t="e">
        <f>'Raw Potentiostat'!#REF!/60</f>
        <v>#REF!</v>
      </c>
      <c r="B3312" s="57" t="e">
        <f>'Raw Potentiostat'!#REF!</f>
        <v>#REF!</v>
      </c>
      <c r="C3312" s="59" t="e">
        <f t="shared" si="204"/>
        <v>#REF!</v>
      </c>
      <c r="D3312" s="59" t="e">
        <f t="shared" si="207"/>
        <v>#REF!</v>
      </c>
      <c r="E3312" s="59" t="e">
        <f t="shared" si="205"/>
        <v>#REF!</v>
      </c>
      <c r="F3312" s="59" t="e">
        <f t="shared" si="206"/>
        <v>#REF!</v>
      </c>
    </row>
    <row r="3313" spans="1:6" x14ac:dyDescent="0.35">
      <c r="A3313" s="57" t="e">
        <f>'Raw Potentiostat'!#REF!/60</f>
        <v>#REF!</v>
      </c>
      <c r="B3313" s="57" t="e">
        <f>'Raw Potentiostat'!#REF!</f>
        <v>#REF!</v>
      </c>
      <c r="C3313" s="59" t="e">
        <f t="shared" si="204"/>
        <v>#REF!</v>
      </c>
      <c r="D3313" s="59" t="e">
        <f t="shared" si="207"/>
        <v>#REF!</v>
      </c>
      <c r="E3313" s="59" t="e">
        <f t="shared" si="205"/>
        <v>#REF!</v>
      </c>
      <c r="F3313" s="59" t="e">
        <f t="shared" si="206"/>
        <v>#REF!</v>
      </c>
    </row>
    <row r="3314" spans="1:6" x14ac:dyDescent="0.35">
      <c r="A3314" s="57" t="e">
        <f>'Raw Potentiostat'!#REF!/60</f>
        <v>#REF!</v>
      </c>
      <c r="B3314" s="57" t="e">
        <f>'Raw Potentiostat'!#REF!</f>
        <v>#REF!</v>
      </c>
      <c r="C3314" s="59" t="e">
        <f t="shared" si="204"/>
        <v>#REF!</v>
      </c>
      <c r="D3314" s="59" t="e">
        <f t="shared" si="207"/>
        <v>#REF!</v>
      </c>
      <c r="E3314" s="59" t="e">
        <f t="shared" si="205"/>
        <v>#REF!</v>
      </c>
      <c r="F3314" s="59" t="e">
        <f t="shared" si="206"/>
        <v>#REF!</v>
      </c>
    </row>
    <row r="3315" spans="1:6" x14ac:dyDescent="0.35">
      <c r="A3315" s="57" t="e">
        <f>'Raw Potentiostat'!#REF!/60</f>
        <v>#REF!</v>
      </c>
      <c r="B3315" s="57" t="e">
        <f>'Raw Potentiostat'!#REF!</f>
        <v>#REF!</v>
      </c>
      <c r="C3315" s="59" t="e">
        <f t="shared" si="204"/>
        <v>#REF!</v>
      </c>
      <c r="D3315" s="59" t="e">
        <f t="shared" si="207"/>
        <v>#REF!</v>
      </c>
      <c r="E3315" s="59" t="e">
        <f t="shared" si="205"/>
        <v>#REF!</v>
      </c>
      <c r="F3315" s="59" t="e">
        <f t="shared" si="206"/>
        <v>#REF!</v>
      </c>
    </row>
    <row r="3316" spans="1:6" x14ac:dyDescent="0.35">
      <c r="A3316" s="57" t="e">
        <f>'Raw Potentiostat'!#REF!/60</f>
        <v>#REF!</v>
      </c>
      <c r="B3316" s="57" t="e">
        <f>'Raw Potentiostat'!#REF!</f>
        <v>#REF!</v>
      </c>
      <c r="C3316" s="59" t="e">
        <f t="shared" si="204"/>
        <v>#REF!</v>
      </c>
      <c r="D3316" s="59" t="e">
        <f t="shared" si="207"/>
        <v>#REF!</v>
      </c>
      <c r="E3316" s="59" t="e">
        <f t="shared" si="205"/>
        <v>#REF!</v>
      </c>
      <c r="F3316" s="59" t="e">
        <f t="shared" si="206"/>
        <v>#REF!</v>
      </c>
    </row>
    <row r="3317" spans="1:6" x14ac:dyDescent="0.35">
      <c r="A3317" s="57" t="e">
        <f>'Raw Potentiostat'!#REF!/60</f>
        <v>#REF!</v>
      </c>
      <c r="B3317" s="57" t="e">
        <f>'Raw Potentiostat'!#REF!</f>
        <v>#REF!</v>
      </c>
      <c r="C3317" s="59" t="e">
        <f t="shared" si="204"/>
        <v>#REF!</v>
      </c>
      <c r="D3317" s="59" t="e">
        <f t="shared" si="207"/>
        <v>#REF!</v>
      </c>
      <c r="E3317" s="59" t="e">
        <f t="shared" si="205"/>
        <v>#REF!</v>
      </c>
      <c r="F3317" s="59" t="e">
        <f t="shared" si="206"/>
        <v>#REF!</v>
      </c>
    </row>
    <row r="3318" spans="1:6" x14ac:dyDescent="0.35">
      <c r="A3318" s="57" t="e">
        <f>'Raw Potentiostat'!#REF!/60</f>
        <v>#REF!</v>
      </c>
      <c r="B3318" s="57" t="e">
        <f>'Raw Potentiostat'!#REF!</f>
        <v>#REF!</v>
      </c>
      <c r="C3318" s="59" t="e">
        <f t="shared" si="204"/>
        <v>#REF!</v>
      </c>
      <c r="D3318" s="59" t="e">
        <f t="shared" si="207"/>
        <v>#REF!</v>
      </c>
      <c r="E3318" s="59" t="e">
        <f t="shared" si="205"/>
        <v>#REF!</v>
      </c>
      <c r="F3318" s="59" t="e">
        <f t="shared" si="206"/>
        <v>#REF!</v>
      </c>
    </row>
    <row r="3319" spans="1:6" x14ac:dyDescent="0.35">
      <c r="A3319" s="57" t="e">
        <f>'Raw Potentiostat'!#REF!/60</f>
        <v>#REF!</v>
      </c>
      <c r="B3319" s="57" t="e">
        <f>'Raw Potentiostat'!#REF!</f>
        <v>#REF!</v>
      </c>
      <c r="C3319" s="59" t="e">
        <f t="shared" si="204"/>
        <v>#REF!</v>
      </c>
      <c r="D3319" s="59" t="e">
        <f t="shared" si="207"/>
        <v>#REF!</v>
      </c>
      <c r="E3319" s="59" t="e">
        <f t="shared" si="205"/>
        <v>#REF!</v>
      </c>
      <c r="F3319" s="59" t="e">
        <f t="shared" si="206"/>
        <v>#REF!</v>
      </c>
    </row>
    <row r="3320" spans="1:6" x14ac:dyDescent="0.35">
      <c r="A3320" s="57" t="e">
        <f>'Raw Potentiostat'!#REF!/60</f>
        <v>#REF!</v>
      </c>
      <c r="B3320" s="57" t="e">
        <f>'Raw Potentiostat'!#REF!</f>
        <v>#REF!</v>
      </c>
      <c r="C3320" s="59" t="e">
        <f t="shared" si="204"/>
        <v>#REF!</v>
      </c>
      <c r="D3320" s="59" t="e">
        <f t="shared" si="207"/>
        <v>#REF!</v>
      </c>
      <c r="E3320" s="59" t="e">
        <f t="shared" si="205"/>
        <v>#REF!</v>
      </c>
      <c r="F3320" s="59" t="e">
        <f t="shared" si="206"/>
        <v>#REF!</v>
      </c>
    </row>
    <row r="3321" spans="1:6" x14ac:dyDescent="0.35">
      <c r="A3321" s="57" t="e">
        <f>'Raw Potentiostat'!#REF!/60</f>
        <v>#REF!</v>
      </c>
      <c r="B3321" s="57" t="e">
        <f>'Raw Potentiostat'!#REF!</f>
        <v>#REF!</v>
      </c>
      <c r="C3321" s="59" t="e">
        <f t="shared" si="204"/>
        <v>#REF!</v>
      </c>
      <c r="D3321" s="59" t="e">
        <f t="shared" si="207"/>
        <v>#REF!</v>
      </c>
      <c r="E3321" s="59" t="e">
        <f t="shared" si="205"/>
        <v>#REF!</v>
      </c>
      <c r="F3321" s="59" t="e">
        <f t="shared" si="206"/>
        <v>#REF!</v>
      </c>
    </row>
    <row r="3322" spans="1:6" x14ac:dyDescent="0.35">
      <c r="A3322" s="57" t="e">
        <f>'Raw Potentiostat'!#REF!/60</f>
        <v>#REF!</v>
      </c>
      <c r="B3322" s="57" t="e">
        <f>'Raw Potentiostat'!#REF!</f>
        <v>#REF!</v>
      </c>
      <c r="C3322" s="59" t="e">
        <f t="shared" si="204"/>
        <v>#REF!</v>
      </c>
      <c r="D3322" s="59" t="e">
        <f t="shared" si="207"/>
        <v>#REF!</v>
      </c>
      <c r="E3322" s="59" t="e">
        <f t="shared" si="205"/>
        <v>#REF!</v>
      </c>
      <c r="F3322" s="59" t="e">
        <f t="shared" si="206"/>
        <v>#REF!</v>
      </c>
    </row>
    <row r="3323" spans="1:6" x14ac:dyDescent="0.35">
      <c r="A3323" s="57" t="e">
        <f>'Raw Potentiostat'!#REF!/60</f>
        <v>#REF!</v>
      </c>
      <c r="B3323" s="57" t="e">
        <f>'Raw Potentiostat'!#REF!</f>
        <v>#REF!</v>
      </c>
      <c r="C3323" s="59" t="e">
        <f t="shared" si="204"/>
        <v>#REF!</v>
      </c>
      <c r="D3323" s="59" t="e">
        <f t="shared" si="207"/>
        <v>#REF!</v>
      </c>
      <c r="E3323" s="59" t="e">
        <f t="shared" si="205"/>
        <v>#REF!</v>
      </c>
      <c r="F3323" s="59" t="e">
        <f t="shared" si="206"/>
        <v>#REF!</v>
      </c>
    </row>
    <row r="3324" spans="1:6" x14ac:dyDescent="0.35">
      <c r="A3324" s="57" t="e">
        <f>'Raw Potentiostat'!#REF!/60</f>
        <v>#REF!</v>
      </c>
      <c r="B3324" s="57" t="e">
        <f>'Raw Potentiostat'!#REF!</f>
        <v>#REF!</v>
      </c>
      <c r="C3324" s="59" t="e">
        <f t="shared" si="204"/>
        <v>#REF!</v>
      </c>
      <c r="D3324" s="59" t="e">
        <f t="shared" si="207"/>
        <v>#REF!</v>
      </c>
      <c r="E3324" s="59" t="e">
        <f t="shared" si="205"/>
        <v>#REF!</v>
      </c>
      <c r="F3324" s="59" t="e">
        <f t="shared" si="206"/>
        <v>#REF!</v>
      </c>
    </row>
    <row r="3325" spans="1:6" x14ac:dyDescent="0.35">
      <c r="A3325" s="57" t="e">
        <f>'Raw Potentiostat'!#REF!/60</f>
        <v>#REF!</v>
      </c>
      <c r="B3325" s="57" t="e">
        <f>'Raw Potentiostat'!#REF!</f>
        <v>#REF!</v>
      </c>
      <c r="C3325" s="59" t="e">
        <f t="shared" si="204"/>
        <v>#REF!</v>
      </c>
      <c r="D3325" s="59" t="e">
        <f t="shared" si="207"/>
        <v>#REF!</v>
      </c>
      <c r="E3325" s="59" t="e">
        <f t="shared" si="205"/>
        <v>#REF!</v>
      </c>
      <c r="F3325" s="59" t="e">
        <f t="shared" si="206"/>
        <v>#REF!</v>
      </c>
    </row>
    <row r="3326" spans="1:6" x14ac:dyDescent="0.35">
      <c r="A3326" s="57" t="e">
        <f>'Raw Potentiostat'!#REF!/60</f>
        <v>#REF!</v>
      </c>
      <c r="B3326" s="57" t="e">
        <f>'Raw Potentiostat'!#REF!</f>
        <v>#REF!</v>
      </c>
      <c r="C3326" s="59" t="e">
        <f t="shared" si="204"/>
        <v>#REF!</v>
      </c>
      <c r="D3326" s="59" t="e">
        <f t="shared" si="207"/>
        <v>#REF!</v>
      </c>
      <c r="E3326" s="59" t="e">
        <f t="shared" si="205"/>
        <v>#REF!</v>
      </c>
      <c r="F3326" s="59" t="e">
        <f t="shared" si="206"/>
        <v>#REF!</v>
      </c>
    </row>
    <row r="3327" spans="1:6" x14ac:dyDescent="0.35">
      <c r="A3327" s="57" t="e">
        <f>'Raw Potentiostat'!#REF!/60</f>
        <v>#REF!</v>
      </c>
      <c r="B3327" s="57" t="e">
        <f>'Raw Potentiostat'!#REF!</f>
        <v>#REF!</v>
      </c>
      <c r="C3327" s="59" t="e">
        <f t="shared" si="204"/>
        <v>#REF!</v>
      </c>
      <c r="D3327" s="59" t="e">
        <f t="shared" si="207"/>
        <v>#REF!</v>
      </c>
      <c r="E3327" s="59" t="e">
        <f t="shared" si="205"/>
        <v>#REF!</v>
      </c>
      <c r="F3327" s="59" t="e">
        <f t="shared" si="206"/>
        <v>#REF!</v>
      </c>
    </row>
    <row r="3328" spans="1:6" x14ac:dyDescent="0.35">
      <c r="A3328" s="57" t="e">
        <f>'Raw Potentiostat'!#REF!/60</f>
        <v>#REF!</v>
      </c>
      <c r="B3328" s="57" t="e">
        <f>'Raw Potentiostat'!#REF!</f>
        <v>#REF!</v>
      </c>
      <c r="C3328" s="59" t="e">
        <f t="shared" si="204"/>
        <v>#REF!</v>
      </c>
      <c r="D3328" s="59" t="e">
        <f t="shared" si="207"/>
        <v>#REF!</v>
      </c>
      <c r="E3328" s="59" t="e">
        <f t="shared" si="205"/>
        <v>#REF!</v>
      </c>
      <c r="F3328" s="59" t="e">
        <f t="shared" si="206"/>
        <v>#REF!</v>
      </c>
    </row>
    <row r="3329" spans="1:6" x14ac:dyDescent="0.35">
      <c r="A3329" s="57" t="e">
        <f>'Raw Potentiostat'!#REF!/60</f>
        <v>#REF!</v>
      </c>
      <c r="B3329" s="57" t="e">
        <f>'Raw Potentiostat'!#REF!</f>
        <v>#REF!</v>
      </c>
      <c r="C3329" s="59" t="e">
        <f t="shared" si="204"/>
        <v>#REF!</v>
      </c>
      <c r="D3329" s="59" t="e">
        <f t="shared" si="207"/>
        <v>#REF!</v>
      </c>
      <c r="E3329" s="59" t="e">
        <f t="shared" si="205"/>
        <v>#REF!</v>
      </c>
      <c r="F3329" s="59" t="e">
        <f t="shared" si="206"/>
        <v>#REF!</v>
      </c>
    </row>
    <row r="3330" spans="1:6" x14ac:dyDescent="0.35">
      <c r="A3330" s="57" t="e">
        <f>'Raw Potentiostat'!#REF!/60</f>
        <v>#REF!</v>
      </c>
      <c r="B3330" s="57" t="e">
        <f>'Raw Potentiostat'!#REF!</f>
        <v>#REF!</v>
      </c>
      <c r="C3330" s="59" t="e">
        <f t="shared" si="204"/>
        <v>#REF!</v>
      </c>
      <c r="D3330" s="59" t="e">
        <f t="shared" si="207"/>
        <v>#REF!</v>
      </c>
      <c r="E3330" s="59" t="e">
        <f t="shared" si="205"/>
        <v>#REF!</v>
      </c>
      <c r="F3330" s="59" t="e">
        <f t="shared" si="206"/>
        <v>#REF!</v>
      </c>
    </row>
    <row r="3331" spans="1:6" x14ac:dyDescent="0.35">
      <c r="A3331" s="57" t="e">
        <f>'Raw Potentiostat'!#REF!/60</f>
        <v>#REF!</v>
      </c>
      <c r="B3331" s="57" t="e">
        <f>'Raw Potentiostat'!#REF!</f>
        <v>#REF!</v>
      </c>
      <c r="C3331" s="59" t="e">
        <f t="shared" ref="C3331:C3394" si="208">B3331-$J$3</f>
        <v>#REF!</v>
      </c>
      <c r="D3331" s="59" t="e">
        <f t="shared" si="207"/>
        <v>#REF!</v>
      </c>
      <c r="E3331" s="59" t="e">
        <f t="shared" ref="E3331:E3394" si="209">D3331/$J$5</f>
        <v>#REF!</v>
      </c>
      <c r="F3331" s="59" t="e">
        <f t="shared" ref="F3331:F3394" si="210">D3331/$J$6</f>
        <v>#REF!</v>
      </c>
    </row>
    <row r="3332" spans="1:6" x14ac:dyDescent="0.35">
      <c r="A3332" s="57" t="e">
        <f>'Raw Potentiostat'!#REF!/60</f>
        <v>#REF!</v>
      </c>
      <c r="B3332" s="57" t="e">
        <f>'Raw Potentiostat'!#REF!</f>
        <v>#REF!</v>
      </c>
      <c r="C3332" s="59" t="e">
        <f t="shared" si="208"/>
        <v>#REF!</v>
      </c>
      <c r="D3332" s="59" t="e">
        <f t="shared" ref="D3332:D3395" si="211">B3332/$J$4</f>
        <v>#REF!</v>
      </c>
      <c r="E3332" s="59" t="e">
        <f t="shared" si="209"/>
        <v>#REF!</v>
      </c>
      <c r="F3332" s="59" t="e">
        <f t="shared" si="210"/>
        <v>#REF!</v>
      </c>
    </row>
    <row r="3333" spans="1:6" x14ac:dyDescent="0.35">
      <c r="A3333" s="57" t="e">
        <f>'Raw Potentiostat'!#REF!/60</f>
        <v>#REF!</v>
      </c>
      <c r="B3333" s="57" t="e">
        <f>'Raw Potentiostat'!#REF!</f>
        <v>#REF!</v>
      </c>
      <c r="C3333" s="59" t="e">
        <f t="shared" si="208"/>
        <v>#REF!</v>
      </c>
      <c r="D3333" s="59" t="e">
        <f t="shared" si="211"/>
        <v>#REF!</v>
      </c>
      <c r="E3333" s="59" t="e">
        <f t="shared" si="209"/>
        <v>#REF!</v>
      </c>
      <c r="F3333" s="59" t="e">
        <f t="shared" si="210"/>
        <v>#REF!</v>
      </c>
    </row>
    <row r="3334" spans="1:6" x14ac:dyDescent="0.35">
      <c r="A3334" s="57" t="e">
        <f>'Raw Potentiostat'!#REF!/60</f>
        <v>#REF!</v>
      </c>
      <c r="B3334" s="57" t="e">
        <f>'Raw Potentiostat'!#REF!</f>
        <v>#REF!</v>
      </c>
      <c r="C3334" s="59" t="e">
        <f t="shared" si="208"/>
        <v>#REF!</v>
      </c>
      <c r="D3334" s="59" t="e">
        <f t="shared" si="211"/>
        <v>#REF!</v>
      </c>
      <c r="E3334" s="59" t="e">
        <f t="shared" si="209"/>
        <v>#REF!</v>
      </c>
      <c r="F3334" s="59" t="e">
        <f t="shared" si="210"/>
        <v>#REF!</v>
      </c>
    </row>
    <row r="3335" spans="1:6" x14ac:dyDescent="0.35">
      <c r="A3335" s="57" t="e">
        <f>'Raw Potentiostat'!#REF!/60</f>
        <v>#REF!</v>
      </c>
      <c r="B3335" s="57" t="e">
        <f>'Raw Potentiostat'!#REF!</f>
        <v>#REF!</v>
      </c>
      <c r="C3335" s="59" t="e">
        <f t="shared" si="208"/>
        <v>#REF!</v>
      </c>
      <c r="D3335" s="59" t="e">
        <f t="shared" si="211"/>
        <v>#REF!</v>
      </c>
      <c r="E3335" s="59" t="e">
        <f t="shared" si="209"/>
        <v>#REF!</v>
      </c>
      <c r="F3335" s="59" t="e">
        <f t="shared" si="210"/>
        <v>#REF!</v>
      </c>
    </row>
    <row r="3336" spans="1:6" x14ac:dyDescent="0.35">
      <c r="A3336" s="57" t="e">
        <f>'Raw Potentiostat'!#REF!/60</f>
        <v>#REF!</v>
      </c>
      <c r="B3336" s="57" t="e">
        <f>'Raw Potentiostat'!#REF!</f>
        <v>#REF!</v>
      </c>
      <c r="C3336" s="59" t="e">
        <f t="shared" si="208"/>
        <v>#REF!</v>
      </c>
      <c r="D3336" s="59" t="e">
        <f t="shared" si="211"/>
        <v>#REF!</v>
      </c>
      <c r="E3336" s="59" t="e">
        <f t="shared" si="209"/>
        <v>#REF!</v>
      </c>
      <c r="F3336" s="59" t="e">
        <f t="shared" si="210"/>
        <v>#REF!</v>
      </c>
    </row>
    <row r="3337" spans="1:6" x14ac:dyDescent="0.35">
      <c r="A3337" s="57" t="e">
        <f>'Raw Potentiostat'!#REF!/60</f>
        <v>#REF!</v>
      </c>
      <c r="B3337" s="57" t="e">
        <f>'Raw Potentiostat'!#REF!</f>
        <v>#REF!</v>
      </c>
      <c r="C3337" s="59" t="e">
        <f t="shared" si="208"/>
        <v>#REF!</v>
      </c>
      <c r="D3337" s="59" t="e">
        <f t="shared" si="211"/>
        <v>#REF!</v>
      </c>
      <c r="E3337" s="59" t="e">
        <f t="shared" si="209"/>
        <v>#REF!</v>
      </c>
      <c r="F3337" s="59" t="e">
        <f t="shared" si="210"/>
        <v>#REF!</v>
      </c>
    </row>
    <row r="3338" spans="1:6" x14ac:dyDescent="0.35">
      <c r="A3338" s="57" t="e">
        <f>'Raw Potentiostat'!#REF!/60</f>
        <v>#REF!</v>
      </c>
      <c r="B3338" s="57" t="e">
        <f>'Raw Potentiostat'!#REF!</f>
        <v>#REF!</v>
      </c>
      <c r="C3338" s="59" t="e">
        <f t="shared" si="208"/>
        <v>#REF!</v>
      </c>
      <c r="D3338" s="59" t="e">
        <f t="shared" si="211"/>
        <v>#REF!</v>
      </c>
      <c r="E3338" s="59" t="e">
        <f t="shared" si="209"/>
        <v>#REF!</v>
      </c>
      <c r="F3338" s="59" t="e">
        <f t="shared" si="210"/>
        <v>#REF!</v>
      </c>
    </row>
    <row r="3339" spans="1:6" x14ac:dyDescent="0.35">
      <c r="A3339" s="57" t="e">
        <f>'Raw Potentiostat'!#REF!/60</f>
        <v>#REF!</v>
      </c>
      <c r="B3339" s="57" t="e">
        <f>'Raw Potentiostat'!#REF!</f>
        <v>#REF!</v>
      </c>
      <c r="C3339" s="59" t="e">
        <f t="shared" si="208"/>
        <v>#REF!</v>
      </c>
      <c r="D3339" s="59" t="e">
        <f t="shared" si="211"/>
        <v>#REF!</v>
      </c>
      <c r="E3339" s="59" t="e">
        <f t="shared" si="209"/>
        <v>#REF!</v>
      </c>
      <c r="F3339" s="59" t="e">
        <f t="shared" si="210"/>
        <v>#REF!</v>
      </c>
    </row>
    <row r="3340" spans="1:6" x14ac:dyDescent="0.35">
      <c r="A3340" s="57" t="e">
        <f>'Raw Potentiostat'!#REF!/60</f>
        <v>#REF!</v>
      </c>
      <c r="B3340" s="57" t="e">
        <f>'Raw Potentiostat'!#REF!</f>
        <v>#REF!</v>
      </c>
      <c r="C3340" s="59" t="e">
        <f t="shared" si="208"/>
        <v>#REF!</v>
      </c>
      <c r="D3340" s="59" t="e">
        <f t="shared" si="211"/>
        <v>#REF!</v>
      </c>
      <c r="E3340" s="59" t="e">
        <f t="shared" si="209"/>
        <v>#REF!</v>
      </c>
      <c r="F3340" s="59" t="e">
        <f t="shared" si="210"/>
        <v>#REF!</v>
      </c>
    </row>
    <row r="3341" spans="1:6" x14ac:dyDescent="0.35">
      <c r="A3341" s="57" t="e">
        <f>'Raw Potentiostat'!#REF!/60</f>
        <v>#REF!</v>
      </c>
      <c r="B3341" s="57" t="e">
        <f>'Raw Potentiostat'!#REF!</f>
        <v>#REF!</v>
      </c>
      <c r="C3341" s="59" t="e">
        <f t="shared" si="208"/>
        <v>#REF!</v>
      </c>
      <c r="D3341" s="59" t="e">
        <f t="shared" si="211"/>
        <v>#REF!</v>
      </c>
      <c r="E3341" s="59" t="e">
        <f t="shared" si="209"/>
        <v>#REF!</v>
      </c>
      <c r="F3341" s="59" t="e">
        <f t="shared" si="210"/>
        <v>#REF!</v>
      </c>
    </row>
    <row r="3342" spans="1:6" x14ac:dyDescent="0.35">
      <c r="A3342" s="57" t="e">
        <f>'Raw Potentiostat'!#REF!/60</f>
        <v>#REF!</v>
      </c>
      <c r="B3342" s="57" t="e">
        <f>'Raw Potentiostat'!#REF!</f>
        <v>#REF!</v>
      </c>
      <c r="C3342" s="59" t="e">
        <f t="shared" si="208"/>
        <v>#REF!</v>
      </c>
      <c r="D3342" s="59" t="e">
        <f t="shared" si="211"/>
        <v>#REF!</v>
      </c>
      <c r="E3342" s="59" t="e">
        <f t="shared" si="209"/>
        <v>#REF!</v>
      </c>
      <c r="F3342" s="59" t="e">
        <f t="shared" si="210"/>
        <v>#REF!</v>
      </c>
    </row>
    <row r="3343" spans="1:6" x14ac:dyDescent="0.35">
      <c r="A3343" s="57" t="e">
        <f>'Raw Potentiostat'!#REF!/60</f>
        <v>#REF!</v>
      </c>
      <c r="B3343" s="57" t="e">
        <f>'Raw Potentiostat'!#REF!</f>
        <v>#REF!</v>
      </c>
      <c r="C3343" s="59" t="e">
        <f t="shared" si="208"/>
        <v>#REF!</v>
      </c>
      <c r="D3343" s="59" t="e">
        <f t="shared" si="211"/>
        <v>#REF!</v>
      </c>
      <c r="E3343" s="59" t="e">
        <f t="shared" si="209"/>
        <v>#REF!</v>
      </c>
      <c r="F3343" s="59" t="e">
        <f t="shared" si="210"/>
        <v>#REF!</v>
      </c>
    </row>
    <row r="3344" spans="1:6" x14ac:dyDescent="0.35">
      <c r="A3344" s="57" t="e">
        <f>'Raw Potentiostat'!#REF!/60</f>
        <v>#REF!</v>
      </c>
      <c r="B3344" s="57" t="e">
        <f>'Raw Potentiostat'!#REF!</f>
        <v>#REF!</v>
      </c>
      <c r="C3344" s="59" t="e">
        <f t="shared" si="208"/>
        <v>#REF!</v>
      </c>
      <c r="D3344" s="59" t="e">
        <f t="shared" si="211"/>
        <v>#REF!</v>
      </c>
      <c r="E3344" s="59" t="e">
        <f t="shared" si="209"/>
        <v>#REF!</v>
      </c>
      <c r="F3344" s="59" t="e">
        <f t="shared" si="210"/>
        <v>#REF!</v>
      </c>
    </row>
    <row r="3345" spans="1:6" x14ac:dyDescent="0.35">
      <c r="A3345" s="57" t="e">
        <f>'Raw Potentiostat'!#REF!/60</f>
        <v>#REF!</v>
      </c>
      <c r="B3345" s="57" t="e">
        <f>'Raw Potentiostat'!#REF!</f>
        <v>#REF!</v>
      </c>
      <c r="C3345" s="59" t="e">
        <f t="shared" si="208"/>
        <v>#REF!</v>
      </c>
      <c r="D3345" s="59" t="e">
        <f t="shared" si="211"/>
        <v>#REF!</v>
      </c>
      <c r="E3345" s="59" t="e">
        <f t="shared" si="209"/>
        <v>#REF!</v>
      </c>
      <c r="F3345" s="59" t="e">
        <f t="shared" si="210"/>
        <v>#REF!</v>
      </c>
    </row>
    <row r="3346" spans="1:6" x14ac:dyDescent="0.35">
      <c r="A3346" s="57" t="e">
        <f>'Raw Potentiostat'!#REF!/60</f>
        <v>#REF!</v>
      </c>
      <c r="B3346" s="57" t="e">
        <f>'Raw Potentiostat'!#REF!</f>
        <v>#REF!</v>
      </c>
      <c r="C3346" s="59" t="e">
        <f t="shared" si="208"/>
        <v>#REF!</v>
      </c>
      <c r="D3346" s="59" t="e">
        <f t="shared" si="211"/>
        <v>#REF!</v>
      </c>
      <c r="E3346" s="59" t="e">
        <f t="shared" si="209"/>
        <v>#REF!</v>
      </c>
      <c r="F3346" s="59" t="e">
        <f t="shared" si="210"/>
        <v>#REF!</v>
      </c>
    </row>
    <row r="3347" spans="1:6" x14ac:dyDescent="0.35">
      <c r="A3347" s="57" t="e">
        <f>'Raw Potentiostat'!#REF!/60</f>
        <v>#REF!</v>
      </c>
      <c r="B3347" s="57" t="e">
        <f>'Raw Potentiostat'!#REF!</f>
        <v>#REF!</v>
      </c>
      <c r="C3347" s="59" t="e">
        <f t="shared" si="208"/>
        <v>#REF!</v>
      </c>
      <c r="D3347" s="59" t="e">
        <f t="shared" si="211"/>
        <v>#REF!</v>
      </c>
      <c r="E3347" s="59" t="e">
        <f t="shared" si="209"/>
        <v>#REF!</v>
      </c>
      <c r="F3347" s="59" t="e">
        <f t="shared" si="210"/>
        <v>#REF!</v>
      </c>
    </row>
    <row r="3348" spans="1:6" x14ac:dyDescent="0.35">
      <c r="A3348" s="57" t="e">
        <f>'Raw Potentiostat'!#REF!/60</f>
        <v>#REF!</v>
      </c>
      <c r="B3348" s="57" t="e">
        <f>'Raw Potentiostat'!#REF!</f>
        <v>#REF!</v>
      </c>
      <c r="C3348" s="59" t="e">
        <f t="shared" si="208"/>
        <v>#REF!</v>
      </c>
      <c r="D3348" s="59" t="e">
        <f t="shared" si="211"/>
        <v>#REF!</v>
      </c>
      <c r="E3348" s="59" t="e">
        <f t="shared" si="209"/>
        <v>#REF!</v>
      </c>
      <c r="F3348" s="59" t="e">
        <f t="shared" si="210"/>
        <v>#REF!</v>
      </c>
    </row>
    <row r="3349" spans="1:6" x14ac:dyDescent="0.35">
      <c r="A3349" s="57" t="e">
        <f>'Raw Potentiostat'!#REF!/60</f>
        <v>#REF!</v>
      </c>
      <c r="B3349" s="57" t="e">
        <f>'Raw Potentiostat'!#REF!</f>
        <v>#REF!</v>
      </c>
      <c r="C3349" s="59" t="e">
        <f t="shared" si="208"/>
        <v>#REF!</v>
      </c>
      <c r="D3349" s="59" t="e">
        <f t="shared" si="211"/>
        <v>#REF!</v>
      </c>
      <c r="E3349" s="59" t="e">
        <f t="shared" si="209"/>
        <v>#REF!</v>
      </c>
      <c r="F3349" s="59" t="e">
        <f t="shared" si="210"/>
        <v>#REF!</v>
      </c>
    </row>
    <row r="3350" spans="1:6" x14ac:dyDescent="0.35">
      <c r="A3350" s="57" t="e">
        <f>'Raw Potentiostat'!#REF!/60</f>
        <v>#REF!</v>
      </c>
      <c r="B3350" s="57" t="e">
        <f>'Raw Potentiostat'!#REF!</f>
        <v>#REF!</v>
      </c>
      <c r="C3350" s="59" t="e">
        <f t="shared" si="208"/>
        <v>#REF!</v>
      </c>
      <c r="D3350" s="59" t="e">
        <f t="shared" si="211"/>
        <v>#REF!</v>
      </c>
      <c r="E3350" s="59" t="e">
        <f t="shared" si="209"/>
        <v>#REF!</v>
      </c>
      <c r="F3350" s="59" t="e">
        <f t="shared" si="210"/>
        <v>#REF!</v>
      </c>
    </row>
    <row r="3351" spans="1:6" x14ac:dyDescent="0.35">
      <c r="A3351" s="57" t="e">
        <f>'Raw Potentiostat'!#REF!/60</f>
        <v>#REF!</v>
      </c>
      <c r="B3351" s="57" t="e">
        <f>'Raw Potentiostat'!#REF!</f>
        <v>#REF!</v>
      </c>
      <c r="C3351" s="59" t="e">
        <f t="shared" si="208"/>
        <v>#REF!</v>
      </c>
      <c r="D3351" s="59" t="e">
        <f t="shared" si="211"/>
        <v>#REF!</v>
      </c>
      <c r="E3351" s="59" t="e">
        <f t="shared" si="209"/>
        <v>#REF!</v>
      </c>
      <c r="F3351" s="59" t="e">
        <f t="shared" si="210"/>
        <v>#REF!</v>
      </c>
    </row>
    <row r="3352" spans="1:6" x14ac:dyDescent="0.35">
      <c r="A3352" s="57" t="e">
        <f>'Raw Potentiostat'!#REF!/60</f>
        <v>#REF!</v>
      </c>
      <c r="B3352" s="57" t="e">
        <f>'Raw Potentiostat'!#REF!</f>
        <v>#REF!</v>
      </c>
      <c r="C3352" s="59" t="e">
        <f t="shared" si="208"/>
        <v>#REF!</v>
      </c>
      <c r="D3352" s="59" t="e">
        <f t="shared" si="211"/>
        <v>#REF!</v>
      </c>
      <c r="E3352" s="59" t="e">
        <f t="shared" si="209"/>
        <v>#REF!</v>
      </c>
      <c r="F3352" s="59" t="e">
        <f t="shared" si="210"/>
        <v>#REF!</v>
      </c>
    </row>
    <row r="3353" spans="1:6" x14ac:dyDescent="0.35">
      <c r="A3353" s="57" t="e">
        <f>'Raw Potentiostat'!#REF!/60</f>
        <v>#REF!</v>
      </c>
      <c r="B3353" s="57" t="e">
        <f>'Raw Potentiostat'!#REF!</f>
        <v>#REF!</v>
      </c>
      <c r="C3353" s="59" t="e">
        <f t="shared" si="208"/>
        <v>#REF!</v>
      </c>
      <c r="D3353" s="59" t="e">
        <f t="shared" si="211"/>
        <v>#REF!</v>
      </c>
      <c r="E3353" s="59" t="e">
        <f t="shared" si="209"/>
        <v>#REF!</v>
      </c>
      <c r="F3353" s="59" t="e">
        <f t="shared" si="210"/>
        <v>#REF!</v>
      </c>
    </row>
    <row r="3354" spans="1:6" x14ac:dyDescent="0.35">
      <c r="A3354" s="57" t="e">
        <f>'Raw Potentiostat'!#REF!/60</f>
        <v>#REF!</v>
      </c>
      <c r="B3354" s="57" t="e">
        <f>'Raw Potentiostat'!#REF!</f>
        <v>#REF!</v>
      </c>
      <c r="C3354" s="59" t="e">
        <f t="shared" si="208"/>
        <v>#REF!</v>
      </c>
      <c r="D3354" s="59" t="e">
        <f t="shared" si="211"/>
        <v>#REF!</v>
      </c>
      <c r="E3354" s="59" t="e">
        <f t="shared" si="209"/>
        <v>#REF!</v>
      </c>
      <c r="F3354" s="59" t="e">
        <f t="shared" si="210"/>
        <v>#REF!</v>
      </c>
    </row>
    <row r="3355" spans="1:6" x14ac:dyDescent="0.35">
      <c r="A3355" s="57" t="e">
        <f>'Raw Potentiostat'!#REF!/60</f>
        <v>#REF!</v>
      </c>
      <c r="B3355" s="57" t="e">
        <f>'Raw Potentiostat'!#REF!</f>
        <v>#REF!</v>
      </c>
      <c r="C3355" s="59" t="e">
        <f t="shared" si="208"/>
        <v>#REF!</v>
      </c>
      <c r="D3355" s="59" t="e">
        <f t="shared" si="211"/>
        <v>#REF!</v>
      </c>
      <c r="E3355" s="59" t="e">
        <f t="shared" si="209"/>
        <v>#REF!</v>
      </c>
      <c r="F3355" s="59" t="e">
        <f t="shared" si="210"/>
        <v>#REF!</v>
      </c>
    </row>
    <row r="3356" spans="1:6" x14ac:dyDescent="0.35">
      <c r="A3356" s="57" t="e">
        <f>'Raw Potentiostat'!#REF!/60</f>
        <v>#REF!</v>
      </c>
      <c r="B3356" s="57" t="e">
        <f>'Raw Potentiostat'!#REF!</f>
        <v>#REF!</v>
      </c>
      <c r="C3356" s="59" t="e">
        <f t="shared" si="208"/>
        <v>#REF!</v>
      </c>
      <c r="D3356" s="59" t="e">
        <f t="shared" si="211"/>
        <v>#REF!</v>
      </c>
      <c r="E3356" s="59" t="e">
        <f t="shared" si="209"/>
        <v>#REF!</v>
      </c>
      <c r="F3356" s="59" t="e">
        <f t="shared" si="210"/>
        <v>#REF!</v>
      </c>
    </row>
    <row r="3357" spans="1:6" x14ac:dyDescent="0.35">
      <c r="A3357" s="57" t="e">
        <f>'Raw Potentiostat'!#REF!/60</f>
        <v>#REF!</v>
      </c>
      <c r="B3357" s="57" t="e">
        <f>'Raw Potentiostat'!#REF!</f>
        <v>#REF!</v>
      </c>
      <c r="C3357" s="59" t="e">
        <f t="shared" si="208"/>
        <v>#REF!</v>
      </c>
      <c r="D3357" s="59" t="e">
        <f t="shared" si="211"/>
        <v>#REF!</v>
      </c>
      <c r="E3357" s="59" t="e">
        <f t="shared" si="209"/>
        <v>#REF!</v>
      </c>
      <c r="F3357" s="59" t="e">
        <f t="shared" si="210"/>
        <v>#REF!</v>
      </c>
    </row>
    <row r="3358" spans="1:6" x14ac:dyDescent="0.35">
      <c r="A3358" s="57" t="e">
        <f>'Raw Potentiostat'!#REF!/60</f>
        <v>#REF!</v>
      </c>
      <c r="B3358" s="57" t="e">
        <f>'Raw Potentiostat'!#REF!</f>
        <v>#REF!</v>
      </c>
      <c r="C3358" s="59" t="e">
        <f t="shared" si="208"/>
        <v>#REF!</v>
      </c>
      <c r="D3358" s="59" t="e">
        <f t="shared" si="211"/>
        <v>#REF!</v>
      </c>
      <c r="E3358" s="59" t="e">
        <f t="shared" si="209"/>
        <v>#REF!</v>
      </c>
      <c r="F3358" s="59" t="e">
        <f t="shared" si="210"/>
        <v>#REF!</v>
      </c>
    </row>
    <row r="3359" spans="1:6" x14ac:dyDescent="0.35">
      <c r="A3359" s="57" t="e">
        <f>'Raw Potentiostat'!#REF!/60</f>
        <v>#REF!</v>
      </c>
      <c r="B3359" s="57" t="e">
        <f>'Raw Potentiostat'!#REF!</f>
        <v>#REF!</v>
      </c>
      <c r="C3359" s="59" t="e">
        <f t="shared" si="208"/>
        <v>#REF!</v>
      </c>
      <c r="D3359" s="59" t="e">
        <f t="shared" si="211"/>
        <v>#REF!</v>
      </c>
      <c r="E3359" s="59" t="e">
        <f t="shared" si="209"/>
        <v>#REF!</v>
      </c>
      <c r="F3359" s="59" t="e">
        <f t="shared" si="210"/>
        <v>#REF!</v>
      </c>
    </row>
    <row r="3360" spans="1:6" x14ac:dyDescent="0.35">
      <c r="A3360" s="57" t="e">
        <f>'Raw Potentiostat'!#REF!/60</f>
        <v>#REF!</v>
      </c>
      <c r="B3360" s="57" t="e">
        <f>'Raw Potentiostat'!#REF!</f>
        <v>#REF!</v>
      </c>
      <c r="C3360" s="59" t="e">
        <f t="shared" si="208"/>
        <v>#REF!</v>
      </c>
      <c r="D3360" s="59" t="e">
        <f t="shared" si="211"/>
        <v>#REF!</v>
      </c>
      <c r="E3360" s="59" t="e">
        <f t="shared" si="209"/>
        <v>#REF!</v>
      </c>
      <c r="F3360" s="59" t="e">
        <f t="shared" si="210"/>
        <v>#REF!</v>
      </c>
    </row>
    <row r="3361" spans="1:6" x14ac:dyDescent="0.35">
      <c r="A3361" s="57" t="e">
        <f>'Raw Potentiostat'!#REF!/60</f>
        <v>#REF!</v>
      </c>
      <c r="B3361" s="57" t="e">
        <f>'Raw Potentiostat'!#REF!</f>
        <v>#REF!</v>
      </c>
      <c r="C3361" s="59" t="e">
        <f t="shared" si="208"/>
        <v>#REF!</v>
      </c>
      <c r="D3361" s="59" t="e">
        <f t="shared" si="211"/>
        <v>#REF!</v>
      </c>
      <c r="E3361" s="59" t="e">
        <f t="shared" si="209"/>
        <v>#REF!</v>
      </c>
      <c r="F3361" s="59" t="e">
        <f t="shared" si="210"/>
        <v>#REF!</v>
      </c>
    </row>
    <row r="3362" spans="1:6" x14ac:dyDescent="0.35">
      <c r="A3362" s="57" t="e">
        <f>'Raw Potentiostat'!#REF!/60</f>
        <v>#REF!</v>
      </c>
      <c r="B3362" s="57" t="e">
        <f>'Raw Potentiostat'!#REF!</f>
        <v>#REF!</v>
      </c>
      <c r="C3362" s="59" t="e">
        <f t="shared" si="208"/>
        <v>#REF!</v>
      </c>
      <c r="D3362" s="59" t="e">
        <f t="shared" si="211"/>
        <v>#REF!</v>
      </c>
      <c r="E3362" s="59" t="e">
        <f t="shared" si="209"/>
        <v>#REF!</v>
      </c>
      <c r="F3362" s="59" t="e">
        <f t="shared" si="210"/>
        <v>#REF!</v>
      </c>
    </row>
    <row r="3363" spans="1:6" x14ac:dyDescent="0.35">
      <c r="A3363" s="57" t="e">
        <f>'Raw Potentiostat'!#REF!/60</f>
        <v>#REF!</v>
      </c>
      <c r="B3363" s="57" t="e">
        <f>'Raw Potentiostat'!#REF!</f>
        <v>#REF!</v>
      </c>
      <c r="C3363" s="59" t="e">
        <f t="shared" si="208"/>
        <v>#REF!</v>
      </c>
      <c r="D3363" s="59" t="e">
        <f t="shared" si="211"/>
        <v>#REF!</v>
      </c>
      <c r="E3363" s="59" t="e">
        <f t="shared" si="209"/>
        <v>#REF!</v>
      </c>
      <c r="F3363" s="59" t="e">
        <f t="shared" si="210"/>
        <v>#REF!</v>
      </c>
    </row>
    <row r="3364" spans="1:6" x14ac:dyDescent="0.35">
      <c r="A3364" s="57" t="e">
        <f>'Raw Potentiostat'!#REF!/60</f>
        <v>#REF!</v>
      </c>
      <c r="B3364" s="57" t="e">
        <f>'Raw Potentiostat'!#REF!</f>
        <v>#REF!</v>
      </c>
      <c r="C3364" s="59" t="e">
        <f t="shared" si="208"/>
        <v>#REF!</v>
      </c>
      <c r="D3364" s="59" t="e">
        <f t="shared" si="211"/>
        <v>#REF!</v>
      </c>
      <c r="E3364" s="59" t="e">
        <f t="shared" si="209"/>
        <v>#REF!</v>
      </c>
      <c r="F3364" s="59" t="e">
        <f t="shared" si="210"/>
        <v>#REF!</v>
      </c>
    </row>
    <row r="3365" spans="1:6" x14ac:dyDescent="0.35">
      <c r="A3365" s="57" t="e">
        <f>'Raw Potentiostat'!#REF!/60</f>
        <v>#REF!</v>
      </c>
      <c r="B3365" s="57" t="e">
        <f>'Raw Potentiostat'!#REF!</f>
        <v>#REF!</v>
      </c>
      <c r="C3365" s="59" t="e">
        <f t="shared" si="208"/>
        <v>#REF!</v>
      </c>
      <c r="D3365" s="59" t="e">
        <f t="shared" si="211"/>
        <v>#REF!</v>
      </c>
      <c r="E3365" s="59" t="e">
        <f t="shared" si="209"/>
        <v>#REF!</v>
      </c>
      <c r="F3365" s="59" t="e">
        <f t="shared" si="210"/>
        <v>#REF!</v>
      </c>
    </row>
    <row r="3366" spans="1:6" x14ac:dyDescent="0.35">
      <c r="A3366" s="57" t="e">
        <f>'Raw Potentiostat'!#REF!/60</f>
        <v>#REF!</v>
      </c>
      <c r="B3366" s="57" t="e">
        <f>'Raw Potentiostat'!#REF!</f>
        <v>#REF!</v>
      </c>
      <c r="C3366" s="59" t="e">
        <f t="shared" si="208"/>
        <v>#REF!</v>
      </c>
      <c r="D3366" s="59" t="e">
        <f t="shared" si="211"/>
        <v>#REF!</v>
      </c>
      <c r="E3366" s="59" t="e">
        <f t="shared" si="209"/>
        <v>#REF!</v>
      </c>
      <c r="F3366" s="59" t="e">
        <f t="shared" si="210"/>
        <v>#REF!</v>
      </c>
    </row>
    <row r="3367" spans="1:6" x14ac:dyDescent="0.35">
      <c r="A3367" s="57" t="e">
        <f>'Raw Potentiostat'!#REF!/60</f>
        <v>#REF!</v>
      </c>
      <c r="B3367" s="57" t="e">
        <f>'Raw Potentiostat'!#REF!</f>
        <v>#REF!</v>
      </c>
      <c r="C3367" s="59" t="e">
        <f t="shared" si="208"/>
        <v>#REF!</v>
      </c>
      <c r="D3367" s="59" t="e">
        <f t="shared" si="211"/>
        <v>#REF!</v>
      </c>
      <c r="E3367" s="59" t="e">
        <f t="shared" si="209"/>
        <v>#REF!</v>
      </c>
      <c r="F3367" s="59" t="e">
        <f t="shared" si="210"/>
        <v>#REF!</v>
      </c>
    </row>
    <row r="3368" spans="1:6" x14ac:dyDescent="0.35">
      <c r="A3368" s="57" t="e">
        <f>'Raw Potentiostat'!#REF!/60</f>
        <v>#REF!</v>
      </c>
      <c r="B3368" s="57" t="e">
        <f>'Raw Potentiostat'!#REF!</f>
        <v>#REF!</v>
      </c>
      <c r="C3368" s="59" t="e">
        <f t="shared" si="208"/>
        <v>#REF!</v>
      </c>
      <c r="D3368" s="59" t="e">
        <f t="shared" si="211"/>
        <v>#REF!</v>
      </c>
      <c r="E3368" s="59" t="e">
        <f t="shared" si="209"/>
        <v>#REF!</v>
      </c>
      <c r="F3368" s="59" t="e">
        <f t="shared" si="210"/>
        <v>#REF!</v>
      </c>
    </row>
    <row r="3369" spans="1:6" x14ac:dyDescent="0.35">
      <c r="A3369" s="57" t="e">
        <f>'Raw Potentiostat'!#REF!/60</f>
        <v>#REF!</v>
      </c>
      <c r="B3369" s="57" t="e">
        <f>'Raw Potentiostat'!#REF!</f>
        <v>#REF!</v>
      </c>
      <c r="C3369" s="59" t="e">
        <f t="shared" si="208"/>
        <v>#REF!</v>
      </c>
      <c r="D3369" s="59" t="e">
        <f t="shared" si="211"/>
        <v>#REF!</v>
      </c>
      <c r="E3369" s="59" t="e">
        <f t="shared" si="209"/>
        <v>#REF!</v>
      </c>
      <c r="F3369" s="59" t="e">
        <f t="shared" si="210"/>
        <v>#REF!</v>
      </c>
    </row>
    <row r="3370" spans="1:6" x14ac:dyDescent="0.35">
      <c r="A3370" s="57" t="e">
        <f>'Raw Potentiostat'!#REF!/60</f>
        <v>#REF!</v>
      </c>
      <c r="B3370" s="57" t="e">
        <f>'Raw Potentiostat'!#REF!</f>
        <v>#REF!</v>
      </c>
      <c r="C3370" s="59" t="e">
        <f t="shared" si="208"/>
        <v>#REF!</v>
      </c>
      <c r="D3370" s="59" t="e">
        <f t="shared" si="211"/>
        <v>#REF!</v>
      </c>
      <c r="E3370" s="59" t="e">
        <f t="shared" si="209"/>
        <v>#REF!</v>
      </c>
      <c r="F3370" s="59" t="e">
        <f t="shared" si="210"/>
        <v>#REF!</v>
      </c>
    </row>
    <row r="3371" spans="1:6" x14ac:dyDescent="0.35">
      <c r="A3371" s="57" t="e">
        <f>'Raw Potentiostat'!#REF!/60</f>
        <v>#REF!</v>
      </c>
      <c r="B3371" s="57" t="e">
        <f>'Raw Potentiostat'!#REF!</f>
        <v>#REF!</v>
      </c>
      <c r="C3371" s="59" t="e">
        <f t="shared" si="208"/>
        <v>#REF!</v>
      </c>
      <c r="D3371" s="59" t="e">
        <f t="shared" si="211"/>
        <v>#REF!</v>
      </c>
      <c r="E3371" s="59" t="e">
        <f t="shared" si="209"/>
        <v>#REF!</v>
      </c>
      <c r="F3371" s="59" t="e">
        <f t="shared" si="210"/>
        <v>#REF!</v>
      </c>
    </row>
    <row r="3372" spans="1:6" x14ac:dyDescent="0.35">
      <c r="A3372" s="57" t="e">
        <f>'Raw Potentiostat'!#REF!/60</f>
        <v>#REF!</v>
      </c>
      <c r="B3372" s="57" t="e">
        <f>'Raw Potentiostat'!#REF!</f>
        <v>#REF!</v>
      </c>
      <c r="C3372" s="59" t="e">
        <f t="shared" si="208"/>
        <v>#REF!</v>
      </c>
      <c r="D3372" s="59" t="e">
        <f t="shared" si="211"/>
        <v>#REF!</v>
      </c>
      <c r="E3372" s="59" t="e">
        <f t="shared" si="209"/>
        <v>#REF!</v>
      </c>
      <c r="F3372" s="59" t="e">
        <f t="shared" si="210"/>
        <v>#REF!</v>
      </c>
    </row>
    <row r="3373" spans="1:6" x14ac:dyDescent="0.35">
      <c r="A3373" s="57" t="e">
        <f>'Raw Potentiostat'!#REF!/60</f>
        <v>#REF!</v>
      </c>
      <c r="B3373" s="57" t="e">
        <f>'Raw Potentiostat'!#REF!</f>
        <v>#REF!</v>
      </c>
      <c r="C3373" s="59" t="e">
        <f t="shared" si="208"/>
        <v>#REF!</v>
      </c>
      <c r="D3373" s="59" t="e">
        <f t="shared" si="211"/>
        <v>#REF!</v>
      </c>
      <c r="E3373" s="59" t="e">
        <f t="shared" si="209"/>
        <v>#REF!</v>
      </c>
      <c r="F3373" s="59" t="e">
        <f t="shared" si="210"/>
        <v>#REF!</v>
      </c>
    </row>
    <row r="3374" spans="1:6" x14ac:dyDescent="0.35">
      <c r="A3374" s="57" t="e">
        <f>'Raw Potentiostat'!#REF!/60</f>
        <v>#REF!</v>
      </c>
      <c r="B3374" s="57" t="e">
        <f>'Raw Potentiostat'!#REF!</f>
        <v>#REF!</v>
      </c>
      <c r="C3374" s="59" t="e">
        <f t="shared" si="208"/>
        <v>#REF!</v>
      </c>
      <c r="D3374" s="59" t="e">
        <f t="shared" si="211"/>
        <v>#REF!</v>
      </c>
      <c r="E3374" s="59" t="e">
        <f t="shared" si="209"/>
        <v>#REF!</v>
      </c>
      <c r="F3374" s="59" t="e">
        <f t="shared" si="210"/>
        <v>#REF!</v>
      </c>
    </row>
    <row r="3375" spans="1:6" x14ac:dyDescent="0.35">
      <c r="A3375" s="57" t="e">
        <f>'Raw Potentiostat'!#REF!/60</f>
        <v>#REF!</v>
      </c>
      <c r="B3375" s="57" t="e">
        <f>'Raw Potentiostat'!#REF!</f>
        <v>#REF!</v>
      </c>
      <c r="C3375" s="59" t="e">
        <f t="shared" si="208"/>
        <v>#REF!</v>
      </c>
      <c r="D3375" s="59" t="e">
        <f t="shared" si="211"/>
        <v>#REF!</v>
      </c>
      <c r="E3375" s="59" t="e">
        <f t="shared" si="209"/>
        <v>#REF!</v>
      </c>
      <c r="F3375" s="59" t="e">
        <f t="shared" si="210"/>
        <v>#REF!</v>
      </c>
    </row>
    <row r="3376" spans="1:6" x14ac:dyDescent="0.35">
      <c r="A3376" s="57" t="e">
        <f>'Raw Potentiostat'!#REF!/60</f>
        <v>#REF!</v>
      </c>
      <c r="B3376" s="57" t="e">
        <f>'Raw Potentiostat'!#REF!</f>
        <v>#REF!</v>
      </c>
      <c r="C3376" s="59" t="e">
        <f t="shared" si="208"/>
        <v>#REF!</v>
      </c>
      <c r="D3376" s="59" t="e">
        <f t="shared" si="211"/>
        <v>#REF!</v>
      </c>
      <c r="E3376" s="59" t="e">
        <f t="shared" si="209"/>
        <v>#REF!</v>
      </c>
      <c r="F3376" s="59" t="e">
        <f t="shared" si="210"/>
        <v>#REF!</v>
      </c>
    </row>
    <row r="3377" spans="1:6" x14ac:dyDescent="0.35">
      <c r="A3377" s="57" t="e">
        <f>'Raw Potentiostat'!#REF!/60</f>
        <v>#REF!</v>
      </c>
      <c r="B3377" s="57" t="e">
        <f>'Raw Potentiostat'!#REF!</f>
        <v>#REF!</v>
      </c>
      <c r="C3377" s="59" t="e">
        <f t="shared" si="208"/>
        <v>#REF!</v>
      </c>
      <c r="D3377" s="59" t="e">
        <f t="shared" si="211"/>
        <v>#REF!</v>
      </c>
      <c r="E3377" s="59" t="e">
        <f t="shared" si="209"/>
        <v>#REF!</v>
      </c>
      <c r="F3377" s="59" t="e">
        <f t="shared" si="210"/>
        <v>#REF!</v>
      </c>
    </row>
    <row r="3378" spans="1:6" x14ac:dyDescent="0.35">
      <c r="A3378" s="57" t="e">
        <f>'Raw Potentiostat'!#REF!/60</f>
        <v>#REF!</v>
      </c>
      <c r="B3378" s="57" t="e">
        <f>'Raw Potentiostat'!#REF!</f>
        <v>#REF!</v>
      </c>
      <c r="C3378" s="59" t="e">
        <f t="shared" si="208"/>
        <v>#REF!</v>
      </c>
      <c r="D3378" s="59" t="e">
        <f t="shared" si="211"/>
        <v>#REF!</v>
      </c>
      <c r="E3378" s="59" t="e">
        <f t="shared" si="209"/>
        <v>#REF!</v>
      </c>
      <c r="F3378" s="59" t="e">
        <f t="shared" si="210"/>
        <v>#REF!</v>
      </c>
    </row>
    <row r="3379" spans="1:6" x14ac:dyDescent="0.35">
      <c r="A3379" s="57" t="e">
        <f>'Raw Potentiostat'!#REF!/60</f>
        <v>#REF!</v>
      </c>
      <c r="B3379" s="57" t="e">
        <f>'Raw Potentiostat'!#REF!</f>
        <v>#REF!</v>
      </c>
      <c r="C3379" s="59" t="e">
        <f t="shared" si="208"/>
        <v>#REF!</v>
      </c>
      <c r="D3379" s="59" t="e">
        <f t="shared" si="211"/>
        <v>#REF!</v>
      </c>
      <c r="E3379" s="59" t="e">
        <f t="shared" si="209"/>
        <v>#REF!</v>
      </c>
      <c r="F3379" s="59" t="e">
        <f t="shared" si="210"/>
        <v>#REF!</v>
      </c>
    </row>
    <row r="3380" spans="1:6" x14ac:dyDescent="0.35">
      <c r="A3380" s="57" t="e">
        <f>'Raw Potentiostat'!#REF!/60</f>
        <v>#REF!</v>
      </c>
      <c r="B3380" s="57" t="e">
        <f>'Raw Potentiostat'!#REF!</f>
        <v>#REF!</v>
      </c>
      <c r="C3380" s="59" t="e">
        <f t="shared" si="208"/>
        <v>#REF!</v>
      </c>
      <c r="D3380" s="59" t="e">
        <f t="shared" si="211"/>
        <v>#REF!</v>
      </c>
      <c r="E3380" s="59" t="e">
        <f t="shared" si="209"/>
        <v>#REF!</v>
      </c>
      <c r="F3380" s="59" t="e">
        <f t="shared" si="210"/>
        <v>#REF!</v>
      </c>
    </row>
    <row r="3381" spans="1:6" x14ac:dyDescent="0.35">
      <c r="A3381" s="57" t="e">
        <f>'Raw Potentiostat'!#REF!/60</f>
        <v>#REF!</v>
      </c>
      <c r="B3381" s="57" t="e">
        <f>'Raw Potentiostat'!#REF!</f>
        <v>#REF!</v>
      </c>
      <c r="C3381" s="59" t="e">
        <f t="shared" si="208"/>
        <v>#REF!</v>
      </c>
      <c r="D3381" s="59" t="e">
        <f t="shared" si="211"/>
        <v>#REF!</v>
      </c>
      <c r="E3381" s="59" t="e">
        <f t="shared" si="209"/>
        <v>#REF!</v>
      </c>
      <c r="F3381" s="59" t="e">
        <f t="shared" si="210"/>
        <v>#REF!</v>
      </c>
    </row>
    <row r="3382" spans="1:6" x14ac:dyDescent="0.35">
      <c r="A3382" s="57" t="e">
        <f>'Raw Potentiostat'!#REF!/60</f>
        <v>#REF!</v>
      </c>
      <c r="B3382" s="57" t="e">
        <f>'Raw Potentiostat'!#REF!</f>
        <v>#REF!</v>
      </c>
      <c r="C3382" s="59" t="e">
        <f t="shared" si="208"/>
        <v>#REF!</v>
      </c>
      <c r="D3382" s="59" t="e">
        <f t="shared" si="211"/>
        <v>#REF!</v>
      </c>
      <c r="E3382" s="59" t="e">
        <f t="shared" si="209"/>
        <v>#REF!</v>
      </c>
      <c r="F3382" s="59" t="e">
        <f t="shared" si="210"/>
        <v>#REF!</v>
      </c>
    </row>
    <row r="3383" spans="1:6" x14ac:dyDescent="0.35">
      <c r="A3383" s="57" t="e">
        <f>'Raw Potentiostat'!#REF!/60</f>
        <v>#REF!</v>
      </c>
      <c r="B3383" s="57" t="e">
        <f>'Raw Potentiostat'!#REF!</f>
        <v>#REF!</v>
      </c>
      <c r="C3383" s="59" t="e">
        <f t="shared" si="208"/>
        <v>#REF!</v>
      </c>
      <c r="D3383" s="59" t="e">
        <f t="shared" si="211"/>
        <v>#REF!</v>
      </c>
      <c r="E3383" s="59" t="e">
        <f t="shared" si="209"/>
        <v>#REF!</v>
      </c>
      <c r="F3383" s="59" t="e">
        <f t="shared" si="210"/>
        <v>#REF!</v>
      </c>
    </row>
    <row r="3384" spans="1:6" x14ac:dyDescent="0.35">
      <c r="A3384" s="57" t="e">
        <f>'Raw Potentiostat'!#REF!/60</f>
        <v>#REF!</v>
      </c>
      <c r="B3384" s="57" t="e">
        <f>'Raw Potentiostat'!#REF!</f>
        <v>#REF!</v>
      </c>
      <c r="C3384" s="59" t="e">
        <f t="shared" si="208"/>
        <v>#REF!</v>
      </c>
      <c r="D3384" s="59" t="e">
        <f t="shared" si="211"/>
        <v>#REF!</v>
      </c>
      <c r="E3384" s="59" t="e">
        <f t="shared" si="209"/>
        <v>#REF!</v>
      </c>
      <c r="F3384" s="59" t="e">
        <f t="shared" si="210"/>
        <v>#REF!</v>
      </c>
    </row>
    <row r="3385" spans="1:6" x14ac:dyDescent="0.35">
      <c r="A3385" s="57" t="e">
        <f>'Raw Potentiostat'!#REF!/60</f>
        <v>#REF!</v>
      </c>
      <c r="B3385" s="57" t="e">
        <f>'Raw Potentiostat'!#REF!</f>
        <v>#REF!</v>
      </c>
      <c r="C3385" s="59" t="e">
        <f t="shared" si="208"/>
        <v>#REF!</v>
      </c>
      <c r="D3385" s="59" t="e">
        <f t="shared" si="211"/>
        <v>#REF!</v>
      </c>
      <c r="E3385" s="59" t="e">
        <f t="shared" si="209"/>
        <v>#REF!</v>
      </c>
      <c r="F3385" s="59" t="e">
        <f t="shared" si="210"/>
        <v>#REF!</v>
      </c>
    </row>
    <row r="3386" spans="1:6" x14ac:dyDescent="0.35">
      <c r="A3386" s="57" t="e">
        <f>'Raw Potentiostat'!#REF!/60</f>
        <v>#REF!</v>
      </c>
      <c r="B3386" s="57" t="e">
        <f>'Raw Potentiostat'!#REF!</f>
        <v>#REF!</v>
      </c>
      <c r="C3386" s="59" t="e">
        <f t="shared" si="208"/>
        <v>#REF!</v>
      </c>
      <c r="D3386" s="59" t="e">
        <f t="shared" si="211"/>
        <v>#REF!</v>
      </c>
      <c r="E3386" s="59" t="e">
        <f t="shared" si="209"/>
        <v>#REF!</v>
      </c>
      <c r="F3386" s="59" t="e">
        <f t="shared" si="210"/>
        <v>#REF!</v>
      </c>
    </row>
    <row r="3387" spans="1:6" x14ac:dyDescent="0.35">
      <c r="A3387" s="57" t="e">
        <f>'Raw Potentiostat'!#REF!/60</f>
        <v>#REF!</v>
      </c>
      <c r="B3387" s="57" t="e">
        <f>'Raw Potentiostat'!#REF!</f>
        <v>#REF!</v>
      </c>
      <c r="C3387" s="59" t="e">
        <f t="shared" si="208"/>
        <v>#REF!</v>
      </c>
      <c r="D3387" s="59" t="e">
        <f t="shared" si="211"/>
        <v>#REF!</v>
      </c>
      <c r="E3387" s="59" t="e">
        <f t="shared" si="209"/>
        <v>#REF!</v>
      </c>
      <c r="F3387" s="59" t="e">
        <f t="shared" si="210"/>
        <v>#REF!</v>
      </c>
    </row>
    <row r="3388" spans="1:6" x14ac:dyDescent="0.35">
      <c r="A3388" s="57" t="e">
        <f>'Raw Potentiostat'!#REF!/60</f>
        <v>#REF!</v>
      </c>
      <c r="B3388" s="57" t="e">
        <f>'Raw Potentiostat'!#REF!</f>
        <v>#REF!</v>
      </c>
      <c r="C3388" s="59" t="e">
        <f t="shared" si="208"/>
        <v>#REF!</v>
      </c>
      <c r="D3388" s="59" t="e">
        <f t="shared" si="211"/>
        <v>#REF!</v>
      </c>
      <c r="E3388" s="59" t="e">
        <f t="shared" si="209"/>
        <v>#REF!</v>
      </c>
      <c r="F3388" s="59" t="e">
        <f t="shared" si="210"/>
        <v>#REF!</v>
      </c>
    </row>
    <row r="3389" spans="1:6" x14ac:dyDescent="0.35">
      <c r="A3389" s="57" t="e">
        <f>'Raw Potentiostat'!#REF!/60</f>
        <v>#REF!</v>
      </c>
      <c r="B3389" s="57" t="e">
        <f>'Raw Potentiostat'!#REF!</f>
        <v>#REF!</v>
      </c>
      <c r="C3389" s="59" t="e">
        <f t="shared" si="208"/>
        <v>#REF!</v>
      </c>
      <c r="D3389" s="59" t="e">
        <f t="shared" si="211"/>
        <v>#REF!</v>
      </c>
      <c r="E3389" s="59" t="e">
        <f t="shared" si="209"/>
        <v>#REF!</v>
      </c>
      <c r="F3389" s="59" t="e">
        <f t="shared" si="210"/>
        <v>#REF!</v>
      </c>
    </row>
    <row r="3390" spans="1:6" x14ac:dyDescent="0.35">
      <c r="A3390" s="57" t="e">
        <f>'Raw Potentiostat'!#REF!/60</f>
        <v>#REF!</v>
      </c>
      <c r="B3390" s="57" t="e">
        <f>'Raw Potentiostat'!#REF!</f>
        <v>#REF!</v>
      </c>
      <c r="C3390" s="59" t="e">
        <f t="shared" si="208"/>
        <v>#REF!</v>
      </c>
      <c r="D3390" s="59" t="e">
        <f t="shared" si="211"/>
        <v>#REF!</v>
      </c>
      <c r="E3390" s="59" t="e">
        <f t="shared" si="209"/>
        <v>#REF!</v>
      </c>
      <c r="F3390" s="59" t="e">
        <f t="shared" si="210"/>
        <v>#REF!</v>
      </c>
    </row>
    <row r="3391" spans="1:6" x14ac:dyDescent="0.35">
      <c r="A3391" s="57" t="e">
        <f>'Raw Potentiostat'!#REF!/60</f>
        <v>#REF!</v>
      </c>
      <c r="B3391" s="57" t="e">
        <f>'Raw Potentiostat'!#REF!</f>
        <v>#REF!</v>
      </c>
      <c r="C3391" s="59" t="e">
        <f t="shared" si="208"/>
        <v>#REF!</v>
      </c>
      <c r="D3391" s="59" t="e">
        <f t="shared" si="211"/>
        <v>#REF!</v>
      </c>
      <c r="E3391" s="59" t="e">
        <f t="shared" si="209"/>
        <v>#REF!</v>
      </c>
      <c r="F3391" s="59" t="e">
        <f t="shared" si="210"/>
        <v>#REF!</v>
      </c>
    </row>
    <row r="3392" spans="1:6" x14ac:dyDescent="0.35">
      <c r="A3392" s="57" t="e">
        <f>'Raw Potentiostat'!#REF!/60</f>
        <v>#REF!</v>
      </c>
      <c r="B3392" s="57" t="e">
        <f>'Raw Potentiostat'!#REF!</f>
        <v>#REF!</v>
      </c>
      <c r="C3392" s="59" t="e">
        <f t="shared" si="208"/>
        <v>#REF!</v>
      </c>
      <c r="D3392" s="59" t="e">
        <f t="shared" si="211"/>
        <v>#REF!</v>
      </c>
      <c r="E3392" s="59" t="e">
        <f t="shared" si="209"/>
        <v>#REF!</v>
      </c>
      <c r="F3392" s="59" t="e">
        <f t="shared" si="210"/>
        <v>#REF!</v>
      </c>
    </row>
    <row r="3393" spans="1:6" x14ac:dyDescent="0.35">
      <c r="A3393" s="57" t="e">
        <f>'Raw Potentiostat'!#REF!/60</f>
        <v>#REF!</v>
      </c>
      <c r="B3393" s="57" t="e">
        <f>'Raw Potentiostat'!#REF!</f>
        <v>#REF!</v>
      </c>
      <c r="C3393" s="59" t="e">
        <f t="shared" si="208"/>
        <v>#REF!</v>
      </c>
      <c r="D3393" s="59" t="e">
        <f t="shared" si="211"/>
        <v>#REF!</v>
      </c>
      <c r="E3393" s="59" t="e">
        <f t="shared" si="209"/>
        <v>#REF!</v>
      </c>
      <c r="F3393" s="59" t="e">
        <f t="shared" si="210"/>
        <v>#REF!</v>
      </c>
    </row>
    <row r="3394" spans="1:6" x14ac:dyDescent="0.35">
      <c r="A3394" s="57" t="e">
        <f>'Raw Potentiostat'!#REF!/60</f>
        <v>#REF!</v>
      </c>
      <c r="B3394" s="57" t="e">
        <f>'Raw Potentiostat'!#REF!</f>
        <v>#REF!</v>
      </c>
      <c r="C3394" s="59" t="e">
        <f t="shared" si="208"/>
        <v>#REF!</v>
      </c>
      <c r="D3394" s="59" t="e">
        <f t="shared" si="211"/>
        <v>#REF!</v>
      </c>
      <c r="E3394" s="59" t="e">
        <f t="shared" si="209"/>
        <v>#REF!</v>
      </c>
      <c r="F3394" s="59" t="e">
        <f t="shared" si="210"/>
        <v>#REF!</v>
      </c>
    </row>
    <row r="3395" spans="1:6" x14ac:dyDescent="0.35">
      <c r="A3395" s="57" t="e">
        <f>'Raw Potentiostat'!#REF!/60</f>
        <v>#REF!</v>
      </c>
      <c r="B3395" s="57" t="e">
        <f>'Raw Potentiostat'!#REF!</f>
        <v>#REF!</v>
      </c>
      <c r="C3395" s="59" t="e">
        <f t="shared" ref="C3395:C3458" si="212">B3395-$J$3</f>
        <v>#REF!</v>
      </c>
      <c r="D3395" s="59" t="e">
        <f t="shared" si="211"/>
        <v>#REF!</v>
      </c>
      <c r="E3395" s="59" t="e">
        <f t="shared" ref="E3395:E3458" si="213">D3395/$J$5</f>
        <v>#REF!</v>
      </c>
      <c r="F3395" s="59" t="e">
        <f t="shared" ref="F3395:F3458" si="214">D3395/$J$6</f>
        <v>#REF!</v>
      </c>
    </row>
    <row r="3396" spans="1:6" x14ac:dyDescent="0.35">
      <c r="A3396" s="57" t="e">
        <f>'Raw Potentiostat'!#REF!/60</f>
        <v>#REF!</v>
      </c>
      <c r="B3396" s="57" t="e">
        <f>'Raw Potentiostat'!#REF!</f>
        <v>#REF!</v>
      </c>
      <c r="C3396" s="59" t="e">
        <f t="shared" si="212"/>
        <v>#REF!</v>
      </c>
      <c r="D3396" s="59" t="e">
        <f t="shared" ref="D3396:D3459" si="215">B3396/$J$4</f>
        <v>#REF!</v>
      </c>
      <c r="E3396" s="59" t="e">
        <f t="shared" si="213"/>
        <v>#REF!</v>
      </c>
      <c r="F3396" s="59" t="e">
        <f t="shared" si="214"/>
        <v>#REF!</v>
      </c>
    </row>
    <row r="3397" spans="1:6" x14ac:dyDescent="0.35">
      <c r="A3397" s="57" t="e">
        <f>'Raw Potentiostat'!#REF!/60</f>
        <v>#REF!</v>
      </c>
      <c r="B3397" s="57" t="e">
        <f>'Raw Potentiostat'!#REF!</f>
        <v>#REF!</v>
      </c>
      <c r="C3397" s="59" t="e">
        <f t="shared" si="212"/>
        <v>#REF!</v>
      </c>
      <c r="D3397" s="59" t="e">
        <f t="shared" si="215"/>
        <v>#REF!</v>
      </c>
      <c r="E3397" s="59" t="e">
        <f t="shared" si="213"/>
        <v>#REF!</v>
      </c>
      <c r="F3397" s="59" t="e">
        <f t="shared" si="214"/>
        <v>#REF!</v>
      </c>
    </row>
    <row r="3398" spans="1:6" x14ac:dyDescent="0.35">
      <c r="A3398" s="57" t="e">
        <f>'Raw Potentiostat'!#REF!/60</f>
        <v>#REF!</v>
      </c>
      <c r="B3398" s="57" t="e">
        <f>'Raw Potentiostat'!#REF!</f>
        <v>#REF!</v>
      </c>
      <c r="C3398" s="59" t="e">
        <f t="shared" si="212"/>
        <v>#REF!</v>
      </c>
      <c r="D3398" s="59" t="e">
        <f t="shared" si="215"/>
        <v>#REF!</v>
      </c>
      <c r="E3398" s="59" t="e">
        <f t="shared" si="213"/>
        <v>#REF!</v>
      </c>
      <c r="F3398" s="59" t="e">
        <f t="shared" si="214"/>
        <v>#REF!</v>
      </c>
    </row>
    <row r="3399" spans="1:6" x14ac:dyDescent="0.35">
      <c r="A3399" s="57" t="e">
        <f>'Raw Potentiostat'!#REF!/60</f>
        <v>#REF!</v>
      </c>
      <c r="B3399" s="57" t="e">
        <f>'Raw Potentiostat'!#REF!</f>
        <v>#REF!</v>
      </c>
      <c r="C3399" s="59" t="e">
        <f t="shared" si="212"/>
        <v>#REF!</v>
      </c>
      <c r="D3399" s="59" t="e">
        <f t="shared" si="215"/>
        <v>#REF!</v>
      </c>
      <c r="E3399" s="59" t="e">
        <f t="shared" si="213"/>
        <v>#REF!</v>
      </c>
      <c r="F3399" s="59" t="e">
        <f t="shared" si="214"/>
        <v>#REF!</v>
      </c>
    </row>
    <row r="3400" spans="1:6" x14ac:dyDescent="0.35">
      <c r="A3400" s="57" t="e">
        <f>'Raw Potentiostat'!#REF!/60</f>
        <v>#REF!</v>
      </c>
      <c r="B3400" s="57" t="e">
        <f>'Raw Potentiostat'!#REF!</f>
        <v>#REF!</v>
      </c>
      <c r="C3400" s="59" t="e">
        <f t="shared" si="212"/>
        <v>#REF!</v>
      </c>
      <c r="D3400" s="59" t="e">
        <f t="shared" si="215"/>
        <v>#REF!</v>
      </c>
      <c r="E3400" s="59" t="e">
        <f t="shared" si="213"/>
        <v>#REF!</v>
      </c>
      <c r="F3400" s="59" t="e">
        <f t="shared" si="214"/>
        <v>#REF!</v>
      </c>
    </row>
    <row r="3401" spans="1:6" x14ac:dyDescent="0.35">
      <c r="A3401" s="57" t="e">
        <f>'Raw Potentiostat'!#REF!/60</f>
        <v>#REF!</v>
      </c>
      <c r="B3401" s="57" t="e">
        <f>'Raw Potentiostat'!#REF!</f>
        <v>#REF!</v>
      </c>
      <c r="C3401" s="59" t="e">
        <f t="shared" si="212"/>
        <v>#REF!</v>
      </c>
      <c r="D3401" s="59" t="e">
        <f t="shared" si="215"/>
        <v>#REF!</v>
      </c>
      <c r="E3401" s="59" t="e">
        <f t="shared" si="213"/>
        <v>#REF!</v>
      </c>
      <c r="F3401" s="59" t="e">
        <f t="shared" si="214"/>
        <v>#REF!</v>
      </c>
    </row>
    <row r="3402" spans="1:6" x14ac:dyDescent="0.35">
      <c r="A3402" s="57" t="e">
        <f>'Raw Potentiostat'!#REF!/60</f>
        <v>#REF!</v>
      </c>
      <c r="B3402" s="57" t="e">
        <f>'Raw Potentiostat'!#REF!</f>
        <v>#REF!</v>
      </c>
      <c r="C3402" s="59" t="e">
        <f t="shared" si="212"/>
        <v>#REF!</v>
      </c>
      <c r="D3402" s="59" t="e">
        <f t="shared" si="215"/>
        <v>#REF!</v>
      </c>
      <c r="E3402" s="59" t="e">
        <f t="shared" si="213"/>
        <v>#REF!</v>
      </c>
      <c r="F3402" s="59" t="e">
        <f t="shared" si="214"/>
        <v>#REF!</v>
      </c>
    </row>
    <row r="3403" spans="1:6" x14ac:dyDescent="0.35">
      <c r="A3403" s="57" t="e">
        <f>'Raw Potentiostat'!#REF!/60</f>
        <v>#REF!</v>
      </c>
      <c r="B3403" s="57" t="e">
        <f>'Raw Potentiostat'!#REF!</f>
        <v>#REF!</v>
      </c>
      <c r="C3403" s="59" t="e">
        <f t="shared" si="212"/>
        <v>#REF!</v>
      </c>
      <c r="D3403" s="59" t="e">
        <f t="shared" si="215"/>
        <v>#REF!</v>
      </c>
      <c r="E3403" s="59" t="e">
        <f t="shared" si="213"/>
        <v>#REF!</v>
      </c>
      <c r="F3403" s="59" t="e">
        <f t="shared" si="214"/>
        <v>#REF!</v>
      </c>
    </row>
    <row r="3404" spans="1:6" x14ac:dyDescent="0.35">
      <c r="A3404" s="57" t="e">
        <f>'Raw Potentiostat'!#REF!/60</f>
        <v>#REF!</v>
      </c>
      <c r="B3404" s="57" t="e">
        <f>'Raw Potentiostat'!#REF!</f>
        <v>#REF!</v>
      </c>
      <c r="C3404" s="59" t="e">
        <f t="shared" si="212"/>
        <v>#REF!</v>
      </c>
      <c r="D3404" s="59" t="e">
        <f t="shared" si="215"/>
        <v>#REF!</v>
      </c>
      <c r="E3404" s="59" t="e">
        <f t="shared" si="213"/>
        <v>#REF!</v>
      </c>
      <c r="F3404" s="59" t="e">
        <f t="shared" si="214"/>
        <v>#REF!</v>
      </c>
    </row>
    <row r="3405" spans="1:6" x14ac:dyDescent="0.35">
      <c r="A3405" s="57" t="e">
        <f>'Raw Potentiostat'!#REF!/60</f>
        <v>#REF!</v>
      </c>
      <c r="B3405" s="57" t="e">
        <f>'Raw Potentiostat'!#REF!</f>
        <v>#REF!</v>
      </c>
      <c r="C3405" s="59" t="e">
        <f t="shared" si="212"/>
        <v>#REF!</v>
      </c>
      <c r="D3405" s="59" t="e">
        <f t="shared" si="215"/>
        <v>#REF!</v>
      </c>
      <c r="E3405" s="59" t="e">
        <f t="shared" si="213"/>
        <v>#REF!</v>
      </c>
      <c r="F3405" s="59" t="e">
        <f t="shared" si="214"/>
        <v>#REF!</v>
      </c>
    </row>
    <row r="3406" spans="1:6" x14ac:dyDescent="0.35">
      <c r="A3406" s="57" t="e">
        <f>'Raw Potentiostat'!#REF!/60</f>
        <v>#REF!</v>
      </c>
      <c r="B3406" s="57" t="e">
        <f>'Raw Potentiostat'!#REF!</f>
        <v>#REF!</v>
      </c>
      <c r="C3406" s="59" t="e">
        <f t="shared" si="212"/>
        <v>#REF!</v>
      </c>
      <c r="D3406" s="59" t="e">
        <f t="shared" si="215"/>
        <v>#REF!</v>
      </c>
      <c r="E3406" s="59" t="e">
        <f t="shared" si="213"/>
        <v>#REF!</v>
      </c>
      <c r="F3406" s="59" t="e">
        <f t="shared" si="214"/>
        <v>#REF!</v>
      </c>
    </row>
    <row r="3407" spans="1:6" x14ac:dyDescent="0.35">
      <c r="A3407" s="57" t="e">
        <f>'Raw Potentiostat'!#REF!/60</f>
        <v>#REF!</v>
      </c>
      <c r="B3407" s="57" t="e">
        <f>'Raw Potentiostat'!#REF!</f>
        <v>#REF!</v>
      </c>
      <c r="C3407" s="59" t="e">
        <f t="shared" si="212"/>
        <v>#REF!</v>
      </c>
      <c r="D3407" s="59" t="e">
        <f t="shared" si="215"/>
        <v>#REF!</v>
      </c>
      <c r="E3407" s="59" t="e">
        <f t="shared" si="213"/>
        <v>#REF!</v>
      </c>
      <c r="F3407" s="59" t="e">
        <f t="shared" si="214"/>
        <v>#REF!</v>
      </c>
    </row>
    <row r="3408" spans="1:6" x14ac:dyDescent="0.35">
      <c r="A3408" s="57" t="e">
        <f>'Raw Potentiostat'!#REF!/60</f>
        <v>#REF!</v>
      </c>
      <c r="B3408" s="57" t="e">
        <f>'Raw Potentiostat'!#REF!</f>
        <v>#REF!</v>
      </c>
      <c r="C3408" s="59" t="e">
        <f t="shared" si="212"/>
        <v>#REF!</v>
      </c>
      <c r="D3408" s="59" t="e">
        <f t="shared" si="215"/>
        <v>#REF!</v>
      </c>
      <c r="E3408" s="59" t="e">
        <f t="shared" si="213"/>
        <v>#REF!</v>
      </c>
      <c r="F3408" s="59" t="e">
        <f t="shared" si="214"/>
        <v>#REF!</v>
      </c>
    </row>
    <row r="3409" spans="1:6" x14ac:dyDescent="0.35">
      <c r="A3409" s="57" t="e">
        <f>'Raw Potentiostat'!#REF!/60</f>
        <v>#REF!</v>
      </c>
      <c r="B3409" s="57" t="e">
        <f>'Raw Potentiostat'!#REF!</f>
        <v>#REF!</v>
      </c>
      <c r="C3409" s="59" t="e">
        <f t="shared" si="212"/>
        <v>#REF!</v>
      </c>
      <c r="D3409" s="59" t="e">
        <f t="shared" si="215"/>
        <v>#REF!</v>
      </c>
      <c r="E3409" s="59" t="e">
        <f t="shared" si="213"/>
        <v>#REF!</v>
      </c>
      <c r="F3409" s="59" t="e">
        <f t="shared" si="214"/>
        <v>#REF!</v>
      </c>
    </row>
    <row r="3410" spans="1:6" x14ac:dyDescent="0.35">
      <c r="A3410" s="57" t="e">
        <f>'Raw Potentiostat'!#REF!/60</f>
        <v>#REF!</v>
      </c>
      <c r="B3410" s="57" t="e">
        <f>'Raw Potentiostat'!#REF!</f>
        <v>#REF!</v>
      </c>
      <c r="C3410" s="59" t="e">
        <f t="shared" si="212"/>
        <v>#REF!</v>
      </c>
      <c r="D3410" s="59" t="e">
        <f t="shared" si="215"/>
        <v>#REF!</v>
      </c>
      <c r="E3410" s="59" t="e">
        <f t="shared" si="213"/>
        <v>#REF!</v>
      </c>
      <c r="F3410" s="59" t="e">
        <f t="shared" si="214"/>
        <v>#REF!</v>
      </c>
    </row>
    <row r="3411" spans="1:6" x14ac:dyDescent="0.35">
      <c r="A3411" s="57" t="e">
        <f>'Raw Potentiostat'!#REF!/60</f>
        <v>#REF!</v>
      </c>
      <c r="B3411" s="57" t="e">
        <f>'Raw Potentiostat'!#REF!</f>
        <v>#REF!</v>
      </c>
      <c r="C3411" s="59" t="e">
        <f t="shared" si="212"/>
        <v>#REF!</v>
      </c>
      <c r="D3411" s="59" t="e">
        <f t="shared" si="215"/>
        <v>#REF!</v>
      </c>
      <c r="E3411" s="59" t="e">
        <f t="shared" si="213"/>
        <v>#REF!</v>
      </c>
      <c r="F3411" s="59" t="e">
        <f t="shared" si="214"/>
        <v>#REF!</v>
      </c>
    </row>
    <row r="3412" spans="1:6" x14ac:dyDescent="0.35">
      <c r="A3412" s="57" t="e">
        <f>'Raw Potentiostat'!#REF!/60</f>
        <v>#REF!</v>
      </c>
      <c r="B3412" s="57" t="e">
        <f>'Raw Potentiostat'!#REF!</f>
        <v>#REF!</v>
      </c>
      <c r="C3412" s="59" t="e">
        <f t="shared" si="212"/>
        <v>#REF!</v>
      </c>
      <c r="D3412" s="59" t="e">
        <f t="shared" si="215"/>
        <v>#REF!</v>
      </c>
      <c r="E3412" s="59" t="e">
        <f t="shared" si="213"/>
        <v>#REF!</v>
      </c>
      <c r="F3412" s="59" t="e">
        <f t="shared" si="214"/>
        <v>#REF!</v>
      </c>
    </row>
    <row r="3413" spans="1:6" x14ac:dyDescent="0.35">
      <c r="A3413" s="57" t="e">
        <f>'Raw Potentiostat'!#REF!/60</f>
        <v>#REF!</v>
      </c>
      <c r="B3413" s="57" t="e">
        <f>'Raw Potentiostat'!#REF!</f>
        <v>#REF!</v>
      </c>
      <c r="C3413" s="59" t="e">
        <f t="shared" si="212"/>
        <v>#REF!</v>
      </c>
      <c r="D3413" s="59" t="e">
        <f t="shared" si="215"/>
        <v>#REF!</v>
      </c>
      <c r="E3413" s="59" t="e">
        <f t="shared" si="213"/>
        <v>#REF!</v>
      </c>
      <c r="F3413" s="59" t="e">
        <f t="shared" si="214"/>
        <v>#REF!</v>
      </c>
    </row>
    <row r="3414" spans="1:6" x14ac:dyDescent="0.35">
      <c r="A3414" s="57" t="e">
        <f>'Raw Potentiostat'!#REF!/60</f>
        <v>#REF!</v>
      </c>
      <c r="B3414" s="57" t="e">
        <f>'Raw Potentiostat'!#REF!</f>
        <v>#REF!</v>
      </c>
      <c r="C3414" s="59" t="e">
        <f t="shared" si="212"/>
        <v>#REF!</v>
      </c>
      <c r="D3414" s="59" t="e">
        <f t="shared" si="215"/>
        <v>#REF!</v>
      </c>
      <c r="E3414" s="59" t="e">
        <f t="shared" si="213"/>
        <v>#REF!</v>
      </c>
      <c r="F3414" s="59" t="e">
        <f t="shared" si="214"/>
        <v>#REF!</v>
      </c>
    </row>
    <row r="3415" spans="1:6" x14ac:dyDescent="0.35">
      <c r="A3415" s="57" t="e">
        <f>'Raw Potentiostat'!#REF!/60</f>
        <v>#REF!</v>
      </c>
      <c r="B3415" s="57" t="e">
        <f>'Raw Potentiostat'!#REF!</f>
        <v>#REF!</v>
      </c>
      <c r="C3415" s="59" t="e">
        <f t="shared" si="212"/>
        <v>#REF!</v>
      </c>
      <c r="D3415" s="59" t="e">
        <f t="shared" si="215"/>
        <v>#REF!</v>
      </c>
      <c r="E3415" s="59" t="e">
        <f t="shared" si="213"/>
        <v>#REF!</v>
      </c>
      <c r="F3415" s="59" t="e">
        <f t="shared" si="214"/>
        <v>#REF!</v>
      </c>
    </row>
    <row r="3416" spans="1:6" x14ac:dyDescent="0.35">
      <c r="A3416" s="57" t="e">
        <f>'Raw Potentiostat'!#REF!/60</f>
        <v>#REF!</v>
      </c>
      <c r="B3416" s="57" t="e">
        <f>'Raw Potentiostat'!#REF!</f>
        <v>#REF!</v>
      </c>
      <c r="C3416" s="59" t="e">
        <f t="shared" si="212"/>
        <v>#REF!</v>
      </c>
      <c r="D3416" s="59" t="e">
        <f t="shared" si="215"/>
        <v>#REF!</v>
      </c>
      <c r="E3416" s="59" t="e">
        <f t="shared" si="213"/>
        <v>#REF!</v>
      </c>
      <c r="F3416" s="59" t="e">
        <f t="shared" si="214"/>
        <v>#REF!</v>
      </c>
    </row>
    <row r="3417" spans="1:6" x14ac:dyDescent="0.35">
      <c r="A3417" s="57" t="e">
        <f>'Raw Potentiostat'!#REF!/60</f>
        <v>#REF!</v>
      </c>
      <c r="B3417" s="57" t="e">
        <f>'Raw Potentiostat'!#REF!</f>
        <v>#REF!</v>
      </c>
      <c r="C3417" s="59" t="e">
        <f t="shared" si="212"/>
        <v>#REF!</v>
      </c>
      <c r="D3417" s="59" t="e">
        <f t="shared" si="215"/>
        <v>#REF!</v>
      </c>
      <c r="E3417" s="59" t="e">
        <f t="shared" si="213"/>
        <v>#REF!</v>
      </c>
      <c r="F3417" s="59" t="e">
        <f t="shared" si="214"/>
        <v>#REF!</v>
      </c>
    </row>
    <row r="3418" spans="1:6" x14ac:dyDescent="0.35">
      <c r="A3418" s="57" t="e">
        <f>'Raw Potentiostat'!#REF!/60</f>
        <v>#REF!</v>
      </c>
      <c r="B3418" s="57" t="e">
        <f>'Raw Potentiostat'!#REF!</f>
        <v>#REF!</v>
      </c>
      <c r="C3418" s="59" t="e">
        <f t="shared" si="212"/>
        <v>#REF!</v>
      </c>
      <c r="D3418" s="59" t="e">
        <f t="shared" si="215"/>
        <v>#REF!</v>
      </c>
      <c r="E3418" s="59" t="e">
        <f t="shared" si="213"/>
        <v>#REF!</v>
      </c>
      <c r="F3418" s="59" t="e">
        <f t="shared" si="214"/>
        <v>#REF!</v>
      </c>
    </row>
    <row r="3419" spans="1:6" x14ac:dyDescent="0.35">
      <c r="A3419" s="57" t="e">
        <f>'Raw Potentiostat'!#REF!/60</f>
        <v>#REF!</v>
      </c>
      <c r="B3419" s="57" t="e">
        <f>'Raw Potentiostat'!#REF!</f>
        <v>#REF!</v>
      </c>
      <c r="C3419" s="59" t="e">
        <f t="shared" si="212"/>
        <v>#REF!</v>
      </c>
      <c r="D3419" s="59" t="e">
        <f t="shared" si="215"/>
        <v>#REF!</v>
      </c>
      <c r="E3419" s="59" t="e">
        <f t="shared" si="213"/>
        <v>#REF!</v>
      </c>
      <c r="F3419" s="59" t="e">
        <f t="shared" si="214"/>
        <v>#REF!</v>
      </c>
    </row>
    <row r="3420" spans="1:6" x14ac:dyDescent="0.35">
      <c r="A3420" s="57" t="e">
        <f>'Raw Potentiostat'!#REF!/60</f>
        <v>#REF!</v>
      </c>
      <c r="B3420" s="57" t="e">
        <f>'Raw Potentiostat'!#REF!</f>
        <v>#REF!</v>
      </c>
      <c r="C3420" s="59" t="e">
        <f t="shared" si="212"/>
        <v>#REF!</v>
      </c>
      <c r="D3420" s="59" t="e">
        <f t="shared" si="215"/>
        <v>#REF!</v>
      </c>
      <c r="E3420" s="59" t="e">
        <f t="shared" si="213"/>
        <v>#REF!</v>
      </c>
      <c r="F3420" s="59" t="e">
        <f t="shared" si="214"/>
        <v>#REF!</v>
      </c>
    </row>
    <row r="3421" spans="1:6" x14ac:dyDescent="0.35">
      <c r="A3421" s="57" t="e">
        <f>'Raw Potentiostat'!#REF!/60</f>
        <v>#REF!</v>
      </c>
      <c r="B3421" s="57" t="e">
        <f>'Raw Potentiostat'!#REF!</f>
        <v>#REF!</v>
      </c>
      <c r="C3421" s="59" t="e">
        <f t="shared" si="212"/>
        <v>#REF!</v>
      </c>
      <c r="D3421" s="59" t="e">
        <f t="shared" si="215"/>
        <v>#REF!</v>
      </c>
      <c r="E3421" s="59" t="e">
        <f t="shared" si="213"/>
        <v>#REF!</v>
      </c>
      <c r="F3421" s="59" t="e">
        <f t="shared" si="214"/>
        <v>#REF!</v>
      </c>
    </row>
    <row r="3422" spans="1:6" x14ac:dyDescent="0.35">
      <c r="A3422" s="57" t="e">
        <f>'Raw Potentiostat'!#REF!/60</f>
        <v>#REF!</v>
      </c>
      <c r="B3422" s="57" t="e">
        <f>'Raw Potentiostat'!#REF!</f>
        <v>#REF!</v>
      </c>
      <c r="C3422" s="59" t="e">
        <f t="shared" si="212"/>
        <v>#REF!</v>
      </c>
      <c r="D3422" s="59" t="e">
        <f t="shared" si="215"/>
        <v>#REF!</v>
      </c>
      <c r="E3422" s="59" t="e">
        <f t="shared" si="213"/>
        <v>#REF!</v>
      </c>
      <c r="F3422" s="59" t="e">
        <f t="shared" si="214"/>
        <v>#REF!</v>
      </c>
    </row>
    <row r="3423" spans="1:6" x14ac:dyDescent="0.35">
      <c r="A3423" s="57" t="e">
        <f>'Raw Potentiostat'!#REF!/60</f>
        <v>#REF!</v>
      </c>
      <c r="B3423" s="57" t="e">
        <f>'Raw Potentiostat'!#REF!</f>
        <v>#REF!</v>
      </c>
      <c r="C3423" s="59" t="e">
        <f t="shared" si="212"/>
        <v>#REF!</v>
      </c>
      <c r="D3423" s="59" t="e">
        <f t="shared" si="215"/>
        <v>#REF!</v>
      </c>
      <c r="E3423" s="59" t="e">
        <f t="shared" si="213"/>
        <v>#REF!</v>
      </c>
      <c r="F3423" s="59" t="e">
        <f t="shared" si="214"/>
        <v>#REF!</v>
      </c>
    </row>
    <row r="3424" spans="1:6" x14ac:dyDescent="0.35">
      <c r="A3424" s="57" t="e">
        <f>'Raw Potentiostat'!#REF!/60</f>
        <v>#REF!</v>
      </c>
      <c r="B3424" s="57" t="e">
        <f>'Raw Potentiostat'!#REF!</f>
        <v>#REF!</v>
      </c>
      <c r="C3424" s="59" t="e">
        <f t="shared" si="212"/>
        <v>#REF!</v>
      </c>
      <c r="D3424" s="59" t="e">
        <f t="shared" si="215"/>
        <v>#REF!</v>
      </c>
      <c r="E3424" s="59" t="e">
        <f t="shared" si="213"/>
        <v>#REF!</v>
      </c>
      <c r="F3424" s="59" t="e">
        <f t="shared" si="214"/>
        <v>#REF!</v>
      </c>
    </row>
    <row r="3425" spans="1:6" x14ac:dyDescent="0.35">
      <c r="A3425" s="57" t="e">
        <f>'Raw Potentiostat'!#REF!/60</f>
        <v>#REF!</v>
      </c>
      <c r="B3425" s="57" t="e">
        <f>'Raw Potentiostat'!#REF!</f>
        <v>#REF!</v>
      </c>
      <c r="C3425" s="59" t="e">
        <f t="shared" si="212"/>
        <v>#REF!</v>
      </c>
      <c r="D3425" s="59" t="e">
        <f t="shared" si="215"/>
        <v>#REF!</v>
      </c>
      <c r="E3425" s="59" t="e">
        <f t="shared" si="213"/>
        <v>#REF!</v>
      </c>
      <c r="F3425" s="59" t="e">
        <f t="shared" si="214"/>
        <v>#REF!</v>
      </c>
    </row>
    <row r="3426" spans="1:6" x14ac:dyDescent="0.35">
      <c r="A3426" s="57" t="e">
        <f>'Raw Potentiostat'!#REF!/60</f>
        <v>#REF!</v>
      </c>
      <c r="B3426" s="57" t="e">
        <f>'Raw Potentiostat'!#REF!</f>
        <v>#REF!</v>
      </c>
      <c r="C3426" s="59" t="e">
        <f t="shared" si="212"/>
        <v>#REF!</v>
      </c>
      <c r="D3426" s="59" t="e">
        <f t="shared" si="215"/>
        <v>#REF!</v>
      </c>
      <c r="E3426" s="59" t="e">
        <f t="shared" si="213"/>
        <v>#REF!</v>
      </c>
      <c r="F3426" s="59" t="e">
        <f t="shared" si="214"/>
        <v>#REF!</v>
      </c>
    </row>
    <row r="3427" spans="1:6" x14ac:dyDescent="0.35">
      <c r="A3427" s="57" t="e">
        <f>'Raw Potentiostat'!#REF!/60</f>
        <v>#REF!</v>
      </c>
      <c r="B3427" s="57" t="e">
        <f>'Raw Potentiostat'!#REF!</f>
        <v>#REF!</v>
      </c>
      <c r="C3427" s="59" t="e">
        <f t="shared" si="212"/>
        <v>#REF!</v>
      </c>
      <c r="D3427" s="59" t="e">
        <f t="shared" si="215"/>
        <v>#REF!</v>
      </c>
      <c r="E3427" s="59" t="e">
        <f t="shared" si="213"/>
        <v>#REF!</v>
      </c>
      <c r="F3427" s="59" t="e">
        <f t="shared" si="214"/>
        <v>#REF!</v>
      </c>
    </row>
    <row r="3428" spans="1:6" x14ac:dyDescent="0.35">
      <c r="A3428" s="57" t="e">
        <f>'Raw Potentiostat'!#REF!/60</f>
        <v>#REF!</v>
      </c>
      <c r="B3428" s="57" t="e">
        <f>'Raw Potentiostat'!#REF!</f>
        <v>#REF!</v>
      </c>
      <c r="C3428" s="59" t="e">
        <f t="shared" si="212"/>
        <v>#REF!</v>
      </c>
      <c r="D3428" s="59" t="e">
        <f t="shared" si="215"/>
        <v>#REF!</v>
      </c>
      <c r="E3428" s="59" t="e">
        <f t="shared" si="213"/>
        <v>#REF!</v>
      </c>
      <c r="F3428" s="59" t="e">
        <f t="shared" si="214"/>
        <v>#REF!</v>
      </c>
    </row>
    <row r="3429" spans="1:6" x14ac:dyDescent="0.35">
      <c r="A3429" s="57" t="e">
        <f>'Raw Potentiostat'!#REF!/60</f>
        <v>#REF!</v>
      </c>
      <c r="B3429" s="57" t="e">
        <f>'Raw Potentiostat'!#REF!</f>
        <v>#REF!</v>
      </c>
      <c r="C3429" s="59" t="e">
        <f t="shared" si="212"/>
        <v>#REF!</v>
      </c>
      <c r="D3429" s="59" t="e">
        <f t="shared" si="215"/>
        <v>#REF!</v>
      </c>
      <c r="E3429" s="59" t="e">
        <f t="shared" si="213"/>
        <v>#REF!</v>
      </c>
      <c r="F3429" s="59" t="e">
        <f t="shared" si="214"/>
        <v>#REF!</v>
      </c>
    </row>
    <row r="3430" spans="1:6" x14ac:dyDescent="0.35">
      <c r="A3430" s="57" t="e">
        <f>'Raw Potentiostat'!#REF!/60</f>
        <v>#REF!</v>
      </c>
      <c r="B3430" s="57" t="e">
        <f>'Raw Potentiostat'!#REF!</f>
        <v>#REF!</v>
      </c>
      <c r="C3430" s="59" t="e">
        <f t="shared" si="212"/>
        <v>#REF!</v>
      </c>
      <c r="D3430" s="59" t="e">
        <f t="shared" si="215"/>
        <v>#REF!</v>
      </c>
      <c r="E3430" s="59" t="e">
        <f t="shared" si="213"/>
        <v>#REF!</v>
      </c>
      <c r="F3430" s="59" t="e">
        <f t="shared" si="214"/>
        <v>#REF!</v>
      </c>
    </row>
    <row r="3431" spans="1:6" x14ac:dyDescent="0.35">
      <c r="A3431" s="57" t="e">
        <f>'Raw Potentiostat'!#REF!/60</f>
        <v>#REF!</v>
      </c>
      <c r="B3431" s="57" t="e">
        <f>'Raw Potentiostat'!#REF!</f>
        <v>#REF!</v>
      </c>
      <c r="C3431" s="59" t="e">
        <f t="shared" si="212"/>
        <v>#REF!</v>
      </c>
      <c r="D3431" s="59" t="e">
        <f t="shared" si="215"/>
        <v>#REF!</v>
      </c>
      <c r="E3431" s="59" t="e">
        <f t="shared" si="213"/>
        <v>#REF!</v>
      </c>
      <c r="F3431" s="59" t="e">
        <f t="shared" si="214"/>
        <v>#REF!</v>
      </c>
    </row>
    <row r="3432" spans="1:6" x14ac:dyDescent="0.35">
      <c r="A3432" s="57" t="e">
        <f>'Raw Potentiostat'!#REF!/60</f>
        <v>#REF!</v>
      </c>
      <c r="B3432" s="57" t="e">
        <f>'Raw Potentiostat'!#REF!</f>
        <v>#REF!</v>
      </c>
      <c r="C3432" s="59" t="e">
        <f t="shared" si="212"/>
        <v>#REF!</v>
      </c>
      <c r="D3432" s="59" t="e">
        <f t="shared" si="215"/>
        <v>#REF!</v>
      </c>
      <c r="E3432" s="59" t="e">
        <f t="shared" si="213"/>
        <v>#REF!</v>
      </c>
      <c r="F3432" s="59" t="e">
        <f t="shared" si="214"/>
        <v>#REF!</v>
      </c>
    </row>
    <row r="3433" spans="1:6" x14ac:dyDescent="0.35">
      <c r="A3433" s="57" t="e">
        <f>'Raw Potentiostat'!#REF!/60</f>
        <v>#REF!</v>
      </c>
      <c r="B3433" s="57" t="e">
        <f>'Raw Potentiostat'!#REF!</f>
        <v>#REF!</v>
      </c>
      <c r="C3433" s="59" t="e">
        <f t="shared" si="212"/>
        <v>#REF!</v>
      </c>
      <c r="D3433" s="59" t="e">
        <f t="shared" si="215"/>
        <v>#REF!</v>
      </c>
      <c r="E3433" s="59" t="e">
        <f t="shared" si="213"/>
        <v>#REF!</v>
      </c>
      <c r="F3433" s="59" t="e">
        <f t="shared" si="214"/>
        <v>#REF!</v>
      </c>
    </row>
    <row r="3434" spans="1:6" x14ac:dyDescent="0.35">
      <c r="A3434" s="57" t="e">
        <f>'Raw Potentiostat'!#REF!/60</f>
        <v>#REF!</v>
      </c>
      <c r="B3434" s="57" t="e">
        <f>'Raw Potentiostat'!#REF!</f>
        <v>#REF!</v>
      </c>
      <c r="C3434" s="59" t="e">
        <f t="shared" si="212"/>
        <v>#REF!</v>
      </c>
      <c r="D3434" s="59" t="e">
        <f t="shared" si="215"/>
        <v>#REF!</v>
      </c>
      <c r="E3434" s="59" t="e">
        <f t="shared" si="213"/>
        <v>#REF!</v>
      </c>
      <c r="F3434" s="59" t="e">
        <f t="shared" si="214"/>
        <v>#REF!</v>
      </c>
    </row>
    <row r="3435" spans="1:6" x14ac:dyDescent="0.35">
      <c r="A3435" s="57" t="e">
        <f>'Raw Potentiostat'!#REF!/60</f>
        <v>#REF!</v>
      </c>
      <c r="B3435" s="57" t="e">
        <f>'Raw Potentiostat'!#REF!</f>
        <v>#REF!</v>
      </c>
      <c r="C3435" s="59" t="e">
        <f t="shared" si="212"/>
        <v>#REF!</v>
      </c>
      <c r="D3435" s="59" t="e">
        <f t="shared" si="215"/>
        <v>#REF!</v>
      </c>
      <c r="E3435" s="59" t="e">
        <f t="shared" si="213"/>
        <v>#REF!</v>
      </c>
      <c r="F3435" s="59" t="e">
        <f t="shared" si="214"/>
        <v>#REF!</v>
      </c>
    </row>
    <row r="3436" spans="1:6" x14ac:dyDescent="0.35">
      <c r="A3436" s="57" t="e">
        <f>'Raw Potentiostat'!#REF!/60</f>
        <v>#REF!</v>
      </c>
      <c r="B3436" s="57" t="e">
        <f>'Raw Potentiostat'!#REF!</f>
        <v>#REF!</v>
      </c>
      <c r="C3436" s="59" t="e">
        <f t="shared" si="212"/>
        <v>#REF!</v>
      </c>
      <c r="D3436" s="59" t="e">
        <f t="shared" si="215"/>
        <v>#REF!</v>
      </c>
      <c r="E3436" s="59" t="e">
        <f t="shared" si="213"/>
        <v>#REF!</v>
      </c>
      <c r="F3436" s="59" t="e">
        <f t="shared" si="214"/>
        <v>#REF!</v>
      </c>
    </row>
    <row r="3437" spans="1:6" x14ac:dyDescent="0.35">
      <c r="A3437" s="57" t="e">
        <f>'Raw Potentiostat'!#REF!/60</f>
        <v>#REF!</v>
      </c>
      <c r="B3437" s="57" t="e">
        <f>'Raw Potentiostat'!#REF!</f>
        <v>#REF!</v>
      </c>
      <c r="C3437" s="59" t="e">
        <f t="shared" si="212"/>
        <v>#REF!</v>
      </c>
      <c r="D3437" s="59" t="e">
        <f t="shared" si="215"/>
        <v>#REF!</v>
      </c>
      <c r="E3437" s="59" t="e">
        <f t="shared" si="213"/>
        <v>#REF!</v>
      </c>
      <c r="F3437" s="59" t="e">
        <f t="shared" si="214"/>
        <v>#REF!</v>
      </c>
    </row>
    <row r="3438" spans="1:6" x14ac:dyDescent="0.35">
      <c r="A3438" s="57" t="e">
        <f>'Raw Potentiostat'!#REF!/60</f>
        <v>#REF!</v>
      </c>
      <c r="B3438" s="57" t="e">
        <f>'Raw Potentiostat'!#REF!</f>
        <v>#REF!</v>
      </c>
      <c r="C3438" s="59" t="e">
        <f t="shared" si="212"/>
        <v>#REF!</v>
      </c>
      <c r="D3438" s="59" t="e">
        <f t="shared" si="215"/>
        <v>#REF!</v>
      </c>
      <c r="E3438" s="59" t="e">
        <f t="shared" si="213"/>
        <v>#REF!</v>
      </c>
      <c r="F3438" s="59" t="e">
        <f t="shared" si="214"/>
        <v>#REF!</v>
      </c>
    </row>
    <row r="3439" spans="1:6" x14ac:dyDescent="0.35">
      <c r="A3439" s="57" t="e">
        <f>'Raw Potentiostat'!#REF!/60</f>
        <v>#REF!</v>
      </c>
      <c r="B3439" s="57" t="e">
        <f>'Raw Potentiostat'!#REF!</f>
        <v>#REF!</v>
      </c>
      <c r="C3439" s="59" t="e">
        <f t="shared" si="212"/>
        <v>#REF!</v>
      </c>
      <c r="D3439" s="59" t="e">
        <f t="shared" si="215"/>
        <v>#REF!</v>
      </c>
      <c r="E3439" s="59" t="e">
        <f t="shared" si="213"/>
        <v>#REF!</v>
      </c>
      <c r="F3439" s="59" t="e">
        <f t="shared" si="214"/>
        <v>#REF!</v>
      </c>
    </row>
    <row r="3440" spans="1:6" x14ac:dyDescent="0.35">
      <c r="A3440" s="57" t="e">
        <f>'Raw Potentiostat'!#REF!/60</f>
        <v>#REF!</v>
      </c>
      <c r="B3440" s="57" t="e">
        <f>'Raw Potentiostat'!#REF!</f>
        <v>#REF!</v>
      </c>
      <c r="C3440" s="59" t="e">
        <f t="shared" si="212"/>
        <v>#REF!</v>
      </c>
      <c r="D3440" s="59" t="e">
        <f t="shared" si="215"/>
        <v>#REF!</v>
      </c>
      <c r="E3440" s="59" t="e">
        <f t="shared" si="213"/>
        <v>#REF!</v>
      </c>
      <c r="F3440" s="59" t="e">
        <f t="shared" si="214"/>
        <v>#REF!</v>
      </c>
    </row>
    <row r="3441" spans="1:6" x14ac:dyDescent="0.35">
      <c r="A3441" s="57" t="e">
        <f>'Raw Potentiostat'!#REF!/60</f>
        <v>#REF!</v>
      </c>
      <c r="B3441" s="57" t="e">
        <f>'Raw Potentiostat'!#REF!</f>
        <v>#REF!</v>
      </c>
      <c r="C3441" s="59" t="e">
        <f t="shared" si="212"/>
        <v>#REF!</v>
      </c>
      <c r="D3441" s="59" t="e">
        <f t="shared" si="215"/>
        <v>#REF!</v>
      </c>
      <c r="E3441" s="59" t="e">
        <f t="shared" si="213"/>
        <v>#REF!</v>
      </c>
      <c r="F3441" s="59" t="e">
        <f t="shared" si="214"/>
        <v>#REF!</v>
      </c>
    </row>
    <row r="3442" spans="1:6" x14ac:dyDescent="0.35">
      <c r="A3442" s="57" t="e">
        <f>'Raw Potentiostat'!#REF!/60</f>
        <v>#REF!</v>
      </c>
      <c r="B3442" s="57" t="e">
        <f>'Raw Potentiostat'!#REF!</f>
        <v>#REF!</v>
      </c>
      <c r="C3442" s="59" t="e">
        <f t="shared" si="212"/>
        <v>#REF!</v>
      </c>
      <c r="D3442" s="59" t="e">
        <f t="shared" si="215"/>
        <v>#REF!</v>
      </c>
      <c r="E3442" s="59" t="e">
        <f t="shared" si="213"/>
        <v>#REF!</v>
      </c>
      <c r="F3442" s="59" t="e">
        <f t="shared" si="214"/>
        <v>#REF!</v>
      </c>
    </row>
    <row r="3443" spans="1:6" x14ac:dyDescent="0.35">
      <c r="A3443" s="57" t="e">
        <f>'Raw Potentiostat'!#REF!/60</f>
        <v>#REF!</v>
      </c>
      <c r="B3443" s="57" t="e">
        <f>'Raw Potentiostat'!#REF!</f>
        <v>#REF!</v>
      </c>
      <c r="C3443" s="59" t="e">
        <f t="shared" si="212"/>
        <v>#REF!</v>
      </c>
      <c r="D3443" s="59" t="e">
        <f t="shared" si="215"/>
        <v>#REF!</v>
      </c>
      <c r="E3443" s="59" t="e">
        <f t="shared" si="213"/>
        <v>#REF!</v>
      </c>
      <c r="F3443" s="59" t="e">
        <f t="shared" si="214"/>
        <v>#REF!</v>
      </c>
    </row>
    <row r="3444" spans="1:6" x14ac:dyDescent="0.35">
      <c r="A3444" s="57" t="e">
        <f>'Raw Potentiostat'!#REF!/60</f>
        <v>#REF!</v>
      </c>
      <c r="B3444" s="57" t="e">
        <f>'Raw Potentiostat'!#REF!</f>
        <v>#REF!</v>
      </c>
      <c r="C3444" s="59" t="e">
        <f t="shared" si="212"/>
        <v>#REF!</v>
      </c>
      <c r="D3444" s="59" t="e">
        <f t="shared" si="215"/>
        <v>#REF!</v>
      </c>
      <c r="E3444" s="59" t="e">
        <f t="shared" si="213"/>
        <v>#REF!</v>
      </c>
      <c r="F3444" s="59" t="e">
        <f t="shared" si="214"/>
        <v>#REF!</v>
      </c>
    </row>
    <row r="3445" spans="1:6" x14ac:dyDescent="0.35">
      <c r="A3445" s="57" t="e">
        <f>'Raw Potentiostat'!#REF!/60</f>
        <v>#REF!</v>
      </c>
      <c r="B3445" s="57" t="e">
        <f>'Raw Potentiostat'!#REF!</f>
        <v>#REF!</v>
      </c>
      <c r="C3445" s="59" t="e">
        <f t="shared" si="212"/>
        <v>#REF!</v>
      </c>
      <c r="D3445" s="59" t="e">
        <f t="shared" si="215"/>
        <v>#REF!</v>
      </c>
      <c r="E3445" s="59" t="e">
        <f t="shared" si="213"/>
        <v>#REF!</v>
      </c>
      <c r="F3445" s="59" t="e">
        <f t="shared" si="214"/>
        <v>#REF!</v>
      </c>
    </row>
    <row r="3446" spans="1:6" x14ac:dyDescent="0.35">
      <c r="A3446" s="57" t="e">
        <f>'Raw Potentiostat'!#REF!/60</f>
        <v>#REF!</v>
      </c>
      <c r="B3446" s="57" t="e">
        <f>'Raw Potentiostat'!#REF!</f>
        <v>#REF!</v>
      </c>
      <c r="C3446" s="59" t="e">
        <f t="shared" si="212"/>
        <v>#REF!</v>
      </c>
      <c r="D3446" s="59" t="e">
        <f t="shared" si="215"/>
        <v>#REF!</v>
      </c>
      <c r="E3446" s="59" t="e">
        <f t="shared" si="213"/>
        <v>#REF!</v>
      </c>
      <c r="F3446" s="59" t="e">
        <f t="shared" si="214"/>
        <v>#REF!</v>
      </c>
    </row>
    <row r="3447" spans="1:6" x14ac:dyDescent="0.35">
      <c r="A3447" s="57" t="e">
        <f>'Raw Potentiostat'!#REF!/60</f>
        <v>#REF!</v>
      </c>
      <c r="B3447" s="57" t="e">
        <f>'Raw Potentiostat'!#REF!</f>
        <v>#REF!</v>
      </c>
      <c r="C3447" s="59" t="e">
        <f t="shared" si="212"/>
        <v>#REF!</v>
      </c>
      <c r="D3447" s="59" t="e">
        <f t="shared" si="215"/>
        <v>#REF!</v>
      </c>
      <c r="E3447" s="59" t="e">
        <f t="shared" si="213"/>
        <v>#REF!</v>
      </c>
      <c r="F3447" s="59" t="e">
        <f t="shared" si="214"/>
        <v>#REF!</v>
      </c>
    </row>
    <row r="3448" spans="1:6" x14ac:dyDescent="0.35">
      <c r="A3448" s="57" t="e">
        <f>'Raw Potentiostat'!#REF!/60</f>
        <v>#REF!</v>
      </c>
      <c r="B3448" s="57" t="e">
        <f>'Raw Potentiostat'!#REF!</f>
        <v>#REF!</v>
      </c>
      <c r="C3448" s="59" t="e">
        <f t="shared" si="212"/>
        <v>#REF!</v>
      </c>
      <c r="D3448" s="59" t="e">
        <f t="shared" si="215"/>
        <v>#REF!</v>
      </c>
      <c r="E3448" s="59" t="e">
        <f t="shared" si="213"/>
        <v>#REF!</v>
      </c>
      <c r="F3448" s="59" t="e">
        <f t="shared" si="214"/>
        <v>#REF!</v>
      </c>
    </row>
    <row r="3449" spans="1:6" x14ac:dyDescent="0.35">
      <c r="A3449" s="57" t="e">
        <f>'Raw Potentiostat'!#REF!/60</f>
        <v>#REF!</v>
      </c>
      <c r="B3449" s="57" t="e">
        <f>'Raw Potentiostat'!#REF!</f>
        <v>#REF!</v>
      </c>
      <c r="C3449" s="59" t="e">
        <f t="shared" si="212"/>
        <v>#REF!</v>
      </c>
      <c r="D3449" s="59" t="e">
        <f t="shared" si="215"/>
        <v>#REF!</v>
      </c>
      <c r="E3449" s="59" t="e">
        <f t="shared" si="213"/>
        <v>#REF!</v>
      </c>
      <c r="F3449" s="59" t="e">
        <f t="shared" si="214"/>
        <v>#REF!</v>
      </c>
    </row>
    <row r="3450" spans="1:6" x14ac:dyDescent="0.35">
      <c r="A3450" s="57" t="e">
        <f>'Raw Potentiostat'!#REF!/60</f>
        <v>#REF!</v>
      </c>
      <c r="B3450" s="57" t="e">
        <f>'Raw Potentiostat'!#REF!</f>
        <v>#REF!</v>
      </c>
      <c r="C3450" s="59" t="e">
        <f t="shared" si="212"/>
        <v>#REF!</v>
      </c>
      <c r="D3450" s="59" t="e">
        <f t="shared" si="215"/>
        <v>#REF!</v>
      </c>
      <c r="E3450" s="59" t="e">
        <f t="shared" si="213"/>
        <v>#REF!</v>
      </c>
      <c r="F3450" s="59" t="e">
        <f t="shared" si="214"/>
        <v>#REF!</v>
      </c>
    </row>
    <row r="3451" spans="1:6" x14ac:dyDescent="0.35">
      <c r="A3451" s="57" t="e">
        <f>'Raw Potentiostat'!#REF!/60</f>
        <v>#REF!</v>
      </c>
      <c r="B3451" s="57" t="e">
        <f>'Raw Potentiostat'!#REF!</f>
        <v>#REF!</v>
      </c>
      <c r="C3451" s="59" t="e">
        <f t="shared" si="212"/>
        <v>#REF!</v>
      </c>
      <c r="D3451" s="59" t="e">
        <f t="shared" si="215"/>
        <v>#REF!</v>
      </c>
      <c r="E3451" s="59" t="e">
        <f t="shared" si="213"/>
        <v>#REF!</v>
      </c>
      <c r="F3451" s="59" t="e">
        <f t="shared" si="214"/>
        <v>#REF!</v>
      </c>
    </row>
    <row r="3452" spans="1:6" x14ac:dyDescent="0.35">
      <c r="A3452" s="57" t="e">
        <f>'Raw Potentiostat'!#REF!/60</f>
        <v>#REF!</v>
      </c>
      <c r="B3452" s="57" t="e">
        <f>'Raw Potentiostat'!#REF!</f>
        <v>#REF!</v>
      </c>
      <c r="C3452" s="59" t="e">
        <f t="shared" si="212"/>
        <v>#REF!</v>
      </c>
      <c r="D3452" s="59" t="e">
        <f t="shared" si="215"/>
        <v>#REF!</v>
      </c>
      <c r="E3452" s="59" t="e">
        <f t="shared" si="213"/>
        <v>#REF!</v>
      </c>
      <c r="F3452" s="59" t="e">
        <f t="shared" si="214"/>
        <v>#REF!</v>
      </c>
    </row>
    <row r="3453" spans="1:6" x14ac:dyDescent="0.35">
      <c r="A3453" s="57" t="e">
        <f>'Raw Potentiostat'!#REF!/60</f>
        <v>#REF!</v>
      </c>
      <c r="B3453" s="57" t="e">
        <f>'Raw Potentiostat'!#REF!</f>
        <v>#REF!</v>
      </c>
      <c r="C3453" s="59" t="e">
        <f t="shared" si="212"/>
        <v>#REF!</v>
      </c>
      <c r="D3453" s="59" t="e">
        <f t="shared" si="215"/>
        <v>#REF!</v>
      </c>
      <c r="E3453" s="59" t="e">
        <f t="shared" si="213"/>
        <v>#REF!</v>
      </c>
      <c r="F3453" s="59" t="e">
        <f t="shared" si="214"/>
        <v>#REF!</v>
      </c>
    </row>
    <row r="3454" spans="1:6" x14ac:dyDescent="0.35">
      <c r="A3454" s="57" t="e">
        <f>'Raw Potentiostat'!#REF!/60</f>
        <v>#REF!</v>
      </c>
      <c r="B3454" s="57" t="e">
        <f>'Raw Potentiostat'!#REF!</f>
        <v>#REF!</v>
      </c>
      <c r="C3454" s="59" t="e">
        <f t="shared" si="212"/>
        <v>#REF!</v>
      </c>
      <c r="D3454" s="59" t="e">
        <f t="shared" si="215"/>
        <v>#REF!</v>
      </c>
      <c r="E3454" s="59" t="e">
        <f t="shared" si="213"/>
        <v>#REF!</v>
      </c>
      <c r="F3454" s="59" t="e">
        <f t="shared" si="214"/>
        <v>#REF!</v>
      </c>
    </row>
    <row r="3455" spans="1:6" x14ac:dyDescent="0.35">
      <c r="A3455" s="57" t="e">
        <f>'Raw Potentiostat'!#REF!/60</f>
        <v>#REF!</v>
      </c>
      <c r="B3455" s="57" t="e">
        <f>'Raw Potentiostat'!#REF!</f>
        <v>#REF!</v>
      </c>
      <c r="C3455" s="59" t="e">
        <f t="shared" si="212"/>
        <v>#REF!</v>
      </c>
      <c r="D3455" s="59" t="e">
        <f t="shared" si="215"/>
        <v>#REF!</v>
      </c>
      <c r="E3455" s="59" t="e">
        <f t="shared" si="213"/>
        <v>#REF!</v>
      </c>
      <c r="F3455" s="59" t="e">
        <f t="shared" si="214"/>
        <v>#REF!</v>
      </c>
    </row>
    <row r="3456" spans="1:6" x14ac:dyDescent="0.35">
      <c r="A3456" s="57" t="e">
        <f>'Raw Potentiostat'!#REF!/60</f>
        <v>#REF!</v>
      </c>
      <c r="B3456" s="57" t="e">
        <f>'Raw Potentiostat'!#REF!</f>
        <v>#REF!</v>
      </c>
      <c r="C3456" s="59" t="e">
        <f t="shared" si="212"/>
        <v>#REF!</v>
      </c>
      <c r="D3456" s="59" t="e">
        <f t="shared" si="215"/>
        <v>#REF!</v>
      </c>
      <c r="E3456" s="59" t="e">
        <f t="shared" si="213"/>
        <v>#REF!</v>
      </c>
      <c r="F3456" s="59" t="e">
        <f t="shared" si="214"/>
        <v>#REF!</v>
      </c>
    </row>
    <row r="3457" spans="1:6" x14ac:dyDescent="0.35">
      <c r="A3457" s="57" t="e">
        <f>'Raw Potentiostat'!#REF!/60</f>
        <v>#REF!</v>
      </c>
      <c r="B3457" s="57" t="e">
        <f>'Raw Potentiostat'!#REF!</f>
        <v>#REF!</v>
      </c>
      <c r="C3457" s="59" t="e">
        <f t="shared" si="212"/>
        <v>#REF!</v>
      </c>
      <c r="D3457" s="59" t="e">
        <f t="shared" si="215"/>
        <v>#REF!</v>
      </c>
      <c r="E3457" s="59" t="e">
        <f t="shared" si="213"/>
        <v>#REF!</v>
      </c>
      <c r="F3457" s="59" t="e">
        <f t="shared" si="214"/>
        <v>#REF!</v>
      </c>
    </row>
    <row r="3458" spans="1:6" x14ac:dyDescent="0.35">
      <c r="A3458" s="57" t="e">
        <f>'Raw Potentiostat'!#REF!/60</f>
        <v>#REF!</v>
      </c>
      <c r="B3458" s="57" t="e">
        <f>'Raw Potentiostat'!#REF!</f>
        <v>#REF!</v>
      </c>
      <c r="C3458" s="59" t="e">
        <f t="shared" si="212"/>
        <v>#REF!</v>
      </c>
      <c r="D3458" s="59" t="e">
        <f t="shared" si="215"/>
        <v>#REF!</v>
      </c>
      <c r="E3458" s="59" t="e">
        <f t="shared" si="213"/>
        <v>#REF!</v>
      </c>
      <c r="F3458" s="59" t="e">
        <f t="shared" si="214"/>
        <v>#REF!</v>
      </c>
    </row>
    <row r="3459" spans="1:6" x14ac:dyDescent="0.35">
      <c r="A3459" s="57" t="e">
        <f>'Raw Potentiostat'!#REF!/60</f>
        <v>#REF!</v>
      </c>
      <c r="B3459" s="57" t="e">
        <f>'Raw Potentiostat'!#REF!</f>
        <v>#REF!</v>
      </c>
      <c r="C3459" s="59" t="e">
        <f t="shared" ref="C3459:C3522" si="216">B3459-$J$3</f>
        <v>#REF!</v>
      </c>
      <c r="D3459" s="59" t="e">
        <f t="shared" si="215"/>
        <v>#REF!</v>
      </c>
      <c r="E3459" s="59" t="e">
        <f t="shared" ref="E3459:E3522" si="217">D3459/$J$5</f>
        <v>#REF!</v>
      </c>
      <c r="F3459" s="59" t="e">
        <f t="shared" ref="F3459:F3522" si="218">D3459/$J$6</f>
        <v>#REF!</v>
      </c>
    </row>
    <row r="3460" spans="1:6" x14ac:dyDescent="0.35">
      <c r="A3460" s="57" t="e">
        <f>'Raw Potentiostat'!#REF!/60</f>
        <v>#REF!</v>
      </c>
      <c r="B3460" s="57" t="e">
        <f>'Raw Potentiostat'!#REF!</f>
        <v>#REF!</v>
      </c>
      <c r="C3460" s="59" t="e">
        <f t="shared" si="216"/>
        <v>#REF!</v>
      </c>
      <c r="D3460" s="59" t="e">
        <f t="shared" ref="D3460:D3523" si="219">B3460/$J$4</f>
        <v>#REF!</v>
      </c>
      <c r="E3460" s="59" t="e">
        <f t="shared" si="217"/>
        <v>#REF!</v>
      </c>
      <c r="F3460" s="59" t="e">
        <f t="shared" si="218"/>
        <v>#REF!</v>
      </c>
    </row>
    <row r="3461" spans="1:6" x14ac:dyDescent="0.35">
      <c r="A3461" s="57" t="e">
        <f>'Raw Potentiostat'!#REF!/60</f>
        <v>#REF!</v>
      </c>
      <c r="B3461" s="57" t="e">
        <f>'Raw Potentiostat'!#REF!</f>
        <v>#REF!</v>
      </c>
      <c r="C3461" s="59" t="e">
        <f t="shared" si="216"/>
        <v>#REF!</v>
      </c>
      <c r="D3461" s="59" t="e">
        <f t="shared" si="219"/>
        <v>#REF!</v>
      </c>
      <c r="E3461" s="59" t="e">
        <f t="shared" si="217"/>
        <v>#REF!</v>
      </c>
      <c r="F3461" s="59" t="e">
        <f t="shared" si="218"/>
        <v>#REF!</v>
      </c>
    </row>
    <row r="3462" spans="1:6" x14ac:dyDescent="0.35">
      <c r="A3462" s="57" t="e">
        <f>'Raw Potentiostat'!#REF!/60</f>
        <v>#REF!</v>
      </c>
      <c r="B3462" s="57" t="e">
        <f>'Raw Potentiostat'!#REF!</f>
        <v>#REF!</v>
      </c>
      <c r="C3462" s="59" t="e">
        <f t="shared" si="216"/>
        <v>#REF!</v>
      </c>
      <c r="D3462" s="59" t="e">
        <f t="shared" si="219"/>
        <v>#REF!</v>
      </c>
      <c r="E3462" s="59" t="e">
        <f t="shared" si="217"/>
        <v>#REF!</v>
      </c>
      <c r="F3462" s="59" t="e">
        <f t="shared" si="218"/>
        <v>#REF!</v>
      </c>
    </row>
    <row r="3463" spans="1:6" x14ac:dyDescent="0.35">
      <c r="A3463" s="57" t="e">
        <f>'Raw Potentiostat'!#REF!/60</f>
        <v>#REF!</v>
      </c>
      <c r="B3463" s="57" t="e">
        <f>'Raw Potentiostat'!#REF!</f>
        <v>#REF!</v>
      </c>
      <c r="C3463" s="59" t="e">
        <f t="shared" si="216"/>
        <v>#REF!</v>
      </c>
      <c r="D3463" s="59" t="e">
        <f t="shared" si="219"/>
        <v>#REF!</v>
      </c>
      <c r="E3463" s="59" t="e">
        <f t="shared" si="217"/>
        <v>#REF!</v>
      </c>
      <c r="F3463" s="59" t="e">
        <f t="shared" si="218"/>
        <v>#REF!</v>
      </c>
    </row>
    <row r="3464" spans="1:6" x14ac:dyDescent="0.35">
      <c r="A3464" s="57" t="e">
        <f>'Raw Potentiostat'!#REF!/60</f>
        <v>#REF!</v>
      </c>
      <c r="B3464" s="57" t="e">
        <f>'Raw Potentiostat'!#REF!</f>
        <v>#REF!</v>
      </c>
      <c r="C3464" s="59" t="e">
        <f t="shared" si="216"/>
        <v>#REF!</v>
      </c>
      <c r="D3464" s="59" t="e">
        <f t="shared" si="219"/>
        <v>#REF!</v>
      </c>
      <c r="E3464" s="59" t="e">
        <f t="shared" si="217"/>
        <v>#REF!</v>
      </c>
      <c r="F3464" s="59" t="e">
        <f t="shared" si="218"/>
        <v>#REF!</v>
      </c>
    </row>
    <row r="3465" spans="1:6" x14ac:dyDescent="0.35">
      <c r="A3465" s="57" t="e">
        <f>'Raw Potentiostat'!#REF!/60</f>
        <v>#REF!</v>
      </c>
      <c r="B3465" s="57" t="e">
        <f>'Raw Potentiostat'!#REF!</f>
        <v>#REF!</v>
      </c>
      <c r="C3465" s="59" t="e">
        <f t="shared" si="216"/>
        <v>#REF!</v>
      </c>
      <c r="D3465" s="59" t="e">
        <f t="shared" si="219"/>
        <v>#REF!</v>
      </c>
      <c r="E3465" s="59" t="e">
        <f t="shared" si="217"/>
        <v>#REF!</v>
      </c>
      <c r="F3465" s="59" t="e">
        <f t="shared" si="218"/>
        <v>#REF!</v>
      </c>
    </row>
    <row r="3466" spans="1:6" x14ac:dyDescent="0.35">
      <c r="A3466" s="57" t="e">
        <f>'Raw Potentiostat'!#REF!/60</f>
        <v>#REF!</v>
      </c>
      <c r="B3466" s="57" t="e">
        <f>'Raw Potentiostat'!#REF!</f>
        <v>#REF!</v>
      </c>
      <c r="C3466" s="59" t="e">
        <f t="shared" si="216"/>
        <v>#REF!</v>
      </c>
      <c r="D3466" s="59" t="e">
        <f t="shared" si="219"/>
        <v>#REF!</v>
      </c>
      <c r="E3466" s="59" t="e">
        <f t="shared" si="217"/>
        <v>#REF!</v>
      </c>
      <c r="F3466" s="59" t="e">
        <f t="shared" si="218"/>
        <v>#REF!</v>
      </c>
    </row>
    <row r="3467" spans="1:6" x14ac:dyDescent="0.35">
      <c r="A3467" s="57" t="e">
        <f>'Raw Potentiostat'!#REF!/60</f>
        <v>#REF!</v>
      </c>
      <c r="B3467" s="57" t="e">
        <f>'Raw Potentiostat'!#REF!</f>
        <v>#REF!</v>
      </c>
      <c r="C3467" s="59" t="e">
        <f t="shared" si="216"/>
        <v>#REF!</v>
      </c>
      <c r="D3467" s="59" t="e">
        <f t="shared" si="219"/>
        <v>#REF!</v>
      </c>
      <c r="E3467" s="59" t="e">
        <f t="shared" si="217"/>
        <v>#REF!</v>
      </c>
      <c r="F3467" s="59" t="e">
        <f t="shared" si="218"/>
        <v>#REF!</v>
      </c>
    </row>
    <row r="3468" spans="1:6" x14ac:dyDescent="0.35">
      <c r="A3468" s="57" t="e">
        <f>'Raw Potentiostat'!#REF!/60</f>
        <v>#REF!</v>
      </c>
      <c r="B3468" s="57" t="e">
        <f>'Raw Potentiostat'!#REF!</f>
        <v>#REF!</v>
      </c>
      <c r="C3468" s="59" t="e">
        <f t="shared" si="216"/>
        <v>#REF!</v>
      </c>
      <c r="D3468" s="59" t="e">
        <f t="shared" si="219"/>
        <v>#REF!</v>
      </c>
      <c r="E3468" s="59" t="e">
        <f t="shared" si="217"/>
        <v>#REF!</v>
      </c>
      <c r="F3468" s="59" t="e">
        <f t="shared" si="218"/>
        <v>#REF!</v>
      </c>
    </row>
    <row r="3469" spans="1:6" x14ac:dyDescent="0.35">
      <c r="A3469" s="57" t="e">
        <f>'Raw Potentiostat'!#REF!/60</f>
        <v>#REF!</v>
      </c>
      <c r="B3469" s="57" t="e">
        <f>'Raw Potentiostat'!#REF!</f>
        <v>#REF!</v>
      </c>
      <c r="C3469" s="59" t="e">
        <f t="shared" si="216"/>
        <v>#REF!</v>
      </c>
      <c r="D3469" s="59" t="e">
        <f t="shared" si="219"/>
        <v>#REF!</v>
      </c>
      <c r="E3469" s="59" t="e">
        <f t="shared" si="217"/>
        <v>#REF!</v>
      </c>
      <c r="F3469" s="59" t="e">
        <f t="shared" si="218"/>
        <v>#REF!</v>
      </c>
    </row>
    <row r="3470" spans="1:6" x14ac:dyDescent="0.35">
      <c r="A3470" s="57" t="e">
        <f>'Raw Potentiostat'!#REF!/60</f>
        <v>#REF!</v>
      </c>
      <c r="B3470" s="57" t="e">
        <f>'Raw Potentiostat'!#REF!</f>
        <v>#REF!</v>
      </c>
      <c r="C3470" s="59" t="e">
        <f t="shared" si="216"/>
        <v>#REF!</v>
      </c>
      <c r="D3470" s="59" t="e">
        <f t="shared" si="219"/>
        <v>#REF!</v>
      </c>
      <c r="E3470" s="59" t="e">
        <f t="shared" si="217"/>
        <v>#REF!</v>
      </c>
      <c r="F3470" s="59" t="e">
        <f t="shared" si="218"/>
        <v>#REF!</v>
      </c>
    </row>
    <row r="3471" spans="1:6" x14ac:dyDescent="0.35">
      <c r="A3471" s="57" t="e">
        <f>'Raw Potentiostat'!#REF!/60</f>
        <v>#REF!</v>
      </c>
      <c r="B3471" s="57" t="e">
        <f>'Raw Potentiostat'!#REF!</f>
        <v>#REF!</v>
      </c>
      <c r="C3471" s="59" t="e">
        <f t="shared" si="216"/>
        <v>#REF!</v>
      </c>
      <c r="D3471" s="59" t="e">
        <f t="shared" si="219"/>
        <v>#REF!</v>
      </c>
      <c r="E3471" s="59" t="e">
        <f t="shared" si="217"/>
        <v>#REF!</v>
      </c>
      <c r="F3471" s="59" t="e">
        <f t="shared" si="218"/>
        <v>#REF!</v>
      </c>
    </row>
    <row r="3472" spans="1:6" x14ac:dyDescent="0.35">
      <c r="A3472" s="57" t="e">
        <f>'Raw Potentiostat'!#REF!/60</f>
        <v>#REF!</v>
      </c>
      <c r="B3472" s="57" t="e">
        <f>'Raw Potentiostat'!#REF!</f>
        <v>#REF!</v>
      </c>
      <c r="C3472" s="59" t="e">
        <f t="shared" si="216"/>
        <v>#REF!</v>
      </c>
      <c r="D3472" s="59" t="e">
        <f t="shared" si="219"/>
        <v>#REF!</v>
      </c>
      <c r="E3472" s="59" t="e">
        <f t="shared" si="217"/>
        <v>#REF!</v>
      </c>
      <c r="F3472" s="59" t="e">
        <f t="shared" si="218"/>
        <v>#REF!</v>
      </c>
    </row>
    <row r="3473" spans="1:6" x14ac:dyDescent="0.35">
      <c r="A3473" s="57" t="e">
        <f>'Raw Potentiostat'!#REF!/60</f>
        <v>#REF!</v>
      </c>
      <c r="B3473" s="57" t="e">
        <f>'Raw Potentiostat'!#REF!</f>
        <v>#REF!</v>
      </c>
      <c r="C3473" s="59" t="e">
        <f t="shared" si="216"/>
        <v>#REF!</v>
      </c>
      <c r="D3473" s="59" t="e">
        <f t="shared" si="219"/>
        <v>#REF!</v>
      </c>
      <c r="E3473" s="59" t="e">
        <f t="shared" si="217"/>
        <v>#REF!</v>
      </c>
      <c r="F3473" s="59" t="e">
        <f t="shared" si="218"/>
        <v>#REF!</v>
      </c>
    </row>
    <row r="3474" spans="1:6" x14ac:dyDescent="0.35">
      <c r="A3474" s="57" t="e">
        <f>'Raw Potentiostat'!#REF!/60</f>
        <v>#REF!</v>
      </c>
      <c r="B3474" s="57" t="e">
        <f>'Raw Potentiostat'!#REF!</f>
        <v>#REF!</v>
      </c>
      <c r="C3474" s="59" t="e">
        <f t="shared" si="216"/>
        <v>#REF!</v>
      </c>
      <c r="D3474" s="59" t="e">
        <f t="shared" si="219"/>
        <v>#REF!</v>
      </c>
      <c r="E3474" s="59" t="e">
        <f t="shared" si="217"/>
        <v>#REF!</v>
      </c>
      <c r="F3474" s="59" t="e">
        <f t="shared" si="218"/>
        <v>#REF!</v>
      </c>
    </row>
    <row r="3475" spans="1:6" x14ac:dyDescent="0.35">
      <c r="A3475" s="57" t="e">
        <f>'Raw Potentiostat'!#REF!/60</f>
        <v>#REF!</v>
      </c>
      <c r="B3475" s="57" t="e">
        <f>'Raw Potentiostat'!#REF!</f>
        <v>#REF!</v>
      </c>
      <c r="C3475" s="59" t="e">
        <f t="shared" si="216"/>
        <v>#REF!</v>
      </c>
      <c r="D3475" s="59" t="e">
        <f t="shared" si="219"/>
        <v>#REF!</v>
      </c>
      <c r="E3475" s="59" t="e">
        <f t="shared" si="217"/>
        <v>#REF!</v>
      </c>
      <c r="F3475" s="59" t="e">
        <f t="shared" si="218"/>
        <v>#REF!</v>
      </c>
    </row>
    <row r="3476" spans="1:6" x14ac:dyDescent="0.35">
      <c r="A3476" s="57" t="e">
        <f>'Raw Potentiostat'!#REF!/60</f>
        <v>#REF!</v>
      </c>
      <c r="B3476" s="57" t="e">
        <f>'Raw Potentiostat'!#REF!</f>
        <v>#REF!</v>
      </c>
      <c r="C3476" s="59" t="e">
        <f t="shared" si="216"/>
        <v>#REF!</v>
      </c>
      <c r="D3476" s="59" t="e">
        <f t="shared" si="219"/>
        <v>#REF!</v>
      </c>
      <c r="E3476" s="59" t="e">
        <f t="shared" si="217"/>
        <v>#REF!</v>
      </c>
      <c r="F3476" s="59" t="e">
        <f t="shared" si="218"/>
        <v>#REF!</v>
      </c>
    </row>
    <row r="3477" spans="1:6" x14ac:dyDescent="0.35">
      <c r="A3477" s="57" t="e">
        <f>'Raw Potentiostat'!#REF!/60</f>
        <v>#REF!</v>
      </c>
      <c r="B3477" s="57" t="e">
        <f>'Raw Potentiostat'!#REF!</f>
        <v>#REF!</v>
      </c>
      <c r="C3477" s="59" t="e">
        <f t="shared" si="216"/>
        <v>#REF!</v>
      </c>
      <c r="D3477" s="59" t="e">
        <f t="shared" si="219"/>
        <v>#REF!</v>
      </c>
      <c r="E3477" s="59" t="e">
        <f t="shared" si="217"/>
        <v>#REF!</v>
      </c>
      <c r="F3477" s="59" t="e">
        <f t="shared" si="218"/>
        <v>#REF!</v>
      </c>
    </row>
    <row r="3478" spans="1:6" x14ac:dyDescent="0.35">
      <c r="A3478" s="57" t="e">
        <f>'Raw Potentiostat'!#REF!/60</f>
        <v>#REF!</v>
      </c>
      <c r="B3478" s="57" t="e">
        <f>'Raw Potentiostat'!#REF!</f>
        <v>#REF!</v>
      </c>
      <c r="C3478" s="59" t="e">
        <f t="shared" si="216"/>
        <v>#REF!</v>
      </c>
      <c r="D3478" s="59" t="e">
        <f t="shared" si="219"/>
        <v>#REF!</v>
      </c>
      <c r="E3478" s="59" t="e">
        <f t="shared" si="217"/>
        <v>#REF!</v>
      </c>
      <c r="F3478" s="59" t="e">
        <f t="shared" si="218"/>
        <v>#REF!</v>
      </c>
    </row>
    <row r="3479" spans="1:6" x14ac:dyDescent="0.35">
      <c r="A3479" s="57" t="e">
        <f>'Raw Potentiostat'!#REF!/60</f>
        <v>#REF!</v>
      </c>
      <c r="B3479" s="57" t="e">
        <f>'Raw Potentiostat'!#REF!</f>
        <v>#REF!</v>
      </c>
      <c r="C3479" s="59" t="e">
        <f t="shared" si="216"/>
        <v>#REF!</v>
      </c>
      <c r="D3479" s="59" t="e">
        <f t="shared" si="219"/>
        <v>#REF!</v>
      </c>
      <c r="E3479" s="59" t="e">
        <f t="shared" si="217"/>
        <v>#REF!</v>
      </c>
      <c r="F3479" s="59" t="e">
        <f t="shared" si="218"/>
        <v>#REF!</v>
      </c>
    </row>
    <row r="3480" spans="1:6" x14ac:dyDescent="0.35">
      <c r="A3480" s="57" t="e">
        <f>'Raw Potentiostat'!#REF!/60</f>
        <v>#REF!</v>
      </c>
      <c r="B3480" s="57" t="e">
        <f>'Raw Potentiostat'!#REF!</f>
        <v>#REF!</v>
      </c>
      <c r="C3480" s="59" t="e">
        <f t="shared" si="216"/>
        <v>#REF!</v>
      </c>
      <c r="D3480" s="59" t="e">
        <f t="shared" si="219"/>
        <v>#REF!</v>
      </c>
      <c r="E3480" s="59" t="e">
        <f t="shared" si="217"/>
        <v>#REF!</v>
      </c>
      <c r="F3480" s="59" t="e">
        <f t="shared" si="218"/>
        <v>#REF!</v>
      </c>
    </row>
    <row r="3481" spans="1:6" x14ac:dyDescent="0.35">
      <c r="A3481" s="57" t="e">
        <f>'Raw Potentiostat'!#REF!/60</f>
        <v>#REF!</v>
      </c>
      <c r="B3481" s="57" t="e">
        <f>'Raw Potentiostat'!#REF!</f>
        <v>#REF!</v>
      </c>
      <c r="C3481" s="59" t="e">
        <f t="shared" si="216"/>
        <v>#REF!</v>
      </c>
      <c r="D3481" s="59" t="e">
        <f t="shared" si="219"/>
        <v>#REF!</v>
      </c>
      <c r="E3481" s="59" t="e">
        <f t="shared" si="217"/>
        <v>#REF!</v>
      </c>
      <c r="F3481" s="59" t="e">
        <f t="shared" si="218"/>
        <v>#REF!</v>
      </c>
    </row>
    <row r="3482" spans="1:6" x14ac:dyDescent="0.35">
      <c r="A3482" s="57" t="e">
        <f>'Raw Potentiostat'!#REF!/60</f>
        <v>#REF!</v>
      </c>
      <c r="B3482" s="57" t="e">
        <f>'Raw Potentiostat'!#REF!</f>
        <v>#REF!</v>
      </c>
      <c r="C3482" s="59" t="e">
        <f t="shared" si="216"/>
        <v>#REF!</v>
      </c>
      <c r="D3482" s="59" t="e">
        <f t="shared" si="219"/>
        <v>#REF!</v>
      </c>
      <c r="E3482" s="59" t="e">
        <f t="shared" si="217"/>
        <v>#REF!</v>
      </c>
      <c r="F3482" s="59" t="e">
        <f t="shared" si="218"/>
        <v>#REF!</v>
      </c>
    </row>
    <row r="3483" spans="1:6" x14ac:dyDescent="0.35">
      <c r="A3483" s="57" t="e">
        <f>'Raw Potentiostat'!#REF!/60</f>
        <v>#REF!</v>
      </c>
      <c r="B3483" s="57" t="e">
        <f>'Raw Potentiostat'!#REF!</f>
        <v>#REF!</v>
      </c>
      <c r="C3483" s="59" t="e">
        <f t="shared" si="216"/>
        <v>#REF!</v>
      </c>
      <c r="D3483" s="59" t="e">
        <f t="shared" si="219"/>
        <v>#REF!</v>
      </c>
      <c r="E3483" s="59" t="e">
        <f t="shared" si="217"/>
        <v>#REF!</v>
      </c>
      <c r="F3483" s="59" t="e">
        <f t="shared" si="218"/>
        <v>#REF!</v>
      </c>
    </row>
    <row r="3484" spans="1:6" x14ac:dyDescent="0.35">
      <c r="A3484" s="57" t="e">
        <f>'Raw Potentiostat'!#REF!/60</f>
        <v>#REF!</v>
      </c>
      <c r="B3484" s="57" t="e">
        <f>'Raw Potentiostat'!#REF!</f>
        <v>#REF!</v>
      </c>
      <c r="C3484" s="59" t="e">
        <f t="shared" si="216"/>
        <v>#REF!</v>
      </c>
      <c r="D3484" s="59" t="e">
        <f t="shared" si="219"/>
        <v>#REF!</v>
      </c>
      <c r="E3484" s="59" t="e">
        <f t="shared" si="217"/>
        <v>#REF!</v>
      </c>
      <c r="F3484" s="59" t="e">
        <f t="shared" si="218"/>
        <v>#REF!</v>
      </c>
    </row>
    <row r="3485" spans="1:6" x14ac:dyDescent="0.35">
      <c r="A3485" s="57" t="e">
        <f>'Raw Potentiostat'!#REF!/60</f>
        <v>#REF!</v>
      </c>
      <c r="B3485" s="57" t="e">
        <f>'Raw Potentiostat'!#REF!</f>
        <v>#REF!</v>
      </c>
      <c r="C3485" s="59" t="e">
        <f t="shared" si="216"/>
        <v>#REF!</v>
      </c>
      <c r="D3485" s="59" t="e">
        <f t="shared" si="219"/>
        <v>#REF!</v>
      </c>
      <c r="E3485" s="59" t="e">
        <f t="shared" si="217"/>
        <v>#REF!</v>
      </c>
      <c r="F3485" s="59" t="e">
        <f t="shared" si="218"/>
        <v>#REF!</v>
      </c>
    </row>
    <row r="3486" spans="1:6" x14ac:dyDescent="0.35">
      <c r="A3486" s="57" t="e">
        <f>'Raw Potentiostat'!#REF!/60</f>
        <v>#REF!</v>
      </c>
      <c r="B3486" s="57" t="e">
        <f>'Raw Potentiostat'!#REF!</f>
        <v>#REF!</v>
      </c>
      <c r="C3486" s="59" t="e">
        <f t="shared" si="216"/>
        <v>#REF!</v>
      </c>
      <c r="D3486" s="59" t="e">
        <f t="shared" si="219"/>
        <v>#REF!</v>
      </c>
      <c r="E3486" s="59" t="e">
        <f t="shared" si="217"/>
        <v>#REF!</v>
      </c>
      <c r="F3486" s="59" t="e">
        <f t="shared" si="218"/>
        <v>#REF!</v>
      </c>
    </row>
    <row r="3487" spans="1:6" x14ac:dyDescent="0.35">
      <c r="A3487" s="57" t="e">
        <f>'Raw Potentiostat'!#REF!/60</f>
        <v>#REF!</v>
      </c>
      <c r="B3487" s="57" t="e">
        <f>'Raw Potentiostat'!#REF!</f>
        <v>#REF!</v>
      </c>
      <c r="C3487" s="59" t="e">
        <f t="shared" si="216"/>
        <v>#REF!</v>
      </c>
      <c r="D3487" s="59" t="e">
        <f t="shared" si="219"/>
        <v>#REF!</v>
      </c>
      <c r="E3487" s="59" t="e">
        <f t="shared" si="217"/>
        <v>#REF!</v>
      </c>
      <c r="F3487" s="59" t="e">
        <f t="shared" si="218"/>
        <v>#REF!</v>
      </c>
    </row>
    <row r="3488" spans="1:6" x14ac:dyDescent="0.35">
      <c r="A3488" s="57" t="e">
        <f>'Raw Potentiostat'!#REF!/60</f>
        <v>#REF!</v>
      </c>
      <c r="B3488" s="57" t="e">
        <f>'Raw Potentiostat'!#REF!</f>
        <v>#REF!</v>
      </c>
      <c r="C3488" s="59" t="e">
        <f t="shared" si="216"/>
        <v>#REF!</v>
      </c>
      <c r="D3488" s="59" t="e">
        <f t="shared" si="219"/>
        <v>#REF!</v>
      </c>
      <c r="E3488" s="59" t="e">
        <f t="shared" si="217"/>
        <v>#REF!</v>
      </c>
      <c r="F3488" s="59" t="e">
        <f t="shared" si="218"/>
        <v>#REF!</v>
      </c>
    </row>
    <row r="3489" spans="1:6" x14ac:dyDescent="0.35">
      <c r="A3489" s="57" t="e">
        <f>'Raw Potentiostat'!#REF!/60</f>
        <v>#REF!</v>
      </c>
      <c r="B3489" s="57" t="e">
        <f>'Raw Potentiostat'!#REF!</f>
        <v>#REF!</v>
      </c>
      <c r="C3489" s="59" t="e">
        <f t="shared" si="216"/>
        <v>#REF!</v>
      </c>
      <c r="D3489" s="59" t="e">
        <f t="shared" si="219"/>
        <v>#REF!</v>
      </c>
      <c r="E3489" s="59" t="e">
        <f t="shared" si="217"/>
        <v>#REF!</v>
      </c>
      <c r="F3489" s="59" t="e">
        <f t="shared" si="218"/>
        <v>#REF!</v>
      </c>
    </row>
    <row r="3490" spans="1:6" x14ac:dyDescent="0.35">
      <c r="A3490" s="57" t="e">
        <f>'Raw Potentiostat'!#REF!/60</f>
        <v>#REF!</v>
      </c>
      <c r="B3490" s="57" t="e">
        <f>'Raw Potentiostat'!#REF!</f>
        <v>#REF!</v>
      </c>
      <c r="C3490" s="59" t="e">
        <f t="shared" si="216"/>
        <v>#REF!</v>
      </c>
      <c r="D3490" s="59" t="e">
        <f t="shared" si="219"/>
        <v>#REF!</v>
      </c>
      <c r="E3490" s="59" t="e">
        <f t="shared" si="217"/>
        <v>#REF!</v>
      </c>
      <c r="F3490" s="59" t="e">
        <f t="shared" si="218"/>
        <v>#REF!</v>
      </c>
    </row>
    <row r="3491" spans="1:6" x14ac:dyDescent="0.35">
      <c r="A3491" s="57" t="e">
        <f>'Raw Potentiostat'!#REF!/60</f>
        <v>#REF!</v>
      </c>
      <c r="B3491" s="57" t="e">
        <f>'Raw Potentiostat'!#REF!</f>
        <v>#REF!</v>
      </c>
      <c r="C3491" s="59" t="e">
        <f t="shared" si="216"/>
        <v>#REF!</v>
      </c>
      <c r="D3491" s="59" t="e">
        <f t="shared" si="219"/>
        <v>#REF!</v>
      </c>
      <c r="E3491" s="59" t="e">
        <f t="shared" si="217"/>
        <v>#REF!</v>
      </c>
      <c r="F3491" s="59" t="e">
        <f t="shared" si="218"/>
        <v>#REF!</v>
      </c>
    </row>
    <row r="3492" spans="1:6" x14ac:dyDescent="0.35">
      <c r="A3492" s="57" t="e">
        <f>'Raw Potentiostat'!#REF!/60</f>
        <v>#REF!</v>
      </c>
      <c r="B3492" s="57" t="e">
        <f>'Raw Potentiostat'!#REF!</f>
        <v>#REF!</v>
      </c>
      <c r="C3492" s="59" t="e">
        <f t="shared" si="216"/>
        <v>#REF!</v>
      </c>
      <c r="D3492" s="59" t="e">
        <f t="shared" si="219"/>
        <v>#REF!</v>
      </c>
      <c r="E3492" s="59" t="e">
        <f t="shared" si="217"/>
        <v>#REF!</v>
      </c>
      <c r="F3492" s="59" t="e">
        <f t="shared" si="218"/>
        <v>#REF!</v>
      </c>
    </row>
    <row r="3493" spans="1:6" x14ac:dyDescent="0.35">
      <c r="A3493" s="57" t="e">
        <f>'Raw Potentiostat'!#REF!/60</f>
        <v>#REF!</v>
      </c>
      <c r="B3493" s="57" t="e">
        <f>'Raw Potentiostat'!#REF!</f>
        <v>#REF!</v>
      </c>
      <c r="C3493" s="59" t="e">
        <f t="shared" si="216"/>
        <v>#REF!</v>
      </c>
      <c r="D3493" s="59" t="e">
        <f t="shared" si="219"/>
        <v>#REF!</v>
      </c>
      <c r="E3493" s="59" t="e">
        <f t="shared" si="217"/>
        <v>#REF!</v>
      </c>
      <c r="F3493" s="59" t="e">
        <f t="shared" si="218"/>
        <v>#REF!</v>
      </c>
    </row>
    <row r="3494" spans="1:6" x14ac:dyDescent="0.35">
      <c r="A3494" s="57" t="e">
        <f>'Raw Potentiostat'!#REF!/60</f>
        <v>#REF!</v>
      </c>
      <c r="B3494" s="57" t="e">
        <f>'Raw Potentiostat'!#REF!</f>
        <v>#REF!</v>
      </c>
      <c r="C3494" s="59" t="e">
        <f t="shared" si="216"/>
        <v>#REF!</v>
      </c>
      <c r="D3494" s="59" t="e">
        <f t="shared" si="219"/>
        <v>#REF!</v>
      </c>
      <c r="E3494" s="59" t="e">
        <f t="shared" si="217"/>
        <v>#REF!</v>
      </c>
      <c r="F3494" s="59" t="e">
        <f t="shared" si="218"/>
        <v>#REF!</v>
      </c>
    </row>
    <row r="3495" spans="1:6" x14ac:dyDescent="0.35">
      <c r="A3495" s="57" t="e">
        <f>'Raw Potentiostat'!#REF!/60</f>
        <v>#REF!</v>
      </c>
      <c r="B3495" s="57" t="e">
        <f>'Raw Potentiostat'!#REF!</f>
        <v>#REF!</v>
      </c>
      <c r="C3495" s="59" t="e">
        <f t="shared" si="216"/>
        <v>#REF!</v>
      </c>
      <c r="D3495" s="59" t="e">
        <f t="shared" si="219"/>
        <v>#REF!</v>
      </c>
      <c r="E3495" s="59" t="e">
        <f t="shared" si="217"/>
        <v>#REF!</v>
      </c>
      <c r="F3495" s="59" t="e">
        <f t="shared" si="218"/>
        <v>#REF!</v>
      </c>
    </row>
    <row r="3496" spans="1:6" x14ac:dyDescent="0.35">
      <c r="A3496" s="57" t="e">
        <f>'Raw Potentiostat'!#REF!/60</f>
        <v>#REF!</v>
      </c>
      <c r="B3496" s="57" t="e">
        <f>'Raw Potentiostat'!#REF!</f>
        <v>#REF!</v>
      </c>
      <c r="C3496" s="59" t="e">
        <f t="shared" si="216"/>
        <v>#REF!</v>
      </c>
      <c r="D3496" s="59" t="e">
        <f t="shared" si="219"/>
        <v>#REF!</v>
      </c>
      <c r="E3496" s="59" t="e">
        <f t="shared" si="217"/>
        <v>#REF!</v>
      </c>
      <c r="F3496" s="59" t="e">
        <f t="shared" si="218"/>
        <v>#REF!</v>
      </c>
    </row>
    <row r="3497" spans="1:6" x14ac:dyDescent="0.35">
      <c r="A3497" s="57" t="e">
        <f>'Raw Potentiostat'!#REF!/60</f>
        <v>#REF!</v>
      </c>
      <c r="B3497" s="57" t="e">
        <f>'Raw Potentiostat'!#REF!</f>
        <v>#REF!</v>
      </c>
      <c r="C3497" s="59" t="e">
        <f t="shared" si="216"/>
        <v>#REF!</v>
      </c>
      <c r="D3497" s="59" t="e">
        <f t="shared" si="219"/>
        <v>#REF!</v>
      </c>
      <c r="E3497" s="59" t="e">
        <f t="shared" si="217"/>
        <v>#REF!</v>
      </c>
      <c r="F3497" s="59" t="e">
        <f t="shared" si="218"/>
        <v>#REF!</v>
      </c>
    </row>
    <row r="3498" spans="1:6" x14ac:dyDescent="0.35">
      <c r="A3498" s="57" t="e">
        <f>'Raw Potentiostat'!#REF!/60</f>
        <v>#REF!</v>
      </c>
      <c r="B3498" s="57" t="e">
        <f>'Raw Potentiostat'!#REF!</f>
        <v>#REF!</v>
      </c>
      <c r="C3498" s="59" t="e">
        <f t="shared" si="216"/>
        <v>#REF!</v>
      </c>
      <c r="D3498" s="59" t="e">
        <f t="shared" si="219"/>
        <v>#REF!</v>
      </c>
      <c r="E3498" s="59" t="e">
        <f t="shared" si="217"/>
        <v>#REF!</v>
      </c>
      <c r="F3498" s="59" t="e">
        <f t="shared" si="218"/>
        <v>#REF!</v>
      </c>
    </row>
    <row r="3499" spans="1:6" x14ac:dyDescent="0.35">
      <c r="A3499" s="57" t="e">
        <f>'Raw Potentiostat'!#REF!/60</f>
        <v>#REF!</v>
      </c>
      <c r="B3499" s="57" t="e">
        <f>'Raw Potentiostat'!#REF!</f>
        <v>#REF!</v>
      </c>
      <c r="C3499" s="59" t="e">
        <f t="shared" si="216"/>
        <v>#REF!</v>
      </c>
      <c r="D3499" s="59" t="e">
        <f t="shared" si="219"/>
        <v>#REF!</v>
      </c>
      <c r="E3499" s="59" t="e">
        <f t="shared" si="217"/>
        <v>#REF!</v>
      </c>
      <c r="F3499" s="59" t="e">
        <f t="shared" si="218"/>
        <v>#REF!</v>
      </c>
    </row>
    <row r="3500" spans="1:6" x14ac:dyDescent="0.35">
      <c r="A3500" s="57" t="e">
        <f>'Raw Potentiostat'!#REF!/60</f>
        <v>#REF!</v>
      </c>
      <c r="B3500" s="57" t="e">
        <f>'Raw Potentiostat'!#REF!</f>
        <v>#REF!</v>
      </c>
      <c r="C3500" s="59" t="e">
        <f t="shared" si="216"/>
        <v>#REF!</v>
      </c>
      <c r="D3500" s="59" t="e">
        <f t="shared" si="219"/>
        <v>#REF!</v>
      </c>
      <c r="E3500" s="59" t="e">
        <f t="shared" si="217"/>
        <v>#REF!</v>
      </c>
      <c r="F3500" s="59" t="e">
        <f t="shared" si="218"/>
        <v>#REF!</v>
      </c>
    </row>
    <row r="3501" spans="1:6" x14ac:dyDescent="0.35">
      <c r="A3501" s="57" t="e">
        <f>'Raw Potentiostat'!#REF!/60</f>
        <v>#REF!</v>
      </c>
      <c r="B3501" s="57" t="e">
        <f>'Raw Potentiostat'!#REF!</f>
        <v>#REF!</v>
      </c>
      <c r="C3501" s="59" t="e">
        <f t="shared" si="216"/>
        <v>#REF!</v>
      </c>
      <c r="D3501" s="59" t="e">
        <f t="shared" si="219"/>
        <v>#REF!</v>
      </c>
      <c r="E3501" s="59" t="e">
        <f t="shared" si="217"/>
        <v>#REF!</v>
      </c>
      <c r="F3501" s="59" t="e">
        <f t="shared" si="218"/>
        <v>#REF!</v>
      </c>
    </row>
    <row r="3502" spans="1:6" x14ac:dyDescent="0.35">
      <c r="A3502" s="57" t="e">
        <f>'Raw Potentiostat'!#REF!/60</f>
        <v>#REF!</v>
      </c>
      <c r="B3502" s="57" t="e">
        <f>'Raw Potentiostat'!#REF!</f>
        <v>#REF!</v>
      </c>
      <c r="C3502" s="59" t="e">
        <f t="shared" si="216"/>
        <v>#REF!</v>
      </c>
      <c r="D3502" s="59" t="e">
        <f t="shared" si="219"/>
        <v>#REF!</v>
      </c>
      <c r="E3502" s="59" t="e">
        <f t="shared" si="217"/>
        <v>#REF!</v>
      </c>
      <c r="F3502" s="59" t="e">
        <f t="shared" si="218"/>
        <v>#REF!</v>
      </c>
    </row>
    <row r="3503" spans="1:6" x14ac:dyDescent="0.35">
      <c r="A3503" s="57" t="e">
        <f>'Raw Potentiostat'!#REF!/60</f>
        <v>#REF!</v>
      </c>
      <c r="B3503" s="57" t="e">
        <f>'Raw Potentiostat'!#REF!</f>
        <v>#REF!</v>
      </c>
      <c r="C3503" s="59" t="e">
        <f t="shared" si="216"/>
        <v>#REF!</v>
      </c>
      <c r="D3503" s="59" t="e">
        <f t="shared" si="219"/>
        <v>#REF!</v>
      </c>
      <c r="E3503" s="59" t="e">
        <f t="shared" si="217"/>
        <v>#REF!</v>
      </c>
      <c r="F3503" s="59" t="e">
        <f t="shared" si="218"/>
        <v>#REF!</v>
      </c>
    </row>
    <row r="3504" spans="1:6" x14ac:dyDescent="0.35">
      <c r="A3504" s="57" t="e">
        <f>'Raw Potentiostat'!#REF!/60</f>
        <v>#REF!</v>
      </c>
      <c r="B3504" s="57" t="e">
        <f>'Raw Potentiostat'!#REF!</f>
        <v>#REF!</v>
      </c>
      <c r="C3504" s="59" t="e">
        <f t="shared" si="216"/>
        <v>#REF!</v>
      </c>
      <c r="D3504" s="59" t="e">
        <f t="shared" si="219"/>
        <v>#REF!</v>
      </c>
      <c r="E3504" s="59" t="e">
        <f t="shared" si="217"/>
        <v>#REF!</v>
      </c>
      <c r="F3504" s="59" t="e">
        <f t="shared" si="218"/>
        <v>#REF!</v>
      </c>
    </row>
    <row r="3505" spans="1:6" x14ac:dyDescent="0.35">
      <c r="A3505" s="57" t="e">
        <f>'Raw Potentiostat'!#REF!/60</f>
        <v>#REF!</v>
      </c>
      <c r="B3505" s="57" t="e">
        <f>'Raw Potentiostat'!#REF!</f>
        <v>#REF!</v>
      </c>
      <c r="C3505" s="59" t="e">
        <f t="shared" si="216"/>
        <v>#REF!</v>
      </c>
      <c r="D3505" s="59" t="e">
        <f t="shared" si="219"/>
        <v>#REF!</v>
      </c>
      <c r="E3505" s="59" t="e">
        <f t="shared" si="217"/>
        <v>#REF!</v>
      </c>
      <c r="F3505" s="59" t="e">
        <f t="shared" si="218"/>
        <v>#REF!</v>
      </c>
    </row>
    <row r="3506" spans="1:6" x14ac:dyDescent="0.35">
      <c r="A3506" s="57" t="e">
        <f>'Raw Potentiostat'!#REF!/60</f>
        <v>#REF!</v>
      </c>
      <c r="B3506" s="57" t="e">
        <f>'Raw Potentiostat'!#REF!</f>
        <v>#REF!</v>
      </c>
      <c r="C3506" s="59" t="e">
        <f t="shared" si="216"/>
        <v>#REF!</v>
      </c>
      <c r="D3506" s="59" t="e">
        <f t="shared" si="219"/>
        <v>#REF!</v>
      </c>
      <c r="E3506" s="59" t="e">
        <f t="shared" si="217"/>
        <v>#REF!</v>
      </c>
      <c r="F3506" s="59" t="e">
        <f t="shared" si="218"/>
        <v>#REF!</v>
      </c>
    </row>
    <row r="3507" spans="1:6" x14ac:dyDescent="0.35">
      <c r="A3507" s="57" t="e">
        <f>'Raw Potentiostat'!#REF!/60</f>
        <v>#REF!</v>
      </c>
      <c r="B3507" s="57" t="e">
        <f>'Raw Potentiostat'!#REF!</f>
        <v>#REF!</v>
      </c>
      <c r="C3507" s="59" t="e">
        <f t="shared" si="216"/>
        <v>#REF!</v>
      </c>
      <c r="D3507" s="59" t="e">
        <f t="shared" si="219"/>
        <v>#REF!</v>
      </c>
      <c r="E3507" s="59" t="e">
        <f t="shared" si="217"/>
        <v>#REF!</v>
      </c>
      <c r="F3507" s="59" t="e">
        <f t="shared" si="218"/>
        <v>#REF!</v>
      </c>
    </row>
    <row r="3508" spans="1:6" x14ac:dyDescent="0.35">
      <c r="A3508" s="57" t="e">
        <f>'Raw Potentiostat'!#REF!/60</f>
        <v>#REF!</v>
      </c>
      <c r="B3508" s="57" t="e">
        <f>'Raw Potentiostat'!#REF!</f>
        <v>#REF!</v>
      </c>
      <c r="C3508" s="59" t="e">
        <f t="shared" si="216"/>
        <v>#REF!</v>
      </c>
      <c r="D3508" s="59" t="e">
        <f t="shared" si="219"/>
        <v>#REF!</v>
      </c>
      <c r="E3508" s="59" t="e">
        <f t="shared" si="217"/>
        <v>#REF!</v>
      </c>
      <c r="F3508" s="59" t="e">
        <f t="shared" si="218"/>
        <v>#REF!</v>
      </c>
    </row>
    <row r="3509" spans="1:6" x14ac:dyDescent="0.35">
      <c r="A3509" s="57" t="e">
        <f>'Raw Potentiostat'!#REF!/60</f>
        <v>#REF!</v>
      </c>
      <c r="B3509" s="57" t="e">
        <f>'Raw Potentiostat'!#REF!</f>
        <v>#REF!</v>
      </c>
      <c r="C3509" s="59" t="e">
        <f t="shared" si="216"/>
        <v>#REF!</v>
      </c>
      <c r="D3509" s="59" t="e">
        <f t="shared" si="219"/>
        <v>#REF!</v>
      </c>
      <c r="E3509" s="59" t="e">
        <f t="shared" si="217"/>
        <v>#REF!</v>
      </c>
      <c r="F3509" s="59" t="e">
        <f t="shared" si="218"/>
        <v>#REF!</v>
      </c>
    </row>
    <row r="3510" spans="1:6" x14ac:dyDescent="0.35">
      <c r="A3510" s="57" t="e">
        <f>'Raw Potentiostat'!#REF!/60</f>
        <v>#REF!</v>
      </c>
      <c r="B3510" s="57" t="e">
        <f>'Raw Potentiostat'!#REF!</f>
        <v>#REF!</v>
      </c>
      <c r="C3510" s="59" t="e">
        <f t="shared" si="216"/>
        <v>#REF!</v>
      </c>
      <c r="D3510" s="59" t="e">
        <f t="shared" si="219"/>
        <v>#REF!</v>
      </c>
      <c r="E3510" s="59" t="e">
        <f t="shared" si="217"/>
        <v>#REF!</v>
      </c>
      <c r="F3510" s="59" t="e">
        <f t="shared" si="218"/>
        <v>#REF!</v>
      </c>
    </row>
    <row r="3511" spans="1:6" x14ac:dyDescent="0.35">
      <c r="A3511" s="57" t="e">
        <f>'Raw Potentiostat'!#REF!/60</f>
        <v>#REF!</v>
      </c>
      <c r="B3511" s="57" t="e">
        <f>'Raw Potentiostat'!#REF!</f>
        <v>#REF!</v>
      </c>
      <c r="C3511" s="59" t="e">
        <f t="shared" si="216"/>
        <v>#REF!</v>
      </c>
      <c r="D3511" s="59" t="e">
        <f t="shared" si="219"/>
        <v>#REF!</v>
      </c>
      <c r="E3511" s="59" t="e">
        <f t="shared" si="217"/>
        <v>#REF!</v>
      </c>
      <c r="F3511" s="59" t="e">
        <f t="shared" si="218"/>
        <v>#REF!</v>
      </c>
    </row>
    <row r="3512" spans="1:6" x14ac:dyDescent="0.35">
      <c r="A3512" s="57" t="e">
        <f>'Raw Potentiostat'!#REF!/60</f>
        <v>#REF!</v>
      </c>
      <c r="B3512" s="57" t="e">
        <f>'Raw Potentiostat'!#REF!</f>
        <v>#REF!</v>
      </c>
      <c r="C3512" s="59" t="e">
        <f t="shared" si="216"/>
        <v>#REF!</v>
      </c>
      <c r="D3512" s="59" t="e">
        <f t="shared" si="219"/>
        <v>#REF!</v>
      </c>
      <c r="E3512" s="59" t="e">
        <f t="shared" si="217"/>
        <v>#REF!</v>
      </c>
      <c r="F3512" s="59" t="e">
        <f t="shared" si="218"/>
        <v>#REF!</v>
      </c>
    </row>
    <row r="3513" spans="1:6" x14ac:dyDescent="0.35">
      <c r="A3513" s="57" t="e">
        <f>'Raw Potentiostat'!#REF!/60</f>
        <v>#REF!</v>
      </c>
      <c r="B3513" s="57" t="e">
        <f>'Raw Potentiostat'!#REF!</f>
        <v>#REF!</v>
      </c>
      <c r="C3513" s="59" t="e">
        <f t="shared" si="216"/>
        <v>#REF!</v>
      </c>
      <c r="D3513" s="59" t="e">
        <f t="shared" si="219"/>
        <v>#REF!</v>
      </c>
      <c r="E3513" s="59" t="e">
        <f t="shared" si="217"/>
        <v>#REF!</v>
      </c>
      <c r="F3513" s="59" t="e">
        <f t="shared" si="218"/>
        <v>#REF!</v>
      </c>
    </row>
    <row r="3514" spans="1:6" x14ac:dyDescent="0.35">
      <c r="A3514" s="57" t="e">
        <f>'Raw Potentiostat'!#REF!/60</f>
        <v>#REF!</v>
      </c>
      <c r="B3514" s="57" t="e">
        <f>'Raw Potentiostat'!#REF!</f>
        <v>#REF!</v>
      </c>
      <c r="C3514" s="59" t="e">
        <f t="shared" si="216"/>
        <v>#REF!</v>
      </c>
      <c r="D3514" s="59" t="e">
        <f t="shared" si="219"/>
        <v>#REF!</v>
      </c>
      <c r="E3514" s="59" t="e">
        <f t="shared" si="217"/>
        <v>#REF!</v>
      </c>
      <c r="F3514" s="59" t="e">
        <f t="shared" si="218"/>
        <v>#REF!</v>
      </c>
    </row>
    <row r="3515" spans="1:6" x14ac:dyDescent="0.35">
      <c r="A3515" s="57" t="e">
        <f>'Raw Potentiostat'!#REF!/60</f>
        <v>#REF!</v>
      </c>
      <c r="B3515" s="57" t="e">
        <f>'Raw Potentiostat'!#REF!</f>
        <v>#REF!</v>
      </c>
      <c r="C3515" s="59" t="e">
        <f t="shared" si="216"/>
        <v>#REF!</v>
      </c>
      <c r="D3515" s="59" t="e">
        <f t="shared" si="219"/>
        <v>#REF!</v>
      </c>
      <c r="E3515" s="59" t="e">
        <f t="shared" si="217"/>
        <v>#REF!</v>
      </c>
      <c r="F3515" s="59" t="e">
        <f t="shared" si="218"/>
        <v>#REF!</v>
      </c>
    </row>
    <row r="3516" spans="1:6" x14ac:dyDescent="0.35">
      <c r="A3516" s="57" t="e">
        <f>'Raw Potentiostat'!#REF!/60</f>
        <v>#REF!</v>
      </c>
      <c r="B3516" s="57" t="e">
        <f>'Raw Potentiostat'!#REF!</f>
        <v>#REF!</v>
      </c>
      <c r="C3516" s="59" t="e">
        <f t="shared" si="216"/>
        <v>#REF!</v>
      </c>
      <c r="D3516" s="59" t="e">
        <f t="shared" si="219"/>
        <v>#REF!</v>
      </c>
      <c r="E3516" s="59" t="e">
        <f t="shared" si="217"/>
        <v>#REF!</v>
      </c>
      <c r="F3516" s="59" t="e">
        <f t="shared" si="218"/>
        <v>#REF!</v>
      </c>
    </row>
    <row r="3517" spans="1:6" x14ac:dyDescent="0.35">
      <c r="A3517" s="57" t="e">
        <f>'Raw Potentiostat'!#REF!/60</f>
        <v>#REF!</v>
      </c>
      <c r="B3517" s="57" t="e">
        <f>'Raw Potentiostat'!#REF!</f>
        <v>#REF!</v>
      </c>
      <c r="C3517" s="59" t="e">
        <f t="shared" si="216"/>
        <v>#REF!</v>
      </c>
      <c r="D3517" s="59" t="e">
        <f t="shared" si="219"/>
        <v>#REF!</v>
      </c>
      <c r="E3517" s="59" t="e">
        <f t="shared" si="217"/>
        <v>#REF!</v>
      </c>
      <c r="F3517" s="59" t="e">
        <f t="shared" si="218"/>
        <v>#REF!</v>
      </c>
    </row>
    <row r="3518" spans="1:6" x14ac:dyDescent="0.35">
      <c r="A3518" s="57" t="e">
        <f>'Raw Potentiostat'!#REF!/60</f>
        <v>#REF!</v>
      </c>
      <c r="B3518" s="57" t="e">
        <f>'Raw Potentiostat'!#REF!</f>
        <v>#REF!</v>
      </c>
      <c r="C3518" s="59" t="e">
        <f t="shared" si="216"/>
        <v>#REF!</v>
      </c>
      <c r="D3518" s="59" t="e">
        <f t="shared" si="219"/>
        <v>#REF!</v>
      </c>
      <c r="E3518" s="59" t="e">
        <f t="shared" si="217"/>
        <v>#REF!</v>
      </c>
      <c r="F3518" s="59" t="e">
        <f t="shared" si="218"/>
        <v>#REF!</v>
      </c>
    </row>
    <row r="3519" spans="1:6" x14ac:dyDescent="0.35">
      <c r="A3519" s="57" t="e">
        <f>'Raw Potentiostat'!#REF!/60</f>
        <v>#REF!</v>
      </c>
      <c r="B3519" s="57" t="e">
        <f>'Raw Potentiostat'!#REF!</f>
        <v>#REF!</v>
      </c>
      <c r="C3519" s="59" t="e">
        <f t="shared" si="216"/>
        <v>#REF!</v>
      </c>
      <c r="D3519" s="59" t="e">
        <f t="shared" si="219"/>
        <v>#REF!</v>
      </c>
      <c r="E3519" s="59" t="e">
        <f t="shared" si="217"/>
        <v>#REF!</v>
      </c>
      <c r="F3519" s="59" t="e">
        <f t="shared" si="218"/>
        <v>#REF!</v>
      </c>
    </row>
    <row r="3520" spans="1:6" x14ac:dyDescent="0.35">
      <c r="A3520" s="57" t="e">
        <f>'Raw Potentiostat'!#REF!/60</f>
        <v>#REF!</v>
      </c>
      <c r="B3520" s="57" t="e">
        <f>'Raw Potentiostat'!#REF!</f>
        <v>#REF!</v>
      </c>
      <c r="C3520" s="59" t="e">
        <f t="shared" si="216"/>
        <v>#REF!</v>
      </c>
      <c r="D3520" s="59" t="e">
        <f t="shared" si="219"/>
        <v>#REF!</v>
      </c>
      <c r="E3520" s="59" t="e">
        <f t="shared" si="217"/>
        <v>#REF!</v>
      </c>
      <c r="F3520" s="59" t="e">
        <f t="shared" si="218"/>
        <v>#REF!</v>
      </c>
    </row>
    <row r="3521" spans="1:6" x14ac:dyDescent="0.35">
      <c r="A3521" s="57" t="e">
        <f>'Raw Potentiostat'!#REF!/60</f>
        <v>#REF!</v>
      </c>
      <c r="B3521" s="57" t="e">
        <f>'Raw Potentiostat'!#REF!</f>
        <v>#REF!</v>
      </c>
      <c r="C3521" s="59" t="e">
        <f t="shared" si="216"/>
        <v>#REF!</v>
      </c>
      <c r="D3521" s="59" t="e">
        <f t="shared" si="219"/>
        <v>#REF!</v>
      </c>
      <c r="E3521" s="59" t="e">
        <f t="shared" si="217"/>
        <v>#REF!</v>
      </c>
      <c r="F3521" s="59" t="e">
        <f t="shared" si="218"/>
        <v>#REF!</v>
      </c>
    </row>
    <row r="3522" spans="1:6" x14ac:dyDescent="0.35">
      <c r="A3522" s="57" t="e">
        <f>'Raw Potentiostat'!#REF!/60</f>
        <v>#REF!</v>
      </c>
      <c r="B3522" s="57" t="e">
        <f>'Raw Potentiostat'!#REF!</f>
        <v>#REF!</v>
      </c>
      <c r="C3522" s="59" t="e">
        <f t="shared" si="216"/>
        <v>#REF!</v>
      </c>
      <c r="D3522" s="59" t="e">
        <f t="shared" si="219"/>
        <v>#REF!</v>
      </c>
      <c r="E3522" s="59" t="e">
        <f t="shared" si="217"/>
        <v>#REF!</v>
      </c>
      <c r="F3522" s="59" t="e">
        <f t="shared" si="218"/>
        <v>#REF!</v>
      </c>
    </row>
    <row r="3523" spans="1:6" x14ac:dyDescent="0.35">
      <c r="A3523" s="57" t="e">
        <f>'Raw Potentiostat'!#REF!/60</f>
        <v>#REF!</v>
      </c>
      <c r="B3523" s="57" t="e">
        <f>'Raw Potentiostat'!#REF!</f>
        <v>#REF!</v>
      </c>
      <c r="C3523" s="59" t="e">
        <f t="shared" ref="C3523:C3586" si="220">B3523-$J$3</f>
        <v>#REF!</v>
      </c>
      <c r="D3523" s="59" t="e">
        <f t="shared" si="219"/>
        <v>#REF!</v>
      </c>
      <c r="E3523" s="59" t="e">
        <f t="shared" ref="E3523:E3586" si="221">D3523/$J$5</f>
        <v>#REF!</v>
      </c>
      <c r="F3523" s="59" t="e">
        <f t="shared" ref="F3523:F3586" si="222">D3523/$J$6</f>
        <v>#REF!</v>
      </c>
    </row>
    <row r="3524" spans="1:6" x14ac:dyDescent="0.35">
      <c r="A3524" s="57" t="e">
        <f>'Raw Potentiostat'!#REF!/60</f>
        <v>#REF!</v>
      </c>
      <c r="B3524" s="57" t="e">
        <f>'Raw Potentiostat'!#REF!</f>
        <v>#REF!</v>
      </c>
      <c r="C3524" s="59" t="e">
        <f t="shared" si="220"/>
        <v>#REF!</v>
      </c>
      <c r="D3524" s="59" t="e">
        <f t="shared" ref="D3524:D3587" si="223">B3524/$J$4</f>
        <v>#REF!</v>
      </c>
      <c r="E3524" s="59" t="e">
        <f t="shared" si="221"/>
        <v>#REF!</v>
      </c>
      <c r="F3524" s="59" t="e">
        <f t="shared" si="222"/>
        <v>#REF!</v>
      </c>
    </row>
    <row r="3525" spans="1:6" x14ac:dyDescent="0.35">
      <c r="A3525" s="57" t="e">
        <f>'Raw Potentiostat'!#REF!/60</f>
        <v>#REF!</v>
      </c>
      <c r="B3525" s="57" t="e">
        <f>'Raw Potentiostat'!#REF!</f>
        <v>#REF!</v>
      </c>
      <c r="C3525" s="59" t="e">
        <f t="shared" si="220"/>
        <v>#REF!</v>
      </c>
      <c r="D3525" s="59" t="e">
        <f t="shared" si="223"/>
        <v>#REF!</v>
      </c>
      <c r="E3525" s="59" t="e">
        <f t="shared" si="221"/>
        <v>#REF!</v>
      </c>
      <c r="F3525" s="59" t="e">
        <f t="shared" si="222"/>
        <v>#REF!</v>
      </c>
    </row>
    <row r="3526" spans="1:6" x14ac:dyDescent="0.35">
      <c r="A3526" s="57" t="e">
        <f>'Raw Potentiostat'!#REF!/60</f>
        <v>#REF!</v>
      </c>
      <c r="B3526" s="57" t="e">
        <f>'Raw Potentiostat'!#REF!</f>
        <v>#REF!</v>
      </c>
      <c r="C3526" s="59" t="e">
        <f t="shared" si="220"/>
        <v>#REF!</v>
      </c>
      <c r="D3526" s="59" t="e">
        <f t="shared" si="223"/>
        <v>#REF!</v>
      </c>
      <c r="E3526" s="59" t="e">
        <f t="shared" si="221"/>
        <v>#REF!</v>
      </c>
      <c r="F3526" s="59" t="e">
        <f t="shared" si="222"/>
        <v>#REF!</v>
      </c>
    </row>
    <row r="3527" spans="1:6" x14ac:dyDescent="0.35">
      <c r="A3527" s="57" t="e">
        <f>'Raw Potentiostat'!#REF!/60</f>
        <v>#REF!</v>
      </c>
      <c r="B3527" s="57" t="e">
        <f>'Raw Potentiostat'!#REF!</f>
        <v>#REF!</v>
      </c>
      <c r="C3527" s="59" t="e">
        <f t="shared" si="220"/>
        <v>#REF!</v>
      </c>
      <c r="D3527" s="59" t="e">
        <f t="shared" si="223"/>
        <v>#REF!</v>
      </c>
      <c r="E3527" s="59" t="e">
        <f t="shared" si="221"/>
        <v>#REF!</v>
      </c>
      <c r="F3527" s="59" t="e">
        <f t="shared" si="222"/>
        <v>#REF!</v>
      </c>
    </row>
    <row r="3528" spans="1:6" x14ac:dyDescent="0.35">
      <c r="A3528" s="57" t="e">
        <f>'Raw Potentiostat'!#REF!/60</f>
        <v>#REF!</v>
      </c>
      <c r="B3528" s="57" t="e">
        <f>'Raw Potentiostat'!#REF!</f>
        <v>#REF!</v>
      </c>
      <c r="C3528" s="59" t="e">
        <f t="shared" si="220"/>
        <v>#REF!</v>
      </c>
      <c r="D3528" s="59" t="e">
        <f t="shared" si="223"/>
        <v>#REF!</v>
      </c>
      <c r="E3528" s="59" t="e">
        <f t="shared" si="221"/>
        <v>#REF!</v>
      </c>
      <c r="F3528" s="59" t="e">
        <f t="shared" si="222"/>
        <v>#REF!</v>
      </c>
    </row>
    <row r="3529" spans="1:6" x14ac:dyDescent="0.35">
      <c r="A3529" s="57" t="e">
        <f>'Raw Potentiostat'!#REF!/60</f>
        <v>#REF!</v>
      </c>
      <c r="B3529" s="57" t="e">
        <f>'Raw Potentiostat'!#REF!</f>
        <v>#REF!</v>
      </c>
      <c r="C3529" s="59" t="e">
        <f t="shared" si="220"/>
        <v>#REF!</v>
      </c>
      <c r="D3529" s="59" t="e">
        <f t="shared" si="223"/>
        <v>#REF!</v>
      </c>
      <c r="E3529" s="59" t="e">
        <f t="shared" si="221"/>
        <v>#REF!</v>
      </c>
      <c r="F3529" s="59" t="e">
        <f t="shared" si="222"/>
        <v>#REF!</v>
      </c>
    </row>
    <row r="3530" spans="1:6" x14ac:dyDescent="0.35">
      <c r="A3530" s="57" t="e">
        <f>'Raw Potentiostat'!#REF!/60</f>
        <v>#REF!</v>
      </c>
      <c r="B3530" s="57" t="e">
        <f>'Raw Potentiostat'!#REF!</f>
        <v>#REF!</v>
      </c>
      <c r="C3530" s="59" t="e">
        <f t="shared" si="220"/>
        <v>#REF!</v>
      </c>
      <c r="D3530" s="59" t="e">
        <f t="shared" si="223"/>
        <v>#REF!</v>
      </c>
      <c r="E3530" s="59" t="e">
        <f t="shared" si="221"/>
        <v>#REF!</v>
      </c>
      <c r="F3530" s="59" t="e">
        <f t="shared" si="222"/>
        <v>#REF!</v>
      </c>
    </row>
    <row r="3531" spans="1:6" x14ac:dyDescent="0.35">
      <c r="A3531" s="57" t="e">
        <f>'Raw Potentiostat'!#REF!/60</f>
        <v>#REF!</v>
      </c>
      <c r="B3531" s="57" t="e">
        <f>'Raw Potentiostat'!#REF!</f>
        <v>#REF!</v>
      </c>
      <c r="C3531" s="59" t="e">
        <f t="shared" si="220"/>
        <v>#REF!</v>
      </c>
      <c r="D3531" s="59" t="e">
        <f t="shared" si="223"/>
        <v>#REF!</v>
      </c>
      <c r="E3531" s="59" t="e">
        <f t="shared" si="221"/>
        <v>#REF!</v>
      </c>
      <c r="F3531" s="59" t="e">
        <f t="shared" si="222"/>
        <v>#REF!</v>
      </c>
    </row>
    <row r="3532" spans="1:6" x14ac:dyDescent="0.35">
      <c r="A3532" s="57" t="e">
        <f>'Raw Potentiostat'!#REF!/60</f>
        <v>#REF!</v>
      </c>
      <c r="B3532" s="57" t="e">
        <f>'Raw Potentiostat'!#REF!</f>
        <v>#REF!</v>
      </c>
      <c r="C3532" s="59" t="e">
        <f t="shared" si="220"/>
        <v>#REF!</v>
      </c>
      <c r="D3532" s="59" t="e">
        <f t="shared" si="223"/>
        <v>#REF!</v>
      </c>
      <c r="E3532" s="59" t="e">
        <f t="shared" si="221"/>
        <v>#REF!</v>
      </c>
      <c r="F3532" s="59" t="e">
        <f t="shared" si="222"/>
        <v>#REF!</v>
      </c>
    </row>
    <row r="3533" spans="1:6" x14ac:dyDescent="0.35">
      <c r="A3533" s="57" t="e">
        <f>'Raw Potentiostat'!#REF!/60</f>
        <v>#REF!</v>
      </c>
      <c r="B3533" s="57" t="e">
        <f>'Raw Potentiostat'!#REF!</f>
        <v>#REF!</v>
      </c>
      <c r="C3533" s="59" t="e">
        <f t="shared" si="220"/>
        <v>#REF!</v>
      </c>
      <c r="D3533" s="59" t="e">
        <f t="shared" si="223"/>
        <v>#REF!</v>
      </c>
      <c r="E3533" s="59" t="e">
        <f t="shared" si="221"/>
        <v>#REF!</v>
      </c>
      <c r="F3533" s="59" t="e">
        <f t="shared" si="222"/>
        <v>#REF!</v>
      </c>
    </row>
    <row r="3534" spans="1:6" x14ac:dyDescent="0.35">
      <c r="A3534" s="57" t="e">
        <f>'Raw Potentiostat'!#REF!/60</f>
        <v>#REF!</v>
      </c>
      <c r="B3534" s="57" t="e">
        <f>'Raw Potentiostat'!#REF!</f>
        <v>#REF!</v>
      </c>
      <c r="C3534" s="59" t="e">
        <f t="shared" si="220"/>
        <v>#REF!</v>
      </c>
      <c r="D3534" s="59" t="e">
        <f t="shared" si="223"/>
        <v>#REF!</v>
      </c>
      <c r="E3534" s="59" t="e">
        <f t="shared" si="221"/>
        <v>#REF!</v>
      </c>
      <c r="F3534" s="59" t="e">
        <f t="shared" si="222"/>
        <v>#REF!</v>
      </c>
    </row>
    <row r="3535" spans="1:6" x14ac:dyDescent="0.35">
      <c r="A3535" s="57" t="e">
        <f>'Raw Potentiostat'!#REF!/60</f>
        <v>#REF!</v>
      </c>
      <c r="B3535" s="57" t="e">
        <f>'Raw Potentiostat'!#REF!</f>
        <v>#REF!</v>
      </c>
      <c r="C3535" s="59" t="e">
        <f t="shared" si="220"/>
        <v>#REF!</v>
      </c>
      <c r="D3535" s="59" t="e">
        <f t="shared" si="223"/>
        <v>#REF!</v>
      </c>
      <c r="E3535" s="59" t="e">
        <f t="shared" si="221"/>
        <v>#REF!</v>
      </c>
      <c r="F3535" s="59" t="e">
        <f t="shared" si="222"/>
        <v>#REF!</v>
      </c>
    </row>
    <row r="3536" spans="1:6" x14ac:dyDescent="0.35">
      <c r="A3536" s="57" t="e">
        <f>'Raw Potentiostat'!#REF!/60</f>
        <v>#REF!</v>
      </c>
      <c r="B3536" s="57" t="e">
        <f>'Raw Potentiostat'!#REF!</f>
        <v>#REF!</v>
      </c>
      <c r="C3536" s="59" t="e">
        <f t="shared" si="220"/>
        <v>#REF!</v>
      </c>
      <c r="D3536" s="59" t="e">
        <f t="shared" si="223"/>
        <v>#REF!</v>
      </c>
      <c r="E3536" s="59" t="e">
        <f t="shared" si="221"/>
        <v>#REF!</v>
      </c>
      <c r="F3536" s="59" t="e">
        <f t="shared" si="222"/>
        <v>#REF!</v>
      </c>
    </row>
    <row r="3537" spans="1:6" x14ac:dyDescent="0.35">
      <c r="A3537" s="57" t="e">
        <f>'Raw Potentiostat'!#REF!/60</f>
        <v>#REF!</v>
      </c>
      <c r="B3537" s="57" t="e">
        <f>'Raw Potentiostat'!#REF!</f>
        <v>#REF!</v>
      </c>
      <c r="C3537" s="59" t="e">
        <f t="shared" si="220"/>
        <v>#REF!</v>
      </c>
      <c r="D3537" s="59" t="e">
        <f t="shared" si="223"/>
        <v>#REF!</v>
      </c>
      <c r="E3537" s="59" t="e">
        <f t="shared" si="221"/>
        <v>#REF!</v>
      </c>
      <c r="F3537" s="59" t="e">
        <f t="shared" si="222"/>
        <v>#REF!</v>
      </c>
    </row>
    <row r="3538" spans="1:6" x14ac:dyDescent="0.35">
      <c r="A3538" s="57" t="e">
        <f>'Raw Potentiostat'!#REF!/60</f>
        <v>#REF!</v>
      </c>
      <c r="B3538" s="57" t="e">
        <f>'Raw Potentiostat'!#REF!</f>
        <v>#REF!</v>
      </c>
      <c r="C3538" s="59" t="e">
        <f t="shared" si="220"/>
        <v>#REF!</v>
      </c>
      <c r="D3538" s="59" t="e">
        <f t="shared" si="223"/>
        <v>#REF!</v>
      </c>
      <c r="E3538" s="59" t="e">
        <f t="shared" si="221"/>
        <v>#REF!</v>
      </c>
      <c r="F3538" s="59" t="e">
        <f t="shared" si="222"/>
        <v>#REF!</v>
      </c>
    </row>
    <row r="3539" spans="1:6" x14ac:dyDescent="0.35">
      <c r="A3539" s="57" t="e">
        <f>'Raw Potentiostat'!#REF!/60</f>
        <v>#REF!</v>
      </c>
      <c r="B3539" s="57" t="e">
        <f>'Raw Potentiostat'!#REF!</f>
        <v>#REF!</v>
      </c>
      <c r="C3539" s="59" t="e">
        <f t="shared" si="220"/>
        <v>#REF!</v>
      </c>
      <c r="D3539" s="59" t="e">
        <f t="shared" si="223"/>
        <v>#REF!</v>
      </c>
      <c r="E3539" s="59" t="e">
        <f t="shared" si="221"/>
        <v>#REF!</v>
      </c>
      <c r="F3539" s="59" t="e">
        <f t="shared" si="222"/>
        <v>#REF!</v>
      </c>
    </row>
    <row r="3540" spans="1:6" x14ac:dyDescent="0.35">
      <c r="A3540" s="57" t="e">
        <f>'Raw Potentiostat'!#REF!/60</f>
        <v>#REF!</v>
      </c>
      <c r="B3540" s="57" t="e">
        <f>'Raw Potentiostat'!#REF!</f>
        <v>#REF!</v>
      </c>
      <c r="C3540" s="59" t="e">
        <f t="shared" si="220"/>
        <v>#REF!</v>
      </c>
      <c r="D3540" s="59" t="e">
        <f t="shared" si="223"/>
        <v>#REF!</v>
      </c>
      <c r="E3540" s="59" t="e">
        <f t="shared" si="221"/>
        <v>#REF!</v>
      </c>
      <c r="F3540" s="59" t="e">
        <f t="shared" si="222"/>
        <v>#REF!</v>
      </c>
    </row>
    <row r="3541" spans="1:6" x14ac:dyDescent="0.35">
      <c r="A3541" s="57" t="e">
        <f>'Raw Potentiostat'!#REF!/60</f>
        <v>#REF!</v>
      </c>
      <c r="B3541" s="57" t="e">
        <f>'Raw Potentiostat'!#REF!</f>
        <v>#REF!</v>
      </c>
      <c r="C3541" s="59" t="e">
        <f t="shared" si="220"/>
        <v>#REF!</v>
      </c>
      <c r="D3541" s="59" t="e">
        <f t="shared" si="223"/>
        <v>#REF!</v>
      </c>
      <c r="E3541" s="59" t="e">
        <f t="shared" si="221"/>
        <v>#REF!</v>
      </c>
      <c r="F3541" s="59" t="e">
        <f t="shared" si="222"/>
        <v>#REF!</v>
      </c>
    </row>
    <row r="3542" spans="1:6" x14ac:dyDescent="0.35">
      <c r="A3542" s="57" t="e">
        <f>'Raw Potentiostat'!#REF!/60</f>
        <v>#REF!</v>
      </c>
      <c r="B3542" s="57" t="e">
        <f>'Raw Potentiostat'!#REF!</f>
        <v>#REF!</v>
      </c>
      <c r="C3542" s="59" t="e">
        <f t="shared" si="220"/>
        <v>#REF!</v>
      </c>
      <c r="D3542" s="59" t="e">
        <f t="shared" si="223"/>
        <v>#REF!</v>
      </c>
      <c r="E3542" s="59" t="e">
        <f t="shared" si="221"/>
        <v>#REF!</v>
      </c>
      <c r="F3542" s="59" t="e">
        <f t="shared" si="222"/>
        <v>#REF!</v>
      </c>
    </row>
    <row r="3543" spans="1:6" x14ac:dyDescent="0.35">
      <c r="A3543" s="57" t="e">
        <f>'Raw Potentiostat'!#REF!/60</f>
        <v>#REF!</v>
      </c>
      <c r="B3543" s="57" t="e">
        <f>'Raw Potentiostat'!#REF!</f>
        <v>#REF!</v>
      </c>
      <c r="C3543" s="59" t="e">
        <f t="shared" si="220"/>
        <v>#REF!</v>
      </c>
      <c r="D3543" s="59" t="e">
        <f t="shared" si="223"/>
        <v>#REF!</v>
      </c>
      <c r="E3543" s="59" t="e">
        <f t="shared" si="221"/>
        <v>#REF!</v>
      </c>
      <c r="F3543" s="59" t="e">
        <f t="shared" si="222"/>
        <v>#REF!</v>
      </c>
    </row>
    <row r="3544" spans="1:6" x14ac:dyDescent="0.35">
      <c r="A3544" s="57" t="e">
        <f>'Raw Potentiostat'!#REF!/60</f>
        <v>#REF!</v>
      </c>
      <c r="B3544" s="57" t="e">
        <f>'Raw Potentiostat'!#REF!</f>
        <v>#REF!</v>
      </c>
      <c r="C3544" s="59" t="e">
        <f t="shared" si="220"/>
        <v>#REF!</v>
      </c>
      <c r="D3544" s="59" t="e">
        <f t="shared" si="223"/>
        <v>#REF!</v>
      </c>
      <c r="E3544" s="59" t="e">
        <f t="shared" si="221"/>
        <v>#REF!</v>
      </c>
      <c r="F3544" s="59" t="e">
        <f t="shared" si="222"/>
        <v>#REF!</v>
      </c>
    </row>
    <row r="3545" spans="1:6" x14ac:dyDescent="0.35">
      <c r="A3545" s="57" t="e">
        <f>'Raw Potentiostat'!#REF!/60</f>
        <v>#REF!</v>
      </c>
      <c r="B3545" s="57" t="e">
        <f>'Raw Potentiostat'!#REF!</f>
        <v>#REF!</v>
      </c>
      <c r="C3545" s="59" t="e">
        <f t="shared" si="220"/>
        <v>#REF!</v>
      </c>
      <c r="D3545" s="59" t="e">
        <f t="shared" si="223"/>
        <v>#REF!</v>
      </c>
      <c r="E3545" s="59" t="e">
        <f t="shared" si="221"/>
        <v>#REF!</v>
      </c>
      <c r="F3545" s="59" t="e">
        <f t="shared" si="222"/>
        <v>#REF!</v>
      </c>
    </row>
    <row r="3546" spans="1:6" x14ac:dyDescent="0.35">
      <c r="A3546" s="57" t="e">
        <f>'Raw Potentiostat'!#REF!/60</f>
        <v>#REF!</v>
      </c>
      <c r="B3546" s="57" t="e">
        <f>'Raw Potentiostat'!#REF!</f>
        <v>#REF!</v>
      </c>
      <c r="C3546" s="59" t="e">
        <f t="shared" si="220"/>
        <v>#REF!</v>
      </c>
      <c r="D3546" s="59" t="e">
        <f t="shared" si="223"/>
        <v>#REF!</v>
      </c>
      <c r="E3546" s="59" t="e">
        <f t="shared" si="221"/>
        <v>#REF!</v>
      </c>
      <c r="F3546" s="59" t="e">
        <f t="shared" si="222"/>
        <v>#REF!</v>
      </c>
    </row>
    <row r="3547" spans="1:6" x14ac:dyDescent="0.35">
      <c r="A3547" s="57" t="e">
        <f>'Raw Potentiostat'!#REF!/60</f>
        <v>#REF!</v>
      </c>
      <c r="B3547" s="57" t="e">
        <f>'Raw Potentiostat'!#REF!</f>
        <v>#REF!</v>
      </c>
      <c r="C3547" s="59" t="e">
        <f t="shared" si="220"/>
        <v>#REF!</v>
      </c>
      <c r="D3547" s="59" t="e">
        <f t="shared" si="223"/>
        <v>#REF!</v>
      </c>
      <c r="E3547" s="59" t="e">
        <f t="shared" si="221"/>
        <v>#REF!</v>
      </c>
      <c r="F3547" s="59" t="e">
        <f t="shared" si="222"/>
        <v>#REF!</v>
      </c>
    </row>
    <row r="3548" spans="1:6" x14ac:dyDescent="0.35">
      <c r="A3548" s="57" t="e">
        <f>'Raw Potentiostat'!#REF!/60</f>
        <v>#REF!</v>
      </c>
      <c r="B3548" s="57" t="e">
        <f>'Raw Potentiostat'!#REF!</f>
        <v>#REF!</v>
      </c>
      <c r="C3548" s="59" t="e">
        <f t="shared" si="220"/>
        <v>#REF!</v>
      </c>
      <c r="D3548" s="59" t="e">
        <f t="shared" si="223"/>
        <v>#REF!</v>
      </c>
      <c r="E3548" s="59" t="e">
        <f t="shared" si="221"/>
        <v>#REF!</v>
      </c>
      <c r="F3548" s="59" t="e">
        <f t="shared" si="222"/>
        <v>#REF!</v>
      </c>
    </row>
    <row r="3549" spans="1:6" x14ac:dyDescent="0.35">
      <c r="A3549" s="57" t="e">
        <f>'Raw Potentiostat'!#REF!/60</f>
        <v>#REF!</v>
      </c>
      <c r="B3549" s="57" t="e">
        <f>'Raw Potentiostat'!#REF!</f>
        <v>#REF!</v>
      </c>
      <c r="C3549" s="59" t="e">
        <f t="shared" si="220"/>
        <v>#REF!</v>
      </c>
      <c r="D3549" s="59" t="e">
        <f t="shared" si="223"/>
        <v>#REF!</v>
      </c>
      <c r="E3549" s="59" t="e">
        <f t="shared" si="221"/>
        <v>#REF!</v>
      </c>
      <c r="F3549" s="59" t="e">
        <f t="shared" si="222"/>
        <v>#REF!</v>
      </c>
    </row>
    <row r="3550" spans="1:6" x14ac:dyDescent="0.35">
      <c r="A3550" s="57" t="e">
        <f>'Raw Potentiostat'!#REF!/60</f>
        <v>#REF!</v>
      </c>
      <c r="B3550" s="57" t="e">
        <f>'Raw Potentiostat'!#REF!</f>
        <v>#REF!</v>
      </c>
      <c r="C3550" s="59" t="e">
        <f t="shared" si="220"/>
        <v>#REF!</v>
      </c>
      <c r="D3550" s="59" t="e">
        <f t="shared" si="223"/>
        <v>#REF!</v>
      </c>
      <c r="E3550" s="59" t="e">
        <f t="shared" si="221"/>
        <v>#REF!</v>
      </c>
      <c r="F3550" s="59" t="e">
        <f t="shared" si="222"/>
        <v>#REF!</v>
      </c>
    </row>
    <row r="3551" spans="1:6" x14ac:dyDescent="0.35">
      <c r="A3551" s="57" t="e">
        <f>'Raw Potentiostat'!#REF!/60</f>
        <v>#REF!</v>
      </c>
      <c r="B3551" s="57" t="e">
        <f>'Raw Potentiostat'!#REF!</f>
        <v>#REF!</v>
      </c>
      <c r="C3551" s="59" t="e">
        <f t="shared" si="220"/>
        <v>#REF!</v>
      </c>
      <c r="D3551" s="59" t="e">
        <f t="shared" si="223"/>
        <v>#REF!</v>
      </c>
      <c r="E3551" s="59" t="e">
        <f t="shared" si="221"/>
        <v>#REF!</v>
      </c>
      <c r="F3551" s="59" t="e">
        <f t="shared" si="222"/>
        <v>#REF!</v>
      </c>
    </row>
    <row r="3552" spans="1:6" x14ac:dyDescent="0.35">
      <c r="A3552" s="57" t="e">
        <f>'Raw Potentiostat'!#REF!/60</f>
        <v>#REF!</v>
      </c>
      <c r="B3552" s="57" t="e">
        <f>'Raw Potentiostat'!#REF!</f>
        <v>#REF!</v>
      </c>
      <c r="C3552" s="59" t="e">
        <f t="shared" si="220"/>
        <v>#REF!</v>
      </c>
      <c r="D3552" s="59" t="e">
        <f t="shared" si="223"/>
        <v>#REF!</v>
      </c>
      <c r="E3552" s="59" t="e">
        <f t="shared" si="221"/>
        <v>#REF!</v>
      </c>
      <c r="F3552" s="59" t="e">
        <f t="shared" si="222"/>
        <v>#REF!</v>
      </c>
    </row>
    <row r="3553" spans="1:6" x14ac:dyDescent="0.35">
      <c r="A3553" s="57" t="e">
        <f>'Raw Potentiostat'!#REF!/60</f>
        <v>#REF!</v>
      </c>
      <c r="B3553" s="57" t="e">
        <f>'Raw Potentiostat'!#REF!</f>
        <v>#REF!</v>
      </c>
      <c r="C3553" s="59" t="e">
        <f t="shared" si="220"/>
        <v>#REF!</v>
      </c>
      <c r="D3553" s="59" t="e">
        <f t="shared" si="223"/>
        <v>#REF!</v>
      </c>
      <c r="E3553" s="59" t="e">
        <f t="shared" si="221"/>
        <v>#REF!</v>
      </c>
      <c r="F3553" s="59" t="e">
        <f t="shared" si="222"/>
        <v>#REF!</v>
      </c>
    </row>
    <row r="3554" spans="1:6" x14ac:dyDescent="0.35">
      <c r="A3554" s="57" t="e">
        <f>'Raw Potentiostat'!#REF!/60</f>
        <v>#REF!</v>
      </c>
      <c r="B3554" s="57" t="e">
        <f>'Raw Potentiostat'!#REF!</f>
        <v>#REF!</v>
      </c>
      <c r="C3554" s="59" t="e">
        <f t="shared" si="220"/>
        <v>#REF!</v>
      </c>
      <c r="D3554" s="59" t="e">
        <f t="shared" si="223"/>
        <v>#REF!</v>
      </c>
      <c r="E3554" s="59" t="e">
        <f t="shared" si="221"/>
        <v>#REF!</v>
      </c>
      <c r="F3554" s="59" t="e">
        <f t="shared" si="222"/>
        <v>#REF!</v>
      </c>
    </row>
    <row r="3555" spans="1:6" x14ac:dyDescent="0.35">
      <c r="A3555" s="57" t="e">
        <f>'Raw Potentiostat'!#REF!/60</f>
        <v>#REF!</v>
      </c>
      <c r="B3555" s="57" t="e">
        <f>'Raw Potentiostat'!#REF!</f>
        <v>#REF!</v>
      </c>
      <c r="C3555" s="59" t="e">
        <f t="shared" si="220"/>
        <v>#REF!</v>
      </c>
      <c r="D3555" s="59" t="e">
        <f t="shared" si="223"/>
        <v>#REF!</v>
      </c>
      <c r="E3555" s="59" t="e">
        <f t="shared" si="221"/>
        <v>#REF!</v>
      </c>
      <c r="F3555" s="59" t="e">
        <f t="shared" si="222"/>
        <v>#REF!</v>
      </c>
    </row>
    <row r="3556" spans="1:6" x14ac:dyDescent="0.35">
      <c r="A3556" s="57" t="e">
        <f>'Raw Potentiostat'!#REF!/60</f>
        <v>#REF!</v>
      </c>
      <c r="B3556" s="57" t="e">
        <f>'Raw Potentiostat'!#REF!</f>
        <v>#REF!</v>
      </c>
      <c r="C3556" s="59" t="e">
        <f t="shared" si="220"/>
        <v>#REF!</v>
      </c>
      <c r="D3556" s="59" t="e">
        <f t="shared" si="223"/>
        <v>#REF!</v>
      </c>
      <c r="E3556" s="59" t="e">
        <f t="shared" si="221"/>
        <v>#REF!</v>
      </c>
      <c r="F3556" s="59" t="e">
        <f t="shared" si="222"/>
        <v>#REF!</v>
      </c>
    </row>
    <row r="3557" spans="1:6" x14ac:dyDescent="0.35">
      <c r="A3557" s="57" t="e">
        <f>'Raw Potentiostat'!#REF!/60</f>
        <v>#REF!</v>
      </c>
      <c r="B3557" s="57" t="e">
        <f>'Raw Potentiostat'!#REF!</f>
        <v>#REF!</v>
      </c>
      <c r="C3557" s="59" t="e">
        <f t="shared" si="220"/>
        <v>#REF!</v>
      </c>
      <c r="D3557" s="59" t="e">
        <f t="shared" si="223"/>
        <v>#REF!</v>
      </c>
      <c r="E3557" s="59" t="e">
        <f t="shared" si="221"/>
        <v>#REF!</v>
      </c>
      <c r="F3557" s="59" t="e">
        <f t="shared" si="222"/>
        <v>#REF!</v>
      </c>
    </row>
    <row r="3558" spans="1:6" x14ac:dyDescent="0.35">
      <c r="A3558" s="57" t="e">
        <f>'Raw Potentiostat'!#REF!/60</f>
        <v>#REF!</v>
      </c>
      <c r="B3558" s="57" t="e">
        <f>'Raw Potentiostat'!#REF!</f>
        <v>#REF!</v>
      </c>
      <c r="C3558" s="59" t="e">
        <f t="shared" si="220"/>
        <v>#REF!</v>
      </c>
      <c r="D3558" s="59" t="e">
        <f t="shared" si="223"/>
        <v>#REF!</v>
      </c>
      <c r="E3558" s="59" t="e">
        <f t="shared" si="221"/>
        <v>#REF!</v>
      </c>
      <c r="F3558" s="59" t="e">
        <f t="shared" si="222"/>
        <v>#REF!</v>
      </c>
    </row>
    <row r="3559" spans="1:6" x14ac:dyDescent="0.35">
      <c r="A3559" s="57" t="e">
        <f>'Raw Potentiostat'!#REF!/60</f>
        <v>#REF!</v>
      </c>
      <c r="B3559" s="57" t="e">
        <f>'Raw Potentiostat'!#REF!</f>
        <v>#REF!</v>
      </c>
      <c r="C3559" s="59" t="e">
        <f t="shared" si="220"/>
        <v>#REF!</v>
      </c>
      <c r="D3559" s="59" t="e">
        <f t="shared" si="223"/>
        <v>#REF!</v>
      </c>
      <c r="E3559" s="59" t="e">
        <f t="shared" si="221"/>
        <v>#REF!</v>
      </c>
      <c r="F3559" s="59" t="e">
        <f t="shared" si="222"/>
        <v>#REF!</v>
      </c>
    </row>
    <row r="3560" spans="1:6" x14ac:dyDescent="0.35">
      <c r="A3560" s="57" t="e">
        <f>'Raw Potentiostat'!#REF!/60</f>
        <v>#REF!</v>
      </c>
      <c r="B3560" s="57" t="e">
        <f>'Raw Potentiostat'!#REF!</f>
        <v>#REF!</v>
      </c>
      <c r="C3560" s="59" t="e">
        <f t="shared" si="220"/>
        <v>#REF!</v>
      </c>
      <c r="D3560" s="59" t="e">
        <f t="shared" si="223"/>
        <v>#REF!</v>
      </c>
      <c r="E3560" s="59" t="e">
        <f t="shared" si="221"/>
        <v>#REF!</v>
      </c>
      <c r="F3560" s="59" t="e">
        <f t="shared" si="222"/>
        <v>#REF!</v>
      </c>
    </row>
    <row r="3561" spans="1:6" x14ac:dyDescent="0.35">
      <c r="A3561" s="57" t="e">
        <f>'Raw Potentiostat'!#REF!/60</f>
        <v>#REF!</v>
      </c>
      <c r="B3561" s="57" t="e">
        <f>'Raw Potentiostat'!#REF!</f>
        <v>#REF!</v>
      </c>
      <c r="C3561" s="59" t="e">
        <f t="shared" si="220"/>
        <v>#REF!</v>
      </c>
      <c r="D3561" s="59" t="e">
        <f t="shared" si="223"/>
        <v>#REF!</v>
      </c>
      <c r="E3561" s="59" t="e">
        <f t="shared" si="221"/>
        <v>#REF!</v>
      </c>
      <c r="F3561" s="59" t="e">
        <f t="shared" si="222"/>
        <v>#REF!</v>
      </c>
    </row>
    <row r="3562" spans="1:6" x14ac:dyDescent="0.35">
      <c r="A3562" s="57" t="e">
        <f>'Raw Potentiostat'!#REF!/60</f>
        <v>#REF!</v>
      </c>
      <c r="B3562" s="57" t="e">
        <f>'Raw Potentiostat'!#REF!</f>
        <v>#REF!</v>
      </c>
      <c r="C3562" s="59" t="e">
        <f t="shared" si="220"/>
        <v>#REF!</v>
      </c>
      <c r="D3562" s="59" t="e">
        <f t="shared" si="223"/>
        <v>#REF!</v>
      </c>
      <c r="E3562" s="59" t="e">
        <f t="shared" si="221"/>
        <v>#REF!</v>
      </c>
      <c r="F3562" s="59" t="e">
        <f t="shared" si="222"/>
        <v>#REF!</v>
      </c>
    </row>
    <row r="3563" spans="1:6" x14ac:dyDescent="0.35">
      <c r="A3563" s="57" t="e">
        <f>'Raw Potentiostat'!#REF!/60</f>
        <v>#REF!</v>
      </c>
      <c r="B3563" s="57" t="e">
        <f>'Raw Potentiostat'!#REF!</f>
        <v>#REF!</v>
      </c>
      <c r="C3563" s="59" t="e">
        <f t="shared" si="220"/>
        <v>#REF!</v>
      </c>
      <c r="D3563" s="59" t="e">
        <f t="shared" si="223"/>
        <v>#REF!</v>
      </c>
      <c r="E3563" s="59" t="e">
        <f t="shared" si="221"/>
        <v>#REF!</v>
      </c>
      <c r="F3563" s="59" t="e">
        <f t="shared" si="222"/>
        <v>#REF!</v>
      </c>
    </row>
    <row r="3564" spans="1:6" x14ac:dyDescent="0.35">
      <c r="A3564" s="57" t="e">
        <f>'Raw Potentiostat'!#REF!/60</f>
        <v>#REF!</v>
      </c>
      <c r="B3564" s="57" t="e">
        <f>'Raw Potentiostat'!#REF!</f>
        <v>#REF!</v>
      </c>
      <c r="C3564" s="59" t="e">
        <f t="shared" si="220"/>
        <v>#REF!</v>
      </c>
      <c r="D3564" s="59" t="e">
        <f t="shared" si="223"/>
        <v>#REF!</v>
      </c>
      <c r="E3564" s="59" t="e">
        <f t="shared" si="221"/>
        <v>#REF!</v>
      </c>
      <c r="F3564" s="59" t="e">
        <f t="shared" si="222"/>
        <v>#REF!</v>
      </c>
    </row>
    <row r="3565" spans="1:6" x14ac:dyDescent="0.35">
      <c r="A3565" s="57" t="e">
        <f>'Raw Potentiostat'!#REF!/60</f>
        <v>#REF!</v>
      </c>
      <c r="B3565" s="57" t="e">
        <f>'Raw Potentiostat'!#REF!</f>
        <v>#REF!</v>
      </c>
      <c r="C3565" s="59" t="e">
        <f t="shared" si="220"/>
        <v>#REF!</v>
      </c>
      <c r="D3565" s="59" t="e">
        <f t="shared" si="223"/>
        <v>#REF!</v>
      </c>
      <c r="E3565" s="59" t="e">
        <f t="shared" si="221"/>
        <v>#REF!</v>
      </c>
      <c r="F3565" s="59" t="e">
        <f t="shared" si="222"/>
        <v>#REF!</v>
      </c>
    </row>
    <row r="3566" spans="1:6" x14ac:dyDescent="0.35">
      <c r="A3566" s="57" t="e">
        <f>'Raw Potentiostat'!#REF!/60</f>
        <v>#REF!</v>
      </c>
      <c r="B3566" s="57" t="e">
        <f>'Raw Potentiostat'!#REF!</f>
        <v>#REF!</v>
      </c>
      <c r="C3566" s="59" t="e">
        <f t="shared" si="220"/>
        <v>#REF!</v>
      </c>
      <c r="D3566" s="59" t="e">
        <f t="shared" si="223"/>
        <v>#REF!</v>
      </c>
      <c r="E3566" s="59" t="e">
        <f t="shared" si="221"/>
        <v>#REF!</v>
      </c>
      <c r="F3566" s="59" t="e">
        <f t="shared" si="222"/>
        <v>#REF!</v>
      </c>
    </row>
    <row r="3567" spans="1:6" x14ac:dyDescent="0.35">
      <c r="A3567" s="57" t="e">
        <f>'Raw Potentiostat'!#REF!/60</f>
        <v>#REF!</v>
      </c>
      <c r="B3567" s="57" t="e">
        <f>'Raw Potentiostat'!#REF!</f>
        <v>#REF!</v>
      </c>
      <c r="C3567" s="59" t="e">
        <f t="shared" si="220"/>
        <v>#REF!</v>
      </c>
      <c r="D3567" s="59" t="e">
        <f t="shared" si="223"/>
        <v>#REF!</v>
      </c>
      <c r="E3567" s="59" t="e">
        <f t="shared" si="221"/>
        <v>#REF!</v>
      </c>
      <c r="F3567" s="59" t="e">
        <f t="shared" si="222"/>
        <v>#REF!</v>
      </c>
    </row>
    <row r="3568" spans="1:6" x14ac:dyDescent="0.35">
      <c r="A3568" s="57" t="e">
        <f>'Raw Potentiostat'!#REF!/60</f>
        <v>#REF!</v>
      </c>
      <c r="B3568" s="57" t="e">
        <f>'Raw Potentiostat'!#REF!</f>
        <v>#REF!</v>
      </c>
      <c r="C3568" s="59" t="e">
        <f t="shared" si="220"/>
        <v>#REF!</v>
      </c>
      <c r="D3568" s="59" t="e">
        <f t="shared" si="223"/>
        <v>#REF!</v>
      </c>
      <c r="E3568" s="59" t="e">
        <f t="shared" si="221"/>
        <v>#REF!</v>
      </c>
      <c r="F3568" s="59" t="e">
        <f t="shared" si="222"/>
        <v>#REF!</v>
      </c>
    </row>
    <row r="3569" spans="1:6" x14ac:dyDescent="0.35">
      <c r="A3569" s="57" t="e">
        <f>'Raw Potentiostat'!#REF!/60</f>
        <v>#REF!</v>
      </c>
      <c r="B3569" s="57" t="e">
        <f>'Raw Potentiostat'!#REF!</f>
        <v>#REF!</v>
      </c>
      <c r="C3569" s="59" t="e">
        <f t="shared" si="220"/>
        <v>#REF!</v>
      </c>
      <c r="D3569" s="59" t="e">
        <f t="shared" si="223"/>
        <v>#REF!</v>
      </c>
      <c r="E3569" s="59" t="e">
        <f t="shared" si="221"/>
        <v>#REF!</v>
      </c>
      <c r="F3569" s="59" t="e">
        <f t="shared" si="222"/>
        <v>#REF!</v>
      </c>
    </row>
    <row r="3570" spans="1:6" x14ac:dyDescent="0.35">
      <c r="A3570" s="57" t="e">
        <f>'Raw Potentiostat'!#REF!/60</f>
        <v>#REF!</v>
      </c>
      <c r="B3570" s="57" t="e">
        <f>'Raw Potentiostat'!#REF!</f>
        <v>#REF!</v>
      </c>
      <c r="C3570" s="59" t="e">
        <f t="shared" si="220"/>
        <v>#REF!</v>
      </c>
      <c r="D3570" s="59" t="e">
        <f t="shared" si="223"/>
        <v>#REF!</v>
      </c>
      <c r="E3570" s="59" t="e">
        <f t="shared" si="221"/>
        <v>#REF!</v>
      </c>
      <c r="F3570" s="59" t="e">
        <f t="shared" si="222"/>
        <v>#REF!</v>
      </c>
    </row>
    <row r="3571" spans="1:6" x14ac:dyDescent="0.35">
      <c r="A3571" s="57" t="e">
        <f>'Raw Potentiostat'!#REF!/60</f>
        <v>#REF!</v>
      </c>
      <c r="B3571" s="57" t="e">
        <f>'Raw Potentiostat'!#REF!</f>
        <v>#REF!</v>
      </c>
      <c r="C3571" s="59" t="e">
        <f t="shared" si="220"/>
        <v>#REF!</v>
      </c>
      <c r="D3571" s="59" t="e">
        <f t="shared" si="223"/>
        <v>#REF!</v>
      </c>
      <c r="E3571" s="59" t="e">
        <f t="shared" si="221"/>
        <v>#REF!</v>
      </c>
      <c r="F3571" s="59" t="e">
        <f t="shared" si="222"/>
        <v>#REF!</v>
      </c>
    </row>
    <row r="3572" spans="1:6" x14ac:dyDescent="0.35">
      <c r="A3572" s="57" t="e">
        <f>'Raw Potentiostat'!#REF!/60</f>
        <v>#REF!</v>
      </c>
      <c r="B3572" s="57" t="e">
        <f>'Raw Potentiostat'!#REF!</f>
        <v>#REF!</v>
      </c>
      <c r="C3572" s="59" t="e">
        <f t="shared" si="220"/>
        <v>#REF!</v>
      </c>
      <c r="D3572" s="59" t="e">
        <f t="shared" si="223"/>
        <v>#REF!</v>
      </c>
      <c r="E3572" s="59" t="e">
        <f t="shared" si="221"/>
        <v>#REF!</v>
      </c>
      <c r="F3572" s="59" t="e">
        <f t="shared" si="222"/>
        <v>#REF!</v>
      </c>
    </row>
    <row r="3573" spans="1:6" x14ac:dyDescent="0.35">
      <c r="A3573" s="57" t="e">
        <f>'Raw Potentiostat'!#REF!/60</f>
        <v>#REF!</v>
      </c>
      <c r="B3573" s="57" t="e">
        <f>'Raw Potentiostat'!#REF!</f>
        <v>#REF!</v>
      </c>
      <c r="C3573" s="59" t="e">
        <f t="shared" si="220"/>
        <v>#REF!</v>
      </c>
      <c r="D3573" s="59" t="e">
        <f t="shared" si="223"/>
        <v>#REF!</v>
      </c>
      <c r="E3573" s="59" t="e">
        <f t="shared" si="221"/>
        <v>#REF!</v>
      </c>
      <c r="F3573" s="59" t="e">
        <f t="shared" si="222"/>
        <v>#REF!</v>
      </c>
    </row>
    <row r="3574" spans="1:6" x14ac:dyDescent="0.35">
      <c r="A3574" s="57" t="e">
        <f>'Raw Potentiostat'!#REF!/60</f>
        <v>#REF!</v>
      </c>
      <c r="B3574" s="57" t="e">
        <f>'Raw Potentiostat'!#REF!</f>
        <v>#REF!</v>
      </c>
      <c r="C3574" s="59" t="e">
        <f t="shared" si="220"/>
        <v>#REF!</v>
      </c>
      <c r="D3574" s="59" t="e">
        <f t="shared" si="223"/>
        <v>#REF!</v>
      </c>
      <c r="E3574" s="59" t="e">
        <f t="shared" si="221"/>
        <v>#REF!</v>
      </c>
      <c r="F3574" s="59" t="e">
        <f t="shared" si="222"/>
        <v>#REF!</v>
      </c>
    </row>
    <row r="3575" spans="1:6" x14ac:dyDescent="0.35">
      <c r="A3575" s="57" t="e">
        <f>'Raw Potentiostat'!#REF!/60</f>
        <v>#REF!</v>
      </c>
      <c r="B3575" s="57" t="e">
        <f>'Raw Potentiostat'!#REF!</f>
        <v>#REF!</v>
      </c>
      <c r="C3575" s="59" t="e">
        <f t="shared" si="220"/>
        <v>#REF!</v>
      </c>
      <c r="D3575" s="59" t="e">
        <f t="shared" si="223"/>
        <v>#REF!</v>
      </c>
      <c r="E3575" s="59" t="e">
        <f t="shared" si="221"/>
        <v>#REF!</v>
      </c>
      <c r="F3575" s="59" t="e">
        <f t="shared" si="222"/>
        <v>#REF!</v>
      </c>
    </row>
    <row r="3576" spans="1:6" x14ac:dyDescent="0.35">
      <c r="A3576" s="57" t="e">
        <f>'Raw Potentiostat'!#REF!/60</f>
        <v>#REF!</v>
      </c>
      <c r="B3576" s="57" t="e">
        <f>'Raw Potentiostat'!#REF!</f>
        <v>#REF!</v>
      </c>
      <c r="C3576" s="59" t="e">
        <f t="shared" si="220"/>
        <v>#REF!</v>
      </c>
      <c r="D3576" s="59" t="e">
        <f t="shared" si="223"/>
        <v>#REF!</v>
      </c>
      <c r="E3576" s="59" t="e">
        <f t="shared" si="221"/>
        <v>#REF!</v>
      </c>
      <c r="F3576" s="59" t="e">
        <f t="shared" si="222"/>
        <v>#REF!</v>
      </c>
    </row>
    <row r="3577" spans="1:6" x14ac:dyDescent="0.35">
      <c r="A3577" s="57" t="e">
        <f>'Raw Potentiostat'!#REF!/60</f>
        <v>#REF!</v>
      </c>
      <c r="B3577" s="57" t="e">
        <f>'Raw Potentiostat'!#REF!</f>
        <v>#REF!</v>
      </c>
      <c r="C3577" s="59" t="e">
        <f t="shared" si="220"/>
        <v>#REF!</v>
      </c>
      <c r="D3577" s="59" t="e">
        <f t="shared" si="223"/>
        <v>#REF!</v>
      </c>
      <c r="E3577" s="59" t="e">
        <f t="shared" si="221"/>
        <v>#REF!</v>
      </c>
      <c r="F3577" s="59" t="e">
        <f t="shared" si="222"/>
        <v>#REF!</v>
      </c>
    </row>
    <row r="3578" spans="1:6" x14ac:dyDescent="0.35">
      <c r="A3578" s="57" t="e">
        <f>'Raw Potentiostat'!#REF!/60</f>
        <v>#REF!</v>
      </c>
      <c r="B3578" s="57" t="e">
        <f>'Raw Potentiostat'!#REF!</f>
        <v>#REF!</v>
      </c>
      <c r="C3578" s="59" t="e">
        <f t="shared" si="220"/>
        <v>#REF!</v>
      </c>
      <c r="D3578" s="59" t="e">
        <f t="shared" si="223"/>
        <v>#REF!</v>
      </c>
      <c r="E3578" s="59" t="e">
        <f t="shared" si="221"/>
        <v>#REF!</v>
      </c>
      <c r="F3578" s="59" t="e">
        <f t="shared" si="222"/>
        <v>#REF!</v>
      </c>
    </row>
    <row r="3579" spans="1:6" x14ac:dyDescent="0.35">
      <c r="A3579" s="57" t="e">
        <f>'Raw Potentiostat'!#REF!/60</f>
        <v>#REF!</v>
      </c>
      <c r="B3579" s="57" t="e">
        <f>'Raw Potentiostat'!#REF!</f>
        <v>#REF!</v>
      </c>
      <c r="C3579" s="59" t="e">
        <f t="shared" si="220"/>
        <v>#REF!</v>
      </c>
      <c r="D3579" s="59" t="e">
        <f t="shared" si="223"/>
        <v>#REF!</v>
      </c>
      <c r="E3579" s="59" t="e">
        <f t="shared" si="221"/>
        <v>#REF!</v>
      </c>
      <c r="F3579" s="59" t="e">
        <f t="shared" si="222"/>
        <v>#REF!</v>
      </c>
    </row>
    <row r="3580" spans="1:6" x14ac:dyDescent="0.35">
      <c r="A3580" s="57" t="e">
        <f>'Raw Potentiostat'!#REF!/60</f>
        <v>#REF!</v>
      </c>
      <c r="B3580" s="57" t="e">
        <f>'Raw Potentiostat'!#REF!</f>
        <v>#REF!</v>
      </c>
      <c r="C3580" s="59" t="e">
        <f t="shared" si="220"/>
        <v>#REF!</v>
      </c>
      <c r="D3580" s="59" t="e">
        <f t="shared" si="223"/>
        <v>#REF!</v>
      </c>
      <c r="E3580" s="59" t="e">
        <f t="shared" si="221"/>
        <v>#REF!</v>
      </c>
      <c r="F3580" s="59" t="e">
        <f t="shared" si="222"/>
        <v>#REF!</v>
      </c>
    </row>
    <row r="3581" spans="1:6" x14ac:dyDescent="0.35">
      <c r="A3581" s="57" t="e">
        <f>'Raw Potentiostat'!#REF!/60</f>
        <v>#REF!</v>
      </c>
      <c r="B3581" s="57" t="e">
        <f>'Raw Potentiostat'!#REF!</f>
        <v>#REF!</v>
      </c>
      <c r="C3581" s="59" t="e">
        <f t="shared" si="220"/>
        <v>#REF!</v>
      </c>
      <c r="D3581" s="59" t="e">
        <f t="shared" si="223"/>
        <v>#REF!</v>
      </c>
      <c r="E3581" s="59" t="e">
        <f t="shared" si="221"/>
        <v>#REF!</v>
      </c>
      <c r="F3581" s="59" t="e">
        <f t="shared" si="222"/>
        <v>#REF!</v>
      </c>
    </row>
    <row r="3582" spans="1:6" x14ac:dyDescent="0.35">
      <c r="A3582" s="57" t="e">
        <f>'Raw Potentiostat'!#REF!/60</f>
        <v>#REF!</v>
      </c>
      <c r="B3582" s="57" t="e">
        <f>'Raw Potentiostat'!#REF!</f>
        <v>#REF!</v>
      </c>
      <c r="C3582" s="59" t="e">
        <f t="shared" si="220"/>
        <v>#REF!</v>
      </c>
      <c r="D3582" s="59" t="e">
        <f t="shared" si="223"/>
        <v>#REF!</v>
      </c>
      <c r="E3582" s="59" t="e">
        <f t="shared" si="221"/>
        <v>#REF!</v>
      </c>
      <c r="F3582" s="59" t="e">
        <f t="shared" si="222"/>
        <v>#REF!</v>
      </c>
    </row>
    <row r="3583" spans="1:6" x14ac:dyDescent="0.35">
      <c r="A3583" s="57" t="e">
        <f>'Raw Potentiostat'!#REF!/60</f>
        <v>#REF!</v>
      </c>
      <c r="B3583" s="57" t="e">
        <f>'Raw Potentiostat'!#REF!</f>
        <v>#REF!</v>
      </c>
      <c r="C3583" s="59" t="e">
        <f t="shared" si="220"/>
        <v>#REF!</v>
      </c>
      <c r="D3583" s="59" t="e">
        <f t="shared" si="223"/>
        <v>#REF!</v>
      </c>
      <c r="E3583" s="59" t="e">
        <f t="shared" si="221"/>
        <v>#REF!</v>
      </c>
      <c r="F3583" s="59" t="e">
        <f t="shared" si="222"/>
        <v>#REF!</v>
      </c>
    </row>
    <row r="3584" spans="1:6" x14ac:dyDescent="0.35">
      <c r="A3584" s="57" t="e">
        <f>'Raw Potentiostat'!#REF!/60</f>
        <v>#REF!</v>
      </c>
      <c r="B3584" s="57" t="e">
        <f>'Raw Potentiostat'!#REF!</f>
        <v>#REF!</v>
      </c>
      <c r="C3584" s="59" t="e">
        <f t="shared" si="220"/>
        <v>#REF!</v>
      </c>
      <c r="D3584" s="59" t="e">
        <f t="shared" si="223"/>
        <v>#REF!</v>
      </c>
      <c r="E3584" s="59" t="e">
        <f t="shared" si="221"/>
        <v>#REF!</v>
      </c>
      <c r="F3584" s="59" t="e">
        <f t="shared" si="222"/>
        <v>#REF!</v>
      </c>
    </row>
    <row r="3585" spans="1:6" x14ac:dyDescent="0.35">
      <c r="A3585" s="57" t="e">
        <f>'Raw Potentiostat'!#REF!/60</f>
        <v>#REF!</v>
      </c>
      <c r="B3585" s="57" t="e">
        <f>'Raw Potentiostat'!#REF!</f>
        <v>#REF!</v>
      </c>
      <c r="C3585" s="59" t="e">
        <f t="shared" si="220"/>
        <v>#REF!</v>
      </c>
      <c r="D3585" s="59" t="e">
        <f t="shared" si="223"/>
        <v>#REF!</v>
      </c>
      <c r="E3585" s="59" t="e">
        <f t="shared" si="221"/>
        <v>#REF!</v>
      </c>
      <c r="F3585" s="59" t="e">
        <f t="shared" si="222"/>
        <v>#REF!</v>
      </c>
    </row>
    <row r="3586" spans="1:6" x14ac:dyDescent="0.35">
      <c r="A3586" s="57" t="e">
        <f>'Raw Potentiostat'!#REF!/60</f>
        <v>#REF!</v>
      </c>
      <c r="B3586" s="57" t="e">
        <f>'Raw Potentiostat'!#REF!</f>
        <v>#REF!</v>
      </c>
      <c r="C3586" s="59" t="e">
        <f t="shared" si="220"/>
        <v>#REF!</v>
      </c>
      <c r="D3586" s="59" t="e">
        <f t="shared" si="223"/>
        <v>#REF!</v>
      </c>
      <c r="E3586" s="59" t="e">
        <f t="shared" si="221"/>
        <v>#REF!</v>
      </c>
      <c r="F3586" s="59" t="e">
        <f t="shared" si="222"/>
        <v>#REF!</v>
      </c>
    </row>
    <row r="3587" spans="1:6" x14ac:dyDescent="0.35">
      <c r="A3587" s="57" t="e">
        <f>'Raw Potentiostat'!#REF!/60</f>
        <v>#REF!</v>
      </c>
      <c r="B3587" s="57" t="e">
        <f>'Raw Potentiostat'!#REF!</f>
        <v>#REF!</v>
      </c>
      <c r="C3587" s="59" t="e">
        <f t="shared" ref="C3587:C3602" si="224">B3587-$J$3</f>
        <v>#REF!</v>
      </c>
      <c r="D3587" s="59" t="e">
        <f t="shared" si="223"/>
        <v>#REF!</v>
      </c>
      <c r="E3587" s="59" t="e">
        <f t="shared" ref="E3587:E3602" si="225">D3587/$J$5</f>
        <v>#REF!</v>
      </c>
      <c r="F3587" s="59" t="e">
        <f t="shared" ref="F3587:F3602" si="226">D3587/$J$6</f>
        <v>#REF!</v>
      </c>
    </row>
    <row r="3588" spans="1:6" x14ac:dyDescent="0.35">
      <c r="A3588" s="57" t="e">
        <f>'Raw Potentiostat'!#REF!/60</f>
        <v>#REF!</v>
      </c>
      <c r="B3588" s="57" t="e">
        <f>'Raw Potentiostat'!#REF!</f>
        <v>#REF!</v>
      </c>
      <c r="C3588" s="59" t="e">
        <f t="shared" si="224"/>
        <v>#REF!</v>
      </c>
      <c r="D3588" s="59" t="e">
        <f t="shared" ref="D3588:D3602" si="227">B3588/$J$4</f>
        <v>#REF!</v>
      </c>
      <c r="E3588" s="59" t="e">
        <f t="shared" si="225"/>
        <v>#REF!</v>
      </c>
      <c r="F3588" s="59" t="e">
        <f t="shared" si="226"/>
        <v>#REF!</v>
      </c>
    </row>
    <row r="3589" spans="1:6" x14ac:dyDescent="0.35">
      <c r="A3589" s="57" t="e">
        <f>'Raw Potentiostat'!#REF!/60</f>
        <v>#REF!</v>
      </c>
      <c r="B3589" s="57" t="e">
        <f>'Raw Potentiostat'!#REF!</f>
        <v>#REF!</v>
      </c>
      <c r="C3589" s="59" t="e">
        <f t="shared" si="224"/>
        <v>#REF!</v>
      </c>
      <c r="D3589" s="59" t="e">
        <f t="shared" si="227"/>
        <v>#REF!</v>
      </c>
      <c r="E3589" s="59" t="e">
        <f t="shared" si="225"/>
        <v>#REF!</v>
      </c>
      <c r="F3589" s="59" t="e">
        <f t="shared" si="226"/>
        <v>#REF!</v>
      </c>
    </row>
    <row r="3590" spans="1:6" x14ac:dyDescent="0.35">
      <c r="A3590" s="57" t="e">
        <f>'Raw Potentiostat'!#REF!/60</f>
        <v>#REF!</v>
      </c>
      <c r="B3590" s="57" t="e">
        <f>'Raw Potentiostat'!#REF!</f>
        <v>#REF!</v>
      </c>
      <c r="C3590" s="59" t="e">
        <f t="shared" si="224"/>
        <v>#REF!</v>
      </c>
      <c r="D3590" s="59" t="e">
        <f t="shared" si="227"/>
        <v>#REF!</v>
      </c>
      <c r="E3590" s="59" t="e">
        <f t="shared" si="225"/>
        <v>#REF!</v>
      </c>
      <c r="F3590" s="59" t="e">
        <f t="shared" si="226"/>
        <v>#REF!</v>
      </c>
    </row>
    <row r="3591" spans="1:6" x14ac:dyDescent="0.35">
      <c r="A3591" s="57" t="e">
        <f>'Raw Potentiostat'!#REF!/60</f>
        <v>#REF!</v>
      </c>
      <c r="B3591" s="57" t="e">
        <f>'Raw Potentiostat'!#REF!</f>
        <v>#REF!</v>
      </c>
      <c r="C3591" s="59" t="e">
        <f t="shared" si="224"/>
        <v>#REF!</v>
      </c>
      <c r="D3591" s="59" t="e">
        <f t="shared" si="227"/>
        <v>#REF!</v>
      </c>
      <c r="E3591" s="59" t="e">
        <f t="shared" si="225"/>
        <v>#REF!</v>
      </c>
      <c r="F3591" s="59" t="e">
        <f t="shared" si="226"/>
        <v>#REF!</v>
      </c>
    </row>
    <row r="3592" spans="1:6" x14ac:dyDescent="0.35">
      <c r="A3592" s="57" t="e">
        <f>'Raw Potentiostat'!#REF!/60</f>
        <v>#REF!</v>
      </c>
      <c r="B3592" s="57" t="e">
        <f>'Raw Potentiostat'!#REF!</f>
        <v>#REF!</v>
      </c>
      <c r="C3592" s="59" t="e">
        <f t="shared" si="224"/>
        <v>#REF!</v>
      </c>
      <c r="D3592" s="59" t="e">
        <f t="shared" si="227"/>
        <v>#REF!</v>
      </c>
      <c r="E3592" s="59" t="e">
        <f t="shared" si="225"/>
        <v>#REF!</v>
      </c>
      <c r="F3592" s="59" t="e">
        <f t="shared" si="226"/>
        <v>#REF!</v>
      </c>
    </row>
    <row r="3593" spans="1:6" x14ac:dyDescent="0.35">
      <c r="A3593" s="57" t="e">
        <f>'Raw Potentiostat'!#REF!/60</f>
        <v>#REF!</v>
      </c>
      <c r="B3593" s="57" t="e">
        <f>'Raw Potentiostat'!#REF!</f>
        <v>#REF!</v>
      </c>
      <c r="C3593" s="59" t="e">
        <f t="shared" si="224"/>
        <v>#REF!</v>
      </c>
      <c r="D3593" s="59" t="e">
        <f t="shared" si="227"/>
        <v>#REF!</v>
      </c>
      <c r="E3593" s="59" t="e">
        <f t="shared" si="225"/>
        <v>#REF!</v>
      </c>
      <c r="F3593" s="59" t="e">
        <f t="shared" si="226"/>
        <v>#REF!</v>
      </c>
    </row>
    <row r="3594" spans="1:6" x14ac:dyDescent="0.35">
      <c r="A3594" s="57" t="e">
        <f>'Raw Potentiostat'!#REF!/60</f>
        <v>#REF!</v>
      </c>
      <c r="B3594" s="57" t="e">
        <f>'Raw Potentiostat'!#REF!</f>
        <v>#REF!</v>
      </c>
      <c r="C3594" s="59" t="e">
        <f t="shared" si="224"/>
        <v>#REF!</v>
      </c>
      <c r="D3594" s="59" t="e">
        <f t="shared" si="227"/>
        <v>#REF!</v>
      </c>
      <c r="E3594" s="59" t="e">
        <f t="shared" si="225"/>
        <v>#REF!</v>
      </c>
      <c r="F3594" s="59" t="e">
        <f t="shared" si="226"/>
        <v>#REF!</v>
      </c>
    </row>
    <row r="3595" spans="1:6" x14ac:dyDescent="0.35">
      <c r="A3595" s="57" t="e">
        <f>'Raw Potentiostat'!#REF!/60</f>
        <v>#REF!</v>
      </c>
      <c r="B3595" s="57" t="e">
        <f>'Raw Potentiostat'!#REF!</f>
        <v>#REF!</v>
      </c>
      <c r="C3595" s="59" t="e">
        <f t="shared" si="224"/>
        <v>#REF!</v>
      </c>
      <c r="D3595" s="59" t="e">
        <f t="shared" si="227"/>
        <v>#REF!</v>
      </c>
      <c r="E3595" s="59" t="e">
        <f t="shared" si="225"/>
        <v>#REF!</v>
      </c>
      <c r="F3595" s="59" t="e">
        <f t="shared" si="226"/>
        <v>#REF!</v>
      </c>
    </row>
    <row r="3596" spans="1:6" x14ac:dyDescent="0.35">
      <c r="A3596" s="57" t="e">
        <f>'Raw Potentiostat'!#REF!/60</f>
        <v>#REF!</v>
      </c>
      <c r="B3596" s="57" t="e">
        <f>'Raw Potentiostat'!#REF!</f>
        <v>#REF!</v>
      </c>
      <c r="C3596" s="59" t="e">
        <f t="shared" si="224"/>
        <v>#REF!</v>
      </c>
      <c r="D3596" s="59" t="e">
        <f t="shared" si="227"/>
        <v>#REF!</v>
      </c>
      <c r="E3596" s="59" t="e">
        <f t="shared" si="225"/>
        <v>#REF!</v>
      </c>
      <c r="F3596" s="59" t="e">
        <f t="shared" si="226"/>
        <v>#REF!</v>
      </c>
    </row>
    <row r="3597" spans="1:6" x14ac:dyDescent="0.35">
      <c r="A3597" s="57" t="e">
        <f>'Raw Potentiostat'!#REF!/60</f>
        <v>#REF!</v>
      </c>
      <c r="B3597" s="57" t="e">
        <f>'Raw Potentiostat'!#REF!</f>
        <v>#REF!</v>
      </c>
      <c r="C3597" s="59" t="e">
        <f t="shared" si="224"/>
        <v>#REF!</v>
      </c>
      <c r="D3597" s="59" t="e">
        <f t="shared" si="227"/>
        <v>#REF!</v>
      </c>
      <c r="E3597" s="59" t="e">
        <f t="shared" si="225"/>
        <v>#REF!</v>
      </c>
      <c r="F3597" s="59" t="e">
        <f t="shared" si="226"/>
        <v>#REF!</v>
      </c>
    </row>
    <row r="3598" spans="1:6" x14ac:dyDescent="0.35">
      <c r="A3598" s="57" t="e">
        <f>'Raw Potentiostat'!#REF!/60</f>
        <v>#REF!</v>
      </c>
      <c r="B3598" s="57" t="e">
        <f>'Raw Potentiostat'!#REF!</f>
        <v>#REF!</v>
      </c>
      <c r="C3598" s="59" t="e">
        <f t="shared" si="224"/>
        <v>#REF!</v>
      </c>
      <c r="D3598" s="59" t="e">
        <f t="shared" si="227"/>
        <v>#REF!</v>
      </c>
      <c r="E3598" s="59" t="e">
        <f t="shared" si="225"/>
        <v>#REF!</v>
      </c>
      <c r="F3598" s="59" t="e">
        <f t="shared" si="226"/>
        <v>#REF!</v>
      </c>
    </row>
    <row r="3599" spans="1:6" x14ac:dyDescent="0.35">
      <c r="A3599" s="57" t="e">
        <f>'Raw Potentiostat'!#REF!/60</f>
        <v>#REF!</v>
      </c>
      <c r="B3599" s="57" t="e">
        <f>'Raw Potentiostat'!#REF!</f>
        <v>#REF!</v>
      </c>
      <c r="C3599" s="59" t="e">
        <f t="shared" si="224"/>
        <v>#REF!</v>
      </c>
      <c r="D3599" s="59" t="e">
        <f t="shared" si="227"/>
        <v>#REF!</v>
      </c>
      <c r="E3599" s="59" t="e">
        <f t="shared" si="225"/>
        <v>#REF!</v>
      </c>
      <c r="F3599" s="59" t="e">
        <f t="shared" si="226"/>
        <v>#REF!</v>
      </c>
    </row>
    <row r="3600" spans="1:6" x14ac:dyDescent="0.35">
      <c r="A3600" s="57" t="e">
        <f>'Raw Potentiostat'!#REF!/60</f>
        <v>#REF!</v>
      </c>
      <c r="B3600" s="57" t="e">
        <f>'Raw Potentiostat'!#REF!</f>
        <v>#REF!</v>
      </c>
      <c r="C3600" s="59" t="e">
        <f t="shared" si="224"/>
        <v>#REF!</v>
      </c>
      <c r="D3600" s="59" t="e">
        <f t="shared" si="227"/>
        <v>#REF!</v>
      </c>
      <c r="E3600" s="59" t="e">
        <f t="shared" si="225"/>
        <v>#REF!</v>
      </c>
      <c r="F3600" s="59" t="e">
        <f t="shared" si="226"/>
        <v>#REF!</v>
      </c>
    </row>
    <row r="3601" spans="1:6" x14ac:dyDescent="0.35">
      <c r="A3601" s="57" t="e">
        <f>'Raw Potentiostat'!#REF!/60</f>
        <v>#REF!</v>
      </c>
      <c r="B3601" s="57" t="e">
        <f>'Raw Potentiostat'!#REF!</f>
        <v>#REF!</v>
      </c>
      <c r="C3601" s="59" t="e">
        <f t="shared" si="224"/>
        <v>#REF!</v>
      </c>
      <c r="D3601" s="59" t="e">
        <f t="shared" si="227"/>
        <v>#REF!</v>
      </c>
      <c r="E3601" s="59" t="e">
        <f t="shared" si="225"/>
        <v>#REF!</v>
      </c>
      <c r="F3601" s="59" t="e">
        <f t="shared" si="226"/>
        <v>#REF!</v>
      </c>
    </row>
    <row r="3602" spans="1:6" x14ac:dyDescent="0.35">
      <c r="A3602" s="57" t="e">
        <f>'Raw Potentiostat'!#REF!/60</f>
        <v>#REF!</v>
      </c>
      <c r="B3602" s="57" t="e">
        <f>'Raw Potentiostat'!#REF!</f>
        <v>#REF!</v>
      </c>
      <c r="C3602" s="59" t="e">
        <f t="shared" si="224"/>
        <v>#REF!</v>
      </c>
      <c r="D3602" s="59" t="e">
        <f t="shared" si="227"/>
        <v>#REF!</v>
      </c>
      <c r="E3602" s="59" t="e">
        <f t="shared" si="225"/>
        <v>#REF!</v>
      </c>
      <c r="F3602" s="59" t="e">
        <f t="shared" si="226"/>
        <v>#REF!</v>
      </c>
    </row>
    <row r="3603" spans="1:6" x14ac:dyDescent="0.35">
      <c r="A3603" s="57"/>
      <c r="B3603" s="57"/>
      <c r="C3603" s="59"/>
      <c r="D3603" s="59"/>
      <c r="E3603" s="59"/>
      <c r="F3603" s="59"/>
    </row>
    <row r="3604" spans="1:6" x14ac:dyDescent="0.35">
      <c r="A3604" s="57"/>
      <c r="B3604" s="57"/>
      <c r="C3604" s="59"/>
      <c r="D3604" s="59"/>
      <c r="E3604" s="59"/>
      <c r="F3604" s="59"/>
    </row>
    <row r="3605" spans="1:6" x14ac:dyDescent="0.35">
      <c r="A3605" s="57"/>
      <c r="B3605" s="57"/>
      <c r="C3605" s="59"/>
      <c r="D3605" s="59"/>
      <c r="E3605" s="59"/>
      <c r="F3605" s="59"/>
    </row>
    <row r="3606" spans="1:6" x14ac:dyDescent="0.35">
      <c r="A3606" s="57"/>
      <c r="B3606" s="57"/>
      <c r="C3606" s="59"/>
      <c r="D3606" s="59"/>
      <c r="E3606" s="59"/>
      <c r="F3606" s="59"/>
    </row>
    <row r="3607" spans="1:6" x14ac:dyDescent="0.35">
      <c r="A3607" s="57"/>
      <c r="B3607" s="57"/>
      <c r="C3607" s="59"/>
      <c r="D3607" s="59"/>
      <c r="E3607" s="59"/>
      <c r="F3607" s="59"/>
    </row>
    <row r="3608" spans="1:6" x14ac:dyDescent="0.35">
      <c r="A3608" s="57"/>
      <c r="B3608" s="57"/>
      <c r="C3608" s="59"/>
      <c r="D3608" s="59"/>
      <c r="E3608" s="59"/>
      <c r="F3608" s="59"/>
    </row>
    <row r="3609" spans="1:6" x14ac:dyDescent="0.35">
      <c r="A3609" s="57"/>
      <c r="B3609" s="57"/>
      <c r="C3609" s="59"/>
      <c r="D3609" s="59"/>
      <c r="E3609" s="59"/>
      <c r="F3609" s="59"/>
    </row>
    <row r="3610" spans="1:6" x14ac:dyDescent="0.35">
      <c r="A3610" s="57"/>
      <c r="B3610" s="57"/>
      <c r="C3610" s="59"/>
      <c r="D3610" s="59"/>
      <c r="E3610" s="59"/>
      <c r="F3610" s="59"/>
    </row>
    <row r="3611" spans="1:6" x14ac:dyDescent="0.35">
      <c r="A3611" s="57"/>
      <c r="B3611" s="57"/>
      <c r="C3611" s="59"/>
      <c r="D3611" s="59"/>
      <c r="E3611" s="59"/>
      <c r="F3611" s="59"/>
    </row>
    <row r="3612" spans="1:6" x14ac:dyDescent="0.35">
      <c r="A3612" s="57"/>
      <c r="B3612" s="57"/>
      <c r="C3612" s="59"/>
      <c r="D3612" s="59"/>
      <c r="E3612" s="59"/>
      <c r="F3612" s="59"/>
    </row>
    <row r="3613" spans="1:6" x14ac:dyDescent="0.35">
      <c r="A3613" s="57"/>
      <c r="B3613" s="57"/>
      <c r="C3613" s="59"/>
      <c r="D3613" s="59"/>
      <c r="E3613" s="59"/>
      <c r="F3613" s="59"/>
    </row>
    <row r="3614" spans="1:6" x14ac:dyDescent="0.35">
      <c r="A3614" s="57"/>
      <c r="B3614" s="57"/>
      <c r="C3614" s="59"/>
      <c r="D3614" s="59"/>
      <c r="E3614" s="59"/>
      <c r="F3614" s="59"/>
    </row>
    <row r="3615" spans="1:6" x14ac:dyDescent="0.35">
      <c r="A3615" s="57"/>
      <c r="B3615" s="57"/>
      <c r="C3615" s="59"/>
      <c r="D3615" s="59"/>
      <c r="E3615" s="59"/>
      <c r="F3615" s="59"/>
    </row>
    <row r="3616" spans="1:6" x14ac:dyDescent="0.35">
      <c r="A3616" s="57"/>
      <c r="B3616" s="57"/>
      <c r="C3616" s="59"/>
      <c r="D3616" s="59"/>
      <c r="E3616" s="59"/>
      <c r="F3616" s="59"/>
    </row>
    <row r="3617" spans="1:6" x14ac:dyDescent="0.35">
      <c r="A3617" s="57"/>
      <c r="B3617" s="57"/>
      <c r="C3617" s="59"/>
      <c r="D3617" s="59"/>
      <c r="E3617" s="59"/>
      <c r="F3617" s="59"/>
    </row>
    <row r="3618" spans="1:6" x14ac:dyDescent="0.35">
      <c r="A3618" s="57"/>
      <c r="B3618" s="57"/>
      <c r="C3618" s="59"/>
      <c r="D3618" s="59"/>
      <c r="E3618" s="59"/>
      <c r="F3618" s="59"/>
    </row>
    <row r="3619" spans="1:6" x14ac:dyDescent="0.35">
      <c r="A3619" s="57"/>
      <c r="B3619" s="57"/>
      <c r="C3619" s="59"/>
      <c r="D3619" s="59"/>
      <c r="E3619" s="59"/>
      <c r="F3619" s="59"/>
    </row>
    <row r="3620" spans="1:6" x14ac:dyDescent="0.35">
      <c r="A3620" s="57"/>
      <c r="B3620" s="57"/>
      <c r="C3620" s="59"/>
      <c r="D3620" s="59"/>
      <c r="E3620" s="59"/>
      <c r="F3620" s="59"/>
    </row>
    <row r="3621" spans="1:6" x14ac:dyDescent="0.35">
      <c r="A3621" s="57"/>
      <c r="B3621" s="57"/>
      <c r="C3621" s="59"/>
      <c r="D3621" s="59"/>
      <c r="E3621" s="59"/>
      <c r="F3621" s="59"/>
    </row>
    <row r="3622" spans="1:6" x14ac:dyDescent="0.35">
      <c r="A3622" s="57"/>
      <c r="B3622" s="57"/>
      <c r="C3622" s="59"/>
      <c r="D3622" s="59"/>
      <c r="E3622" s="59"/>
      <c r="F3622" s="59"/>
    </row>
    <row r="3623" spans="1:6" x14ac:dyDescent="0.35">
      <c r="A3623" s="57"/>
      <c r="B3623" s="57"/>
      <c r="C3623" s="59"/>
      <c r="D3623" s="59"/>
      <c r="E3623" s="59"/>
      <c r="F3623" s="59"/>
    </row>
    <row r="3624" spans="1:6" x14ac:dyDescent="0.35">
      <c r="A3624" s="57"/>
      <c r="B3624" s="57"/>
      <c r="C3624" s="59"/>
      <c r="D3624" s="59"/>
      <c r="E3624" s="59"/>
      <c r="F3624" s="59"/>
    </row>
    <row r="3625" spans="1:6" x14ac:dyDescent="0.35">
      <c r="A3625" s="57"/>
      <c r="B3625" s="57"/>
      <c r="C3625" s="59"/>
      <c r="D3625" s="59"/>
      <c r="E3625" s="59"/>
      <c r="F3625" s="59"/>
    </row>
    <row r="3626" spans="1:6" x14ac:dyDescent="0.35">
      <c r="A3626" s="57"/>
      <c r="B3626" s="57"/>
      <c r="C3626" s="59"/>
      <c r="D3626" s="59"/>
      <c r="E3626" s="59"/>
      <c r="F3626" s="59"/>
    </row>
    <row r="3627" spans="1:6" x14ac:dyDescent="0.35">
      <c r="A3627" s="57"/>
      <c r="B3627" s="57"/>
      <c r="C3627" s="59"/>
      <c r="D3627" s="59"/>
      <c r="E3627" s="59"/>
      <c r="F3627" s="59"/>
    </row>
    <row r="3628" spans="1:6" x14ac:dyDescent="0.35">
      <c r="A3628" s="57"/>
      <c r="B3628" s="57"/>
      <c r="C3628" s="59"/>
      <c r="D3628" s="59"/>
      <c r="E3628" s="59"/>
      <c r="F3628" s="59"/>
    </row>
    <row r="3629" spans="1:6" x14ac:dyDescent="0.35">
      <c r="A3629" s="57"/>
      <c r="B3629" s="57"/>
      <c r="C3629" s="59"/>
      <c r="D3629" s="59"/>
      <c r="E3629" s="59"/>
      <c r="F3629" s="59"/>
    </row>
    <row r="3630" spans="1:6" x14ac:dyDescent="0.35">
      <c r="A3630" s="57"/>
      <c r="B3630" s="57"/>
      <c r="C3630" s="59"/>
      <c r="D3630" s="59"/>
      <c r="E3630" s="59"/>
      <c r="F3630" s="59"/>
    </row>
    <row r="3631" spans="1:6" x14ac:dyDescent="0.35">
      <c r="A3631" s="57"/>
      <c r="B3631" s="57"/>
      <c r="C3631" s="59"/>
      <c r="D3631" s="59"/>
      <c r="E3631" s="59"/>
      <c r="F3631" s="59"/>
    </row>
    <row r="3632" spans="1:6" x14ac:dyDescent="0.35">
      <c r="A3632" s="57"/>
      <c r="B3632" s="57"/>
      <c r="C3632" s="59"/>
      <c r="D3632" s="59"/>
      <c r="E3632" s="59"/>
      <c r="F3632" s="59"/>
    </row>
    <row r="3633" spans="1:6" x14ac:dyDescent="0.35">
      <c r="A3633" s="57"/>
      <c r="B3633" s="57"/>
      <c r="C3633" s="59"/>
      <c r="D3633" s="59"/>
      <c r="E3633" s="59"/>
      <c r="F3633" s="59"/>
    </row>
    <row r="3634" spans="1:6" x14ac:dyDescent="0.35">
      <c r="A3634" s="57"/>
      <c r="B3634" s="57"/>
      <c r="C3634" s="59"/>
      <c r="D3634" s="59"/>
      <c r="E3634" s="59"/>
      <c r="F3634" s="59"/>
    </row>
    <row r="3635" spans="1:6" x14ac:dyDescent="0.35">
      <c r="A3635" s="57"/>
      <c r="B3635" s="57"/>
      <c r="C3635" s="59"/>
      <c r="D3635" s="59"/>
      <c r="E3635" s="59"/>
      <c r="F3635" s="59"/>
    </row>
    <row r="3636" spans="1:6" x14ac:dyDescent="0.35">
      <c r="A3636" s="57"/>
      <c r="B3636" s="57"/>
      <c r="C3636" s="59"/>
      <c r="D3636" s="59"/>
      <c r="E3636" s="59"/>
      <c r="F3636" s="59"/>
    </row>
    <row r="3637" spans="1:6" x14ac:dyDescent="0.35">
      <c r="A3637" s="57"/>
      <c r="B3637" s="57"/>
      <c r="C3637" s="59"/>
      <c r="D3637" s="59"/>
      <c r="E3637" s="59"/>
      <c r="F3637" s="59"/>
    </row>
    <row r="3638" spans="1:6" x14ac:dyDescent="0.35">
      <c r="A3638" s="57"/>
      <c r="B3638" s="57"/>
      <c r="C3638" s="59"/>
      <c r="D3638" s="59"/>
      <c r="E3638" s="59"/>
      <c r="F3638" s="59"/>
    </row>
    <row r="3639" spans="1:6" x14ac:dyDescent="0.35">
      <c r="A3639" s="57"/>
      <c r="B3639" s="57"/>
      <c r="C3639" s="59"/>
      <c r="D3639" s="59"/>
      <c r="E3639" s="59"/>
      <c r="F3639" s="59"/>
    </row>
    <row r="3640" spans="1:6" x14ac:dyDescent="0.35">
      <c r="A3640" s="57"/>
      <c r="B3640" s="57"/>
      <c r="C3640" s="59"/>
      <c r="D3640" s="59"/>
      <c r="E3640" s="59"/>
      <c r="F3640" s="59"/>
    </row>
    <row r="3641" spans="1:6" x14ac:dyDescent="0.35">
      <c r="A3641" s="57"/>
      <c r="B3641" s="57"/>
      <c r="C3641" s="59"/>
      <c r="D3641" s="59"/>
      <c r="E3641" s="59"/>
      <c r="F3641" s="59"/>
    </row>
    <row r="3642" spans="1:6" x14ac:dyDescent="0.35">
      <c r="A3642" s="57"/>
      <c r="B3642" s="57"/>
      <c r="C3642" s="59"/>
      <c r="D3642" s="59"/>
      <c r="E3642" s="59"/>
      <c r="F3642" s="59"/>
    </row>
    <row r="3643" spans="1:6" x14ac:dyDescent="0.35">
      <c r="A3643" s="57"/>
      <c r="B3643" s="57"/>
      <c r="C3643" s="59"/>
      <c r="D3643" s="59"/>
      <c r="E3643" s="59"/>
      <c r="F3643" s="59"/>
    </row>
    <row r="3644" spans="1:6" x14ac:dyDescent="0.35">
      <c r="A3644" s="57"/>
      <c r="B3644" s="57"/>
      <c r="C3644" s="59"/>
      <c r="D3644" s="59"/>
      <c r="E3644" s="59"/>
      <c r="F3644" s="59"/>
    </row>
    <row r="3645" spans="1:6" x14ac:dyDescent="0.35">
      <c r="A3645" s="57"/>
      <c r="B3645" s="57"/>
      <c r="C3645" s="59"/>
      <c r="D3645" s="59"/>
      <c r="E3645" s="59"/>
      <c r="F3645" s="59"/>
    </row>
    <row r="3646" spans="1:6" x14ac:dyDescent="0.35">
      <c r="A3646" s="57"/>
      <c r="B3646" s="57"/>
      <c r="C3646" s="59"/>
      <c r="D3646" s="59"/>
      <c r="E3646" s="59"/>
      <c r="F3646" s="59"/>
    </row>
    <row r="3647" spans="1:6" x14ac:dyDescent="0.35">
      <c r="A3647" s="57"/>
      <c r="B3647" s="57"/>
      <c r="C3647" s="59"/>
      <c r="D3647" s="59"/>
      <c r="E3647" s="59"/>
      <c r="F3647" s="59"/>
    </row>
    <row r="3648" spans="1:6" x14ac:dyDescent="0.35">
      <c r="A3648" s="57"/>
      <c r="B3648" s="57"/>
      <c r="C3648" s="59"/>
      <c r="D3648" s="59"/>
      <c r="E3648" s="59"/>
      <c r="F3648" s="59"/>
    </row>
    <row r="3649" spans="1:6" x14ac:dyDescent="0.35">
      <c r="A3649" s="57"/>
      <c r="B3649" s="57"/>
      <c r="C3649" s="59"/>
      <c r="D3649" s="59"/>
      <c r="E3649" s="59"/>
      <c r="F3649" s="59"/>
    </row>
    <row r="3650" spans="1:6" x14ac:dyDescent="0.35">
      <c r="A3650" s="57"/>
      <c r="B3650" s="57"/>
      <c r="C3650" s="59"/>
      <c r="D3650" s="59"/>
      <c r="E3650" s="59"/>
      <c r="F3650" s="59"/>
    </row>
    <row r="3651" spans="1:6" x14ac:dyDescent="0.35">
      <c r="A3651" s="57"/>
      <c r="B3651" s="57"/>
      <c r="C3651" s="59"/>
      <c r="D3651" s="59"/>
      <c r="E3651" s="59"/>
      <c r="F3651" s="59"/>
    </row>
    <row r="3652" spans="1:6" x14ac:dyDescent="0.35">
      <c r="A3652" s="57"/>
      <c r="B3652" s="57"/>
      <c r="C3652" s="59"/>
      <c r="D3652" s="59"/>
      <c r="E3652" s="59"/>
      <c r="F3652" s="59"/>
    </row>
    <row r="3653" spans="1:6" x14ac:dyDescent="0.35">
      <c r="A3653" s="57"/>
      <c r="B3653" s="57"/>
      <c r="C3653" s="59"/>
      <c r="D3653" s="59"/>
      <c r="E3653" s="59"/>
      <c r="F3653" s="59"/>
    </row>
    <row r="3654" spans="1:6" x14ac:dyDescent="0.35">
      <c r="A3654" s="57"/>
      <c r="B3654" s="57"/>
      <c r="C3654" s="59"/>
      <c r="D3654" s="59"/>
      <c r="E3654" s="59"/>
      <c r="F3654" s="59"/>
    </row>
    <row r="3655" spans="1:6" x14ac:dyDescent="0.35">
      <c r="A3655" s="57"/>
      <c r="B3655" s="57"/>
      <c r="C3655" s="59"/>
      <c r="D3655" s="59"/>
      <c r="E3655" s="59"/>
      <c r="F3655" s="59"/>
    </row>
    <row r="3656" spans="1:6" x14ac:dyDescent="0.35">
      <c r="A3656" s="57"/>
      <c r="B3656" s="57"/>
      <c r="C3656" s="59"/>
      <c r="D3656" s="59"/>
      <c r="E3656" s="59"/>
      <c r="F3656" s="59"/>
    </row>
    <row r="3657" spans="1:6" x14ac:dyDescent="0.35">
      <c r="A3657" s="57"/>
      <c r="B3657" s="57"/>
      <c r="C3657" s="59"/>
      <c r="D3657" s="59"/>
      <c r="E3657" s="59"/>
      <c r="F3657" s="59"/>
    </row>
    <row r="3658" spans="1:6" x14ac:dyDescent="0.35">
      <c r="A3658" s="57"/>
      <c r="B3658" s="57"/>
      <c r="C3658" s="59"/>
      <c r="D3658" s="59"/>
      <c r="E3658" s="59"/>
      <c r="F3658" s="59"/>
    </row>
    <row r="3659" spans="1:6" x14ac:dyDescent="0.35">
      <c r="A3659" s="57"/>
      <c r="B3659" s="57"/>
      <c r="C3659" s="59"/>
      <c r="D3659" s="59"/>
      <c r="E3659" s="59"/>
      <c r="F3659" s="59"/>
    </row>
    <row r="3660" spans="1:6" x14ac:dyDescent="0.35">
      <c r="A3660" s="57"/>
      <c r="B3660" s="57"/>
      <c r="C3660" s="59"/>
      <c r="D3660" s="59"/>
      <c r="E3660" s="59"/>
      <c r="F3660" s="59"/>
    </row>
    <row r="3661" spans="1:6" x14ac:dyDescent="0.35">
      <c r="A3661" s="57"/>
      <c r="B3661" s="57"/>
      <c r="C3661" s="59"/>
      <c r="D3661" s="59"/>
      <c r="E3661" s="59"/>
      <c r="F3661" s="59"/>
    </row>
    <row r="3662" spans="1:6" x14ac:dyDescent="0.35">
      <c r="A3662" s="57"/>
      <c r="B3662" s="57"/>
      <c r="C3662" s="59"/>
      <c r="D3662" s="59"/>
      <c r="E3662" s="59"/>
      <c r="F3662" s="59"/>
    </row>
    <row r="3663" spans="1:6" x14ac:dyDescent="0.35">
      <c r="A3663" s="57"/>
      <c r="B3663" s="57"/>
      <c r="C3663" s="59"/>
      <c r="D3663" s="59"/>
      <c r="E3663" s="59"/>
      <c r="F3663" s="59"/>
    </row>
    <row r="3664" spans="1:6" x14ac:dyDescent="0.35">
      <c r="A3664" s="57"/>
      <c r="B3664" s="57"/>
      <c r="C3664" s="59"/>
      <c r="D3664" s="59"/>
      <c r="E3664" s="59"/>
      <c r="F3664" s="59"/>
    </row>
    <row r="3665" spans="1:6" x14ac:dyDescent="0.35">
      <c r="A3665" s="57"/>
      <c r="B3665" s="57"/>
      <c r="C3665" s="59"/>
      <c r="D3665" s="59"/>
      <c r="E3665" s="59"/>
      <c r="F3665" s="59"/>
    </row>
    <row r="3666" spans="1:6" x14ac:dyDescent="0.35">
      <c r="A3666" s="57"/>
      <c r="B3666" s="57"/>
      <c r="C3666" s="59"/>
      <c r="D3666" s="59"/>
      <c r="E3666" s="59"/>
      <c r="F3666" s="59"/>
    </row>
    <row r="3667" spans="1:6" x14ac:dyDescent="0.35">
      <c r="A3667" s="57"/>
      <c r="B3667" s="57"/>
      <c r="C3667" s="59"/>
      <c r="D3667" s="59"/>
      <c r="E3667" s="59"/>
      <c r="F3667" s="59"/>
    </row>
    <row r="3668" spans="1:6" x14ac:dyDescent="0.35">
      <c r="A3668" s="57"/>
      <c r="B3668" s="57"/>
      <c r="C3668" s="59"/>
      <c r="D3668" s="59"/>
      <c r="E3668" s="59"/>
      <c r="F3668" s="59"/>
    </row>
    <row r="3669" spans="1:6" x14ac:dyDescent="0.35">
      <c r="A3669" s="57"/>
      <c r="B3669" s="57"/>
      <c r="C3669" s="59"/>
      <c r="D3669" s="59"/>
      <c r="E3669" s="59"/>
      <c r="F3669" s="59"/>
    </row>
    <row r="3670" spans="1:6" x14ac:dyDescent="0.35">
      <c r="A3670" s="57"/>
      <c r="B3670" s="57"/>
      <c r="C3670" s="59"/>
      <c r="D3670" s="59"/>
      <c r="E3670" s="59"/>
      <c r="F3670" s="59"/>
    </row>
    <row r="3671" spans="1:6" x14ac:dyDescent="0.35">
      <c r="A3671" s="57"/>
      <c r="B3671" s="57"/>
      <c r="C3671" s="59"/>
      <c r="D3671" s="59"/>
      <c r="E3671" s="59"/>
      <c r="F3671" s="59"/>
    </row>
    <row r="3672" spans="1:6" x14ac:dyDescent="0.35">
      <c r="A3672" s="57"/>
      <c r="B3672" s="57"/>
      <c r="C3672" s="59"/>
      <c r="D3672" s="59"/>
      <c r="E3672" s="59"/>
      <c r="F3672" s="59"/>
    </row>
    <row r="3673" spans="1:6" x14ac:dyDescent="0.35">
      <c r="A3673" s="57"/>
      <c r="B3673" s="57"/>
      <c r="C3673" s="59"/>
      <c r="D3673" s="59"/>
      <c r="E3673" s="59"/>
      <c r="F3673" s="59"/>
    </row>
    <row r="3674" spans="1:6" x14ac:dyDescent="0.35">
      <c r="A3674" s="57"/>
      <c r="B3674" s="57"/>
      <c r="C3674" s="59"/>
      <c r="D3674" s="59"/>
      <c r="E3674" s="59"/>
      <c r="F3674" s="59"/>
    </row>
    <row r="3675" spans="1:6" x14ac:dyDescent="0.35">
      <c r="A3675" s="57"/>
      <c r="B3675" s="57"/>
      <c r="C3675" s="59"/>
      <c r="D3675" s="59"/>
      <c r="E3675" s="59"/>
      <c r="F3675" s="59"/>
    </row>
    <row r="3676" spans="1:6" x14ac:dyDescent="0.35">
      <c r="A3676" s="57"/>
      <c r="B3676" s="57"/>
      <c r="C3676" s="59"/>
      <c r="D3676" s="59"/>
      <c r="E3676" s="59"/>
      <c r="F3676" s="59"/>
    </row>
    <row r="3677" spans="1:6" x14ac:dyDescent="0.35">
      <c r="A3677" s="57"/>
      <c r="B3677" s="57"/>
      <c r="C3677" s="59"/>
      <c r="D3677" s="59"/>
      <c r="E3677" s="59"/>
      <c r="F3677" s="59"/>
    </row>
    <row r="3678" spans="1:6" x14ac:dyDescent="0.35">
      <c r="A3678" s="57"/>
      <c r="B3678" s="57"/>
      <c r="C3678" s="59"/>
      <c r="D3678" s="59"/>
      <c r="E3678" s="59"/>
      <c r="F3678" s="59"/>
    </row>
    <row r="3679" spans="1:6" x14ac:dyDescent="0.35">
      <c r="A3679" s="57"/>
      <c r="B3679" s="57"/>
      <c r="C3679" s="59"/>
      <c r="D3679" s="59"/>
      <c r="E3679" s="59"/>
      <c r="F3679" s="59"/>
    </row>
    <row r="3680" spans="1:6" x14ac:dyDescent="0.35">
      <c r="A3680" s="57"/>
      <c r="B3680" s="57"/>
      <c r="C3680" s="59"/>
      <c r="D3680" s="59"/>
      <c r="E3680" s="59"/>
      <c r="F3680" s="59"/>
    </row>
    <row r="3681" spans="1:6" x14ac:dyDescent="0.35">
      <c r="A3681" s="57"/>
      <c r="B3681" s="57"/>
      <c r="C3681" s="59"/>
      <c r="D3681" s="59"/>
      <c r="E3681" s="59"/>
      <c r="F3681" s="59"/>
    </row>
    <row r="3682" spans="1:6" x14ac:dyDescent="0.35">
      <c r="A3682" s="57"/>
      <c r="B3682" s="57"/>
      <c r="C3682" s="59"/>
      <c r="D3682" s="59"/>
      <c r="E3682" s="59"/>
      <c r="F3682" s="59"/>
    </row>
    <row r="3683" spans="1:6" x14ac:dyDescent="0.35">
      <c r="A3683" s="57"/>
      <c r="B3683" s="57"/>
      <c r="C3683" s="59"/>
      <c r="D3683" s="59"/>
      <c r="E3683" s="59"/>
      <c r="F3683" s="59"/>
    </row>
    <row r="3684" spans="1:6" x14ac:dyDescent="0.35">
      <c r="A3684" s="57"/>
      <c r="B3684" s="57"/>
      <c r="C3684" s="59"/>
      <c r="D3684" s="59"/>
      <c r="E3684" s="59"/>
      <c r="F3684" s="59"/>
    </row>
    <row r="3685" spans="1:6" x14ac:dyDescent="0.35">
      <c r="A3685" s="57"/>
      <c r="B3685" s="57"/>
      <c r="C3685" s="59"/>
      <c r="D3685" s="59"/>
      <c r="E3685" s="59"/>
      <c r="F3685" s="59"/>
    </row>
    <row r="3686" spans="1:6" x14ac:dyDescent="0.35">
      <c r="A3686" s="57"/>
      <c r="B3686" s="57"/>
      <c r="C3686" s="59"/>
      <c r="D3686" s="59"/>
      <c r="E3686" s="59"/>
      <c r="F3686" s="59"/>
    </row>
    <row r="3687" spans="1:6" x14ac:dyDescent="0.35">
      <c r="A3687" s="57"/>
      <c r="B3687" s="57"/>
      <c r="C3687" s="59"/>
      <c r="D3687" s="59"/>
      <c r="E3687" s="59"/>
      <c r="F3687" s="59"/>
    </row>
    <row r="3688" spans="1:6" x14ac:dyDescent="0.35">
      <c r="A3688" s="57"/>
      <c r="B3688" s="57"/>
      <c r="C3688" s="59"/>
      <c r="D3688" s="59"/>
      <c r="E3688" s="59"/>
      <c r="F3688" s="59"/>
    </row>
    <row r="3689" spans="1:6" x14ac:dyDescent="0.35">
      <c r="A3689" s="57"/>
      <c r="B3689" s="57"/>
      <c r="C3689" s="59"/>
      <c r="D3689" s="59"/>
      <c r="E3689" s="59"/>
      <c r="F3689" s="59"/>
    </row>
    <row r="3690" spans="1:6" x14ac:dyDescent="0.35">
      <c r="A3690" s="57"/>
      <c r="B3690" s="57"/>
      <c r="C3690" s="59"/>
      <c r="D3690" s="59"/>
      <c r="E3690" s="59"/>
      <c r="F3690" s="59"/>
    </row>
    <row r="3691" spans="1:6" x14ac:dyDescent="0.35">
      <c r="A3691" s="57"/>
      <c r="B3691" s="57"/>
      <c r="C3691" s="59"/>
      <c r="D3691" s="59"/>
      <c r="E3691" s="59"/>
      <c r="F3691" s="59"/>
    </row>
    <row r="3692" spans="1:6" x14ac:dyDescent="0.35">
      <c r="A3692" s="57"/>
      <c r="B3692" s="57"/>
      <c r="C3692" s="59"/>
      <c r="D3692" s="59"/>
      <c r="E3692" s="59"/>
      <c r="F3692" s="59"/>
    </row>
    <row r="3693" spans="1:6" x14ac:dyDescent="0.35">
      <c r="A3693" s="57"/>
      <c r="B3693" s="57"/>
      <c r="C3693" s="59"/>
      <c r="D3693" s="59"/>
      <c r="E3693" s="59"/>
      <c r="F3693" s="59"/>
    </row>
    <row r="3694" spans="1:6" x14ac:dyDescent="0.35">
      <c r="A3694" s="57"/>
      <c r="B3694" s="57"/>
      <c r="C3694" s="59"/>
      <c r="D3694" s="59"/>
      <c r="E3694" s="59"/>
      <c r="F3694" s="59"/>
    </row>
    <row r="3695" spans="1:6" x14ac:dyDescent="0.35">
      <c r="A3695" s="57"/>
      <c r="B3695" s="57"/>
      <c r="C3695" s="59"/>
      <c r="D3695" s="59"/>
      <c r="E3695" s="59"/>
      <c r="F3695" s="59"/>
    </row>
    <row r="3696" spans="1:6" x14ac:dyDescent="0.35">
      <c r="A3696" s="57"/>
      <c r="B3696" s="57"/>
      <c r="C3696" s="59"/>
      <c r="D3696" s="59"/>
      <c r="E3696" s="59"/>
      <c r="F3696" s="59"/>
    </row>
    <row r="3697" spans="1:6" x14ac:dyDescent="0.35">
      <c r="A3697" s="57"/>
      <c r="B3697" s="57"/>
      <c r="C3697" s="59"/>
      <c r="D3697" s="59"/>
      <c r="E3697" s="59"/>
      <c r="F3697" s="59"/>
    </row>
    <row r="3698" spans="1:6" x14ac:dyDescent="0.35">
      <c r="A3698" s="57"/>
      <c r="B3698" s="57"/>
      <c r="C3698" s="59"/>
      <c r="D3698" s="59"/>
      <c r="E3698" s="59"/>
      <c r="F3698" s="59"/>
    </row>
    <row r="3699" spans="1:6" x14ac:dyDescent="0.35">
      <c r="A3699" s="57"/>
      <c r="B3699" s="57"/>
      <c r="C3699" s="59"/>
      <c r="D3699" s="59"/>
      <c r="E3699" s="59"/>
      <c r="F3699" s="59"/>
    </row>
    <row r="3700" spans="1:6" x14ac:dyDescent="0.35">
      <c r="A3700" s="57"/>
      <c r="B3700" s="57"/>
      <c r="C3700" s="59"/>
      <c r="D3700" s="59"/>
      <c r="E3700" s="59"/>
      <c r="F3700" s="59"/>
    </row>
    <row r="3701" spans="1:6" x14ac:dyDescent="0.35">
      <c r="A3701" s="57"/>
      <c r="B3701" s="57"/>
      <c r="C3701" s="59"/>
      <c r="D3701" s="59"/>
      <c r="E3701" s="59"/>
      <c r="F3701" s="59"/>
    </row>
    <row r="3702" spans="1:6" x14ac:dyDescent="0.35">
      <c r="A3702" s="57"/>
      <c r="B3702" s="57"/>
      <c r="C3702" s="59"/>
      <c r="D3702" s="59"/>
      <c r="E3702" s="59"/>
      <c r="F3702" s="59"/>
    </row>
    <row r="3703" spans="1:6" x14ac:dyDescent="0.35">
      <c r="A3703" s="57"/>
      <c r="B3703" s="57"/>
      <c r="C3703" s="59"/>
      <c r="D3703" s="59"/>
      <c r="E3703" s="59"/>
      <c r="F3703" s="59"/>
    </row>
    <row r="3704" spans="1:6" x14ac:dyDescent="0.35">
      <c r="A3704" s="57"/>
      <c r="B3704" s="57"/>
      <c r="C3704" s="59"/>
      <c r="D3704" s="59"/>
      <c r="E3704" s="59"/>
      <c r="F3704" s="59"/>
    </row>
    <row r="3705" spans="1:6" x14ac:dyDescent="0.35">
      <c r="A3705" s="57"/>
      <c r="B3705" s="57"/>
      <c r="C3705" s="59"/>
      <c r="D3705" s="59"/>
      <c r="E3705" s="59"/>
      <c r="F3705" s="59"/>
    </row>
    <row r="3706" spans="1:6" x14ac:dyDescent="0.35">
      <c r="A3706" s="57"/>
      <c r="B3706" s="57"/>
      <c r="C3706" s="59"/>
      <c r="D3706" s="59"/>
      <c r="E3706" s="59"/>
      <c r="F3706" s="59"/>
    </row>
    <row r="3707" spans="1:6" x14ac:dyDescent="0.35">
      <c r="A3707" s="57"/>
      <c r="B3707" s="57"/>
      <c r="C3707" s="59"/>
      <c r="D3707" s="59"/>
      <c r="E3707" s="59"/>
      <c r="F3707" s="59"/>
    </row>
    <row r="3708" spans="1:6" x14ac:dyDescent="0.35">
      <c r="A3708" s="57"/>
      <c r="B3708" s="57"/>
      <c r="C3708" s="59"/>
      <c r="D3708" s="59"/>
      <c r="E3708" s="59"/>
      <c r="F3708" s="59"/>
    </row>
    <row r="3709" spans="1:6" x14ac:dyDescent="0.35">
      <c r="A3709" s="57"/>
      <c r="B3709" s="57"/>
      <c r="C3709" s="59"/>
      <c r="D3709" s="59"/>
      <c r="E3709" s="59"/>
      <c r="F3709" s="59"/>
    </row>
    <row r="3710" spans="1:6" x14ac:dyDescent="0.35">
      <c r="A3710" s="57"/>
      <c r="B3710" s="57"/>
      <c r="C3710" s="59"/>
      <c r="D3710" s="59"/>
      <c r="E3710" s="59"/>
      <c r="F3710" s="59"/>
    </row>
    <row r="3711" spans="1:6" x14ac:dyDescent="0.35">
      <c r="A3711" s="57"/>
      <c r="B3711" s="57"/>
      <c r="C3711" s="59"/>
      <c r="D3711" s="59"/>
      <c r="E3711" s="59"/>
      <c r="F3711" s="59"/>
    </row>
    <row r="3712" spans="1:6" x14ac:dyDescent="0.35">
      <c r="A3712" s="57"/>
      <c r="B3712" s="57"/>
      <c r="C3712" s="59"/>
      <c r="D3712" s="59"/>
      <c r="E3712" s="59"/>
      <c r="F3712" s="59"/>
    </row>
    <row r="3713" spans="1:6" x14ac:dyDescent="0.35">
      <c r="A3713" s="57"/>
      <c r="B3713" s="57"/>
      <c r="C3713" s="59"/>
      <c r="D3713" s="59"/>
      <c r="E3713" s="59"/>
      <c r="F3713" s="59"/>
    </row>
    <row r="3714" spans="1:6" x14ac:dyDescent="0.35">
      <c r="A3714" s="57"/>
      <c r="B3714" s="57"/>
      <c r="C3714" s="59"/>
      <c r="D3714" s="59"/>
      <c r="E3714" s="59"/>
      <c r="F3714" s="59"/>
    </row>
    <row r="3715" spans="1:6" x14ac:dyDescent="0.35">
      <c r="A3715" s="57"/>
      <c r="B3715" s="57"/>
      <c r="C3715" s="59"/>
      <c r="D3715" s="59"/>
      <c r="E3715" s="59"/>
      <c r="F3715" s="59"/>
    </row>
    <row r="3716" spans="1:6" x14ac:dyDescent="0.35">
      <c r="A3716" s="57"/>
      <c r="B3716" s="57"/>
      <c r="C3716" s="59"/>
      <c r="D3716" s="59"/>
      <c r="E3716" s="59"/>
      <c r="F3716" s="59"/>
    </row>
    <row r="3717" spans="1:6" x14ac:dyDescent="0.35">
      <c r="A3717" s="57"/>
      <c r="B3717" s="57"/>
      <c r="C3717" s="59"/>
      <c r="D3717" s="59"/>
      <c r="E3717" s="59"/>
      <c r="F3717" s="59"/>
    </row>
    <row r="3718" spans="1:6" x14ac:dyDescent="0.35">
      <c r="A3718" s="57"/>
      <c r="B3718" s="57"/>
      <c r="C3718" s="59"/>
      <c r="D3718" s="59"/>
      <c r="E3718" s="59"/>
      <c r="F3718" s="59"/>
    </row>
    <row r="3719" spans="1:6" x14ac:dyDescent="0.35">
      <c r="A3719" s="57"/>
      <c r="B3719" s="57"/>
      <c r="C3719" s="59"/>
      <c r="D3719" s="59"/>
      <c r="E3719" s="59"/>
      <c r="F3719" s="59"/>
    </row>
    <row r="3720" spans="1:6" x14ac:dyDescent="0.35">
      <c r="A3720" s="57"/>
      <c r="B3720" s="57"/>
      <c r="C3720" s="59"/>
      <c r="D3720" s="59"/>
      <c r="E3720" s="59"/>
      <c r="F3720" s="59"/>
    </row>
    <row r="3721" spans="1:6" x14ac:dyDescent="0.35">
      <c r="A3721" s="57"/>
      <c r="B3721" s="57"/>
      <c r="C3721" s="59"/>
      <c r="D3721" s="59"/>
      <c r="E3721" s="59"/>
      <c r="F3721" s="59"/>
    </row>
    <row r="3722" spans="1:6" x14ac:dyDescent="0.35">
      <c r="A3722" s="57"/>
      <c r="B3722" s="57"/>
      <c r="C3722" s="59"/>
      <c r="D3722" s="59"/>
      <c r="E3722" s="59"/>
      <c r="F3722" s="59"/>
    </row>
    <row r="3723" spans="1:6" x14ac:dyDescent="0.35">
      <c r="A3723" s="57"/>
      <c r="B3723" s="57"/>
      <c r="C3723" s="59"/>
      <c r="D3723" s="59"/>
      <c r="E3723" s="59"/>
      <c r="F3723" s="59"/>
    </row>
    <row r="3724" spans="1:6" x14ac:dyDescent="0.35">
      <c r="A3724" s="57"/>
      <c r="B3724" s="57"/>
      <c r="C3724" s="59"/>
      <c r="D3724" s="59"/>
      <c r="E3724" s="59"/>
      <c r="F3724" s="59"/>
    </row>
    <row r="3725" spans="1:6" x14ac:dyDescent="0.35">
      <c r="A3725" s="57"/>
      <c r="B3725" s="57"/>
      <c r="C3725" s="59"/>
      <c r="D3725" s="59"/>
      <c r="E3725" s="59"/>
      <c r="F3725" s="59"/>
    </row>
    <row r="3726" spans="1:6" x14ac:dyDescent="0.35">
      <c r="A3726" s="57"/>
      <c r="B3726" s="57"/>
      <c r="C3726" s="59"/>
      <c r="D3726" s="59"/>
      <c r="E3726" s="59"/>
      <c r="F3726" s="59"/>
    </row>
    <row r="3727" spans="1:6" x14ac:dyDescent="0.35">
      <c r="A3727" s="57"/>
      <c r="B3727" s="57"/>
      <c r="C3727" s="59"/>
      <c r="D3727" s="59"/>
      <c r="E3727" s="59"/>
      <c r="F3727" s="59"/>
    </row>
    <row r="3728" spans="1:6" x14ac:dyDescent="0.35">
      <c r="A3728" s="57"/>
      <c r="B3728" s="57"/>
      <c r="C3728" s="59"/>
      <c r="D3728" s="59"/>
      <c r="E3728" s="59"/>
      <c r="F3728" s="59"/>
    </row>
    <row r="3729" spans="1:6" x14ac:dyDescent="0.35">
      <c r="A3729" s="57"/>
      <c r="B3729" s="57"/>
      <c r="C3729" s="59"/>
      <c r="D3729" s="59"/>
      <c r="E3729" s="59"/>
      <c r="F3729" s="59"/>
    </row>
    <row r="3730" spans="1:6" x14ac:dyDescent="0.35">
      <c r="A3730" s="57"/>
      <c r="B3730" s="57"/>
      <c r="C3730" s="59"/>
      <c r="D3730" s="59"/>
      <c r="E3730" s="59"/>
      <c r="F3730" s="59"/>
    </row>
    <row r="3731" spans="1:6" x14ac:dyDescent="0.35">
      <c r="A3731" s="57"/>
      <c r="B3731" s="57"/>
      <c r="C3731" s="59"/>
      <c r="D3731" s="59"/>
      <c r="E3731" s="59"/>
      <c r="F3731" s="59"/>
    </row>
    <row r="3732" spans="1:6" x14ac:dyDescent="0.35">
      <c r="A3732" s="57"/>
      <c r="B3732" s="57"/>
      <c r="C3732" s="59"/>
      <c r="D3732" s="59"/>
      <c r="E3732" s="59"/>
      <c r="F3732" s="59"/>
    </row>
    <row r="3733" spans="1:6" x14ac:dyDescent="0.35">
      <c r="A3733" s="57"/>
      <c r="B3733" s="57"/>
      <c r="C3733" s="59"/>
      <c r="D3733" s="59"/>
      <c r="E3733" s="59"/>
      <c r="F3733" s="59"/>
    </row>
    <row r="3734" spans="1:6" x14ac:dyDescent="0.35">
      <c r="A3734" s="57"/>
      <c r="B3734" s="57"/>
      <c r="C3734" s="59"/>
      <c r="D3734" s="59"/>
      <c r="E3734" s="59"/>
      <c r="F3734" s="59"/>
    </row>
    <row r="3735" spans="1:6" x14ac:dyDescent="0.35">
      <c r="A3735" s="57"/>
      <c r="B3735" s="57"/>
      <c r="C3735" s="59"/>
      <c r="D3735" s="59"/>
      <c r="E3735" s="59"/>
      <c r="F3735" s="59"/>
    </row>
    <row r="3736" spans="1:6" x14ac:dyDescent="0.35">
      <c r="A3736" s="57"/>
      <c r="B3736" s="57"/>
      <c r="C3736" s="59"/>
      <c r="D3736" s="59"/>
      <c r="E3736" s="59"/>
      <c r="F3736" s="59"/>
    </row>
    <row r="3737" spans="1:6" x14ac:dyDescent="0.35">
      <c r="A3737" s="57"/>
      <c r="B3737" s="57"/>
      <c r="C3737" s="59"/>
      <c r="D3737" s="59"/>
      <c r="E3737" s="59"/>
      <c r="F3737" s="59"/>
    </row>
    <row r="3738" spans="1:6" x14ac:dyDescent="0.35">
      <c r="A3738" s="57"/>
      <c r="B3738" s="57"/>
      <c r="C3738" s="59"/>
      <c r="D3738" s="59"/>
      <c r="E3738" s="59"/>
      <c r="F3738" s="59"/>
    </row>
    <row r="3739" spans="1:6" x14ac:dyDescent="0.35">
      <c r="A3739" s="57"/>
      <c r="B3739" s="57"/>
      <c r="C3739" s="59"/>
      <c r="D3739" s="59"/>
      <c r="E3739" s="59"/>
      <c r="F3739" s="59"/>
    </row>
    <row r="3740" spans="1:6" x14ac:dyDescent="0.35">
      <c r="A3740" s="57"/>
      <c r="B3740" s="57"/>
      <c r="C3740" s="59"/>
      <c r="D3740" s="59"/>
      <c r="E3740" s="59"/>
      <c r="F3740" s="59"/>
    </row>
    <row r="3741" spans="1:6" x14ac:dyDescent="0.35">
      <c r="A3741" s="57"/>
      <c r="B3741" s="57"/>
      <c r="C3741" s="59"/>
      <c r="D3741" s="59"/>
      <c r="E3741" s="59"/>
      <c r="F3741" s="59"/>
    </row>
    <row r="3742" spans="1:6" x14ac:dyDescent="0.35">
      <c r="A3742" s="57"/>
      <c r="B3742" s="57"/>
      <c r="C3742" s="59"/>
      <c r="D3742" s="59"/>
      <c r="E3742" s="59"/>
      <c r="F3742" s="59"/>
    </row>
    <row r="3743" spans="1:6" x14ac:dyDescent="0.35">
      <c r="A3743" s="57"/>
      <c r="B3743" s="57"/>
      <c r="C3743" s="59"/>
      <c r="D3743" s="59"/>
      <c r="E3743" s="59"/>
      <c r="F3743" s="59"/>
    </row>
    <row r="3744" spans="1:6" x14ac:dyDescent="0.35">
      <c r="A3744" s="57"/>
      <c r="B3744" s="57"/>
      <c r="C3744" s="59"/>
      <c r="D3744" s="59"/>
      <c r="E3744" s="59"/>
      <c r="F3744" s="59"/>
    </row>
    <row r="3745" spans="1:6" x14ac:dyDescent="0.35">
      <c r="A3745" s="57"/>
      <c r="B3745" s="57"/>
      <c r="C3745" s="59"/>
      <c r="D3745" s="59"/>
      <c r="E3745" s="59"/>
      <c r="F3745" s="59"/>
    </row>
    <row r="3746" spans="1:6" x14ac:dyDescent="0.35">
      <c r="A3746" s="57"/>
      <c r="B3746" s="57"/>
      <c r="C3746" s="59"/>
      <c r="D3746" s="59"/>
      <c r="E3746" s="59"/>
      <c r="F3746" s="59"/>
    </row>
    <row r="3747" spans="1:6" x14ac:dyDescent="0.35">
      <c r="A3747" s="57"/>
      <c r="B3747" s="57"/>
      <c r="C3747" s="59"/>
      <c r="D3747" s="59"/>
      <c r="E3747" s="59"/>
      <c r="F3747" s="59"/>
    </row>
    <row r="3748" spans="1:6" x14ac:dyDescent="0.35">
      <c r="A3748" s="57"/>
      <c r="B3748" s="57"/>
      <c r="C3748" s="59"/>
      <c r="D3748" s="59"/>
      <c r="E3748" s="59"/>
      <c r="F3748" s="59"/>
    </row>
    <row r="3749" spans="1:6" x14ac:dyDescent="0.35">
      <c r="A3749" s="57"/>
      <c r="B3749" s="57"/>
      <c r="C3749" s="59"/>
      <c r="D3749" s="59"/>
      <c r="E3749" s="59"/>
      <c r="F3749" s="59"/>
    </row>
    <row r="3750" spans="1:6" x14ac:dyDescent="0.35">
      <c r="A3750" s="57"/>
      <c r="B3750" s="57"/>
      <c r="C3750" s="59"/>
      <c r="D3750" s="59"/>
      <c r="E3750" s="59"/>
      <c r="F3750" s="59"/>
    </row>
    <row r="3751" spans="1:6" x14ac:dyDescent="0.35">
      <c r="A3751" s="57"/>
      <c r="B3751" s="57"/>
      <c r="C3751" s="59"/>
      <c r="D3751" s="59"/>
      <c r="E3751" s="59"/>
      <c r="F3751" s="59"/>
    </row>
    <row r="3752" spans="1:6" x14ac:dyDescent="0.35">
      <c r="A3752" s="57"/>
      <c r="B3752" s="57"/>
      <c r="C3752" s="59"/>
      <c r="D3752" s="59"/>
      <c r="E3752" s="59"/>
      <c r="F3752" s="59"/>
    </row>
    <row r="3753" spans="1:6" x14ac:dyDescent="0.35">
      <c r="A3753" s="57"/>
      <c r="B3753" s="57"/>
      <c r="C3753" s="59"/>
      <c r="D3753" s="59"/>
      <c r="E3753" s="59"/>
      <c r="F3753" s="59"/>
    </row>
    <row r="3754" spans="1:6" x14ac:dyDescent="0.35">
      <c r="A3754" s="57"/>
      <c r="B3754" s="57"/>
      <c r="C3754" s="59"/>
      <c r="D3754" s="59"/>
      <c r="E3754" s="59"/>
      <c r="F3754" s="59"/>
    </row>
    <row r="3755" spans="1:6" x14ac:dyDescent="0.35">
      <c r="A3755" s="57"/>
      <c r="B3755" s="57"/>
      <c r="C3755" s="59"/>
      <c r="D3755" s="59"/>
      <c r="E3755" s="59"/>
      <c r="F3755" s="59"/>
    </row>
    <row r="3756" spans="1:6" x14ac:dyDescent="0.35">
      <c r="A3756" s="57"/>
      <c r="B3756" s="57"/>
      <c r="C3756" s="59"/>
      <c r="D3756" s="59"/>
      <c r="E3756" s="59"/>
      <c r="F3756" s="59"/>
    </row>
    <row r="3757" spans="1:6" x14ac:dyDescent="0.35">
      <c r="A3757" s="57"/>
      <c r="B3757" s="57"/>
      <c r="C3757" s="59"/>
      <c r="D3757" s="59"/>
      <c r="E3757" s="59"/>
      <c r="F3757" s="59"/>
    </row>
    <row r="3758" spans="1:6" x14ac:dyDescent="0.35">
      <c r="A3758" s="57"/>
      <c r="B3758" s="57"/>
      <c r="C3758" s="59"/>
      <c r="D3758" s="59"/>
      <c r="E3758" s="59"/>
      <c r="F3758" s="59"/>
    </row>
    <row r="3759" spans="1:6" x14ac:dyDescent="0.35">
      <c r="A3759" s="57"/>
      <c r="B3759" s="57"/>
      <c r="C3759" s="59"/>
      <c r="D3759" s="59"/>
      <c r="E3759" s="59"/>
      <c r="F3759" s="59"/>
    </row>
    <row r="3760" spans="1:6" x14ac:dyDescent="0.35">
      <c r="A3760" s="57"/>
      <c r="B3760" s="57"/>
      <c r="C3760" s="59"/>
      <c r="D3760" s="59"/>
      <c r="E3760" s="59"/>
      <c r="F3760" s="59"/>
    </row>
    <row r="3761" spans="1:6" x14ac:dyDescent="0.35">
      <c r="A3761" s="57"/>
      <c r="B3761" s="57"/>
      <c r="C3761" s="59"/>
      <c r="D3761" s="59"/>
      <c r="E3761" s="59"/>
      <c r="F3761" s="59"/>
    </row>
    <row r="3762" spans="1:6" x14ac:dyDescent="0.35">
      <c r="A3762" s="57"/>
      <c r="B3762" s="57"/>
      <c r="C3762" s="59"/>
      <c r="D3762" s="59"/>
      <c r="E3762" s="59"/>
      <c r="F3762" s="59"/>
    </row>
    <row r="3763" spans="1:6" x14ac:dyDescent="0.35">
      <c r="A3763" s="57"/>
      <c r="B3763" s="57"/>
      <c r="C3763" s="59"/>
      <c r="D3763" s="59"/>
      <c r="E3763" s="59"/>
      <c r="F3763" s="59"/>
    </row>
    <row r="3764" spans="1:6" x14ac:dyDescent="0.35">
      <c r="A3764" s="57"/>
      <c r="B3764" s="57"/>
      <c r="C3764" s="59"/>
      <c r="D3764" s="59"/>
      <c r="E3764" s="59"/>
      <c r="F3764" s="59"/>
    </row>
    <row r="3765" spans="1:6" x14ac:dyDescent="0.35">
      <c r="A3765" s="57"/>
      <c r="B3765" s="57"/>
      <c r="C3765" s="59"/>
      <c r="D3765" s="59"/>
      <c r="E3765" s="59"/>
      <c r="F3765" s="59"/>
    </row>
    <row r="3766" spans="1:6" x14ac:dyDescent="0.35">
      <c r="A3766" s="57"/>
      <c r="B3766" s="57"/>
      <c r="C3766" s="59"/>
      <c r="D3766" s="59"/>
      <c r="E3766" s="59"/>
      <c r="F3766" s="59"/>
    </row>
    <row r="3767" spans="1:6" x14ac:dyDescent="0.35">
      <c r="A3767" s="57"/>
      <c r="B3767" s="57"/>
      <c r="C3767" s="59"/>
      <c r="D3767" s="59"/>
      <c r="E3767" s="59"/>
      <c r="F3767" s="59"/>
    </row>
    <row r="3768" spans="1:6" x14ac:dyDescent="0.35">
      <c r="A3768" s="57"/>
      <c r="B3768" s="57"/>
      <c r="C3768" s="59"/>
      <c r="D3768" s="59"/>
      <c r="E3768" s="59"/>
      <c r="F3768" s="59"/>
    </row>
    <row r="3769" spans="1:6" x14ac:dyDescent="0.35">
      <c r="A3769" s="57"/>
      <c r="B3769" s="57"/>
      <c r="C3769" s="59"/>
      <c r="D3769" s="59"/>
      <c r="E3769" s="59"/>
      <c r="F3769" s="59"/>
    </row>
    <row r="3770" spans="1:6" x14ac:dyDescent="0.35">
      <c r="A3770" s="57"/>
      <c r="B3770" s="57"/>
      <c r="C3770" s="59"/>
      <c r="D3770" s="59"/>
      <c r="E3770" s="59"/>
      <c r="F3770" s="59"/>
    </row>
    <row r="3771" spans="1:6" x14ac:dyDescent="0.35">
      <c r="A3771" s="57"/>
      <c r="B3771" s="57"/>
      <c r="C3771" s="59"/>
      <c r="D3771" s="59"/>
      <c r="E3771" s="59"/>
      <c r="F3771" s="59"/>
    </row>
    <row r="3772" spans="1:6" x14ac:dyDescent="0.35">
      <c r="A3772" s="57"/>
      <c r="B3772" s="57"/>
      <c r="C3772" s="59"/>
      <c r="D3772" s="59"/>
      <c r="E3772" s="59"/>
      <c r="F3772" s="59"/>
    </row>
    <row r="3773" spans="1:6" x14ac:dyDescent="0.35">
      <c r="A3773" s="57"/>
      <c r="B3773" s="57"/>
      <c r="C3773" s="59"/>
      <c r="D3773" s="59"/>
      <c r="E3773" s="59"/>
      <c r="F3773" s="59"/>
    </row>
    <row r="3774" spans="1:6" x14ac:dyDescent="0.35">
      <c r="A3774" s="57"/>
      <c r="B3774" s="57"/>
      <c r="C3774" s="59"/>
      <c r="D3774" s="59"/>
      <c r="E3774" s="59"/>
      <c r="F3774" s="59"/>
    </row>
    <row r="3775" spans="1:6" x14ac:dyDescent="0.35">
      <c r="A3775" s="57"/>
      <c r="B3775" s="57"/>
      <c r="C3775" s="59"/>
      <c r="D3775" s="59"/>
      <c r="E3775" s="59"/>
      <c r="F3775" s="59"/>
    </row>
    <row r="3776" spans="1:6" x14ac:dyDescent="0.35">
      <c r="A3776" s="57"/>
      <c r="B3776" s="57"/>
      <c r="C3776" s="59"/>
      <c r="D3776" s="59"/>
      <c r="E3776" s="59"/>
      <c r="F3776" s="59"/>
    </row>
    <row r="3777" spans="1:6" x14ac:dyDescent="0.35">
      <c r="A3777" s="57"/>
      <c r="B3777" s="57"/>
      <c r="C3777" s="59"/>
      <c r="D3777" s="59"/>
      <c r="E3777" s="59"/>
      <c r="F3777" s="59"/>
    </row>
    <row r="3778" spans="1:6" x14ac:dyDescent="0.35">
      <c r="A3778" s="57"/>
      <c r="B3778" s="57"/>
      <c r="C3778" s="59"/>
      <c r="D3778" s="59"/>
      <c r="E3778" s="59"/>
      <c r="F3778" s="59"/>
    </row>
    <row r="3779" spans="1:6" x14ac:dyDescent="0.35">
      <c r="A3779" s="57"/>
      <c r="B3779" s="57"/>
      <c r="C3779" s="59"/>
      <c r="D3779" s="59"/>
      <c r="E3779" s="59"/>
      <c r="F3779" s="59"/>
    </row>
    <row r="3780" spans="1:6" x14ac:dyDescent="0.35">
      <c r="A3780" s="57"/>
      <c r="B3780" s="57"/>
      <c r="C3780" s="59"/>
      <c r="D3780" s="59"/>
      <c r="E3780" s="59"/>
      <c r="F3780" s="59"/>
    </row>
    <row r="3781" spans="1:6" x14ac:dyDescent="0.35">
      <c r="A3781" s="57"/>
      <c r="B3781" s="57"/>
      <c r="C3781" s="59"/>
      <c r="D3781" s="59"/>
      <c r="E3781" s="59"/>
      <c r="F3781" s="59"/>
    </row>
    <row r="3782" spans="1:6" x14ac:dyDescent="0.35">
      <c r="A3782" s="57"/>
      <c r="B3782" s="57"/>
      <c r="C3782" s="59"/>
      <c r="D3782" s="59"/>
      <c r="E3782" s="59"/>
      <c r="F3782" s="59"/>
    </row>
    <row r="3783" spans="1:6" x14ac:dyDescent="0.35">
      <c r="A3783" s="57"/>
      <c r="B3783" s="57"/>
      <c r="C3783" s="59"/>
      <c r="D3783" s="59"/>
      <c r="E3783" s="59"/>
      <c r="F3783" s="59"/>
    </row>
    <row r="3784" spans="1:6" x14ac:dyDescent="0.35">
      <c r="A3784" s="57"/>
      <c r="B3784" s="57"/>
      <c r="C3784" s="59"/>
      <c r="D3784" s="59"/>
      <c r="E3784" s="59"/>
      <c r="F3784" s="59"/>
    </row>
    <row r="3785" spans="1:6" x14ac:dyDescent="0.35">
      <c r="A3785" s="57"/>
      <c r="B3785" s="57"/>
      <c r="C3785" s="59"/>
      <c r="D3785" s="59"/>
      <c r="E3785" s="59"/>
      <c r="F3785" s="59"/>
    </row>
    <row r="3786" spans="1:6" x14ac:dyDescent="0.35">
      <c r="A3786" s="57"/>
      <c r="B3786" s="57"/>
      <c r="C3786" s="59"/>
      <c r="D3786" s="59"/>
      <c r="E3786" s="59"/>
      <c r="F3786" s="59"/>
    </row>
    <row r="3787" spans="1:6" x14ac:dyDescent="0.35">
      <c r="A3787" s="57"/>
      <c r="B3787" s="57"/>
      <c r="C3787" s="59"/>
      <c r="D3787" s="59"/>
      <c r="E3787" s="59"/>
      <c r="F3787" s="59"/>
    </row>
    <row r="3788" spans="1:6" x14ac:dyDescent="0.35">
      <c r="A3788" s="57"/>
      <c r="B3788" s="57"/>
      <c r="C3788" s="59"/>
      <c r="D3788" s="59"/>
      <c r="E3788" s="59"/>
      <c r="F3788" s="59"/>
    </row>
    <row r="3789" spans="1:6" x14ac:dyDescent="0.35">
      <c r="A3789" s="57"/>
      <c r="B3789" s="57"/>
      <c r="C3789" s="59"/>
      <c r="D3789" s="59"/>
      <c r="E3789" s="59"/>
      <c r="F3789" s="59"/>
    </row>
    <row r="3790" spans="1:6" x14ac:dyDescent="0.35">
      <c r="A3790" s="57"/>
      <c r="B3790" s="57"/>
      <c r="C3790" s="59"/>
      <c r="D3790" s="59"/>
      <c r="E3790" s="59"/>
      <c r="F3790" s="59"/>
    </row>
    <row r="3791" spans="1:6" x14ac:dyDescent="0.35">
      <c r="A3791" s="57"/>
      <c r="B3791" s="57"/>
      <c r="C3791" s="59"/>
      <c r="D3791" s="59"/>
      <c r="E3791" s="59"/>
      <c r="F3791" s="59"/>
    </row>
    <row r="3792" spans="1:6" x14ac:dyDescent="0.35">
      <c r="A3792" s="57"/>
      <c r="B3792" s="57"/>
      <c r="C3792" s="59"/>
      <c r="D3792" s="59"/>
      <c r="E3792" s="59"/>
      <c r="F3792" s="59"/>
    </row>
    <row r="3793" spans="1:6" x14ac:dyDescent="0.35">
      <c r="A3793" s="57"/>
      <c r="B3793" s="57"/>
      <c r="C3793" s="59"/>
      <c r="D3793" s="59"/>
      <c r="E3793" s="59"/>
      <c r="F3793" s="59"/>
    </row>
    <row r="3794" spans="1:6" x14ac:dyDescent="0.35">
      <c r="A3794" s="57"/>
      <c r="B3794" s="57"/>
      <c r="C3794" s="59"/>
      <c r="D3794" s="59"/>
      <c r="E3794" s="59"/>
      <c r="F3794" s="59"/>
    </row>
    <row r="3795" spans="1:6" x14ac:dyDescent="0.35">
      <c r="A3795" s="57"/>
      <c r="B3795" s="57"/>
      <c r="C3795" s="59"/>
      <c r="D3795" s="59"/>
      <c r="E3795" s="59"/>
      <c r="F3795" s="59"/>
    </row>
    <row r="3796" spans="1:6" x14ac:dyDescent="0.35">
      <c r="A3796" s="57"/>
      <c r="B3796" s="57"/>
      <c r="C3796" s="59"/>
      <c r="D3796" s="59"/>
      <c r="E3796" s="59"/>
      <c r="F3796" s="59"/>
    </row>
    <row r="3797" spans="1:6" x14ac:dyDescent="0.35">
      <c r="A3797" s="57"/>
      <c r="B3797" s="57"/>
      <c r="C3797" s="59"/>
      <c r="D3797" s="59"/>
      <c r="E3797" s="59"/>
      <c r="F3797" s="59"/>
    </row>
    <row r="3798" spans="1:6" x14ac:dyDescent="0.35">
      <c r="A3798" s="57"/>
      <c r="B3798" s="57"/>
      <c r="C3798" s="59"/>
      <c r="D3798" s="59"/>
      <c r="E3798" s="59"/>
      <c r="F3798" s="59"/>
    </row>
    <row r="3799" spans="1:6" x14ac:dyDescent="0.35">
      <c r="A3799" s="57"/>
      <c r="B3799" s="57"/>
      <c r="C3799" s="59"/>
      <c r="D3799" s="59"/>
      <c r="E3799" s="59"/>
      <c r="F3799" s="59"/>
    </row>
    <row r="3800" spans="1:6" x14ac:dyDescent="0.35">
      <c r="A3800" s="57"/>
      <c r="B3800" s="57"/>
      <c r="C3800" s="59"/>
      <c r="D3800" s="59"/>
      <c r="E3800" s="59"/>
      <c r="F3800" s="59"/>
    </row>
    <row r="3801" spans="1:6" x14ac:dyDescent="0.35">
      <c r="A3801" s="57"/>
      <c r="B3801" s="57"/>
      <c r="C3801" s="59"/>
      <c r="D3801" s="59"/>
      <c r="E3801" s="59"/>
      <c r="F3801" s="59"/>
    </row>
    <row r="3802" spans="1:6" x14ac:dyDescent="0.35">
      <c r="A3802" s="57"/>
      <c r="B3802" s="57"/>
      <c r="C3802" s="59"/>
      <c r="D3802" s="59"/>
      <c r="E3802" s="59"/>
      <c r="F3802" s="59"/>
    </row>
    <row r="3803" spans="1:6" x14ac:dyDescent="0.35">
      <c r="A3803" s="57"/>
      <c r="B3803" s="57"/>
      <c r="C3803" s="59"/>
      <c r="D3803" s="59"/>
      <c r="E3803" s="59"/>
      <c r="F3803" s="59"/>
    </row>
    <row r="3804" spans="1:6" x14ac:dyDescent="0.35">
      <c r="A3804" s="57"/>
      <c r="B3804" s="57"/>
      <c r="C3804" s="59"/>
      <c r="D3804" s="59"/>
      <c r="E3804" s="59"/>
      <c r="F3804" s="59"/>
    </row>
    <row r="3805" spans="1:6" x14ac:dyDescent="0.35">
      <c r="A3805" s="57"/>
      <c r="B3805" s="57"/>
      <c r="C3805" s="59"/>
      <c r="D3805" s="59"/>
      <c r="E3805" s="59"/>
      <c r="F3805" s="59"/>
    </row>
    <row r="3806" spans="1:6" x14ac:dyDescent="0.35">
      <c r="A3806" s="57"/>
      <c r="B3806" s="57"/>
      <c r="C3806" s="59"/>
      <c r="D3806" s="59"/>
      <c r="E3806" s="59"/>
      <c r="F3806" s="59"/>
    </row>
    <row r="3807" spans="1:6" x14ac:dyDescent="0.35">
      <c r="A3807" s="57"/>
      <c r="B3807" s="57"/>
      <c r="C3807" s="59"/>
      <c r="D3807" s="59"/>
      <c r="E3807" s="59"/>
      <c r="F3807" s="59"/>
    </row>
    <row r="3808" spans="1:6" x14ac:dyDescent="0.35">
      <c r="A3808" s="57"/>
      <c r="B3808" s="57"/>
      <c r="C3808" s="59"/>
      <c r="D3808" s="59"/>
      <c r="E3808" s="59"/>
      <c r="F3808" s="59"/>
    </row>
    <row r="3809" spans="1:6" x14ac:dyDescent="0.35">
      <c r="A3809" s="57"/>
      <c r="B3809" s="57"/>
      <c r="C3809" s="59"/>
      <c r="D3809" s="59"/>
      <c r="E3809" s="59"/>
      <c r="F3809" s="59"/>
    </row>
    <row r="3810" spans="1:6" x14ac:dyDescent="0.35">
      <c r="A3810" s="57"/>
      <c r="B3810" s="57"/>
      <c r="C3810" s="59"/>
      <c r="D3810" s="59"/>
      <c r="E3810" s="59"/>
      <c r="F3810" s="59"/>
    </row>
    <row r="3811" spans="1:6" x14ac:dyDescent="0.35">
      <c r="A3811" s="57"/>
      <c r="B3811" s="57"/>
      <c r="C3811" s="59"/>
      <c r="D3811" s="59"/>
      <c r="E3811" s="59"/>
      <c r="F3811" s="59"/>
    </row>
    <row r="3812" spans="1:6" x14ac:dyDescent="0.35">
      <c r="A3812" s="57"/>
      <c r="B3812" s="57"/>
      <c r="C3812" s="59"/>
      <c r="D3812" s="59"/>
      <c r="E3812" s="59"/>
      <c r="F3812" s="59"/>
    </row>
    <row r="3813" spans="1:6" x14ac:dyDescent="0.35">
      <c r="A3813" s="57"/>
      <c r="B3813" s="57"/>
      <c r="C3813" s="59"/>
      <c r="D3813" s="59"/>
      <c r="E3813" s="59"/>
      <c r="F3813" s="59"/>
    </row>
    <row r="3814" spans="1:6" x14ac:dyDescent="0.35">
      <c r="A3814" s="57"/>
      <c r="B3814" s="57"/>
      <c r="C3814" s="59"/>
      <c r="D3814" s="59"/>
      <c r="E3814" s="59"/>
      <c r="F3814" s="59"/>
    </row>
    <row r="3815" spans="1:6" x14ac:dyDescent="0.35">
      <c r="A3815" s="57"/>
      <c r="B3815" s="57"/>
      <c r="C3815" s="59"/>
      <c r="D3815" s="59"/>
      <c r="E3815" s="59"/>
      <c r="F3815" s="59"/>
    </row>
    <row r="3816" spans="1:6" x14ac:dyDescent="0.35">
      <c r="A3816" s="57"/>
      <c r="B3816" s="57"/>
      <c r="C3816" s="59"/>
      <c r="D3816" s="59"/>
      <c r="E3816" s="59"/>
      <c r="F3816" s="59"/>
    </row>
    <row r="3817" spans="1:6" x14ac:dyDescent="0.35">
      <c r="A3817" s="57"/>
      <c r="B3817" s="57"/>
      <c r="C3817" s="59"/>
      <c r="D3817" s="59"/>
      <c r="E3817" s="59"/>
      <c r="F3817" s="59"/>
    </row>
    <row r="3818" spans="1:6" x14ac:dyDescent="0.35">
      <c r="A3818" s="57"/>
      <c r="B3818" s="57"/>
      <c r="C3818" s="59"/>
      <c r="D3818" s="59"/>
      <c r="E3818" s="59"/>
      <c r="F3818" s="59"/>
    </row>
    <row r="3819" spans="1:6" x14ac:dyDescent="0.35">
      <c r="A3819" s="57"/>
      <c r="B3819" s="57"/>
      <c r="C3819" s="59"/>
      <c r="D3819" s="59"/>
      <c r="E3819" s="59"/>
      <c r="F3819" s="59"/>
    </row>
    <row r="3820" spans="1:6" x14ac:dyDescent="0.35">
      <c r="A3820" s="57"/>
      <c r="B3820" s="57"/>
      <c r="C3820" s="59"/>
      <c r="D3820" s="59"/>
      <c r="E3820" s="59"/>
      <c r="F3820" s="59"/>
    </row>
    <row r="3821" spans="1:6" x14ac:dyDescent="0.35">
      <c r="A3821" s="57"/>
      <c r="B3821" s="57"/>
      <c r="C3821" s="59"/>
      <c r="D3821" s="59"/>
      <c r="E3821" s="59"/>
      <c r="F3821" s="59"/>
    </row>
    <row r="3822" spans="1:6" x14ac:dyDescent="0.35">
      <c r="A3822" s="57"/>
      <c r="B3822" s="57"/>
      <c r="C3822" s="59"/>
      <c r="D3822" s="59"/>
      <c r="E3822" s="59"/>
      <c r="F3822" s="59"/>
    </row>
    <row r="3823" spans="1:6" x14ac:dyDescent="0.35">
      <c r="A3823" s="57"/>
      <c r="B3823" s="57"/>
      <c r="C3823" s="59"/>
      <c r="D3823" s="59"/>
      <c r="E3823" s="59"/>
      <c r="F3823" s="59"/>
    </row>
    <row r="3824" spans="1:6" x14ac:dyDescent="0.35">
      <c r="A3824" s="57"/>
      <c r="B3824" s="57"/>
      <c r="C3824" s="59"/>
      <c r="D3824" s="59"/>
      <c r="E3824" s="59"/>
      <c r="F3824" s="59"/>
    </row>
    <row r="3825" spans="1:6" x14ac:dyDescent="0.35">
      <c r="A3825" s="57"/>
      <c r="B3825" s="57"/>
      <c r="C3825" s="59"/>
      <c r="D3825" s="59"/>
      <c r="E3825" s="59"/>
      <c r="F3825" s="59"/>
    </row>
    <row r="3826" spans="1:6" x14ac:dyDescent="0.35">
      <c r="A3826" s="57"/>
      <c r="B3826" s="57"/>
      <c r="C3826" s="59"/>
      <c r="D3826" s="59"/>
      <c r="E3826" s="59"/>
      <c r="F3826" s="59"/>
    </row>
    <row r="3827" spans="1:6" x14ac:dyDescent="0.35">
      <c r="A3827" s="57"/>
      <c r="B3827" s="57"/>
      <c r="C3827" s="59"/>
      <c r="D3827" s="59"/>
      <c r="E3827" s="59"/>
      <c r="F3827" s="59"/>
    </row>
    <row r="3828" spans="1:6" x14ac:dyDescent="0.35">
      <c r="A3828" s="57"/>
      <c r="B3828" s="57"/>
      <c r="C3828" s="59"/>
      <c r="D3828" s="59"/>
      <c r="E3828" s="59"/>
      <c r="F3828" s="59"/>
    </row>
    <row r="3829" spans="1:6" x14ac:dyDescent="0.35">
      <c r="A3829" s="57"/>
      <c r="B3829" s="57"/>
      <c r="C3829" s="59"/>
      <c r="D3829" s="59"/>
      <c r="E3829" s="59"/>
      <c r="F3829" s="59"/>
    </row>
    <row r="3830" spans="1:6" x14ac:dyDescent="0.35">
      <c r="A3830" s="57"/>
      <c r="B3830" s="57"/>
      <c r="C3830" s="59"/>
      <c r="D3830" s="59"/>
      <c r="E3830" s="59"/>
      <c r="F3830" s="59"/>
    </row>
    <row r="3831" spans="1:6" x14ac:dyDescent="0.35">
      <c r="A3831" s="57"/>
      <c r="B3831" s="57"/>
      <c r="C3831" s="59"/>
      <c r="D3831" s="59"/>
      <c r="E3831" s="59"/>
      <c r="F3831" s="59"/>
    </row>
    <row r="3832" spans="1:6" x14ac:dyDescent="0.35">
      <c r="A3832" s="57"/>
      <c r="B3832" s="57"/>
      <c r="C3832" s="59"/>
      <c r="D3832" s="59"/>
      <c r="E3832" s="59"/>
      <c r="F3832" s="59"/>
    </row>
    <row r="3833" spans="1:6" x14ac:dyDescent="0.35">
      <c r="A3833" s="57"/>
      <c r="B3833" s="57"/>
      <c r="C3833" s="59"/>
      <c r="D3833" s="59"/>
      <c r="E3833" s="59"/>
      <c r="F3833" s="59"/>
    </row>
    <row r="3834" spans="1:6" x14ac:dyDescent="0.35">
      <c r="A3834" s="57"/>
      <c r="B3834" s="57"/>
      <c r="C3834" s="59"/>
      <c r="D3834" s="59"/>
      <c r="E3834" s="59"/>
      <c r="F3834" s="59"/>
    </row>
    <row r="3835" spans="1:6" x14ac:dyDescent="0.35">
      <c r="A3835" s="57"/>
      <c r="B3835" s="57"/>
      <c r="C3835" s="59"/>
      <c r="D3835" s="59"/>
      <c r="E3835" s="59"/>
      <c r="F3835" s="59"/>
    </row>
    <row r="3836" spans="1:6" x14ac:dyDescent="0.35">
      <c r="A3836" s="57"/>
      <c r="B3836" s="57"/>
      <c r="C3836" s="59"/>
      <c r="D3836" s="59"/>
      <c r="E3836" s="59"/>
      <c r="F3836" s="59"/>
    </row>
    <row r="3837" spans="1:6" x14ac:dyDescent="0.35">
      <c r="A3837" s="57"/>
      <c r="B3837" s="57"/>
      <c r="C3837" s="59"/>
      <c r="D3837" s="59"/>
      <c r="E3837" s="59"/>
      <c r="F3837" s="59"/>
    </row>
    <row r="3838" spans="1:6" x14ac:dyDescent="0.35">
      <c r="A3838" s="57"/>
      <c r="B3838" s="57"/>
      <c r="C3838" s="59"/>
      <c r="D3838" s="59"/>
      <c r="E3838" s="59"/>
      <c r="F3838" s="59"/>
    </row>
    <row r="3839" spans="1:6" x14ac:dyDescent="0.35">
      <c r="A3839" s="57"/>
      <c r="B3839" s="57"/>
      <c r="C3839" s="59"/>
      <c r="D3839" s="59"/>
      <c r="E3839" s="59"/>
      <c r="F3839" s="59"/>
    </row>
    <row r="3840" spans="1:6" x14ac:dyDescent="0.35">
      <c r="A3840" s="57"/>
      <c r="B3840" s="57"/>
      <c r="C3840" s="59"/>
      <c r="D3840" s="59"/>
      <c r="E3840" s="59"/>
      <c r="F3840" s="59"/>
    </row>
    <row r="3841" spans="1:6" x14ac:dyDescent="0.35">
      <c r="A3841" s="57"/>
      <c r="B3841" s="57"/>
      <c r="C3841" s="59"/>
      <c r="D3841" s="59"/>
      <c r="E3841" s="59"/>
      <c r="F3841" s="59"/>
    </row>
    <row r="3842" spans="1:6" x14ac:dyDescent="0.35">
      <c r="A3842" s="57"/>
      <c r="B3842" s="57"/>
      <c r="C3842" s="59"/>
      <c r="D3842" s="59"/>
      <c r="E3842" s="59"/>
      <c r="F3842" s="59"/>
    </row>
    <row r="3843" spans="1:6" x14ac:dyDescent="0.35">
      <c r="A3843" s="57"/>
      <c r="B3843" s="57"/>
      <c r="C3843" s="59"/>
      <c r="D3843" s="59"/>
      <c r="E3843" s="59"/>
      <c r="F3843" s="59"/>
    </row>
    <row r="3844" spans="1:6" x14ac:dyDescent="0.35">
      <c r="A3844" s="57"/>
      <c r="B3844" s="57"/>
      <c r="C3844" s="59"/>
      <c r="D3844" s="59"/>
      <c r="E3844" s="59"/>
      <c r="F3844" s="59"/>
    </row>
    <row r="3845" spans="1:6" x14ac:dyDescent="0.35">
      <c r="A3845" s="57"/>
      <c r="B3845" s="57"/>
      <c r="C3845" s="59"/>
      <c r="D3845" s="59"/>
      <c r="E3845" s="59"/>
      <c r="F3845" s="59"/>
    </row>
    <row r="3846" spans="1:6" x14ac:dyDescent="0.35">
      <c r="A3846" s="57"/>
      <c r="B3846" s="57"/>
      <c r="C3846" s="59"/>
      <c r="D3846" s="59"/>
      <c r="E3846" s="59"/>
      <c r="F3846" s="59"/>
    </row>
    <row r="3847" spans="1:6" x14ac:dyDescent="0.35">
      <c r="A3847" s="57"/>
      <c r="B3847" s="57"/>
      <c r="C3847" s="59"/>
      <c r="D3847" s="59"/>
      <c r="E3847" s="59"/>
      <c r="F3847" s="59"/>
    </row>
    <row r="3848" spans="1:6" x14ac:dyDescent="0.35">
      <c r="A3848" s="57"/>
      <c r="B3848" s="57"/>
      <c r="C3848" s="59"/>
      <c r="D3848" s="59"/>
      <c r="E3848" s="59"/>
      <c r="F3848" s="59"/>
    </row>
    <row r="3849" spans="1:6" x14ac:dyDescent="0.35">
      <c r="A3849" s="57"/>
      <c r="B3849" s="57"/>
      <c r="C3849" s="59"/>
      <c r="D3849" s="59"/>
      <c r="E3849" s="59"/>
      <c r="F3849" s="59"/>
    </row>
    <row r="3850" spans="1:6" x14ac:dyDescent="0.35">
      <c r="A3850" s="57"/>
      <c r="B3850" s="57"/>
      <c r="C3850" s="59"/>
      <c r="D3850" s="59"/>
      <c r="E3850" s="59"/>
      <c r="F3850" s="59"/>
    </row>
    <row r="3851" spans="1:6" x14ac:dyDescent="0.35">
      <c r="A3851" s="57"/>
      <c r="B3851" s="57"/>
      <c r="C3851" s="59"/>
      <c r="D3851" s="59"/>
      <c r="E3851" s="59"/>
      <c r="F3851" s="59"/>
    </row>
    <row r="3852" spans="1:6" x14ac:dyDescent="0.35">
      <c r="A3852" s="57"/>
      <c r="B3852" s="57"/>
      <c r="C3852" s="59"/>
      <c r="D3852" s="59"/>
      <c r="E3852" s="59"/>
      <c r="F3852" s="59"/>
    </row>
    <row r="3853" spans="1:6" x14ac:dyDescent="0.35">
      <c r="A3853" s="57"/>
      <c r="B3853" s="57"/>
      <c r="C3853" s="59"/>
      <c r="D3853" s="59"/>
      <c r="E3853" s="59"/>
      <c r="F3853" s="59"/>
    </row>
    <row r="3854" spans="1:6" x14ac:dyDescent="0.35">
      <c r="A3854" s="57"/>
      <c r="B3854" s="57"/>
      <c r="C3854" s="59"/>
      <c r="D3854" s="59"/>
      <c r="E3854" s="59"/>
      <c r="F3854" s="59"/>
    </row>
    <row r="3855" spans="1:6" x14ac:dyDescent="0.35">
      <c r="A3855" s="57"/>
      <c r="B3855" s="57"/>
      <c r="C3855" s="59"/>
      <c r="D3855" s="59"/>
      <c r="E3855" s="59"/>
      <c r="F3855" s="59"/>
    </row>
    <row r="3856" spans="1:6" x14ac:dyDescent="0.35">
      <c r="A3856" s="57"/>
      <c r="B3856" s="57"/>
      <c r="C3856" s="59"/>
      <c r="D3856" s="59"/>
      <c r="E3856" s="59"/>
      <c r="F3856" s="59"/>
    </row>
    <row r="3857" spans="1:6" x14ac:dyDescent="0.35">
      <c r="A3857" s="57"/>
      <c r="B3857" s="57"/>
      <c r="C3857" s="59"/>
      <c r="D3857" s="59"/>
      <c r="E3857" s="59"/>
      <c r="F3857" s="59"/>
    </row>
    <row r="3858" spans="1:6" x14ac:dyDescent="0.35">
      <c r="A3858" s="57"/>
      <c r="B3858" s="57"/>
      <c r="C3858" s="59"/>
      <c r="D3858" s="59"/>
      <c r="E3858" s="59"/>
      <c r="F3858" s="59"/>
    </row>
    <row r="3859" spans="1:6" x14ac:dyDescent="0.35">
      <c r="A3859" s="57"/>
      <c r="B3859" s="57"/>
      <c r="C3859" s="59"/>
      <c r="D3859" s="59"/>
      <c r="E3859" s="59"/>
      <c r="F3859" s="59"/>
    </row>
    <row r="3860" spans="1:6" x14ac:dyDescent="0.35">
      <c r="A3860" s="57"/>
      <c r="B3860" s="57"/>
      <c r="C3860" s="59"/>
      <c r="D3860" s="59"/>
      <c r="E3860" s="59"/>
      <c r="F3860" s="59"/>
    </row>
    <row r="3861" spans="1:6" x14ac:dyDescent="0.35">
      <c r="A3861" s="57"/>
      <c r="B3861" s="57"/>
      <c r="C3861" s="59"/>
      <c r="D3861" s="59"/>
      <c r="E3861" s="59"/>
      <c r="F3861" s="59"/>
    </row>
    <row r="3862" spans="1:6" x14ac:dyDescent="0.35">
      <c r="A3862" s="57"/>
      <c r="B3862" s="57"/>
      <c r="C3862" s="59"/>
      <c r="D3862" s="59"/>
      <c r="E3862" s="59"/>
      <c r="F3862" s="59"/>
    </row>
    <row r="3863" spans="1:6" x14ac:dyDescent="0.35">
      <c r="A3863" s="57"/>
      <c r="B3863" s="57"/>
      <c r="C3863" s="59"/>
      <c r="D3863" s="59"/>
      <c r="E3863" s="59"/>
      <c r="F3863" s="59"/>
    </row>
    <row r="3864" spans="1:6" x14ac:dyDescent="0.35">
      <c r="A3864" s="57"/>
      <c r="B3864" s="57"/>
      <c r="C3864" s="59"/>
      <c r="D3864" s="59"/>
      <c r="E3864" s="59"/>
      <c r="F3864" s="59"/>
    </row>
    <row r="3865" spans="1:6" x14ac:dyDescent="0.35">
      <c r="A3865" s="57"/>
      <c r="B3865" s="57"/>
      <c r="C3865" s="59"/>
      <c r="D3865" s="59"/>
      <c r="E3865" s="59"/>
      <c r="F3865" s="59"/>
    </row>
    <row r="3866" spans="1:6" x14ac:dyDescent="0.35">
      <c r="A3866" s="57"/>
      <c r="B3866" s="57"/>
      <c r="C3866" s="59"/>
      <c r="D3866" s="59"/>
      <c r="E3866" s="59"/>
      <c r="F3866" s="59"/>
    </row>
    <row r="3867" spans="1:6" x14ac:dyDescent="0.35">
      <c r="A3867" s="57"/>
      <c r="B3867" s="57"/>
      <c r="C3867" s="59"/>
      <c r="D3867" s="59"/>
      <c r="E3867" s="59"/>
      <c r="F3867" s="59"/>
    </row>
    <row r="3868" spans="1:6" x14ac:dyDescent="0.35">
      <c r="A3868" s="57"/>
      <c r="B3868" s="57"/>
      <c r="C3868" s="59"/>
      <c r="D3868" s="59"/>
      <c r="E3868" s="59"/>
      <c r="F3868" s="59"/>
    </row>
    <row r="3869" spans="1:6" x14ac:dyDescent="0.35">
      <c r="A3869" s="57"/>
      <c r="B3869" s="57"/>
      <c r="C3869" s="59"/>
      <c r="D3869" s="59"/>
      <c r="E3869" s="59"/>
      <c r="F3869" s="59"/>
    </row>
    <row r="3870" spans="1:6" x14ac:dyDescent="0.35">
      <c r="A3870" s="57"/>
      <c r="B3870" s="57"/>
      <c r="C3870" s="59"/>
      <c r="D3870" s="59"/>
      <c r="E3870" s="59"/>
      <c r="F3870" s="59"/>
    </row>
    <row r="3871" spans="1:6" x14ac:dyDescent="0.35">
      <c r="A3871" s="57"/>
      <c r="B3871" s="57"/>
      <c r="C3871" s="59"/>
      <c r="D3871" s="59"/>
      <c r="E3871" s="59"/>
      <c r="F3871" s="59"/>
    </row>
    <row r="3872" spans="1:6" x14ac:dyDescent="0.35">
      <c r="A3872" s="57"/>
      <c r="B3872" s="57"/>
      <c r="C3872" s="59"/>
      <c r="D3872" s="59"/>
      <c r="E3872" s="59"/>
      <c r="F3872" s="59"/>
    </row>
    <row r="3873" spans="1:6" x14ac:dyDescent="0.35">
      <c r="A3873" s="57"/>
      <c r="B3873" s="57"/>
      <c r="C3873" s="59"/>
      <c r="D3873" s="59"/>
      <c r="E3873" s="59"/>
      <c r="F3873" s="59"/>
    </row>
    <row r="3874" spans="1:6" x14ac:dyDescent="0.35">
      <c r="A3874" s="57"/>
      <c r="B3874" s="57"/>
      <c r="C3874" s="59"/>
      <c r="D3874" s="59"/>
      <c r="E3874" s="59"/>
      <c r="F3874" s="59"/>
    </row>
    <row r="3875" spans="1:6" x14ac:dyDescent="0.35">
      <c r="A3875" s="57"/>
      <c r="B3875" s="57"/>
      <c r="C3875" s="59"/>
      <c r="D3875" s="59"/>
      <c r="E3875" s="59"/>
      <c r="F3875" s="59"/>
    </row>
    <row r="3876" spans="1:6" x14ac:dyDescent="0.35">
      <c r="A3876" s="57"/>
      <c r="B3876" s="57"/>
      <c r="C3876" s="59"/>
      <c r="D3876" s="59"/>
      <c r="E3876" s="59"/>
      <c r="F3876" s="59"/>
    </row>
    <row r="3877" spans="1:6" x14ac:dyDescent="0.35">
      <c r="A3877" s="57"/>
      <c r="B3877" s="57"/>
      <c r="C3877" s="59"/>
      <c r="D3877" s="59"/>
      <c r="E3877" s="59"/>
      <c r="F3877" s="59"/>
    </row>
    <row r="3878" spans="1:6" x14ac:dyDescent="0.35">
      <c r="A3878" s="57"/>
      <c r="B3878" s="57"/>
      <c r="C3878" s="59"/>
      <c r="D3878" s="59"/>
      <c r="E3878" s="59"/>
      <c r="F3878" s="59"/>
    </row>
    <row r="3879" spans="1:6" x14ac:dyDescent="0.35">
      <c r="A3879" s="57"/>
      <c r="B3879" s="57"/>
      <c r="C3879" s="59"/>
      <c r="D3879" s="59"/>
      <c r="E3879" s="59"/>
      <c r="F3879" s="59"/>
    </row>
    <row r="3880" spans="1:6" x14ac:dyDescent="0.35">
      <c r="A3880" s="57"/>
      <c r="B3880" s="57"/>
      <c r="C3880" s="59"/>
      <c r="D3880" s="59"/>
      <c r="E3880" s="59"/>
      <c r="F3880" s="59"/>
    </row>
    <row r="3881" spans="1:6" x14ac:dyDescent="0.35">
      <c r="A3881" s="57"/>
      <c r="B3881" s="57"/>
      <c r="C3881" s="59"/>
      <c r="D3881" s="59"/>
      <c r="E3881" s="59"/>
      <c r="F3881" s="59"/>
    </row>
    <row r="3882" spans="1:6" x14ac:dyDescent="0.35">
      <c r="A3882" s="57"/>
      <c r="B3882" s="57"/>
      <c r="C3882" s="59"/>
      <c r="D3882" s="59"/>
      <c r="E3882" s="59"/>
      <c r="F3882" s="59"/>
    </row>
    <row r="3883" spans="1:6" x14ac:dyDescent="0.35">
      <c r="A3883" s="57"/>
      <c r="B3883" s="57"/>
      <c r="C3883" s="59"/>
      <c r="D3883" s="59"/>
      <c r="E3883" s="59"/>
      <c r="F3883" s="59"/>
    </row>
    <row r="3884" spans="1:6" x14ac:dyDescent="0.35">
      <c r="A3884" s="57"/>
      <c r="B3884" s="57"/>
      <c r="C3884" s="59"/>
      <c r="D3884" s="59"/>
      <c r="E3884" s="59"/>
      <c r="F3884" s="59"/>
    </row>
    <row r="3885" spans="1:6" x14ac:dyDescent="0.35">
      <c r="A3885" s="57"/>
      <c r="B3885" s="57"/>
      <c r="C3885" s="59"/>
      <c r="D3885" s="59"/>
      <c r="E3885" s="59"/>
      <c r="F3885" s="59"/>
    </row>
    <row r="3886" spans="1:6" x14ac:dyDescent="0.35">
      <c r="A3886" s="57"/>
      <c r="B3886" s="57"/>
      <c r="C3886" s="59"/>
      <c r="D3886" s="59"/>
      <c r="E3886" s="59"/>
      <c r="F3886" s="59"/>
    </row>
    <row r="3887" spans="1:6" x14ac:dyDescent="0.35">
      <c r="A3887" s="57"/>
      <c r="B3887" s="57"/>
      <c r="C3887" s="59"/>
      <c r="D3887" s="59"/>
      <c r="E3887" s="59"/>
      <c r="F3887" s="59"/>
    </row>
    <row r="3888" spans="1:6" x14ac:dyDescent="0.35">
      <c r="A3888" s="57"/>
      <c r="B3888" s="57"/>
      <c r="C3888" s="59"/>
      <c r="D3888" s="59"/>
      <c r="E3888" s="59"/>
      <c r="F3888" s="59"/>
    </row>
    <row r="3889" spans="1:6" x14ac:dyDescent="0.35">
      <c r="A3889" s="57"/>
      <c r="B3889" s="57"/>
      <c r="C3889" s="59"/>
      <c r="D3889" s="59"/>
      <c r="E3889" s="59"/>
      <c r="F3889" s="59"/>
    </row>
    <row r="3890" spans="1:6" x14ac:dyDescent="0.35">
      <c r="A3890" s="57"/>
      <c r="B3890" s="57"/>
      <c r="C3890" s="59"/>
      <c r="D3890" s="59"/>
      <c r="E3890" s="59"/>
      <c r="F3890" s="59"/>
    </row>
    <row r="3891" spans="1:6" x14ac:dyDescent="0.35">
      <c r="A3891" s="57"/>
      <c r="B3891" s="57"/>
      <c r="C3891" s="59"/>
      <c r="D3891" s="59"/>
      <c r="E3891" s="59"/>
      <c r="F3891" s="59"/>
    </row>
    <row r="3892" spans="1:6" x14ac:dyDescent="0.35">
      <c r="A3892" s="57"/>
      <c r="B3892" s="57"/>
      <c r="C3892" s="59"/>
      <c r="D3892" s="59"/>
      <c r="E3892" s="59"/>
      <c r="F3892" s="59"/>
    </row>
    <row r="3893" spans="1:6" x14ac:dyDescent="0.35">
      <c r="A3893" s="57"/>
      <c r="B3893" s="57"/>
      <c r="C3893" s="59"/>
      <c r="D3893" s="59"/>
      <c r="E3893" s="59"/>
      <c r="F3893" s="59"/>
    </row>
    <row r="3894" spans="1:6" x14ac:dyDescent="0.35">
      <c r="A3894" s="57"/>
      <c r="B3894" s="57"/>
      <c r="C3894" s="59"/>
      <c r="D3894" s="59"/>
      <c r="E3894" s="59"/>
      <c r="F3894" s="59"/>
    </row>
    <row r="3895" spans="1:6" x14ac:dyDescent="0.35">
      <c r="A3895" s="57"/>
      <c r="B3895" s="57"/>
      <c r="C3895" s="59"/>
      <c r="D3895" s="59"/>
      <c r="E3895" s="59"/>
      <c r="F3895" s="59"/>
    </row>
    <row r="3896" spans="1:6" x14ac:dyDescent="0.35">
      <c r="A3896" s="57"/>
      <c r="B3896" s="57"/>
      <c r="C3896" s="59"/>
      <c r="D3896" s="59"/>
      <c r="E3896" s="59"/>
      <c r="F3896" s="59"/>
    </row>
    <row r="3897" spans="1:6" x14ac:dyDescent="0.35">
      <c r="A3897" s="57"/>
      <c r="B3897" s="57"/>
      <c r="C3897" s="59"/>
      <c r="D3897" s="59"/>
      <c r="E3897" s="59"/>
      <c r="F3897" s="59"/>
    </row>
    <row r="3898" spans="1:6" x14ac:dyDescent="0.35">
      <c r="A3898" s="57"/>
      <c r="B3898" s="57"/>
      <c r="C3898" s="59"/>
      <c r="D3898" s="59"/>
      <c r="E3898" s="59"/>
      <c r="F3898" s="59"/>
    </row>
    <row r="3899" spans="1:6" x14ac:dyDescent="0.35">
      <c r="A3899" s="57"/>
      <c r="B3899" s="57"/>
      <c r="C3899" s="59"/>
      <c r="D3899" s="59"/>
      <c r="E3899" s="59"/>
      <c r="F3899" s="59"/>
    </row>
    <row r="3900" spans="1:6" x14ac:dyDescent="0.35">
      <c r="A3900" s="57"/>
      <c r="B3900" s="57"/>
      <c r="C3900" s="59"/>
      <c r="D3900" s="59"/>
      <c r="E3900" s="59"/>
      <c r="F3900" s="59"/>
    </row>
    <row r="3901" spans="1:6" x14ac:dyDescent="0.35">
      <c r="A3901" s="57"/>
      <c r="B3901" s="57"/>
      <c r="C3901" s="59"/>
      <c r="D3901" s="59"/>
      <c r="E3901" s="59"/>
      <c r="F3901" s="59"/>
    </row>
    <row r="3902" spans="1:6" x14ac:dyDescent="0.35">
      <c r="A3902" s="57"/>
      <c r="B3902" s="57"/>
      <c r="C3902" s="59"/>
      <c r="D3902" s="59"/>
      <c r="E3902" s="59"/>
      <c r="F3902" s="59"/>
    </row>
    <row r="3903" spans="1:6" x14ac:dyDescent="0.35">
      <c r="A3903" s="57"/>
      <c r="B3903" s="57"/>
      <c r="C3903" s="59"/>
      <c r="D3903" s="59"/>
      <c r="E3903" s="59"/>
      <c r="F3903" s="59"/>
    </row>
    <row r="3904" spans="1:6" x14ac:dyDescent="0.35">
      <c r="A3904" s="57"/>
      <c r="B3904" s="57"/>
      <c r="C3904" s="59"/>
      <c r="D3904" s="59"/>
      <c r="E3904" s="59"/>
      <c r="F3904" s="59"/>
    </row>
    <row r="3905" spans="1:6" x14ac:dyDescent="0.35">
      <c r="A3905" s="57"/>
      <c r="B3905" s="57"/>
      <c r="C3905" s="59"/>
      <c r="D3905" s="59"/>
      <c r="E3905" s="59"/>
      <c r="F3905" s="59"/>
    </row>
    <row r="3906" spans="1:6" x14ac:dyDescent="0.35">
      <c r="A3906" s="57"/>
      <c r="B3906" s="57"/>
      <c r="C3906" s="59"/>
      <c r="D3906" s="59"/>
      <c r="E3906" s="59"/>
      <c r="F3906" s="59"/>
    </row>
    <row r="3907" spans="1:6" x14ac:dyDescent="0.35">
      <c r="A3907" s="57"/>
      <c r="B3907" s="57"/>
      <c r="C3907" s="59"/>
      <c r="D3907" s="59"/>
      <c r="E3907" s="59"/>
      <c r="F3907" s="59"/>
    </row>
    <row r="3908" spans="1:6" x14ac:dyDescent="0.35">
      <c r="A3908" s="57"/>
      <c r="B3908" s="57"/>
      <c r="C3908" s="59"/>
      <c r="D3908" s="59"/>
      <c r="E3908" s="59"/>
      <c r="F3908" s="59"/>
    </row>
    <row r="3909" spans="1:6" x14ac:dyDescent="0.35">
      <c r="A3909" s="57"/>
      <c r="B3909" s="57"/>
      <c r="C3909" s="59"/>
      <c r="D3909" s="59"/>
      <c r="E3909" s="59"/>
      <c r="F3909" s="59"/>
    </row>
    <row r="3910" spans="1:6" x14ac:dyDescent="0.35">
      <c r="A3910" s="57"/>
      <c r="B3910" s="57"/>
      <c r="C3910" s="59"/>
      <c r="D3910" s="59"/>
      <c r="E3910" s="59"/>
      <c r="F3910" s="59"/>
    </row>
    <row r="3911" spans="1:6" x14ac:dyDescent="0.35">
      <c r="A3911" s="57"/>
      <c r="B3911" s="57"/>
      <c r="C3911" s="59"/>
      <c r="D3911" s="59"/>
      <c r="E3911" s="59"/>
      <c r="F3911" s="59"/>
    </row>
    <row r="3912" spans="1:6" x14ac:dyDescent="0.35">
      <c r="A3912" s="57"/>
      <c r="B3912" s="57"/>
      <c r="C3912" s="59"/>
      <c r="D3912" s="59"/>
      <c r="E3912" s="59"/>
      <c r="F3912" s="59"/>
    </row>
    <row r="3913" spans="1:6" x14ac:dyDescent="0.35">
      <c r="A3913" s="57"/>
      <c r="B3913" s="57"/>
      <c r="C3913" s="59"/>
      <c r="D3913" s="59"/>
      <c r="E3913" s="59"/>
      <c r="F3913" s="59"/>
    </row>
    <row r="3914" spans="1:6" x14ac:dyDescent="0.35">
      <c r="A3914" s="57"/>
      <c r="B3914" s="57"/>
      <c r="C3914" s="59"/>
      <c r="D3914" s="59"/>
      <c r="E3914" s="59"/>
      <c r="F3914" s="59"/>
    </row>
    <row r="3915" spans="1:6" x14ac:dyDescent="0.35">
      <c r="A3915" s="57"/>
      <c r="B3915" s="57"/>
      <c r="C3915" s="59"/>
      <c r="D3915" s="59"/>
      <c r="E3915" s="59"/>
      <c r="F3915" s="59"/>
    </row>
    <row r="3916" spans="1:6" x14ac:dyDescent="0.35">
      <c r="A3916" s="57"/>
      <c r="B3916" s="57"/>
      <c r="C3916" s="59"/>
      <c r="D3916" s="59"/>
      <c r="E3916" s="59"/>
      <c r="F3916" s="59"/>
    </row>
    <row r="3917" spans="1:6" x14ac:dyDescent="0.35">
      <c r="A3917" s="57"/>
      <c r="B3917" s="57"/>
      <c r="C3917" s="59"/>
      <c r="D3917" s="59"/>
      <c r="E3917" s="59"/>
      <c r="F3917" s="59"/>
    </row>
    <row r="3918" spans="1:6" x14ac:dyDescent="0.35">
      <c r="A3918" s="57"/>
      <c r="B3918" s="57"/>
      <c r="C3918" s="59"/>
      <c r="D3918" s="59"/>
      <c r="E3918" s="59"/>
      <c r="F3918" s="59"/>
    </row>
    <row r="3919" spans="1:6" x14ac:dyDescent="0.35">
      <c r="A3919" s="57"/>
      <c r="B3919" s="57"/>
      <c r="C3919" s="59"/>
      <c r="D3919" s="59"/>
      <c r="E3919" s="59"/>
      <c r="F3919" s="59"/>
    </row>
    <row r="3920" spans="1:6" x14ac:dyDescent="0.35">
      <c r="A3920" s="57"/>
      <c r="B3920" s="57"/>
      <c r="C3920" s="59"/>
      <c r="D3920" s="59"/>
      <c r="E3920" s="59"/>
      <c r="F3920" s="59"/>
    </row>
    <row r="3921" spans="1:6" x14ac:dyDescent="0.35">
      <c r="A3921" s="57"/>
      <c r="B3921" s="57"/>
      <c r="C3921" s="59"/>
      <c r="D3921" s="59"/>
      <c r="E3921" s="59"/>
      <c r="F3921" s="59"/>
    </row>
    <row r="3922" spans="1:6" x14ac:dyDescent="0.35">
      <c r="A3922" s="57"/>
      <c r="B3922" s="57"/>
      <c r="C3922" s="59"/>
      <c r="D3922" s="59"/>
      <c r="E3922" s="59"/>
      <c r="F3922" s="59"/>
    </row>
    <row r="3923" spans="1:6" x14ac:dyDescent="0.35">
      <c r="A3923" s="57"/>
      <c r="B3923" s="57"/>
      <c r="C3923" s="59"/>
      <c r="D3923" s="59"/>
      <c r="E3923" s="59"/>
      <c r="F3923" s="59"/>
    </row>
    <row r="3924" spans="1:6" x14ac:dyDescent="0.35">
      <c r="A3924" s="57"/>
      <c r="B3924" s="57"/>
      <c r="C3924" s="59"/>
      <c r="D3924" s="59"/>
      <c r="E3924" s="59"/>
      <c r="F3924" s="59"/>
    </row>
    <row r="3925" spans="1:6" x14ac:dyDescent="0.35">
      <c r="A3925" s="57"/>
      <c r="B3925" s="57"/>
      <c r="C3925" s="59"/>
      <c r="D3925" s="59"/>
      <c r="E3925" s="59"/>
      <c r="F3925" s="59"/>
    </row>
    <row r="3926" spans="1:6" x14ac:dyDescent="0.35">
      <c r="A3926" s="57"/>
      <c r="B3926" s="57"/>
      <c r="C3926" s="59"/>
      <c r="D3926" s="59"/>
      <c r="E3926" s="59"/>
      <c r="F3926" s="59"/>
    </row>
    <row r="3927" spans="1:6" x14ac:dyDescent="0.35">
      <c r="A3927" s="57"/>
      <c r="B3927" s="57"/>
      <c r="C3927" s="59"/>
      <c r="D3927" s="59"/>
      <c r="E3927" s="59"/>
      <c r="F3927" s="59"/>
    </row>
    <row r="3928" spans="1:6" x14ac:dyDescent="0.35">
      <c r="A3928" s="57"/>
      <c r="B3928" s="57"/>
      <c r="C3928" s="59"/>
      <c r="D3928" s="59"/>
      <c r="E3928" s="59"/>
      <c r="F3928" s="59"/>
    </row>
    <row r="3929" spans="1:6" x14ac:dyDescent="0.35">
      <c r="A3929" s="57"/>
      <c r="B3929" s="57"/>
      <c r="C3929" s="59"/>
      <c r="D3929" s="59"/>
      <c r="E3929" s="59"/>
      <c r="F3929" s="59"/>
    </row>
    <row r="3930" spans="1:6" x14ac:dyDescent="0.35">
      <c r="A3930" s="57"/>
      <c r="B3930" s="57"/>
      <c r="C3930" s="59"/>
      <c r="D3930" s="59"/>
      <c r="E3930" s="59"/>
      <c r="F3930" s="59"/>
    </row>
    <row r="3931" spans="1:6" x14ac:dyDescent="0.35">
      <c r="A3931" s="57"/>
      <c r="B3931" s="57"/>
      <c r="C3931" s="59"/>
      <c r="D3931" s="59"/>
      <c r="E3931" s="59"/>
      <c r="F3931" s="59"/>
    </row>
    <row r="3932" spans="1:6" x14ac:dyDescent="0.35">
      <c r="A3932" s="57"/>
      <c r="B3932" s="57"/>
      <c r="C3932" s="59"/>
      <c r="D3932" s="59"/>
      <c r="E3932" s="59"/>
      <c r="F3932" s="59"/>
    </row>
    <row r="3933" spans="1:6" x14ac:dyDescent="0.35">
      <c r="A3933" s="57"/>
      <c r="B3933" s="57"/>
      <c r="C3933" s="59"/>
      <c r="D3933" s="59"/>
      <c r="E3933" s="59"/>
      <c r="F3933" s="59"/>
    </row>
    <row r="3934" spans="1:6" x14ac:dyDescent="0.35">
      <c r="A3934" s="57"/>
      <c r="B3934" s="57"/>
      <c r="C3934" s="59"/>
      <c r="D3934" s="59"/>
      <c r="E3934" s="59"/>
      <c r="F3934" s="59"/>
    </row>
    <row r="3935" spans="1:6" x14ac:dyDescent="0.35">
      <c r="A3935" s="57"/>
      <c r="B3935" s="57"/>
      <c r="C3935" s="59"/>
      <c r="D3935" s="59"/>
      <c r="E3935" s="59"/>
      <c r="F3935" s="59"/>
    </row>
    <row r="3936" spans="1:6" x14ac:dyDescent="0.35">
      <c r="A3936" s="57"/>
      <c r="B3936" s="57"/>
      <c r="C3936" s="59"/>
      <c r="D3936" s="59"/>
      <c r="E3936" s="59"/>
      <c r="F3936" s="59"/>
    </row>
    <row r="3937" spans="1:6" x14ac:dyDescent="0.35">
      <c r="A3937" s="57"/>
      <c r="B3937" s="57"/>
      <c r="C3937" s="59"/>
      <c r="D3937" s="59"/>
      <c r="E3937" s="59"/>
      <c r="F3937" s="59"/>
    </row>
    <row r="3938" spans="1:6" x14ac:dyDescent="0.35">
      <c r="A3938" s="57"/>
      <c r="B3938" s="57"/>
      <c r="C3938" s="59"/>
      <c r="D3938" s="59"/>
      <c r="E3938" s="59"/>
      <c r="F3938" s="59"/>
    </row>
    <row r="3939" spans="1:6" x14ac:dyDescent="0.35">
      <c r="A3939" s="57"/>
      <c r="B3939" s="57"/>
      <c r="C3939" s="59"/>
      <c r="D3939" s="59"/>
      <c r="E3939" s="59"/>
      <c r="F3939" s="59"/>
    </row>
    <row r="3940" spans="1:6" x14ac:dyDescent="0.35">
      <c r="A3940" s="57"/>
      <c r="B3940" s="57"/>
      <c r="C3940" s="59"/>
      <c r="D3940" s="59"/>
      <c r="E3940" s="59"/>
      <c r="F3940" s="59"/>
    </row>
    <row r="3941" spans="1:6" x14ac:dyDescent="0.35">
      <c r="A3941" s="57"/>
      <c r="B3941" s="57"/>
      <c r="C3941" s="59"/>
      <c r="D3941" s="59"/>
      <c r="E3941" s="59"/>
      <c r="F3941" s="59"/>
    </row>
    <row r="3942" spans="1:6" x14ac:dyDescent="0.35">
      <c r="A3942" s="57"/>
      <c r="B3942" s="57"/>
      <c r="C3942" s="59"/>
      <c r="D3942" s="59"/>
      <c r="E3942" s="59"/>
      <c r="F3942" s="59"/>
    </row>
    <row r="3943" spans="1:6" x14ac:dyDescent="0.35">
      <c r="A3943" s="57"/>
      <c r="B3943" s="57"/>
      <c r="C3943" s="59"/>
      <c r="D3943" s="59"/>
      <c r="E3943" s="59"/>
      <c r="F3943" s="59"/>
    </row>
    <row r="3944" spans="1:6" x14ac:dyDescent="0.35">
      <c r="A3944" s="57"/>
      <c r="B3944" s="57"/>
      <c r="C3944" s="59"/>
      <c r="D3944" s="59"/>
      <c r="E3944" s="59"/>
      <c r="F3944" s="59"/>
    </row>
    <row r="3945" spans="1:6" x14ac:dyDescent="0.35">
      <c r="A3945" s="57"/>
      <c r="B3945" s="57"/>
      <c r="C3945" s="59"/>
      <c r="D3945" s="59"/>
      <c r="E3945" s="59"/>
      <c r="F3945" s="59"/>
    </row>
    <row r="3946" spans="1:6" x14ac:dyDescent="0.35">
      <c r="A3946" s="57"/>
      <c r="B3946" s="57"/>
      <c r="C3946" s="59"/>
      <c r="D3946" s="59"/>
      <c r="E3946" s="59"/>
      <c r="F3946" s="59"/>
    </row>
    <row r="3947" spans="1:6" x14ac:dyDescent="0.35">
      <c r="A3947" s="57"/>
      <c r="B3947" s="57"/>
      <c r="C3947" s="59"/>
      <c r="D3947" s="59"/>
      <c r="E3947" s="59"/>
      <c r="F3947" s="59"/>
    </row>
    <row r="3948" spans="1:6" x14ac:dyDescent="0.35">
      <c r="A3948" s="57"/>
      <c r="B3948" s="57"/>
      <c r="C3948" s="59"/>
      <c r="D3948" s="59"/>
      <c r="E3948" s="59"/>
      <c r="F3948" s="59"/>
    </row>
    <row r="3949" spans="1:6" x14ac:dyDescent="0.35">
      <c r="A3949" s="57"/>
      <c r="B3949" s="57"/>
      <c r="C3949" s="59"/>
      <c r="D3949" s="59"/>
      <c r="E3949" s="59"/>
      <c r="F3949" s="59"/>
    </row>
    <row r="3950" spans="1:6" x14ac:dyDescent="0.35">
      <c r="A3950" s="57"/>
      <c r="B3950" s="57"/>
      <c r="C3950" s="59"/>
      <c r="D3950" s="59"/>
      <c r="E3950" s="59"/>
      <c r="F3950" s="59"/>
    </row>
    <row r="3951" spans="1:6" x14ac:dyDescent="0.35">
      <c r="A3951" s="57"/>
      <c r="B3951" s="57"/>
      <c r="C3951" s="59"/>
      <c r="D3951" s="59"/>
      <c r="E3951" s="59"/>
      <c r="F3951" s="59"/>
    </row>
    <row r="3952" spans="1:6" x14ac:dyDescent="0.35">
      <c r="A3952" s="57"/>
      <c r="B3952" s="57"/>
      <c r="C3952" s="59"/>
      <c r="D3952" s="59"/>
      <c r="E3952" s="59"/>
      <c r="F3952" s="59"/>
    </row>
    <row r="3953" spans="1:6" x14ac:dyDescent="0.35">
      <c r="A3953" s="57"/>
      <c r="B3953" s="57"/>
      <c r="C3953" s="59"/>
      <c r="D3953" s="59"/>
      <c r="E3953" s="59"/>
      <c r="F3953" s="59"/>
    </row>
    <row r="3954" spans="1:6" x14ac:dyDescent="0.35">
      <c r="A3954" s="57"/>
      <c r="B3954" s="57"/>
      <c r="C3954" s="59"/>
      <c r="D3954" s="59"/>
      <c r="E3954" s="59"/>
      <c r="F3954" s="59"/>
    </row>
    <row r="3955" spans="1:6" x14ac:dyDescent="0.35">
      <c r="A3955" s="57"/>
      <c r="B3955" s="57"/>
      <c r="C3955" s="59"/>
      <c r="D3955" s="59"/>
      <c r="E3955" s="59"/>
      <c r="F3955" s="59"/>
    </row>
    <row r="3956" spans="1:6" x14ac:dyDescent="0.35">
      <c r="A3956" s="57"/>
      <c r="B3956" s="57"/>
      <c r="C3956" s="59"/>
      <c r="D3956" s="59"/>
      <c r="E3956" s="59"/>
      <c r="F3956" s="59"/>
    </row>
    <row r="3957" spans="1:6" x14ac:dyDescent="0.35">
      <c r="A3957" s="57"/>
      <c r="B3957" s="57"/>
      <c r="C3957" s="59"/>
      <c r="D3957" s="59"/>
      <c r="E3957" s="59"/>
      <c r="F3957" s="59"/>
    </row>
    <row r="3958" spans="1:6" x14ac:dyDescent="0.35">
      <c r="A3958" s="57"/>
      <c r="B3958" s="57"/>
      <c r="C3958" s="59"/>
      <c r="D3958" s="59"/>
      <c r="E3958" s="59"/>
      <c r="F3958" s="59"/>
    </row>
    <row r="3959" spans="1:6" x14ac:dyDescent="0.35">
      <c r="A3959" s="57"/>
      <c r="B3959" s="57"/>
      <c r="C3959" s="59"/>
      <c r="D3959" s="59"/>
      <c r="E3959" s="59"/>
      <c r="F3959" s="59"/>
    </row>
    <row r="3960" spans="1:6" x14ac:dyDescent="0.35">
      <c r="A3960" s="57"/>
      <c r="B3960" s="57"/>
      <c r="C3960" s="59"/>
      <c r="D3960" s="59"/>
      <c r="E3960" s="59"/>
      <c r="F3960" s="59"/>
    </row>
    <row r="3961" spans="1:6" x14ac:dyDescent="0.35">
      <c r="A3961" s="57"/>
      <c r="B3961" s="57"/>
      <c r="C3961" s="59"/>
      <c r="D3961" s="59"/>
      <c r="E3961" s="59"/>
      <c r="F3961" s="59"/>
    </row>
    <row r="3962" spans="1:6" x14ac:dyDescent="0.35">
      <c r="A3962" s="57"/>
      <c r="B3962" s="57"/>
      <c r="C3962" s="59"/>
      <c r="D3962" s="59"/>
      <c r="E3962" s="59"/>
      <c r="F3962" s="59"/>
    </row>
    <row r="3963" spans="1:6" x14ac:dyDescent="0.35">
      <c r="A3963" s="57"/>
      <c r="B3963" s="57"/>
      <c r="C3963" s="59"/>
      <c r="D3963" s="59"/>
      <c r="E3963" s="59"/>
      <c r="F3963" s="59"/>
    </row>
    <row r="3964" spans="1:6" x14ac:dyDescent="0.35">
      <c r="A3964" s="57"/>
      <c r="B3964" s="57"/>
      <c r="C3964" s="59"/>
      <c r="D3964" s="59"/>
      <c r="E3964" s="59"/>
      <c r="F3964" s="59"/>
    </row>
    <row r="3965" spans="1:6" x14ac:dyDescent="0.35">
      <c r="A3965" s="57"/>
      <c r="B3965" s="57"/>
      <c r="C3965" s="59"/>
      <c r="D3965" s="59"/>
      <c r="E3965" s="59"/>
      <c r="F3965" s="59"/>
    </row>
    <row r="3966" spans="1:6" x14ac:dyDescent="0.35">
      <c r="A3966" s="57"/>
      <c r="B3966" s="57"/>
      <c r="C3966" s="59"/>
      <c r="D3966" s="59"/>
      <c r="E3966" s="59"/>
      <c r="F3966" s="59"/>
    </row>
    <row r="3967" spans="1:6" x14ac:dyDescent="0.35">
      <c r="A3967" s="57"/>
      <c r="B3967" s="57"/>
      <c r="C3967" s="59"/>
      <c r="D3967" s="59"/>
      <c r="E3967" s="59"/>
      <c r="F3967" s="59"/>
    </row>
    <row r="3968" spans="1:6" x14ac:dyDescent="0.35">
      <c r="A3968" s="57"/>
      <c r="B3968" s="57"/>
      <c r="C3968" s="59"/>
      <c r="D3968" s="59"/>
      <c r="E3968" s="59"/>
      <c r="F3968" s="59"/>
    </row>
    <row r="3969" spans="1:6" x14ac:dyDescent="0.35">
      <c r="A3969" s="57"/>
      <c r="B3969" s="57"/>
      <c r="C3969" s="59"/>
      <c r="D3969" s="59"/>
      <c r="E3969" s="59"/>
      <c r="F3969" s="59"/>
    </row>
    <row r="3970" spans="1:6" x14ac:dyDescent="0.35">
      <c r="A3970" s="57"/>
      <c r="B3970" s="57"/>
      <c r="C3970" s="59"/>
      <c r="D3970" s="59"/>
      <c r="E3970" s="59"/>
      <c r="F3970" s="59"/>
    </row>
    <row r="3971" spans="1:6" x14ac:dyDescent="0.35">
      <c r="A3971" s="57"/>
      <c r="B3971" s="57"/>
      <c r="C3971" s="59"/>
      <c r="D3971" s="59"/>
      <c r="E3971" s="59"/>
      <c r="F3971" s="59"/>
    </row>
    <row r="3972" spans="1:6" x14ac:dyDescent="0.35">
      <c r="A3972" s="57"/>
      <c r="B3972" s="57"/>
      <c r="C3972" s="59"/>
      <c r="D3972" s="59"/>
      <c r="E3972" s="59"/>
      <c r="F3972" s="59"/>
    </row>
    <row r="3973" spans="1:6" x14ac:dyDescent="0.35">
      <c r="A3973" s="57"/>
      <c r="B3973" s="57"/>
      <c r="C3973" s="59"/>
      <c r="D3973" s="59"/>
      <c r="E3973" s="59"/>
      <c r="F3973" s="59"/>
    </row>
    <row r="3974" spans="1:6" x14ac:dyDescent="0.35">
      <c r="A3974" s="57"/>
      <c r="B3974" s="57"/>
      <c r="C3974" s="59"/>
      <c r="D3974" s="59"/>
      <c r="E3974" s="59"/>
      <c r="F3974" s="59"/>
    </row>
    <row r="3975" spans="1:6" x14ac:dyDescent="0.35">
      <c r="A3975" s="57"/>
      <c r="B3975" s="57"/>
      <c r="C3975" s="59"/>
      <c r="D3975" s="59"/>
      <c r="E3975" s="59"/>
      <c r="F3975" s="59"/>
    </row>
    <row r="3976" spans="1:6" x14ac:dyDescent="0.35">
      <c r="A3976" s="57"/>
      <c r="B3976" s="57"/>
      <c r="C3976" s="59"/>
      <c r="D3976" s="59"/>
      <c r="E3976" s="59"/>
      <c r="F3976" s="59"/>
    </row>
    <row r="3977" spans="1:6" x14ac:dyDescent="0.35">
      <c r="A3977" s="57"/>
      <c r="B3977" s="57"/>
      <c r="C3977" s="59"/>
      <c r="D3977" s="59"/>
      <c r="E3977" s="59"/>
      <c r="F3977" s="59"/>
    </row>
    <row r="3978" spans="1:6" x14ac:dyDescent="0.35">
      <c r="A3978" s="57"/>
      <c r="B3978" s="57"/>
      <c r="C3978" s="59"/>
      <c r="D3978" s="59"/>
      <c r="E3978" s="59"/>
      <c r="F3978" s="59"/>
    </row>
    <row r="3979" spans="1:6" x14ac:dyDescent="0.35">
      <c r="A3979" s="57"/>
      <c r="B3979" s="57"/>
      <c r="C3979" s="59"/>
      <c r="D3979" s="59"/>
      <c r="E3979" s="59"/>
      <c r="F3979" s="59"/>
    </row>
    <row r="3980" spans="1:6" x14ac:dyDescent="0.35">
      <c r="A3980" s="57"/>
      <c r="B3980" s="57"/>
      <c r="C3980" s="59"/>
      <c r="D3980" s="59"/>
      <c r="E3980" s="59"/>
      <c r="F3980" s="59"/>
    </row>
    <row r="3981" spans="1:6" x14ac:dyDescent="0.35">
      <c r="A3981" s="57"/>
      <c r="B3981" s="57"/>
      <c r="C3981" s="59"/>
      <c r="D3981" s="59"/>
      <c r="E3981" s="59"/>
      <c r="F3981" s="59"/>
    </row>
    <row r="3982" spans="1:6" x14ac:dyDescent="0.35">
      <c r="A3982" s="57"/>
      <c r="B3982" s="57"/>
      <c r="C3982" s="59"/>
      <c r="D3982" s="59"/>
      <c r="E3982" s="59"/>
      <c r="F3982" s="59"/>
    </row>
    <row r="3983" spans="1:6" x14ac:dyDescent="0.35">
      <c r="A3983" s="57"/>
      <c r="B3983" s="57"/>
      <c r="C3983" s="59"/>
      <c r="D3983" s="59"/>
      <c r="E3983" s="59"/>
      <c r="F3983" s="59"/>
    </row>
    <row r="3984" spans="1:6" x14ac:dyDescent="0.35">
      <c r="A3984" s="57"/>
      <c r="B3984" s="57"/>
      <c r="C3984" s="59"/>
      <c r="D3984" s="59"/>
      <c r="E3984" s="59"/>
      <c r="F3984" s="59"/>
    </row>
    <row r="3985" spans="1:6" x14ac:dyDescent="0.35">
      <c r="A3985" s="57"/>
      <c r="B3985" s="57"/>
      <c r="C3985" s="59"/>
      <c r="D3985" s="59"/>
      <c r="E3985" s="59"/>
      <c r="F3985" s="59"/>
    </row>
    <row r="3986" spans="1:6" x14ac:dyDescent="0.35">
      <c r="A3986" s="57"/>
      <c r="B3986" s="57"/>
      <c r="C3986" s="59"/>
      <c r="D3986" s="59"/>
      <c r="E3986" s="59"/>
      <c r="F3986" s="59"/>
    </row>
    <row r="3987" spans="1:6" x14ac:dyDescent="0.35">
      <c r="A3987" s="57"/>
      <c r="B3987" s="57"/>
      <c r="C3987" s="59"/>
      <c r="D3987" s="59"/>
      <c r="E3987" s="59"/>
      <c r="F3987" s="59"/>
    </row>
    <row r="3988" spans="1:6" x14ac:dyDescent="0.35">
      <c r="A3988" s="57"/>
      <c r="B3988" s="57"/>
      <c r="C3988" s="59"/>
      <c r="D3988" s="59"/>
      <c r="E3988" s="59"/>
      <c r="F3988" s="59"/>
    </row>
    <row r="3989" spans="1:6" x14ac:dyDescent="0.35">
      <c r="A3989" s="57"/>
      <c r="B3989" s="57"/>
      <c r="C3989" s="59"/>
      <c r="D3989" s="59"/>
      <c r="E3989" s="59"/>
      <c r="F3989" s="59"/>
    </row>
    <row r="3990" spans="1:6" x14ac:dyDescent="0.35">
      <c r="A3990" s="57"/>
      <c r="B3990" s="57"/>
      <c r="C3990" s="59"/>
      <c r="D3990" s="59"/>
      <c r="E3990" s="59"/>
      <c r="F3990" s="59"/>
    </row>
    <row r="3991" spans="1:6" x14ac:dyDescent="0.35">
      <c r="A3991" s="57"/>
      <c r="B3991" s="57"/>
      <c r="C3991" s="59"/>
      <c r="D3991" s="59"/>
      <c r="E3991" s="59"/>
      <c r="F3991" s="59"/>
    </row>
    <row r="3992" spans="1:6" x14ac:dyDescent="0.35">
      <c r="A3992" s="57"/>
      <c r="B3992" s="57"/>
      <c r="C3992" s="59"/>
      <c r="D3992" s="59"/>
      <c r="E3992" s="59"/>
      <c r="F3992" s="59"/>
    </row>
    <row r="3993" spans="1:6" x14ac:dyDescent="0.35">
      <c r="A3993" s="57"/>
      <c r="B3993" s="57"/>
      <c r="C3993" s="59"/>
      <c r="D3993" s="59"/>
      <c r="E3993" s="59"/>
      <c r="F3993" s="59"/>
    </row>
    <row r="3994" spans="1:6" x14ac:dyDescent="0.35">
      <c r="A3994" s="57"/>
      <c r="B3994" s="57"/>
      <c r="C3994" s="59"/>
      <c r="D3994" s="59"/>
      <c r="E3994" s="59"/>
      <c r="F3994" s="59"/>
    </row>
    <row r="3995" spans="1:6" x14ac:dyDescent="0.35">
      <c r="A3995" s="57"/>
      <c r="B3995" s="57"/>
      <c r="C3995" s="59"/>
      <c r="D3995" s="59"/>
      <c r="E3995" s="59"/>
      <c r="F3995" s="59"/>
    </row>
    <row r="3996" spans="1:6" x14ac:dyDescent="0.35">
      <c r="A3996" s="57"/>
      <c r="B3996" s="57"/>
      <c r="C3996" s="59"/>
      <c r="D3996" s="59"/>
      <c r="E3996" s="59"/>
      <c r="F3996" s="59"/>
    </row>
    <row r="3997" spans="1:6" x14ac:dyDescent="0.35">
      <c r="A3997" s="57"/>
      <c r="B3997" s="57"/>
      <c r="C3997" s="59"/>
      <c r="D3997" s="59"/>
      <c r="E3997" s="59"/>
      <c r="F3997" s="59"/>
    </row>
    <row r="3998" spans="1:6" x14ac:dyDescent="0.35">
      <c r="A3998" s="57"/>
      <c r="B3998" s="57"/>
      <c r="C3998" s="59"/>
      <c r="D3998" s="59"/>
      <c r="E3998" s="59"/>
      <c r="F3998" s="59"/>
    </row>
    <row r="3999" spans="1:6" x14ac:dyDescent="0.35">
      <c r="A3999" s="57"/>
      <c r="B3999" s="57"/>
      <c r="C3999" s="59"/>
      <c r="D3999" s="59"/>
      <c r="E3999" s="59"/>
      <c r="F3999" s="59"/>
    </row>
    <row r="4000" spans="1:6" x14ac:dyDescent="0.35">
      <c r="A4000" s="57"/>
      <c r="B4000" s="57"/>
      <c r="C4000" s="59"/>
      <c r="D4000" s="59"/>
      <c r="E4000" s="59"/>
      <c r="F4000" s="59"/>
    </row>
    <row r="4001" spans="1:6" x14ac:dyDescent="0.35">
      <c r="A4001" s="57"/>
      <c r="B4001" s="57"/>
      <c r="C4001" s="59"/>
      <c r="D4001" s="59"/>
      <c r="E4001" s="59"/>
      <c r="F4001" s="59"/>
    </row>
    <row r="4002" spans="1:6" x14ac:dyDescent="0.35">
      <c r="A4002" s="57"/>
      <c r="B4002" s="57"/>
      <c r="C4002" s="59"/>
      <c r="D4002" s="59"/>
      <c r="E4002" s="59"/>
      <c r="F4002" s="59"/>
    </row>
    <row r="4003" spans="1:6" x14ac:dyDescent="0.35">
      <c r="A4003" s="57"/>
      <c r="B4003" s="57"/>
      <c r="C4003" s="59"/>
      <c r="D4003" s="59"/>
      <c r="E4003" s="59"/>
      <c r="F4003" s="59"/>
    </row>
    <row r="4004" spans="1:6" x14ac:dyDescent="0.35">
      <c r="A4004" s="57"/>
      <c r="B4004" s="57"/>
      <c r="C4004" s="59"/>
      <c r="D4004" s="59"/>
      <c r="E4004" s="59"/>
      <c r="F4004" s="59"/>
    </row>
    <row r="4005" spans="1:6" x14ac:dyDescent="0.35">
      <c r="A4005" s="57"/>
      <c r="B4005" s="57"/>
      <c r="C4005" s="59"/>
      <c r="D4005" s="59"/>
      <c r="E4005" s="59"/>
      <c r="F4005" s="59"/>
    </row>
    <row r="4006" spans="1:6" x14ac:dyDescent="0.35">
      <c r="A4006" s="57"/>
      <c r="B4006" s="57"/>
      <c r="C4006" s="59"/>
      <c r="D4006" s="59"/>
      <c r="E4006" s="59"/>
      <c r="F4006" s="59"/>
    </row>
    <row r="4007" spans="1:6" x14ac:dyDescent="0.35">
      <c r="A4007" s="57"/>
      <c r="B4007" s="57"/>
      <c r="C4007" s="59"/>
      <c r="D4007" s="59"/>
      <c r="E4007" s="59"/>
      <c r="F4007" s="59"/>
    </row>
    <row r="4008" spans="1:6" x14ac:dyDescent="0.35">
      <c r="A4008" s="57"/>
      <c r="B4008" s="57"/>
      <c r="C4008" s="59"/>
      <c r="D4008" s="59"/>
      <c r="E4008" s="59"/>
      <c r="F4008" s="59"/>
    </row>
    <row r="4009" spans="1:6" x14ac:dyDescent="0.35">
      <c r="A4009" s="57"/>
      <c r="B4009" s="57"/>
      <c r="C4009" s="59"/>
      <c r="D4009" s="59"/>
      <c r="E4009" s="59"/>
      <c r="F4009" s="59"/>
    </row>
    <row r="4010" spans="1:6" x14ac:dyDescent="0.35">
      <c r="A4010" s="57"/>
      <c r="B4010" s="57"/>
      <c r="C4010" s="59"/>
      <c r="D4010" s="59"/>
      <c r="E4010" s="59"/>
      <c r="F4010" s="59"/>
    </row>
    <row r="4011" spans="1:6" x14ac:dyDescent="0.35">
      <c r="A4011" s="57"/>
      <c r="B4011" s="57"/>
      <c r="C4011" s="59"/>
      <c r="D4011" s="59"/>
      <c r="E4011" s="59"/>
      <c r="F4011" s="59"/>
    </row>
    <row r="4012" spans="1:6" x14ac:dyDescent="0.35">
      <c r="A4012" s="57"/>
      <c r="B4012" s="57"/>
      <c r="C4012" s="59"/>
      <c r="D4012" s="59"/>
      <c r="E4012" s="59"/>
      <c r="F4012" s="59"/>
    </row>
    <row r="4013" spans="1:6" x14ac:dyDescent="0.35">
      <c r="A4013" s="57"/>
      <c r="B4013" s="57"/>
      <c r="C4013" s="59"/>
      <c r="D4013" s="59"/>
      <c r="E4013" s="59"/>
      <c r="F4013" s="59"/>
    </row>
    <row r="4014" spans="1:6" x14ac:dyDescent="0.35">
      <c r="A4014" s="57"/>
      <c r="B4014" s="57"/>
      <c r="C4014" s="59"/>
      <c r="D4014" s="59"/>
      <c r="E4014" s="59"/>
      <c r="F4014" s="59"/>
    </row>
    <row r="4015" spans="1:6" x14ac:dyDescent="0.35">
      <c r="A4015" s="57"/>
      <c r="B4015" s="57"/>
      <c r="C4015" s="59"/>
      <c r="D4015" s="59"/>
      <c r="E4015" s="59"/>
      <c r="F4015" s="59"/>
    </row>
    <row r="4016" spans="1:6" x14ac:dyDescent="0.35">
      <c r="A4016" s="57"/>
      <c r="B4016" s="57"/>
      <c r="C4016" s="59"/>
      <c r="D4016" s="59"/>
      <c r="E4016" s="59"/>
      <c r="F4016" s="59"/>
    </row>
    <row r="4017" spans="1:6" x14ac:dyDescent="0.35">
      <c r="A4017" s="57"/>
      <c r="B4017" s="57"/>
      <c r="C4017" s="59"/>
      <c r="D4017" s="59"/>
      <c r="E4017" s="59"/>
      <c r="F4017" s="59"/>
    </row>
    <row r="4018" spans="1:6" x14ac:dyDescent="0.35">
      <c r="A4018" s="57"/>
      <c r="B4018" s="57"/>
      <c r="C4018" s="59"/>
      <c r="D4018" s="59"/>
      <c r="E4018" s="59"/>
      <c r="F4018" s="59"/>
    </row>
    <row r="4019" spans="1:6" x14ac:dyDescent="0.35">
      <c r="A4019" s="57"/>
      <c r="B4019" s="57"/>
      <c r="C4019" s="59"/>
      <c r="D4019" s="59"/>
      <c r="E4019" s="59"/>
      <c r="F4019" s="59"/>
    </row>
    <row r="4020" spans="1:6" x14ac:dyDescent="0.35">
      <c r="A4020" s="57"/>
      <c r="B4020" s="57"/>
      <c r="C4020" s="59"/>
      <c r="D4020" s="59"/>
      <c r="E4020" s="59"/>
      <c r="F4020" s="59"/>
    </row>
    <row r="4021" spans="1:6" x14ac:dyDescent="0.35">
      <c r="A4021" s="57"/>
      <c r="B4021" s="57"/>
      <c r="C4021" s="59"/>
      <c r="D4021" s="59"/>
      <c r="E4021" s="59"/>
      <c r="F4021" s="59"/>
    </row>
    <row r="4022" spans="1:6" x14ac:dyDescent="0.35">
      <c r="A4022" s="57"/>
      <c r="B4022" s="57"/>
      <c r="C4022" s="59"/>
      <c r="D4022" s="59"/>
      <c r="E4022" s="59"/>
      <c r="F4022" s="59"/>
    </row>
    <row r="4023" spans="1:6" x14ac:dyDescent="0.35">
      <c r="A4023" s="57"/>
      <c r="B4023" s="57"/>
      <c r="C4023" s="59"/>
      <c r="D4023" s="59"/>
      <c r="E4023" s="59"/>
      <c r="F4023" s="59"/>
    </row>
    <row r="4024" spans="1:6" x14ac:dyDescent="0.35">
      <c r="A4024" s="57"/>
      <c r="B4024" s="57"/>
      <c r="C4024" s="59"/>
      <c r="D4024" s="59"/>
      <c r="E4024" s="59"/>
      <c r="F4024" s="59"/>
    </row>
    <row r="4025" spans="1:6" x14ac:dyDescent="0.35">
      <c r="A4025" s="57"/>
      <c r="B4025" s="57"/>
      <c r="C4025" s="59"/>
      <c r="D4025" s="59"/>
      <c r="E4025" s="59"/>
      <c r="F4025" s="59"/>
    </row>
    <row r="4026" spans="1:6" x14ac:dyDescent="0.35">
      <c r="A4026" s="57"/>
      <c r="B4026" s="57"/>
      <c r="C4026" s="59"/>
      <c r="D4026" s="59"/>
      <c r="E4026" s="59"/>
      <c r="F4026" s="59"/>
    </row>
    <row r="4027" spans="1:6" x14ac:dyDescent="0.35">
      <c r="A4027" s="57"/>
      <c r="B4027" s="57"/>
      <c r="C4027" s="59"/>
      <c r="D4027" s="59"/>
      <c r="E4027" s="59"/>
      <c r="F4027" s="59"/>
    </row>
    <row r="4028" spans="1:6" x14ac:dyDescent="0.35">
      <c r="A4028" s="57"/>
      <c r="B4028" s="57"/>
      <c r="C4028" s="59"/>
      <c r="D4028" s="59"/>
      <c r="E4028" s="59"/>
      <c r="F4028" s="59"/>
    </row>
    <row r="4029" spans="1:6" x14ac:dyDescent="0.35">
      <c r="A4029" s="57"/>
      <c r="B4029" s="57"/>
      <c r="C4029" s="59"/>
      <c r="D4029" s="59"/>
      <c r="E4029" s="59"/>
      <c r="F4029" s="59"/>
    </row>
    <row r="4030" spans="1:6" x14ac:dyDescent="0.35">
      <c r="A4030" s="57"/>
      <c r="B4030" s="57"/>
      <c r="C4030" s="59"/>
      <c r="D4030" s="59"/>
      <c r="E4030" s="59"/>
      <c r="F4030" s="59"/>
    </row>
    <row r="4031" spans="1:6" x14ac:dyDescent="0.35">
      <c r="A4031" s="57"/>
      <c r="B4031" s="57"/>
      <c r="C4031" s="59"/>
      <c r="D4031" s="59"/>
      <c r="E4031" s="59"/>
      <c r="F4031" s="59"/>
    </row>
    <row r="4032" spans="1:6" x14ac:dyDescent="0.35">
      <c r="A4032" s="57"/>
      <c r="B4032" s="57"/>
      <c r="C4032" s="59"/>
      <c r="D4032" s="59"/>
      <c r="E4032" s="59"/>
      <c r="F4032" s="59"/>
    </row>
    <row r="4033" spans="1:6" x14ac:dyDescent="0.35">
      <c r="A4033" s="57"/>
      <c r="B4033" s="57"/>
      <c r="C4033" s="59"/>
      <c r="D4033" s="59"/>
      <c r="E4033" s="59"/>
      <c r="F4033" s="59"/>
    </row>
    <row r="4034" spans="1:6" x14ac:dyDescent="0.35">
      <c r="A4034" s="57"/>
      <c r="B4034" s="57"/>
      <c r="C4034" s="59"/>
      <c r="D4034" s="59"/>
      <c r="E4034" s="59"/>
      <c r="F4034" s="59"/>
    </row>
    <row r="4035" spans="1:6" x14ac:dyDescent="0.35">
      <c r="A4035" s="57"/>
      <c r="B4035" s="57"/>
      <c r="C4035" s="59"/>
      <c r="D4035" s="59"/>
      <c r="E4035" s="59"/>
      <c r="F4035" s="59"/>
    </row>
    <row r="4036" spans="1:6" x14ac:dyDescent="0.35">
      <c r="A4036" s="57"/>
      <c r="B4036" s="57"/>
      <c r="C4036" s="59"/>
      <c r="D4036" s="59"/>
      <c r="E4036" s="59"/>
      <c r="F4036" s="59"/>
    </row>
    <row r="4037" spans="1:6" x14ac:dyDescent="0.35">
      <c r="A4037" s="57"/>
      <c r="B4037" s="57"/>
      <c r="C4037" s="59"/>
      <c r="D4037" s="59"/>
      <c r="E4037" s="59"/>
      <c r="F4037" s="59"/>
    </row>
    <row r="4038" spans="1:6" x14ac:dyDescent="0.35">
      <c r="A4038" s="57"/>
      <c r="B4038" s="57"/>
      <c r="C4038" s="59"/>
      <c r="D4038" s="59"/>
      <c r="E4038" s="59"/>
      <c r="F4038" s="59"/>
    </row>
    <row r="4039" spans="1:6" x14ac:dyDescent="0.35">
      <c r="A4039" s="57"/>
      <c r="B4039" s="57"/>
      <c r="C4039" s="59"/>
      <c r="D4039" s="59"/>
      <c r="E4039" s="59"/>
      <c r="F4039" s="59"/>
    </row>
    <row r="4040" spans="1:6" x14ac:dyDescent="0.35">
      <c r="A4040" s="57"/>
      <c r="B4040" s="57"/>
      <c r="C4040" s="59"/>
      <c r="D4040" s="59"/>
      <c r="E4040" s="59"/>
      <c r="F4040" s="59"/>
    </row>
    <row r="4041" spans="1:6" x14ac:dyDescent="0.35">
      <c r="A4041" s="57"/>
      <c r="B4041" s="57"/>
      <c r="C4041" s="59"/>
      <c r="D4041" s="59"/>
      <c r="E4041" s="59"/>
      <c r="F4041" s="59"/>
    </row>
    <row r="4042" spans="1:6" x14ac:dyDescent="0.35">
      <c r="A4042" s="57"/>
      <c r="B4042" s="57"/>
      <c r="C4042" s="59"/>
      <c r="D4042" s="59"/>
      <c r="E4042" s="59"/>
      <c r="F4042" s="59"/>
    </row>
    <row r="4043" spans="1:6" x14ac:dyDescent="0.35">
      <c r="A4043" s="57"/>
      <c r="B4043" s="57"/>
      <c r="C4043" s="59"/>
      <c r="D4043" s="59"/>
      <c r="E4043" s="59"/>
      <c r="F4043" s="59"/>
    </row>
    <row r="4044" spans="1:6" x14ac:dyDescent="0.35">
      <c r="A4044" s="57"/>
      <c r="B4044" s="57"/>
      <c r="C4044" s="59"/>
      <c r="D4044" s="59"/>
      <c r="E4044" s="59"/>
      <c r="F4044" s="59"/>
    </row>
    <row r="4045" spans="1:6" x14ac:dyDescent="0.35">
      <c r="A4045" s="57"/>
      <c r="B4045" s="57"/>
      <c r="C4045" s="59"/>
      <c r="D4045" s="59"/>
      <c r="E4045" s="59"/>
      <c r="F4045" s="59"/>
    </row>
    <row r="4046" spans="1:6" x14ac:dyDescent="0.35">
      <c r="A4046" s="57"/>
      <c r="B4046" s="57"/>
      <c r="C4046" s="59"/>
      <c r="D4046" s="59"/>
      <c r="E4046" s="59"/>
      <c r="F4046" s="59"/>
    </row>
    <row r="4047" spans="1:6" x14ac:dyDescent="0.35">
      <c r="A4047" s="57"/>
      <c r="B4047" s="57"/>
      <c r="C4047" s="59"/>
      <c r="D4047" s="59"/>
      <c r="E4047" s="59"/>
      <c r="F4047" s="59"/>
    </row>
    <row r="4048" spans="1:6" x14ac:dyDescent="0.35">
      <c r="A4048" s="57"/>
      <c r="B4048" s="57"/>
      <c r="C4048" s="59"/>
      <c r="D4048" s="59"/>
      <c r="E4048" s="59"/>
      <c r="F4048" s="59"/>
    </row>
    <row r="4049" spans="1:6" x14ac:dyDescent="0.35">
      <c r="A4049" s="57"/>
      <c r="B4049" s="57"/>
      <c r="C4049" s="59"/>
      <c r="D4049" s="59"/>
      <c r="E4049" s="59"/>
      <c r="F4049" s="59"/>
    </row>
    <row r="4050" spans="1:6" x14ac:dyDescent="0.35">
      <c r="A4050" s="57"/>
      <c r="B4050" s="57"/>
      <c r="C4050" s="59"/>
      <c r="D4050" s="59"/>
      <c r="E4050" s="59"/>
      <c r="F4050" s="59"/>
    </row>
    <row r="4051" spans="1:6" x14ac:dyDescent="0.35">
      <c r="A4051" s="57"/>
      <c r="B4051" s="57"/>
      <c r="C4051" s="59"/>
      <c r="D4051" s="59"/>
      <c r="E4051" s="59"/>
      <c r="F4051" s="59"/>
    </row>
    <row r="4052" spans="1:6" x14ac:dyDescent="0.35">
      <c r="A4052" s="57"/>
      <c r="B4052" s="57"/>
      <c r="C4052" s="59"/>
      <c r="D4052" s="59"/>
      <c r="E4052" s="59"/>
      <c r="F4052" s="59"/>
    </row>
    <row r="4053" spans="1:6" x14ac:dyDescent="0.35">
      <c r="A4053" s="57"/>
      <c r="B4053" s="57"/>
      <c r="C4053" s="59"/>
      <c r="D4053" s="59"/>
      <c r="E4053" s="59"/>
      <c r="F4053" s="59"/>
    </row>
    <row r="4054" spans="1:6" x14ac:dyDescent="0.35">
      <c r="A4054" s="57"/>
      <c r="B4054" s="57"/>
      <c r="C4054" s="59"/>
      <c r="D4054" s="59"/>
      <c r="E4054" s="59"/>
      <c r="F4054" s="59"/>
    </row>
    <row r="4055" spans="1:6" x14ac:dyDescent="0.35">
      <c r="A4055" s="57"/>
      <c r="B4055" s="57"/>
      <c r="C4055" s="59"/>
      <c r="D4055" s="59"/>
      <c r="E4055" s="59"/>
      <c r="F4055" s="59"/>
    </row>
    <row r="4056" spans="1:6" x14ac:dyDescent="0.35">
      <c r="A4056" s="57"/>
      <c r="B4056" s="57"/>
      <c r="C4056" s="59"/>
      <c r="D4056" s="59"/>
      <c r="E4056" s="59"/>
      <c r="F4056" s="59"/>
    </row>
    <row r="4057" spans="1:6" x14ac:dyDescent="0.35">
      <c r="A4057" s="57"/>
      <c r="B4057" s="57"/>
      <c r="C4057" s="59"/>
      <c r="D4057" s="59"/>
      <c r="E4057" s="59"/>
      <c r="F4057" s="59"/>
    </row>
    <row r="4058" spans="1:6" x14ac:dyDescent="0.35">
      <c r="A4058" s="57"/>
      <c r="B4058" s="57"/>
      <c r="C4058" s="59"/>
      <c r="D4058" s="59"/>
      <c r="E4058" s="59"/>
      <c r="F4058" s="59"/>
    </row>
    <row r="4059" spans="1:6" x14ac:dyDescent="0.35">
      <c r="A4059" s="57"/>
      <c r="B4059" s="57"/>
      <c r="C4059" s="59"/>
      <c r="D4059" s="59"/>
      <c r="E4059" s="59"/>
      <c r="F4059" s="59"/>
    </row>
    <row r="4060" spans="1:6" x14ac:dyDescent="0.35">
      <c r="A4060" s="57"/>
      <c r="B4060" s="57"/>
      <c r="C4060" s="59"/>
      <c r="D4060" s="59"/>
      <c r="E4060" s="59"/>
      <c r="F4060" s="59"/>
    </row>
    <row r="4061" spans="1:6" x14ac:dyDescent="0.35">
      <c r="A4061" s="57"/>
      <c r="B4061" s="57"/>
      <c r="C4061" s="59"/>
      <c r="D4061" s="59"/>
      <c r="E4061" s="59"/>
      <c r="F4061" s="59"/>
    </row>
    <row r="4062" spans="1:6" x14ac:dyDescent="0.35">
      <c r="A4062" s="57"/>
      <c r="B4062" s="57"/>
      <c r="C4062" s="59"/>
      <c r="D4062" s="59"/>
      <c r="E4062" s="59"/>
      <c r="F4062" s="59"/>
    </row>
    <row r="4063" spans="1:6" x14ac:dyDescent="0.35">
      <c r="A4063" s="57"/>
      <c r="B4063" s="57"/>
      <c r="C4063" s="59"/>
      <c r="D4063" s="59"/>
      <c r="E4063" s="59"/>
      <c r="F4063" s="59"/>
    </row>
    <row r="4064" spans="1:6" x14ac:dyDescent="0.35">
      <c r="A4064" s="57"/>
      <c r="B4064" s="57"/>
      <c r="C4064" s="59"/>
      <c r="D4064" s="59"/>
      <c r="E4064" s="59"/>
      <c r="F4064" s="59"/>
    </row>
    <row r="4065" spans="1:6" x14ac:dyDescent="0.35">
      <c r="A4065" s="57"/>
      <c r="B4065" s="57"/>
      <c r="C4065" s="59"/>
      <c r="D4065" s="59"/>
      <c r="E4065" s="59"/>
      <c r="F4065" s="59"/>
    </row>
    <row r="4066" spans="1:6" x14ac:dyDescent="0.35">
      <c r="A4066" s="57"/>
      <c r="B4066" s="57"/>
      <c r="C4066" s="59"/>
      <c r="D4066" s="59"/>
      <c r="E4066" s="59"/>
      <c r="F4066" s="59"/>
    </row>
    <row r="4067" spans="1:6" x14ac:dyDescent="0.35">
      <c r="A4067" s="57"/>
      <c r="B4067" s="57"/>
      <c r="C4067" s="59"/>
      <c r="D4067" s="59"/>
      <c r="E4067" s="59"/>
      <c r="F4067" s="59"/>
    </row>
    <row r="4068" spans="1:6" x14ac:dyDescent="0.35">
      <c r="A4068" s="57"/>
      <c r="B4068" s="57"/>
      <c r="C4068" s="59"/>
      <c r="D4068" s="59"/>
      <c r="E4068" s="59"/>
      <c r="F4068" s="59"/>
    </row>
    <row r="4069" spans="1:6" x14ac:dyDescent="0.35">
      <c r="A4069" s="57"/>
      <c r="B4069" s="57"/>
      <c r="C4069" s="59"/>
      <c r="D4069" s="59"/>
      <c r="E4069" s="59"/>
      <c r="F4069" s="59"/>
    </row>
    <row r="4070" spans="1:6" x14ac:dyDescent="0.35">
      <c r="A4070" s="57"/>
      <c r="B4070" s="57"/>
      <c r="C4070" s="59"/>
      <c r="D4070" s="59"/>
      <c r="E4070" s="59"/>
      <c r="F4070" s="59"/>
    </row>
    <row r="4071" spans="1:6" x14ac:dyDescent="0.35">
      <c r="A4071" s="57"/>
      <c r="B4071" s="57"/>
      <c r="C4071" s="59"/>
      <c r="D4071" s="59"/>
      <c r="E4071" s="59"/>
      <c r="F4071" s="59"/>
    </row>
    <row r="4072" spans="1:6" x14ac:dyDescent="0.35">
      <c r="A4072" s="57"/>
      <c r="B4072" s="57"/>
      <c r="C4072" s="59"/>
      <c r="D4072" s="59"/>
      <c r="E4072" s="59"/>
      <c r="F4072" s="59"/>
    </row>
    <row r="4073" spans="1:6" x14ac:dyDescent="0.35">
      <c r="A4073" s="57"/>
      <c r="B4073" s="57"/>
      <c r="C4073" s="59"/>
      <c r="D4073" s="59"/>
      <c r="E4073" s="59"/>
      <c r="F4073" s="59"/>
    </row>
    <row r="4074" spans="1:6" x14ac:dyDescent="0.35">
      <c r="A4074" s="57"/>
      <c r="B4074" s="57"/>
      <c r="C4074" s="59"/>
      <c r="D4074" s="59"/>
      <c r="E4074" s="59"/>
      <c r="F4074" s="59"/>
    </row>
    <row r="4075" spans="1:6" x14ac:dyDescent="0.35">
      <c r="A4075" s="57"/>
      <c r="B4075" s="57"/>
      <c r="C4075" s="59"/>
      <c r="D4075" s="59"/>
      <c r="E4075" s="59"/>
      <c r="F4075" s="59"/>
    </row>
    <row r="4076" spans="1:6" x14ac:dyDescent="0.35">
      <c r="A4076" s="57"/>
      <c r="B4076" s="57"/>
      <c r="C4076" s="59"/>
      <c r="D4076" s="59"/>
      <c r="E4076" s="59"/>
      <c r="F4076" s="59"/>
    </row>
    <row r="4077" spans="1:6" x14ac:dyDescent="0.35">
      <c r="A4077" s="57"/>
      <c r="B4077" s="57"/>
      <c r="C4077" s="59"/>
      <c r="D4077" s="59"/>
      <c r="E4077" s="59"/>
      <c r="F4077" s="59"/>
    </row>
    <row r="4078" spans="1:6" x14ac:dyDescent="0.35">
      <c r="A4078" s="57"/>
      <c r="B4078" s="57"/>
      <c r="C4078" s="59"/>
      <c r="D4078" s="59"/>
      <c r="E4078" s="59"/>
      <c r="F4078" s="59"/>
    </row>
    <row r="4079" spans="1:6" x14ac:dyDescent="0.35">
      <c r="A4079" s="57"/>
      <c r="B4079" s="57"/>
      <c r="C4079" s="59"/>
      <c r="D4079" s="59"/>
      <c r="E4079" s="59"/>
      <c r="F4079" s="59"/>
    </row>
    <row r="4080" spans="1:6" x14ac:dyDescent="0.35">
      <c r="A4080" s="57"/>
      <c r="B4080" s="57"/>
      <c r="C4080" s="59"/>
      <c r="D4080" s="59"/>
      <c r="E4080" s="59"/>
      <c r="F4080" s="59"/>
    </row>
    <row r="4081" spans="1:6" x14ac:dyDescent="0.35">
      <c r="A4081" s="57"/>
      <c r="B4081" s="57"/>
      <c r="C4081" s="59"/>
      <c r="D4081" s="59"/>
      <c r="E4081" s="59"/>
      <c r="F4081" s="59"/>
    </row>
    <row r="4082" spans="1:6" x14ac:dyDescent="0.35">
      <c r="A4082" s="57"/>
      <c r="B4082" s="57"/>
      <c r="C4082" s="59"/>
      <c r="D4082" s="59"/>
      <c r="E4082" s="59"/>
      <c r="F4082" s="59"/>
    </row>
    <row r="4083" spans="1:6" x14ac:dyDescent="0.35">
      <c r="A4083" s="57"/>
      <c r="B4083" s="57"/>
      <c r="C4083" s="59"/>
      <c r="D4083" s="59"/>
      <c r="E4083" s="59"/>
      <c r="F4083" s="59"/>
    </row>
    <row r="4084" spans="1:6" x14ac:dyDescent="0.35">
      <c r="A4084" s="57"/>
      <c r="B4084" s="57"/>
      <c r="C4084" s="59"/>
      <c r="D4084" s="59"/>
      <c r="E4084" s="59"/>
      <c r="F4084" s="59"/>
    </row>
    <row r="4085" spans="1:6" x14ac:dyDescent="0.35">
      <c r="A4085" s="57"/>
      <c r="B4085" s="57"/>
      <c r="C4085" s="59"/>
      <c r="D4085" s="59"/>
      <c r="E4085" s="59"/>
      <c r="F4085" s="59"/>
    </row>
    <row r="4086" spans="1:6" x14ac:dyDescent="0.35">
      <c r="A4086" s="57"/>
      <c r="B4086" s="57"/>
      <c r="C4086" s="59"/>
      <c r="D4086" s="59"/>
      <c r="E4086" s="59"/>
      <c r="F4086" s="59"/>
    </row>
    <row r="4087" spans="1:6" x14ac:dyDescent="0.35">
      <c r="A4087" s="57"/>
      <c r="B4087" s="57"/>
      <c r="C4087" s="59"/>
      <c r="D4087" s="59"/>
      <c r="E4087" s="59"/>
      <c r="F4087" s="59"/>
    </row>
    <row r="4088" spans="1:6" x14ac:dyDescent="0.35">
      <c r="A4088" s="57"/>
      <c r="B4088" s="57"/>
      <c r="C4088" s="59"/>
      <c r="D4088" s="59"/>
      <c r="E4088" s="59"/>
      <c r="F4088" s="59"/>
    </row>
    <row r="4089" spans="1:6" x14ac:dyDescent="0.35">
      <c r="A4089" s="57"/>
      <c r="B4089" s="57"/>
      <c r="C4089" s="59"/>
      <c r="D4089" s="59"/>
      <c r="E4089" s="59"/>
      <c r="F4089" s="59"/>
    </row>
    <row r="4090" spans="1:6" x14ac:dyDescent="0.35">
      <c r="A4090" s="57"/>
      <c r="B4090" s="57"/>
      <c r="C4090" s="59"/>
      <c r="D4090" s="59"/>
      <c r="E4090" s="59"/>
      <c r="F4090" s="59"/>
    </row>
    <row r="4091" spans="1:6" x14ac:dyDescent="0.35">
      <c r="A4091" s="57"/>
      <c r="B4091" s="57"/>
      <c r="C4091" s="59"/>
      <c r="D4091" s="59"/>
      <c r="E4091" s="59"/>
      <c r="F4091" s="59"/>
    </row>
    <row r="4092" spans="1:6" x14ac:dyDescent="0.35">
      <c r="A4092" s="57"/>
      <c r="B4092" s="57"/>
      <c r="C4092" s="59"/>
      <c r="D4092" s="59"/>
      <c r="E4092" s="59"/>
      <c r="F4092" s="59"/>
    </row>
    <row r="4093" spans="1:6" x14ac:dyDescent="0.35">
      <c r="A4093" s="57"/>
      <c r="B4093" s="57"/>
      <c r="C4093" s="59"/>
      <c r="D4093" s="59"/>
      <c r="E4093" s="59"/>
      <c r="F4093" s="59"/>
    </row>
    <row r="4094" spans="1:6" x14ac:dyDescent="0.35">
      <c r="A4094" s="57"/>
      <c r="B4094" s="57"/>
      <c r="C4094" s="59"/>
      <c r="D4094" s="59"/>
      <c r="E4094" s="59"/>
      <c r="F4094" s="59"/>
    </row>
    <row r="4095" spans="1:6" x14ac:dyDescent="0.35">
      <c r="A4095" s="57"/>
      <c r="B4095" s="57"/>
      <c r="C4095" s="59"/>
      <c r="D4095" s="59"/>
      <c r="E4095" s="59"/>
      <c r="F4095" s="59"/>
    </row>
    <row r="4096" spans="1:6" x14ac:dyDescent="0.35">
      <c r="A4096" s="57"/>
      <c r="B4096" s="57"/>
      <c r="C4096" s="59"/>
      <c r="D4096" s="59"/>
      <c r="E4096" s="59"/>
      <c r="F4096" s="59"/>
    </row>
    <row r="4097" spans="1:6" x14ac:dyDescent="0.35">
      <c r="A4097" s="57"/>
      <c r="B4097" s="57"/>
      <c r="C4097" s="59"/>
      <c r="D4097" s="59"/>
      <c r="E4097" s="59"/>
      <c r="F4097" s="59"/>
    </row>
    <row r="4098" spans="1:6" x14ac:dyDescent="0.35">
      <c r="A4098" s="57"/>
      <c r="B4098" s="57"/>
      <c r="C4098" s="59"/>
      <c r="D4098" s="59"/>
      <c r="E4098" s="59"/>
      <c r="F4098" s="59"/>
    </row>
    <row r="4099" spans="1:6" x14ac:dyDescent="0.35">
      <c r="A4099" s="57"/>
      <c r="B4099" s="57"/>
      <c r="C4099" s="59"/>
      <c r="D4099" s="59"/>
      <c r="E4099" s="59"/>
      <c r="F4099" s="59"/>
    </row>
    <row r="4100" spans="1:6" x14ac:dyDescent="0.35">
      <c r="A4100" s="57"/>
      <c r="B4100" s="57"/>
      <c r="C4100" s="59"/>
      <c r="D4100" s="59"/>
      <c r="E4100" s="59"/>
      <c r="F4100" s="59"/>
    </row>
    <row r="4101" spans="1:6" x14ac:dyDescent="0.35">
      <c r="A4101" s="57"/>
      <c r="B4101" s="57"/>
      <c r="C4101" s="59"/>
      <c r="D4101" s="59"/>
      <c r="E4101" s="59"/>
      <c r="F4101" s="59"/>
    </row>
    <row r="4102" spans="1:6" x14ac:dyDescent="0.35">
      <c r="A4102" s="57"/>
      <c r="B4102" s="57"/>
      <c r="C4102" s="59"/>
      <c r="D4102" s="59"/>
      <c r="E4102" s="59"/>
      <c r="F4102" s="59"/>
    </row>
    <row r="4103" spans="1:6" x14ac:dyDescent="0.35">
      <c r="A4103" s="57"/>
      <c r="B4103" s="57"/>
      <c r="C4103" s="59"/>
      <c r="D4103" s="59"/>
      <c r="E4103" s="59"/>
      <c r="F4103" s="59"/>
    </row>
    <row r="4104" spans="1:6" x14ac:dyDescent="0.35">
      <c r="A4104" s="57"/>
      <c r="B4104" s="57"/>
      <c r="C4104" s="59"/>
      <c r="D4104" s="59"/>
      <c r="E4104" s="59"/>
      <c r="F4104" s="59"/>
    </row>
    <row r="4105" spans="1:6" x14ac:dyDescent="0.35">
      <c r="A4105" s="57"/>
      <c r="B4105" s="57"/>
      <c r="C4105" s="59"/>
      <c r="D4105" s="59"/>
      <c r="E4105" s="59"/>
      <c r="F4105" s="59"/>
    </row>
    <row r="4106" spans="1:6" x14ac:dyDescent="0.35">
      <c r="A4106" s="57"/>
      <c r="B4106" s="57"/>
      <c r="C4106" s="59"/>
      <c r="D4106" s="59"/>
      <c r="E4106" s="59"/>
      <c r="F4106" s="59"/>
    </row>
    <row r="4107" spans="1:6" x14ac:dyDescent="0.35">
      <c r="A4107" s="57"/>
      <c r="B4107" s="57"/>
      <c r="C4107" s="59"/>
      <c r="D4107" s="59"/>
      <c r="E4107" s="59"/>
      <c r="F4107" s="59"/>
    </row>
    <row r="4108" spans="1:6" x14ac:dyDescent="0.35">
      <c r="A4108" s="57"/>
      <c r="B4108" s="57"/>
      <c r="C4108" s="59"/>
      <c r="D4108" s="59"/>
      <c r="E4108" s="59"/>
      <c r="F4108" s="59"/>
    </row>
    <row r="4109" spans="1:6" x14ac:dyDescent="0.35">
      <c r="A4109" s="57"/>
      <c r="B4109" s="57"/>
      <c r="C4109" s="59"/>
      <c r="D4109" s="59"/>
      <c r="E4109" s="59"/>
      <c r="F4109" s="59"/>
    </row>
    <row r="4110" spans="1:6" x14ac:dyDescent="0.35">
      <c r="A4110" s="57"/>
      <c r="B4110" s="57"/>
      <c r="C4110" s="59"/>
      <c r="D4110" s="59"/>
      <c r="E4110" s="59"/>
      <c r="F4110" s="59"/>
    </row>
    <row r="4111" spans="1:6" x14ac:dyDescent="0.35">
      <c r="A4111" s="57"/>
      <c r="B4111" s="57"/>
      <c r="C4111" s="59"/>
      <c r="D4111" s="59"/>
      <c r="E4111" s="59"/>
      <c r="F4111" s="59"/>
    </row>
    <row r="4112" spans="1:6" x14ac:dyDescent="0.35">
      <c r="A4112" s="57"/>
      <c r="B4112" s="57"/>
      <c r="C4112" s="59"/>
      <c r="D4112" s="59"/>
      <c r="E4112" s="59"/>
      <c r="F4112" s="59"/>
    </row>
    <row r="4113" spans="1:6" x14ac:dyDescent="0.35">
      <c r="A4113" s="57"/>
      <c r="B4113" s="57"/>
      <c r="C4113" s="59"/>
      <c r="D4113" s="59"/>
      <c r="E4113" s="59"/>
      <c r="F4113" s="59"/>
    </row>
    <row r="4114" spans="1:6" x14ac:dyDescent="0.35">
      <c r="A4114" s="57"/>
      <c r="B4114" s="57"/>
      <c r="C4114" s="59"/>
      <c r="D4114" s="59"/>
      <c r="E4114" s="59"/>
      <c r="F4114" s="59"/>
    </row>
    <row r="4115" spans="1:6" x14ac:dyDescent="0.35">
      <c r="A4115" s="57"/>
      <c r="B4115" s="57"/>
      <c r="C4115" s="59"/>
      <c r="D4115" s="59"/>
      <c r="E4115" s="59"/>
      <c r="F4115" s="59"/>
    </row>
    <row r="4116" spans="1:6" x14ac:dyDescent="0.35">
      <c r="A4116" s="57"/>
      <c r="B4116" s="57"/>
      <c r="C4116" s="59"/>
      <c r="D4116" s="59"/>
      <c r="E4116" s="59"/>
      <c r="F4116" s="59"/>
    </row>
    <row r="4117" spans="1:6" x14ac:dyDescent="0.35">
      <c r="A4117" s="57"/>
      <c r="B4117" s="57"/>
      <c r="C4117" s="59"/>
      <c r="D4117" s="59"/>
      <c r="E4117" s="59"/>
      <c r="F4117" s="59"/>
    </row>
    <row r="4118" spans="1:6" x14ac:dyDescent="0.35">
      <c r="A4118" s="57"/>
      <c r="B4118" s="57"/>
      <c r="C4118" s="59"/>
      <c r="D4118" s="59"/>
      <c r="E4118" s="59"/>
      <c r="F4118" s="59"/>
    </row>
    <row r="4119" spans="1:6" x14ac:dyDescent="0.35">
      <c r="A4119" s="57"/>
      <c r="B4119" s="57"/>
      <c r="C4119" s="59"/>
      <c r="D4119" s="59"/>
      <c r="E4119" s="59"/>
      <c r="F4119" s="59"/>
    </row>
    <row r="4120" spans="1:6" x14ac:dyDescent="0.35">
      <c r="A4120" s="57"/>
      <c r="B4120" s="57"/>
      <c r="C4120" s="59"/>
      <c r="D4120" s="59"/>
      <c r="E4120" s="59"/>
      <c r="F4120" s="59"/>
    </row>
    <row r="4121" spans="1:6" x14ac:dyDescent="0.35">
      <c r="A4121" s="57"/>
      <c r="B4121" s="57"/>
      <c r="C4121" s="59"/>
      <c r="D4121" s="59"/>
      <c r="E4121" s="59"/>
      <c r="F4121" s="59"/>
    </row>
    <row r="4122" spans="1:6" x14ac:dyDescent="0.35">
      <c r="A4122" s="57"/>
      <c r="B4122" s="57"/>
      <c r="C4122" s="59"/>
      <c r="D4122" s="59"/>
      <c r="E4122" s="59"/>
      <c r="F4122" s="59"/>
    </row>
    <row r="4123" spans="1:6" x14ac:dyDescent="0.35">
      <c r="A4123" s="57"/>
      <c r="B4123" s="57"/>
      <c r="C4123" s="59"/>
      <c r="D4123" s="59"/>
      <c r="E4123" s="59"/>
      <c r="F4123" s="59"/>
    </row>
    <row r="4124" spans="1:6" x14ac:dyDescent="0.35">
      <c r="A4124" s="57"/>
      <c r="B4124" s="57"/>
      <c r="C4124" s="59"/>
      <c r="D4124" s="59"/>
      <c r="E4124" s="59"/>
      <c r="F4124" s="59"/>
    </row>
    <row r="4125" spans="1:6" x14ac:dyDescent="0.35">
      <c r="A4125" s="57"/>
      <c r="B4125" s="57"/>
      <c r="C4125" s="59"/>
      <c r="D4125" s="59"/>
      <c r="E4125" s="59"/>
      <c r="F4125" s="59"/>
    </row>
    <row r="4126" spans="1:6" x14ac:dyDescent="0.35">
      <c r="A4126" s="57"/>
      <c r="B4126" s="57"/>
      <c r="C4126" s="59"/>
      <c r="D4126" s="59"/>
      <c r="E4126" s="59"/>
      <c r="F4126" s="59"/>
    </row>
    <row r="4127" spans="1:6" x14ac:dyDescent="0.35">
      <c r="A4127" s="57"/>
      <c r="B4127" s="57"/>
      <c r="C4127" s="59"/>
      <c r="D4127" s="59"/>
      <c r="E4127" s="59"/>
      <c r="F4127" s="59"/>
    </row>
    <row r="4128" spans="1:6" x14ac:dyDescent="0.35">
      <c r="A4128" s="57"/>
      <c r="B4128" s="57"/>
      <c r="C4128" s="59"/>
      <c r="D4128" s="59"/>
      <c r="E4128" s="59"/>
      <c r="F4128" s="59"/>
    </row>
    <row r="4129" spans="1:6" x14ac:dyDescent="0.35">
      <c r="A4129" s="57"/>
      <c r="B4129" s="57"/>
      <c r="C4129" s="59"/>
      <c r="D4129" s="59"/>
      <c r="E4129" s="59"/>
      <c r="F4129" s="59"/>
    </row>
    <row r="4130" spans="1:6" x14ac:dyDescent="0.35">
      <c r="A4130" s="57"/>
      <c r="B4130" s="57"/>
      <c r="C4130" s="59"/>
      <c r="D4130" s="59"/>
      <c r="E4130" s="59"/>
      <c r="F4130" s="59"/>
    </row>
    <row r="4131" spans="1:6" x14ac:dyDescent="0.35">
      <c r="A4131" s="57"/>
      <c r="B4131" s="57"/>
      <c r="C4131" s="59"/>
      <c r="D4131" s="59"/>
      <c r="E4131" s="59"/>
      <c r="F4131" s="59"/>
    </row>
    <row r="4132" spans="1:6" x14ac:dyDescent="0.35">
      <c r="A4132" s="57"/>
      <c r="B4132" s="57"/>
      <c r="C4132" s="59"/>
      <c r="D4132" s="59"/>
      <c r="E4132" s="59"/>
      <c r="F4132" s="59"/>
    </row>
    <row r="4133" spans="1:6" x14ac:dyDescent="0.35">
      <c r="A4133" s="57"/>
      <c r="B4133" s="57"/>
      <c r="C4133" s="59"/>
      <c r="D4133" s="59"/>
      <c r="E4133" s="59"/>
      <c r="F4133" s="59"/>
    </row>
    <row r="4134" spans="1:6" x14ac:dyDescent="0.35">
      <c r="A4134" s="57"/>
      <c r="B4134" s="57"/>
      <c r="C4134" s="59"/>
      <c r="D4134" s="59"/>
      <c r="E4134" s="59"/>
      <c r="F4134" s="59"/>
    </row>
    <row r="4135" spans="1:6" x14ac:dyDescent="0.35">
      <c r="A4135" s="57"/>
      <c r="B4135" s="57"/>
      <c r="C4135" s="59"/>
      <c r="D4135" s="59"/>
      <c r="E4135" s="59"/>
      <c r="F4135" s="59"/>
    </row>
    <row r="4136" spans="1:6" x14ac:dyDescent="0.35">
      <c r="A4136" s="57"/>
      <c r="B4136" s="57"/>
      <c r="C4136" s="59"/>
      <c r="D4136" s="59"/>
      <c r="E4136" s="59"/>
      <c r="F4136" s="59"/>
    </row>
    <row r="4137" spans="1:6" x14ac:dyDescent="0.35">
      <c r="A4137" s="57"/>
      <c r="B4137" s="57"/>
      <c r="C4137" s="59"/>
      <c r="D4137" s="59"/>
      <c r="E4137" s="59"/>
      <c r="F4137" s="59"/>
    </row>
    <row r="4138" spans="1:6" x14ac:dyDescent="0.35">
      <c r="A4138" s="57"/>
      <c r="B4138" s="57"/>
      <c r="C4138" s="59"/>
      <c r="D4138" s="59"/>
      <c r="E4138" s="59"/>
      <c r="F4138" s="59"/>
    </row>
    <row r="4139" spans="1:6" x14ac:dyDescent="0.35">
      <c r="A4139" s="57"/>
      <c r="B4139" s="57"/>
      <c r="C4139" s="59"/>
      <c r="D4139" s="59"/>
      <c r="E4139" s="59"/>
      <c r="F4139" s="59"/>
    </row>
    <row r="4140" spans="1:6" x14ac:dyDescent="0.35">
      <c r="A4140" s="57"/>
      <c r="B4140" s="57"/>
      <c r="C4140" s="59"/>
      <c r="D4140" s="59"/>
      <c r="E4140" s="59"/>
      <c r="F4140" s="59"/>
    </row>
    <row r="4141" spans="1:6" x14ac:dyDescent="0.35">
      <c r="A4141" s="57"/>
      <c r="B4141" s="57"/>
      <c r="C4141" s="59"/>
      <c r="D4141" s="59"/>
      <c r="E4141" s="59"/>
      <c r="F4141" s="59"/>
    </row>
    <row r="4142" spans="1:6" x14ac:dyDescent="0.35">
      <c r="A4142" s="57"/>
      <c r="B4142" s="57"/>
      <c r="C4142" s="59"/>
      <c r="D4142" s="59"/>
      <c r="E4142" s="59"/>
      <c r="F4142" s="59"/>
    </row>
    <row r="4143" spans="1:6" x14ac:dyDescent="0.35">
      <c r="A4143" s="57"/>
      <c r="B4143" s="57"/>
      <c r="C4143" s="59"/>
      <c r="D4143" s="59"/>
      <c r="E4143" s="59"/>
      <c r="F4143" s="59"/>
    </row>
    <row r="4144" spans="1:6" x14ac:dyDescent="0.35">
      <c r="A4144" s="57"/>
      <c r="B4144" s="57"/>
      <c r="C4144" s="59"/>
      <c r="D4144" s="59"/>
      <c r="E4144" s="59"/>
      <c r="F4144" s="59"/>
    </row>
    <row r="4145" spans="1:6" x14ac:dyDescent="0.35">
      <c r="A4145" s="57"/>
      <c r="B4145" s="57"/>
      <c r="C4145" s="59"/>
      <c r="D4145" s="59"/>
      <c r="E4145" s="59"/>
      <c r="F4145" s="59"/>
    </row>
    <row r="4146" spans="1:6" x14ac:dyDescent="0.35">
      <c r="A4146" s="57"/>
      <c r="B4146" s="57"/>
      <c r="C4146" s="59"/>
      <c r="D4146" s="59"/>
      <c r="E4146" s="59"/>
      <c r="F4146" s="59"/>
    </row>
    <row r="4147" spans="1:6" x14ac:dyDescent="0.35">
      <c r="A4147" s="57"/>
      <c r="B4147" s="57"/>
      <c r="C4147" s="59"/>
      <c r="D4147" s="59"/>
      <c r="E4147" s="59"/>
      <c r="F4147" s="59"/>
    </row>
    <row r="4148" spans="1:6" x14ac:dyDescent="0.35">
      <c r="A4148" s="57"/>
      <c r="B4148" s="57"/>
      <c r="C4148" s="59"/>
      <c r="D4148" s="59"/>
      <c r="E4148" s="59"/>
      <c r="F4148" s="59"/>
    </row>
    <row r="4149" spans="1:6" x14ac:dyDescent="0.35">
      <c r="A4149" s="57"/>
      <c r="B4149" s="57"/>
      <c r="C4149" s="59"/>
      <c r="D4149" s="59"/>
      <c r="E4149" s="59"/>
      <c r="F4149" s="59"/>
    </row>
    <row r="4150" spans="1:6" x14ac:dyDescent="0.35">
      <c r="A4150" s="57"/>
      <c r="B4150" s="57"/>
      <c r="C4150" s="59"/>
      <c r="D4150" s="59"/>
      <c r="E4150" s="59"/>
      <c r="F4150" s="59"/>
    </row>
    <row r="4151" spans="1:6" x14ac:dyDescent="0.35">
      <c r="A4151" s="57"/>
      <c r="B4151" s="57"/>
      <c r="C4151" s="59"/>
      <c r="D4151" s="59"/>
      <c r="E4151" s="59"/>
      <c r="F4151" s="59"/>
    </row>
    <row r="4152" spans="1:6" x14ac:dyDescent="0.35">
      <c r="A4152" s="57"/>
      <c r="B4152" s="57"/>
      <c r="C4152" s="59"/>
      <c r="D4152" s="59"/>
      <c r="E4152" s="59"/>
      <c r="F4152" s="59"/>
    </row>
    <row r="4153" spans="1:6" x14ac:dyDescent="0.35">
      <c r="A4153" s="57"/>
      <c r="B4153" s="57"/>
      <c r="C4153" s="59"/>
      <c r="D4153" s="59"/>
      <c r="E4153" s="59"/>
      <c r="F4153" s="59"/>
    </row>
    <row r="4154" spans="1:6" x14ac:dyDescent="0.35">
      <c r="A4154" s="57"/>
      <c r="B4154" s="57"/>
      <c r="C4154" s="59"/>
      <c r="D4154" s="59"/>
      <c r="E4154" s="59"/>
      <c r="F4154" s="59"/>
    </row>
    <row r="4155" spans="1:6" x14ac:dyDescent="0.35">
      <c r="A4155" s="57"/>
      <c r="B4155" s="57"/>
      <c r="C4155" s="59"/>
      <c r="D4155" s="59"/>
      <c r="E4155" s="59"/>
      <c r="F4155" s="59"/>
    </row>
    <row r="4156" spans="1:6" x14ac:dyDescent="0.35">
      <c r="A4156" s="57"/>
      <c r="B4156" s="57"/>
      <c r="C4156" s="59"/>
      <c r="D4156" s="59"/>
      <c r="E4156" s="59"/>
      <c r="F4156" s="59"/>
    </row>
    <row r="4157" spans="1:6" x14ac:dyDescent="0.35">
      <c r="A4157" s="57"/>
      <c r="B4157" s="57"/>
      <c r="C4157" s="59"/>
      <c r="D4157" s="59"/>
      <c r="E4157" s="59"/>
      <c r="F4157" s="59"/>
    </row>
    <row r="4158" spans="1:6" x14ac:dyDescent="0.35">
      <c r="A4158" s="57"/>
      <c r="B4158" s="57"/>
      <c r="C4158" s="59"/>
      <c r="D4158" s="59"/>
      <c r="E4158" s="59"/>
      <c r="F4158" s="59"/>
    </row>
    <row r="4159" spans="1:6" x14ac:dyDescent="0.35">
      <c r="A4159" s="57"/>
      <c r="B4159" s="57"/>
      <c r="C4159" s="59"/>
      <c r="D4159" s="59"/>
      <c r="E4159" s="59"/>
      <c r="F4159" s="59"/>
    </row>
    <row r="4160" spans="1:6" x14ac:dyDescent="0.35">
      <c r="A4160" s="57"/>
      <c r="B4160" s="57"/>
      <c r="C4160" s="59"/>
      <c r="D4160" s="59"/>
      <c r="E4160" s="59"/>
      <c r="F4160" s="59"/>
    </row>
    <row r="4161" spans="1:6" x14ac:dyDescent="0.35">
      <c r="A4161" s="57"/>
      <c r="B4161" s="57"/>
      <c r="C4161" s="59"/>
      <c r="D4161" s="59"/>
      <c r="E4161" s="59"/>
      <c r="F4161" s="59"/>
    </row>
    <row r="4162" spans="1:6" x14ac:dyDescent="0.35">
      <c r="A4162" s="57"/>
      <c r="B4162" s="57"/>
      <c r="C4162" s="59"/>
      <c r="D4162" s="59"/>
      <c r="E4162" s="59"/>
      <c r="F4162" s="59"/>
    </row>
    <row r="4163" spans="1:6" x14ac:dyDescent="0.35">
      <c r="A4163" s="57"/>
      <c r="B4163" s="57"/>
      <c r="C4163" s="59"/>
      <c r="D4163" s="59"/>
      <c r="E4163" s="59"/>
      <c r="F4163" s="59"/>
    </row>
    <row r="4164" spans="1:6" x14ac:dyDescent="0.35">
      <c r="A4164" s="57"/>
      <c r="B4164" s="57"/>
      <c r="C4164" s="59"/>
      <c r="D4164" s="59"/>
      <c r="E4164" s="59"/>
      <c r="F4164" s="59"/>
    </row>
    <row r="4165" spans="1:6" x14ac:dyDescent="0.35">
      <c r="A4165" s="57"/>
      <c r="B4165" s="57"/>
      <c r="C4165" s="59"/>
      <c r="D4165" s="59"/>
      <c r="E4165" s="59"/>
      <c r="F4165" s="59"/>
    </row>
    <row r="4166" spans="1:6" x14ac:dyDescent="0.35">
      <c r="A4166" s="57"/>
      <c r="B4166" s="57"/>
      <c r="C4166" s="59"/>
      <c r="D4166" s="59"/>
      <c r="E4166" s="59"/>
      <c r="F4166" s="59"/>
    </row>
    <row r="4167" spans="1:6" x14ac:dyDescent="0.35">
      <c r="A4167" s="57"/>
      <c r="B4167" s="57"/>
      <c r="C4167" s="59"/>
      <c r="D4167" s="59"/>
      <c r="E4167" s="59"/>
      <c r="F4167" s="59"/>
    </row>
    <row r="4168" spans="1:6" x14ac:dyDescent="0.35">
      <c r="A4168" s="57"/>
      <c r="B4168" s="57"/>
      <c r="C4168" s="59"/>
      <c r="D4168" s="59"/>
      <c r="E4168" s="59"/>
      <c r="F4168" s="59"/>
    </row>
    <row r="4169" spans="1:6" x14ac:dyDescent="0.35">
      <c r="A4169" s="57"/>
      <c r="B4169" s="57"/>
      <c r="C4169" s="59"/>
      <c r="D4169" s="59"/>
      <c r="E4169" s="59"/>
      <c r="F4169" s="59"/>
    </row>
    <row r="4170" spans="1:6" x14ac:dyDescent="0.35">
      <c r="A4170" s="57"/>
      <c r="B4170" s="57"/>
      <c r="C4170" s="59"/>
      <c r="D4170" s="59"/>
      <c r="E4170" s="59"/>
      <c r="F4170" s="59"/>
    </row>
    <row r="4171" spans="1:6" x14ac:dyDescent="0.35">
      <c r="A4171" s="57"/>
      <c r="B4171" s="57"/>
      <c r="C4171" s="59"/>
      <c r="D4171" s="59"/>
      <c r="E4171" s="59"/>
      <c r="F4171" s="59"/>
    </row>
    <row r="4172" spans="1:6" x14ac:dyDescent="0.35">
      <c r="A4172" s="57"/>
      <c r="B4172" s="57"/>
      <c r="C4172" s="59"/>
      <c r="D4172" s="59"/>
      <c r="E4172" s="59"/>
      <c r="F4172" s="59"/>
    </row>
    <row r="4173" spans="1:6" x14ac:dyDescent="0.35">
      <c r="A4173" s="57"/>
      <c r="B4173" s="57"/>
      <c r="C4173" s="59"/>
      <c r="D4173" s="59"/>
      <c r="E4173" s="59"/>
      <c r="F4173" s="59"/>
    </row>
    <row r="4174" spans="1:6" x14ac:dyDescent="0.35">
      <c r="A4174" s="57"/>
      <c r="B4174" s="57"/>
      <c r="C4174" s="59"/>
      <c r="D4174" s="59"/>
      <c r="E4174" s="59"/>
      <c r="F4174" s="59"/>
    </row>
    <row r="4175" spans="1:6" x14ac:dyDescent="0.35">
      <c r="A4175" s="57"/>
      <c r="B4175" s="57"/>
      <c r="C4175" s="59"/>
      <c r="D4175" s="59"/>
      <c r="E4175" s="59"/>
      <c r="F4175" s="59"/>
    </row>
    <row r="4176" spans="1:6" x14ac:dyDescent="0.35">
      <c r="A4176" s="57"/>
      <c r="B4176" s="57"/>
      <c r="C4176" s="59"/>
      <c r="D4176" s="59"/>
      <c r="E4176" s="59"/>
      <c r="F4176" s="59"/>
    </row>
    <row r="4177" spans="1:6" x14ac:dyDescent="0.35">
      <c r="A4177" s="57"/>
      <c r="B4177" s="57"/>
      <c r="C4177" s="59"/>
      <c r="D4177" s="59"/>
      <c r="E4177" s="59"/>
      <c r="F4177" s="59"/>
    </row>
    <row r="4178" spans="1:6" x14ac:dyDescent="0.35">
      <c r="A4178" s="57"/>
      <c r="B4178" s="57"/>
      <c r="C4178" s="59"/>
      <c r="D4178" s="59"/>
      <c r="E4178" s="59"/>
      <c r="F4178" s="59"/>
    </row>
    <row r="4179" spans="1:6" x14ac:dyDescent="0.35">
      <c r="A4179" s="57"/>
      <c r="B4179" s="57"/>
      <c r="C4179" s="59"/>
      <c r="D4179" s="59"/>
      <c r="E4179" s="59"/>
      <c r="F4179" s="59"/>
    </row>
    <row r="4180" spans="1:6" x14ac:dyDescent="0.35">
      <c r="A4180" s="57"/>
      <c r="B4180" s="57"/>
      <c r="C4180" s="59"/>
      <c r="D4180" s="59"/>
      <c r="E4180" s="59"/>
      <c r="F4180" s="59"/>
    </row>
    <row r="4181" spans="1:6" x14ac:dyDescent="0.35">
      <c r="A4181" s="57"/>
      <c r="B4181" s="57"/>
      <c r="C4181" s="59"/>
      <c r="D4181" s="59"/>
      <c r="E4181" s="59"/>
      <c r="F4181" s="59"/>
    </row>
    <row r="4182" spans="1:6" x14ac:dyDescent="0.35">
      <c r="A4182" s="57"/>
      <c r="B4182" s="57"/>
      <c r="C4182" s="59"/>
      <c r="D4182" s="59"/>
      <c r="E4182" s="59"/>
      <c r="F4182" s="59"/>
    </row>
    <row r="4183" spans="1:6" x14ac:dyDescent="0.35">
      <c r="A4183" s="57"/>
      <c r="B4183" s="57"/>
      <c r="C4183" s="59"/>
      <c r="D4183" s="59"/>
      <c r="E4183" s="59"/>
      <c r="F4183" s="59"/>
    </row>
    <row r="4184" spans="1:6" x14ac:dyDescent="0.35">
      <c r="A4184" s="57"/>
      <c r="B4184" s="57"/>
      <c r="C4184" s="59"/>
      <c r="D4184" s="59"/>
      <c r="E4184" s="59"/>
      <c r="F4184" s="59"/>
    </row>
    <row r="4185" spans="1:6" x14ac:dyDescent="0.35">
      <c r="A4185" s="57"/>
      <c r="B4185" s="57"/>
      <c r="C4185" s="59"/>
      <c r="D4185" s="59"/>
      <c r="E4185" s="59"/>
      <c r="F4185" s="59"/>
    </row>
    <row r="4186" spans="1:6" x14ac:dyDescent="0.35">
      <c r="A4186" s="57"/>
      <c r="B4186" s="57"/>
      <c r="C4186" s="59"/>
      <c r="D4186" s="59"/>
      <c r="E4186" s="59"/>
      <c r="F4186" s="59"/>
    </row>
    <row r="4187" spans="1:6" x14ac:dyDescent="0.35">
      <c r="A4187" s="57"/>
      <c r="B4187" s="57"/>
      <c r="C4187" s="59"/>
      <c r="D4187" s="59"/>
      <c r="E4187" s="59"/>
      <c r="F4187" s="59"/>
    </row>
    <row r="4188" spans="1:6" x14ac:dyDescent="0.35">
      <c r="A4188" s="57"/>
      <c r="B4188" s="57"/>
      <c r="C4188" s="59"/>
      <c r="D4188" s="59"/>
      <c r="E4188" s="59"/>
      <c r="F4188" s="59"/>
    </row>
    <row r="4189" spans="1:6" x14ac:dyDescent="0.35">
      <c r="A4189" s="57"/>
      <c r="B4189" s="57"/>
      <c r="C4189" s="59"/>
      <c r="D4189" s="59"/>
      <c r="E4189" s="59"/>
      <c r="F4189" s="59"/>
    </row>
    <row r="4190" spans="1:6" x14ac:dyDescent="0.35">
      <c r="A4190" s="57"/>
      <c r="B4190" s="57"/>
      <c r="C4190" s="59"/>
      <c r="D4190" s="59"/>
      <c r="E4190" s="59"/>
      <c r="F4190" s="59"/>
    </row>
    <row r="4191" spans="1:6" x14ac:dyDescent="0.35">
      <c r="A4191" s="57"/>
      <c r="B4191" s="57"/>
      <c r="C4191" s="59"/>
      <c r="D4191" s="59"/>
      <c r="E4191" s="59"/>
      <c r="F4191" s="59"/>
    </row>
    <row r="4192" spans="1:6" x14ac:dyDescent="0.35">
      <c r="A4192" s="57"/>
      <c r="B4192" s="57"/>
      <c r="C4192" s="59"/>
      <c r="D4192" s="59"/>
      <c r="E4192" s="59"/>
      <c r="F4192" s="59"/>
    </row>
    <row r="4193" spans="1:6" x14ac:dyDescent="0.35">
      <c r="A4193" s="57"/>
      <c r="B4193" s="57"/>
      <c r="C4193" s="59"/>
      <c r="D4193" s="59"/>
      <c r="E4193" s="59"/>
      <c r="F4193" s="59"/>
    </row>
    <row r="4194" spans="1:6" x14ac:dyDescent="0.35">
      <c r="A4194" s="57"/>
      <c r="B4194" s="57"/>
      <c r="C4194" s="59"/>
      <c r="D4194" s="59"/>
      <c r="E4194" s="59"/>
      <c r="F4194" s="59"/>
    </row>
    <row r="4195" spans="1:6" x14ac:dyDescent="0.35">
      <c r="A4195" s="57"/>
      <c r="B4195" s="57"/>
      <c r="C4195" s="59"/>
      <c r="D4195" s="59"/>
      <c r="E4195" s="59"/>
      <c r="F4195" s="59"/>
    </row>
    <row r="4196" spans="1:6" x14ac:dyDescent="0.35">
      <c r="A4196" s="57"/>
      <c r="B4196" s="57"/>
      <c r="C4196" s="59"/>
      <c r="D4196" s="59"/>
      <c r="E4196" s="59"/>
      <c r="F4196" s="59"/>
    </row>
    <row r="4197" spans="1:6" x14ac:dyDescent="0.35">
      <c r="A4197" s="57"/>
      <c r="B4197" s="57"/>
      <c r="C4197" s="59"/>
      <c r="D4197" s="59"/>
      <c r="E4197" s="59"/>
      <c r="F4197" s="59"/>
    </row>
    <row r="4198" spans="1:6" x14ac:dyDescent="0.35">
      <c r="A4198" s="57"/>
      <c r="B4198" s="57"/>
      <c r="C4198" s="59"/>
      <c r="D4198" s="59"/>
      <c r="E4198" s="59"/>
      <c r="F4198" s="59"/>
    </row>
    <row r="4199" spans="1:6" x14ac:dyDescent="0.35">
      <c r="A4199" s="57"/>
      <c r="B4199" s="57"/>
      <c r="C4199" s="59"/>
      <c r="D4199" s="59"/>
      <c r="E4199" s="59"/>
      <c r="F4199" s="59"/>
    </row>
    <row r="4200" spans="1:6" x14ac:dyDescent="0.35">
      <c r="A4200" s="57"/>
      <c r="B4200" s="57"/>
      <c r="C4200" s="59"/>
      <c r="D4200" s="59"/>
      <c r="E4200" s="59"/>
      <c r="F4200" s="59"/>
    </row>
    <row r="4201" spans="1:6" x14ac:dyDescent="0.35">
      <c r="A4201" s="57"/>
      <c r="B4201" s="57"/>
      <c r="C4201" s="59"/>
      <c r="D4201" s="59"/>
      <c r="E4201" s="59"/>
      <c r="F4201" s="59"/>
    </row>
    <row r="4202" spans="1:6" x14ac:dyDescent="0.35">
      <c r="A4202" s="57"/>
      <c r="B4202" s="57"/>
      <c r="C4202" s="59"/>
      <c r="D4202" s="59"/>
      <c r="E4202" s="59"/>
      <c r="F4202" s="59"/>
    </row>
    <row r="4203" spans="1:6" x14ac:dyDescent="0.35">
      <c r="A4203" s="57"/>
      <c r="B4203" s="57"/>
      <c r="C4203" s="59"/>
      <c r="D4203" s="59"/>
      <c r="E4203" s="59"/>
      <c r="F4203" s="59"/>
    </row>
    <row r="4204" spans="1:6" x14ac:dyDescent="0.35">
      <c r="A4204" s="57"/>
      <c r="B4204" s="57"/>
      <c r="C4204" s="59"/>
      <c r="D4204" s="59"/>
      <c r="E4204" s="59"/>
      <c r="F4204" s="59"/>
    </row>
    <row r="4205" spans="1:6" x14ac:dyDescent="0.35">
      <c r="A4205" s="57"/>
      <c r="B4205" s="57"/>
      <c r="C4205" s="59"/>
      <c r="D4205" s="59"/>
      <c r="E4205" s="59"/>
      <c r="F4205" s="59"/>
    </row>
    <row r="4206" spans="1:6" x14ac:dyDescent="0.35">
      <c r="A4206" s="57"/>
      <c r="B4206" s="57"/>
      <c r="C4206" s="59"/>
      <c r="D4206" s="59"/>
      <c r="E4206" s="59"/>
      <c r="F4206" s="59"/>
    </row>
    <row r="4207" spans="1:6" x14ac:dyDescent="0.35">
      <c r="A4207" s="57"/>
      <c r="B4207" s="57"/>
      <c r="C4207" s="59"/>
      <c r="D4207" s="59"/>
      <c r="E4207" s="59"/>
      <c r="F4207" s="59"/>
    </row>
    <row r="4208" spans="1:6" x14ac:dyDescent="0.35">
      <c r="A4208" s="57"/>
      <c r="B4208" s="57"/>
      <c r="C4208" s="59"/>
      <c r="D4208" s="59"/>
      <c r="E4208" s="59"/>
      <c r="F4208" s="59"/>
    </row>
    <row r="4209" spans="1:6" x14ac:dyDescent="0.35">
      <c r="A4209" s="57"/>
      <c r="B4209" s="57"/>
      <c r="C4209" s="59"/>
      <c r="D4209" s="59"/>
      <c r="E4209" s="59"/>
      <c r="F4209" s="59"/>
    </row>
    <row r="4210" spans="1:6" x14ac:dyDescent="0.35">
      <c r="A4210" s="57"/>
      <c r="B4210" s="57"/>
      <c r="C4210" s="59"/>
      <c r="D4210" s="59"/>
      <c r="E4210" s="59"/>
      <c r="F4210" s="59"/>
    </row>
    <row r="4211" spans="1:6" x14ac:dyDescent="0.35">
      <c r="A4211" s="57"/>
      <c r="B4211" s="57"/>
      <c r="C4211" s="59"/>
      <c r="D4211" s="59"/>
      <c r="E4211" s="59"/>
      <c r="F4211" s="59"/>
    </row>
    <row r="4212" spans="1:6" x14ac:dyDescent="0.35">
      <c r="A4212" s="57"/>
      <c r="B4212" s="57"/>
      <c r="C4212" s="59"/>
      <c r="D4212" s="59"/>
      <c r="E4212" s="59"/>
      <c r="F4212" s="59"/>
    </row>
    <row r="4213" spans="1:6" x14ac:dyDescent="0.35">
      <c r="A4213" s="57"/>
      <c r="B4213" s="57"/>
      <c r="C4213" s="59"/>
      <c r="D4213" s="59"/>
      <c r="E4213" s="59"/>
      <c r="F4213" s="59"/>
    </row>
    <row r="4214" spans="1:6" x14ac:dyDescent="0.35">
      <c r="A4214" s="57"/>
      <c r="B4214" s="57"/>
      <c r="C4214" s="59"/>
      <c r="D4214" s="59"/>
      <c r="E4214" s="59"/>
      <c r="F4214" s="59"/>
    </row>
    <row r="4215" spans="1:6" x14ac:dyDescent="0.35">
      <c r="A4215" s="57"/>
      <c r="B4215" s="57"/>
      <c r="C4215" s="59"/>
      <c r="D4215" s="59"/>
      <c r="E4215" s="59"/>
      <c r="F4215" s="59"/>
    </row>
    <row r="4216" spans="1:6" x14ac:dyDescent="0.35">
      <c r="A4216" s="57"/>
      <c r="B4216" s="57"/>
      <c r="C4216" s="59"/>
      <c r="D4216" s="59"/>
      <c r="E4216" s="59"/>
      <c r="F4216" s="59"/>
    </row>
    <row r="4217" spans="1:6" x14ac:dyDescent="0.35">
      <c r="A4217" s="57"/>
      <c r="B4217" s="57"/>
      <c r="C4217" s="59"/>
      <c r="D4217" s="59"/>
      <c r="E4217" s="59"/>
      <c r="F4217" s="59"/>
    </row>
    <row r="4218" spans="1:6" x14ac:dyDescent="0.35">
      <c r="A4218" s="57"/>
      <c r="B4218" s="57"/>
      <c r="C4218" s="59"/>
      <c r="D4218" s="59"/>
      <c r="E4218" s="59"/>
      <c r="F4218" s="59"/>
    </row>
    <row r="4219" spans="1:6" x14ac:dyDescent="0.35">
      <c r="A4219" s="57"/>
      <c r="B4219" s="57"/>
      <c r="C4219" s="59"/>
      <c r="D4219" s="59"/>
      <c r="E4219" s="59"/>
      <c r="F4219" s="59"/>
    </row>
    <row r="4220" spans="1:6" x14ac:dyDescent="0.35">
      <c r="A4220" s="57"/>
      <c r="B4220" s="57"/>
      <c r="C4220" s="59"/>
      <c r="D4220" s="59"/>
      <c r="E4220" s="59"/>
      <c r="F4220" s="59"/>
    </row>
    <row r="4221" spans="1:6" x14ac:dyDescent="0.35">
      <c r="A4221" s="57"/>
      <c r="B4221" s="57"/>
      <c r="C4221" s="59"/>
      <c r="D4221" s="59"/>
      <c r="E4221" s="59"/>
      <c r="F4221" s="59"/>
    </row>
    <row r="4222" spans="1:6" x14ac:dyDescent="0.35">
      <c r="A4222" s="57"/>
      <c r="B4222" s="57"/>
      <c r="C4222" s="59"/>
      <c r="D4222" s="59"/>
      <c r="E4222" s="59"/>
      <c r="F4222" s="59"/>
    </row>
    <row r="4223" spans="1:6" x14ac:dyDescent="0.35">
      <c r="A4223" s="57"/>
      <c r="B4223" s="57"/>
      <c r="C4223" s="59"/>
      <c r="D4223" s="59"/>
      <c r="E4223" s="59"/>
      <c r="F4223" s="59"/>
    </row>
    <row r="4224" spans="1:6" x14ac:dyDescent="0.35">
      <c r="A4224" s="57"/>
      <c r="B4224" s="57"/>
      <c r="C4224" s="59"/>
      <c r="D4224" s="59"/>
      <c r="E4224" s="59"/>
      <c r="F4224" s="59"/>
    </row>
    <row r="4225" spans="1:6" x14ac:dyDescent="0.35">
      <c r="A4225" s="57"/>
      <c r="B4225" s="57"/>
      <c r="C4225" s="59"/>
      <c r="D4225" s="59"/>
      <c r="E4225" s="59"/>
      <c r="F4225" s="59"/>
    </row>
    <row r="4226" spans="1:6" x14ac:dyDescent="0.35">
      <c r="A4226" s="57"/>
      <c r="B4226" s="57"/>
      <c r="C4226" s="59"/>
      <c r="D4226" s="59"/>
      <c r="E4226" s="59"/>
      <c r="F4226" s="59"/>
    </row>
    <row r="4227" spans="1:6" x14ac:dyDescent="0.35">
      <c r="A4227" s="57"/>
      <c r="B4227" s="57"/>
      <c r="C4227" s="59"/>
      <c r="D4227" s="59"/>
      <c r="E4227" s="59"/>
      <c r="F4227" s="59"/>
    </row>
    <row r="4228" spans="1:6" x14ac:dyDescent="0.35">
      <c r="A4228" s="57"/>
      <c r="B4228" s="57"/>
      <c r="C4228" s="59"/>
      <c r="D4228" s="59"/>
      <c r="E4228" s="59"/>
      <c r="F4228" s="59"/>
    </row>
    <row r="4229" spans="1:6" x14ac:dyDescent="0.35">
      <c r="A4229" s="57"/>
      <c r="B4229" s="57"/>
      <c r="C4229" s="59"/>
      <c r="D4229" s="59"/>
      <c r="E4229" s="59"/>
      <c r="F4229" s="59"/>
    </row>
    <row r="4230" spans="1:6" x14ac:dyDescent="0.35">
      <c r="A4230" s="57"/>
      <c r="B4230" s="57"/>
      <c r="C4230" s="59"/>
      <c r="D4230" s="59"/>
      <c r="E4230" s="59"/>
      <c r="F4230" s="59"/>
    </row>
    <row r="4231" spans="1:6" x14ac:dyDescent="0.35">
      <c r="A4231" s="57"/>
      <c r="B4231" s="57"/>
      <c r="C4231" s="59"/>
      <c r="D4231" s="59"/>
      <c r="E4231" s="59"/>
      <c r="F4231" s="59"/>
    </row>
    <row r="4232" spans="1:6" x14ac:dyDescent="0.35">
      <c r="A4232" s="57"/>
      <c r="B4232" s="57"/>
      <c r="C4232" s="59"/>
      <c r="D4232" s="59"/>
      <c r="E4232" s="59"/>
      <c r="F4232" s="59"/>
    </row>
    <row r="4233" spans="1:6" x14ac:dyDescent="0.35">
      <c r="A4233" s="57"/>
      <c r="B4233" s="57"/>
      <c r="C4233" s="59"/>
      <c r="D4233" s="59"/>
      <c r="E4233" s="59"/>
      <c r="F4233" s="59"/>
    </row>
    <row r="4234" spans="1:6" x14ac:dyDescent="0.35">
      <c r="A4234" s="57"/>
      <c r="B4234" s="57"/>
      <c r="C4234" s="59"/>
      <c r="D4234" s="59"/>
      <c r="E4234" s="59"/>
      <c r="F4234" s="59"/>
    </row>
    <row r="4235" spans="1:6" x14ac:dyDescent="0.35">
      <c r="A4235" s="57"/>
      <c r="B4235" s="57"/>
      <c r="C4235" s="59"/>
      <c r="D4235" s="59"/>
      <c r="E4235" s="59"/>
      <c r="F4235" s="59"/>
    </row>
    <row r="4236" spans="1:6" x14ac:dyDescent="0.35">
      <c r="A4236" s="57"/>
      <c r="B4236" s="57"/>
      <c r="C4236" s="59"/>
      <c r="D4236" s="59"/>
      <c r="E4236" s="59"/>
      <c r="F4236" s="59"/>
    </row>
    <row r="4237" spans="1:6" x14ac:dyDescent="0.35">
      <c r="A4237" s="57"/>
      <c r="B4237" s="57"/>
      <c r="C4237" s="59"/>
      <c r="D4237" s="59"/>
      <c r="E4237" s="59"/>
      <c r="F4237" s="59"/>
    </row>
    <row r="4238" spans="1:6" x14ac:dyDescent="0.35">
      <c r="A4238" s="57"/>
      <c r="B4238" s="57"/>
      <c r="C4238" s="59"/>
      <c r="D4238" s="59"/>
      <c r="E4238" s="59"/>
      <c r="F4238" s="59"/>
    </row>
    <row r="4239" spans="1:6" x14ac:dyDescent="0.35">
      <c r="A4239" s="57"/>
      <c r="B4239" s="57"/>
      <c r="C4239" s="59"/>
      <c r="D4239" s="59"/>
      <c r="E4239" s="59"/>
      <c r="F4239" s="59"/>
    </row>
    <row r="4240" spans="1:6" x14ac:dyDescent="0.35">
      <c r="A4240" s="57"/>
      <c r="B4240" s="57"/>
      <c r="C4240" s="59"/>
      <c r="D4240" s="59"/>
      <c r="E4240" s="59"/>
      <c r="F4240" s="59"/>
    </row>
    <row r="4241" spans="1:6" x14ac:dyDescent="0.35">
      <c r="A4241" s="57"/>
      <c r="B4241" s="57"/>
      <c r="C4241" s="59"/>
      <c r="D4241" s="59"/>
      <c r="E4241" s="59"/>
      <c r="F4241" s="59"/>
    </row>
    <row r="4242" spans="1:6" x14ac:dyDescent="0.35">
      <c r="A4242" s="57"/>
      <c r="B4242" s="57"/>
      <c r="C4242" s="59"/>
      <c r="D4242" s="59"/>
      <c r="E4242" s="59"/>
      <c r="F4242" s="59"/>
    </row>
    <row r="4243" spans="1:6" x14ac:dyDescent="0.35">
      <c r="A4243" s="57"/>
      <c r="B4243" s="57"/>
      <c r="C4243" s="59"/>
      <c r="D4243" s="59"/>
      <c r="E4243" s="59"/>
      <c r="F4243" s="59"/>
    </row>
    <row r="4244" spans="1:6" x14ac:dyDescent="0.35">
      <c r="A4244" s="57"/>
      <c r="B4244" s="57"/>
      <c r="C4244" s="59"/>
      <c r="D4244" s="59"/>
      <c r="E4244" s="59"/>
      <c r="F4244" s="59"/>
    </row>
    <row r="4245" spans="1:6" x14ac:dyDescent="0.35">
      <c r="A4245" s="57"/>
      <c r="B4245" s="57"/>
      <c r="C4245" s="59"/>
      <c r="D4245" s="59"/>
      <c r="E4245" s="59"/>
      <c r="F4245" s="59"/>
    </row>
    <row r="4246" spans="1:6" x14ac:dyDescent="0.35">
      <c r="A4246" s="57"/>
      <c r="B4246" s="57"/>
      <c r="C4246" s="59"/>
      <c r="D4246" s="59"/>
      <c r="E4246" s="59"/>
      <c r="F4246" s="59"/>
    </row>
    <row r="4247" spans="1:6" x14ac:dyDescent="0.35">
      <c r="A4247" s="57"/>
      <c r="B4247" s="57"/>
      <c r="C4247" s="59"/>
      <c r="D4247" s="59"/>
      <c r="E4247" s="59"/>
      <c r="F4247" s="59"/>
    </row>
    <row r="4248" spans="1:6" x14ac:dyDescent="0.35">
      <c r="A4248" s="57"/>
      <c r="B4248" s="57"/>
      <c r="C4248" s="59"/>
      <c r="D4248" s="59"/>
      <c r="E4248" s="59"/>
      <c r="F4248" s="59"/>
    </row>
    <row r="4249" spans="1:6" x14ac:dyDescent="0.35">
      <c r="A4249" s="57"/>
      <c r="B4249" s="57"/>
      <c r="C4249" s="59"/>
      <c r="D4249" s="59"/>
      <c r="E4249" s="59"/>
      <c r="F4249" s="59"/>
    </row>
    <row r="4250" spans="1:6" x14ac:dyDescent="0.35">
      <c r="A4250" s="57"/>
      <c r="B4250" s="57"/>
      <c r="C4250" s="59"/>
      <c r="D4250" s="59"/>
      <c r="E4250" s="59"/>
      <c r="F4250" s="59"/>
    </row>
    <row r="4251" spans="1:6" x14ac:dyDescent="0.35">
      <c r="A4251" s="57"/>
      <c r="B4251" s="57"/>
      <c r="C4251" s="59"/>
      <c r="D4251" s="59"/>
      <c r="E4251" s="59"/>
      <c r="F4251" s="59"/>
    </row>
    <row r="4252" spans="1:6" x14ac:dyDescent="0.35">
      <c r="A4252" s="57"/>
      <c r="B4252" s="57"/>
      <c r="C4252" s="59"/>
      <c r="D4252" s="59"/>
      <c r="E4252" s="59"/>
      <c r="F4252" s="59"/>
    </row>
    <row r="4253" spans="1:6" x14ac:dyDescent="0.35">
      <c r="A4253" s="57"/>
      <c r="B4253" s="57"/>
      <c r="C4253" s="59"/>
      <c r="D4253" s="59"/>
      <c r="E4253" s="59"/>
      <c r="F4253" s="59"/>
    </row>
    <row r="4254" spans="1:6" x14ac:dyDescent="0.35">
      <c r="A4254" s="57"/>
      <c r="B4254" s="57"/>
      <c r="C4254" s="59"/>
      <c r="D4254" s="59"/>
      <c r="E4254" s="59"/>
      <c r="F4254" s="59"/>
    </row>
    <row r="4255" spans="1:6" x14ac:dyDescent="0.35">
      <c r="A4255" s="57"/>
      <c r="B4255" s="57"/>
      <c r="C4255" s="59"/>
      <c r="D4255" s="59"/>
      <c r="E4255" s="59"/>
      <c r="F4255" s="59"/>
    </row>
    <row r="4256" spans="1:6" x14ac:dyDescent="0.35">
      <c r="A4256" s="57"/>
      <c r="B4256" s="57"/>
      <c r="C4256" s="59"/>
      <c r="D4256" s="59"/>
      <c r="E4256" s="59"/>
      <c r="F4256" s="59"/>
    </row>
    <row r="4257" spans="1:6" x14ac:dyDescent="0.35">
      <c r="A4257" s="57"/>
      <c r="B4257" s="57"/>
      <c r="C4257" s="59"/>
      <c r="D4257" s="59"/>
      <c r="E4257" s="59"/>
      <c r="F4257" s="59"/>
    </row>
    <row r="4258" spans="1:6" x14ac:dyDescent="0.35">
      <c r="A4258" s="57"/>
      <c r="B4258" s="57"/>
      <c r="C4258" s="59"/>
      <c r="D4258" s="59"/>
      <c r="E4258" s="59"/>
      <c r="F4258" s="59"/>
    </row>
    <row r="4259" spans="1:6" x14ac:dyDescent="0.35">
      <c r="A4259" s="57"/>
      <c r="B4259" s="57"/>
      <c r="C4259" s="59"/>
      <c r="D4259" s="59"/>
      <c r="E4259" s="59"/>
      <c r="F4259" s="59"/>
    </row>
    <row r="4260" spans="1:6" x14ac:dyDescent="0.35">
      <c r="A4260" s="57"/>
      <c r="B4260" s="57"/>
      <c r="C4260" s="59"/>
      <c r="D4260" s="59"/>
      <c r="E4260" s="59"/>
      <c r="F4260" s="59"/>
    </row>
    <row r="4261" spans="1:6" x14ac:dyDescent="0.35">
      <c r="A4261" s="57"/>
      <c r="B4261" s="57"/>
      <c r="C4261" s="59"/>
      <c r="D4261" s="59"/>
      <c r="E4261" s="59"/>
      <c r="F4261" s="59"/>
    </row>
    <row r="4262" spans="1:6" x14ac:dyDescent="0.35">
      <c r="A4262" s="57"/>
      <c r="B4262" s="57"/>
      <c r="C4262" s="59"/>
      <c r="D4262" s="59"/>
      <c r="E4262" s="59"/>
      <c r="F4262" s="59"/>
    </row>
    <row r="4263" spans="1:6" x14ac:dyDescent="0.35">
      <c r="A4263" s="57"/>
      <c r="B4263" s="57"/>
      <c r="C4263" s="59"/>
      <c r="D4263" s="59"/>
      <c r="E4263" s="59"/>
      <c r="F4263" s="59"/>
    </row>
    <row r="4264" spans="1:6" x14ac:dyDescent="0.35">
      <c r="A4264" s="57"/>
      <c r="B4264" s="57"/>
      <c r="C4264" s="59"/>
      <c r="D4264" s="59"/>
      <c r="E4264" s="59"/>
      <c r="F4264" s="59"/>
    </row>
    <row r="4265" spans="1:6" x14ac:dyDescent="0.35">
      <c r="A4265" s="57"/>
      <c r="B4265" s="57"/>
      <c r="C4265" s="59"/>
      <c r="D4265" s="59"/>
      <c r="E4265" s="59"/>
      <c r="F4265" s="59"/>
    </row>
    <row r="4266" spans="1:6" x14ac:dyDescent="0.35">
      <c r="A4266" s="57"/>
      <c r="B4266" s="57"/>
      <c r="C4266" s="59"/>
      <c r="D4266" s="59"/>
      <c r="E4266" s="59"/>
      <c r="F4266" s="59"/>
    </row>
    <row r="4267" spans="1:6" x14ac:dyDescent="0.35">
      <c r="A4267" s="57"/>
      <c r="B4267" s="57"/>
      <c r="C4267" s="59"/>
      <c r="D4267" s="59"/>
      <c r="E4267" s="59"/>
      <c r="F4267" s="59"/>
    </row>
    <row r="4268" spans="1:6" x14ac:dyDescent="0.35">
      <c r="A4268" s="57"/>
      <c r="B4268" s="57"/>
      <c r="C4268" s="59"/>
      <c r="D4268" s="59"/>
      <c r="E4268" s="59"/>
      <c r="F4268" s="59"/>
    </row>
    <row r="4269" spans="1:6" x14ac:dyDescent="0.35">
      <c r="A4269" s="57"/>
      <c r="B4269" s="57"/>
      <c r="C4269" s="59"/>
      <c r="D4269" s="59"/>
      <c r="E4269" s="59"/>
      <c r="F4269" s="59"/>
    </row>
    <row r="4270" spans="1:6" x14ac:dyDescent="0.35">
      <c r="A4270" s="57"/>
      <c r="B4270" s="57"/>
      <c r="C4270" s="59"/>
      <c r="D4270" s="59"/>
      <c r="E4270" s="59"/>
      <c r="F4270" s="59"/>
    </row>
    <row r="4271" spans="1:6" x14ac:dyDescent="0.35">
      <c r="A4271" s="57"/>
      <c r="B4271" s="57"/>
      <c r="C4271" s="59"/>
      <c r="D4271" s="59"/>
      <c r="E4271" s="59"/>
      <c r="F4271" s="59"/>
    </row>
    <row r="4272" spans="1:6" x14ac:dyDescent="0.35">
      <c r="A4272" s="57"/>
      <c r="B4272" s="57"/>
      <c r="C4272" s="59"/>
      <c r="D4272" s="59"/>
      <c r="E4272" s="59"/>
      <c r="F4272" s="59"/>
    </row>
    <row r="4273" spans="1:6" x14ac:dyDescent="0.35">
      <c r="A4273" s="57"/>
      <c r="B4273" s="57"/>
      <c r="C4273" s="59"/>
      <c r="D4273" s="59"/>
      <c r="E4273" s="59"/>
      <c r="F4273" s="59"/>
    </row>
    <row r="4274" spans="1:6" x14ac:dyDescent="0.35">
      <c r="A4274" s="57"/>
      <c r="B4274" s="57"/>
      <c r="C4274" s="59"/>
      <c r="D4274" s="59"/>
      <c r="E4274" s="59"/>
      <c r="F4274" s="59"/>
    </row>
    <row r="4275" spans="1:6" x14ac:dyDescent="0.35">
      <c r="A4275" s="57"/>
      <c r="B4275" s="57"/>
      <c r="C4275" s="59"/>
      <c r="D4275" s="59"/>
      <c r="E4275" s="59"/>
      <c r="F4275" s="59"/>
    </row>
    <row r="4276" spans="1:6" x14ac:dyDescent="0.35">
      <c r="A4276" s="57"/>
      <c r="B4276" s="57"/>
      <c r="C4276" s="59"/>
      <c r="D4276" s="59"/>
      <c r="E4276" s="59"/>
      <c r="F4276" s="59"/>
    </row>
    <row r="4277" spans="1:6" x14ac:dyDescent="0.35">
      <c r="A4277" s="57"/>
      <c r="B4277" s="57"/>
      <c r="C4277" s="59"/>
      <c r="D4277" s="59"/>
      <c r="E4277" s="59"/>
      <c r="F4277" s="59"/>
    </row>
    <row r="4278" spans="1:6" x14ac:dyDescent="0.35">
      <c r="A4278" s="57"/>
      <c r="B4278" s="57"/>
      <c r="C4278" s="59"/>
      <c r="D4278" s="59"/>
      <c r="E4278" s="59"/>
      <c r="F4278" s="59"/>
    </row>
    <row r="4279" spans="1:6" x14ac:dyDescent="0.35">
      <c r="A4279" s="57"/>
      <c r="B4279" s="57"/>
      <c r="C4279" s="59"/>
      <c r="D4279" s="59"/>
      <c r="E4279" s="59"/>
      <c r="F4279" s="59"/>
    </row>
    <row r="4280" spans="1:6" x14ac:dyDescent="0.35">
      <c r="A4280" s="57"/>
      <c r="B4280" s="57"/>
      <c r="C4280" s="59"/>
      <c r="D4280" s="59"/>
      <c r="E4280" s="59"/>
      <c r="F4280" s="59"/>
    </row>
    <row r="4281" spans="1:6" x14ac:dyDescent="0.35">
      <c r="A4281" s="57"/>
      <c r="B4281" s="57"/>
      <c r="C4281" s="59"/>
      <c r="D4281" s="59"/>
      <c r="E4281" s="59"/>
      <c r="F4281" s="59"/>
    </row>
    <row r="4282" spans="1:6" x14ac:dyDescent="0.35">
      <c r="A4282" s="57"/>
      <c r="B4282" s="57"/>
      <c r="C4282" s="59"/>
      <c r="D4282" s="59"/>
      <c r="E4282" s="59"/>
      <c r="F4282" s="59"/>
    </row>
    <row r="4283" spans="1:6" x14ac:dyDescent="0.35">
      <c r="A4283" s="57"/>
      <c r="B4283" s="57"/>
      <c r="C4283" s="59"/>
      <c r="D4283" s="59"/>
      <c r="E4283" s="59"/>
      <c r="F4283" s="59"/>
    </row>
    <row r="4284" spans="1:6" x14ac:dyDescent="0.35">
      <c r="A4284" s="57"/>
      <c r="B4284" s="57"/>
      <c r="C4284" s="59"/>
      <c r="D4284" s="59"/>
      <c r="E4284" s="59"/>
      <c r="F4284" s="59"/>
    </row>
    <row r="4285" spans="1:6" x14ac:dyDescent="0.35">
      <c r="A4285" s="57"/>
      <c r="B4285" s="57"/>
      <c r="C4285" s="59"/>
      <c r="D4285" s="59"/>
      <c r="E4285" s="59"/>
      <c r="F4285" s="59"/>
    </row>
    <row r="4286" spans="1:6" x14ac:dyDescent="0.35">
      <c r="A4286" s="57"/>
      <c r="B4286" s="57"/>
      <c r="C4286" s="59"/>
      <c r="D4286" s="59"/>
      <c r="E4286" s="59"/>
      <c r="F4286" s="59"/>
    </row>
    <row r="4287" spans="1:6" x14ac:dyDescent="0.35">
      <c r="A4287" s="57"/>
      <c r="B4287" s="57"/>
      <c r="C4287" s="59"/>
      <c r="D4287" s="59"/>
      <c r="E4287" s="59"/>
      <c r="F4287" s="59"/>
    </row>
    <row r="4288" spans="1:6" x14ac:dyDescent="0.35">
      <c r="A4288" s="57"/>
      <c r="B4288" s="57"/>
      <c r="C4288" s="59"/>
      <c r="D4288" s="59"/>
      <c r="E4288" s="59"/>
      <c r="F4288" s="59"/>
    </row>
    <row r="4289" spans="1:6" x14ac:dyDescent="0.35">
      <c r="A4289" s="57"/>
      <c r="B4289" s="57"/>
      <c r="C4289" s="59"/>
      <c r="D4289" s="59"/>
      <c r="E4289" s="59"/>
      <c r="F4289" s="59"/>
    </row>
    <row r="4290" spans="1:6" x14ac:dyDescent="0.35">
      <c r="A4290" s="57"/>
      <c r="B4290" s="57"/>
      <c r="C4290" s="59"/>
      <c r="D4290" s="59"/>
      <c r="E4290" s="59"/>
      <c r="F4290" s="59"/>
    </row>
    <row r="4291" spans="1:6" x14ac:dyDescent="0.35">
      <c r="A4291" s="57"/>
      <c r="B4291" s="57"/>
      <c r="C4291" s="59"/>
      <c r="D4291" s="59"/>
      <c r="E4291" s="59"/>
      <c r="F4291" s="59"/>
    </row>
    <row r="4292" spans="1:6" x14ac:dyDescent="0.35">
      <c r="A4292" s="57"/>
      <c r="B4292" s="57"/>
      <c r="C4292" s="59"/>
      <c r="D4292" s="59"/>
      <c r="E4292" s="59"/>
      <c r="F4292" s="59"/>
    </row>
    <row r="4293" spans="1:6" x14ac:dyDescent="0.35">
      <c r="A4293" s="57"/>
      <c r="B4293" s="57"/>
      <c r="C4293" s="59"/>
      <c r="D4293" s="59"/>
      <c r="E4293" s="59"/>
      <c r="F4293" s="59"/>
    </row>
    <row r="4294" spans="1:6" x14ac:dyDescent="0.35">
      <c r="A4294" s="57"/>
      <c r="B4294" s="57"/>
      <c r="C4294" s="59"/>
      <c r="D4294" s="59"/>
      <c r="E4294" s="59"/>
      <c r="F4294" s="59"/>
    </row>
    <row r="4295" spans="1:6" x14ac:dyDescent="0.35">
      <c r="A4295" s="57"/>
      <c r="B4295" s="57"/>
      <c r="C4295" s="59"/>
      <c r="D4295" s="59"/>
      <c r="E4295" s="59"/>
      <c r="F4295" s="59"/>
    </row>
    <row r="4296" spans="1:6" x14ac:dyDescent="0.35">
      <c r="A4296" s="57"/>
      <c r="B4296" s="57"/>
      <c r="C4296" s="59"/>
      <c r="D4296" s="59"/>
      <c r="E4296" s="59"/>
      <c r="F4296" s="59"/>
    </row>
    <row r="4297" spans="1:6" x14ac:dyDescent="0.35">
      <c r="A4297" s="57"/>
      <c r="B4297" s="57"/>
      <c r="C4297" s="59"/>
      <c r="D4297" s="59"/>
      <c r="E4297" s="59"/>
      <c r="F4297" s="59"/>
    </row>
    <row r="4298" spans="1:6" x14ac:dyDescent="0.35">
      <c r="A4298" s="57"/>
      <c r="B4298" s="57"/>
      <c r="C4298" s="59"/>
      <c r="D4298" s="59"/>
      <c r="E4298" s="59"/>
      <c r="F4298" s="59"/>
    </row>
    <row r="4299" spans="1:6" x14ac:dyDescent="0.35">
      <c r="A4299" s="57"/>
      <c r="B4299" s="57"/>
      <c r="C4299" s="59"/>
      <c r="D4299" s="59"/>
      <c r="E4299" s="59"/>
      <c r="F4299" s="59"/>
    </row>
    <row r="4300" spans="1:6" x14ac:dyDescent="0.35">
      <c r="A4300" s="57"/>
      <c r="B4300" s="57"/>
      <c r="C4300" s="59"/>
      <c r="D4300" s="59"/>
      <c r="E4300" s="59"/>
      <c r="F4300" s="59"/>
    </row>
    <row r="4301" spans="1:6" x14ac:dyDescent="0.35">
      <c r="A4301" s="57"/>
      <c r="B4301" s="57"/>
      <c r="C4301" s="59"/>
      <c r="D4301" s="59"/>
      <c r="E4301" s="59"/>
      <c r="F4301" s="59"/>
    </row>
    <row r="4302" spans="1:6" x14ac:dyDescent="0.35">
      <c r="A4302" s="57"/>
      <c r="B4302" s="57"/>
      <c r="C4302" s="59"/>
      <c r="D4302" s="59"/>
      <c r="E4302" s="59"/>
      <c r="F4302" s="59"/>
    </row>
    <row r="4303" spans="1:6" x14ac:dyDescent="0.35">
      <c r="A4303" s="57"/>
      <c r="B4303" s="57"/>
      <c r="C4303" s="59"/>
      <c r="D4303" s="59"/>
      <c r="E4303" s="59"/>
      <c r="F4303" s="59"/>
    </row>
    <row r="4304" spans="1:6" x14ac:dyDescent="0.35">
      <c r="A4304" s="57"/>
      <c r="B4304" s="57"/>
      <c r="C4304" s="59"/>
      <c r="D4304" s="59"/>
      <c r="E4304" s="59"/>
      <c r="F4304" s="59"/>
    </row>
    <row r="4305" spans="1:6" x14ac:dyDescent="0.35">
      <c r="A4305" s="57"/>
      <c r="B4305" s="57"/>
      <c r="C4305" s="59"/>
      <c r="D4305" s="59"/>
      <c r="E4305" s="59"/>
      <c r="F4305" s="59"/>
    </row>
    <row r="4306" spans="1:6" x14ac:dyDescent="0.35">
      <c r="A4306" s="57"/>
      <c r="B4306" s="57"/>
      <c r="C4306" s="59"/>
      <c r="D4306" s="59"/>
      <c r="E4306" s="59"/>
      <c r="F4306" s="59"/>
    </row>
    <row r="4307" spans="1:6" x14ac:dyDescent="0.35">
      <c r="A4307" s="57"/>
      <c r="B4307" s="57"/>
      <c r="C4307" s="59"/>
      <c r="D4307" s="59"/>
      <c r="E4307" s="59"/>
      <c r="F4307" s="59"/>
    </row>
    <row r="4308" spans="1:6" x14ac:dyDescent="0.35">
      <c r="A4308" s="57"/>
      <c r="B4308" s="57"/>
      <c r="C4308" s="59"/>
      <c r="D4308" s="59"/>
      <c r="E4308" s="59"/>
      <c r="F4308" s="59"/>
    </row>
    <row r="4309" spans="1:6" x14ac:dyDescent="0.35">
      <c r="A4309" s="57"/>
      <c r="B4309" s="57"/>
      <c r="C4309" s="59"/>
      <c r="D4309" s="59"/>
      <c r="E4309" s="59"/>
      <c r="F4309" s="59"/>
    </row>
    <row r="4310" spans="1:6" x14ac:dyDescent="0.35">
      <c r="A4310" s="57"/>
      <c r="B4310" s="57"/>
      <c r="C4310" s="59"/>
      <c r="D4310" s="59"/>
      <c r="E4310" s="59"/>
      <c r="F4310" s="59"/>
    </row>
    <row r="4311" spans="1:6" x14ac:dyDescent="0.35">
      <c r="A4311" s="57"/>
      <c r="B4311" s="57"/>
      <c r="C4311" s="59"/>
      <c r="D4311" s="59"/>
      <c r="E4311" s="59"/>
      <c r="F4311" s="59"/>
    </row>
    <row r="4312" spans="1:6" x14ac:dyDescent="0.35">
      <c r="A4312" s="57"/>
      <c r="B4312" s="57"/>
      <c r="C4312" s="59"/>
      <c r="D4312" s="59"/>
      <c r="E4312" s="59"/>
      <c r="F4312" s="59"/>
    </row>
    <row r="4313" spans="1:6" x14ac:dyDescent="0.35">
      <c r="A4313" s="57"/>
      <c r="B4313" s="57"/>
      <c r="C4313" s="59"/>
      <c r="D4313" s="59"/>
      <c r="E4313" s="59"/>
      <c r="F4313" s="59"/>
    </row>
    <row r="4314" spans="1:6" x14ac:dyDescent="0.35">
      <c r="A4314" s="57"/>
      <c r="B4314" s="57"/>
      <c r="C4314" s="59"/>
      <c r="D4314" s="59"/>
      <c r="E4314" s="59"/>
      <c r="F4314" s="59"/>
    </row>
    <row r="4315" spans="1:6" x14ac:dyDescent="0.35">
      <c r="A4315" s="57"/>
      <c r="B4315" s="57"/>
      <c r="C4315" s="59"/>
      <c r="D4315" s="59"/>
      <c r="E4315" s="59"/>
      <c r="F4315" s="59"/>
    </row>
    <row r="4316" spans="1:6" x14ac:dyDescent="0.35">
      <c r="A4316" s="57"/>
      <c r="B4316" s="57"/>
      <c r="C4316" s="59"/>
      <c r="D4316" s="59"/>
      <c r="E4316" s="59"/>
      <c r="F4316" s="59"/>
    </row>
    <row r="4317" spans="1:6" x14ac:dyDescent="0.35">
      <c r="A4317" s="57"/>
      <c r="B4317" s="57"/>
      <c r="C4317" s="59"/>
      <c r="D4317" s="59"/>
      <c r="E4317" s="59"/>
      <c r="F4317" s="59"/>
    </row>
    <row r="4318" spans="1:6" x14ac:dyDescent="0.35">
      <c r="A4318" s="57"/>
      <c r="B4318" s="57"/>
      <c r="C4318" s="59"/>
      <c r="D4318" s="59"/>
      <c r="E4318" s="59"/>
      <c r="F4318" s="59"/>
    </row>
    <row r="4319" spans="1:6" x14ac:dyDescent="0.35">
      <c r="A4319" s="57"/>
      <c r="B4319" s="57"/>
      <c r="C4319" s="59"/>
      <c r="D4319" s="59"/>
      <c r="E4319" s="59"/>
      <c r="F4319" s="59"/>
    </row>
    <row r="4320" spans="1:6" x14ac:dyDescent="0.35">
      <c r="A4320" s="57"/>
      <c r="B4320" s="57"/>
      <c r="C4320" s="59"/>
      <c r="D4320" s="59"/>
      <c r="E4320" s="59"/>
      <c r="F4320" s="59"/>
    </row>
    <row r="4321" spans="1:6" x14ac:dyDescent="0.35">
      <c r="A4321" s="57"/>
      <c r="B4321" s="57"/>
      <c r="C4321" s="59"/>
      <c r="D4321" s="59"/>
      <c r="E4321" s="59"/>
      <c r="F4321" s="59"/>
    </row>
    <row r="4322" spans="1:6" x14ac:dyDescent="0.35">
      <c r="A4322" s="57"/>
      <c r="B4322" s="57"/>
      <c r="C4322" s="59"/>
      <c r="D4322" s="59"/>
      <c r="E4322" s="59"/>
      <c r="F4322" s="59"/>
    </row>
    <row r="4323" spans="1:6" x14ac:dyDescent="0.35">
      <c r="A4323" s="57"/>
      <c r="B4323" s="57"/>
      <c r="C4323" s="59"/>
      <c r="D4323" s="59"/>
      <c r="E4323" s="59"/>
      <c r="F4323" s="59"/>
    </row>
    <row r="4324" spans="1:6" x14ac:dyDescent="0.35">
      <c r="A4324" s="57"/>
      <c r="B4324" s="57"/>
      <c r="C4324" s="59"/>
      <c r="D4324" s="59"/>
      <c r="E4324" s="59"/>
      <c r="F4324" s="59"/>
    </row>
    <row r="4325" spans="1:6" x14ac:dyDescent="0.35">
      <c r="A4325" s="57"/>
      <c r="B4325" s="57"/>
      <c r="C4325" s="59"/>
      <c r="D4325" s="59"/>
      <c r="E4325" s="59"/>
      <c r="F4325" s="59"/>
    </row>
    <row r="4326" spans="1:6" x14ac:dyDescent="0.35">
      <c r="A4326" s="57"/>
      <c r="B4326" s="57"/>
      <c r="C4326" s="59"/>
      <c r="D4326" s="59"/>
      <c r="E4326" s="59"/>
      <c r="F4326" s="59"/>
    </row>
    <row r="4327" spans="1:6" x14ac:dyDescent="0.35">
      <c r="A4327" s="57"/>
      <c r="B4327" s="57"/>
      <c r="C4327" s="59"/>
      <c r="D4327" s="59"/>
      <c r="E4327" s="59"/>
      <c r="F4327" s="59"/>
    </row>
    <row r="4328" spans="1:6" x14ac:dyDescent="0.35">
      <c r="A4328" s="57"/>
      <c r="B4328" s="57"/>
      <c r="C4328" s="59"/>
      <c r="D4328" s="59"/>
      <c r="E4328" s="59"/>
      <c r="F4328" s="59"/>
    </row>
    <row r="4329" spans="1:6" x14ac:dyDescent="0.35">
      <c r="A4329" s="57"/>
      <c r="B4329" s="57"/>
      <c r="C4329" s="59"/>
      <c r="D4329" s="59"/>
      <c r="E4329" s="59"/>
      <c r="F4329" s="59"/>
    </row>
    <row r="4330" spans="1:6" x14ac:dyDescent="0.35">
      <c r="A4330" s="57"/>
      <c r="B4330" s="57"/>
      <c r="C4330" s="59"/>
      <c r="D4330" s="59"/>
      <c r="E4330" s="59"/>
      <c r="F4330" s="59"/>
    </row>
    <row r="4331" spans="1:6" x14ac:dyDescent="0.35">
      <c r="A4331" s="57"/>
      <c r="B4331" s="57"/>
      <c r="C4331" s="59"/>
      <c r="D4331" s="59"/>
      <c r="E4331" s="59"/>
      <c r="F4331" s="59"/>
    </row>
    <row r="4332" spans="1:6" x14ac:dyDescent="0.35">
      <c r="A4332" s="57"/>
      <c r="B4332" s="57"/>
      <c r="C4332" s="59"/>
      <c r="D4332" s="59"/>
      <c r="E4332" s="59"/>
      <c r="F4332" s="59"/>
    </row>
    <row r="4333" spans="1:6" x14ac:dyDescent="0.35">
      <c r="A4333" s="57"/>
      <c r="B4333" s="57"/>
      <c r="C4333" s="59"/>
      <c r="D4333" s="59"/>
      <c r="E4333" s="59"/>
      <c r="F4333" s="59"/>
    </row>
    <row r="4334" spans="1:6" x14ac:dyDescent="0.35">
      <c r="A4334" s="57"/>
      <c r="B4334" s="57"/>
      <c r="C4334" s="59"/>
      <c r="D4334" s="59"/>
      <c r="E4334" s="59"/>
      <c r="F4334" s="59"/>
    </row>
    <row r="4335" spans="1:6" x14ac:dyDescent="0.35">
      <c r="A4335" s="57"/>
      <c r="B4335" s="57"/>
      <c r="C4335" s="59"/>
      <c r="D4335" s="59"/>
      <c r="E4335" s="59"/>
      <c r="F4335" s="59"/>
    </row>
    <row r="4336" spans="1:6" x14ac:dyDescent="0.35">
      <c r="A4336" s="57"/>
      <c r="B4336" s="57"/>
      <c r="C4336" s="59"/>
      <c r="D4336" s="59"/>
      <c r="E4336" s="59"/>
      <c r="F4336" s="59"/>
    </row>
    <row r="4337" spans="1:6" x14ac:dyDescent="0.35">
      <c r="A4337" s="57"/>
      <c r="B4337" s="57"/>
      <c r="C4337" s="59"/>
      <c r="D4337" s="59"/>
      <c r="E4337" s="59"/>
      <c r="F4337" s="59"/>
    </row>
    <row r="4338" spans="1:6" x14ac:dyDescent="0.35">
      <c r="A4338" s="57"/>
      <c r="B4338" s="57"/>
      <c r="C4338" s="59"/>
      <c r="D4338" s="59"/>
      <c r="E4338" s="59"/>
      <c r="F4338" s="59"/>
    </row>
    <row r="4339" spans="1:6" x14ac:dyDescent="0.35">
      <c r="A4339" s="57"/>
      <c r="B4339" s="57"/>
      <c r="C4339" s="59"/>
      <c r="D4339" s="59"/>
      <c r="E4339" s="59"/>
      <c r="F4339" s="59"/>
    </row>
    <row r="4340" spans="1:6" x14ac:dyDescent="0.35">
      <c r="A4340" s="57"/>
      <c r="B4340" s="57"/>
      <c r="C4340" s="59"/>
      <c r="D4340" s="59"/>
      <c r="E4340" s="59"/>
      <c r="F4340" s="59"/>
    </row>
    <row r="4341" spans="1:6" x14ac:dyDescent="0.35">
      <c r="A4341" s="57"/>
      <c r="B4341" s="57"/>
      <c r="C4341" s="59"/>
      <c r="D4341" s="59"/>
      <c r="E4341" s="59"/>
      <c r="F4341" s="59"/>
    </row>
    <row r="4342" spans="1:6" x14ac:dyDescent="0.35">
      <c r="A4342" s="57"/>
      <c r="B4342" s="57"/>
      <c r="C4342" s="59"/>
      <c r="D4342" s="59"/>
      <c r="E4342" s="59"/>
      <c r="F4342" s="59"/>
    </row>
    <row r="4343" spans="1:6" x14ac:dyDescent="0.35">
      <c r="A4343" s="57"/>
      <c r="B4343" s="57"/>
      <c r="C4343" s="59"/>
      <c r="D4343" s="59"/>
      <c r="E4343" s="59"/>
      <c r="F4343" s="59"/>
    </row>
    <row r="4344" spans="1:6" x14ac:dyDescent="0.35">
      <c r="A4344" s="57"/>
      <c r="B4344" s="57"/>
      <c r="C4344" s="59"/>
      <c r="D4344" s="59"/>
      <c r="E4344" s="59"/>
      <c r="F4344" s="59"/>
    </row>
    <row r="4345" spans="1:6" x14ac:dyDescent="0.35">
      <c r="A4345" s="57"/>
      <c r="B4345" s="57"/>
      <c r="C4345" s="59"/>
      <c r="D4345" s="59"/>
      <c r="E4345" s="59"/>
      <c r="F4345" s="59"/>
    </row>
    <row r="4346" spans="1:6" x14ac:dyDescent="0.35">
      <c r="A4346" s="57"/>
      <c r="B4346" s="57"/>
      <c r="C4346" s="59"/>
      <c r="D4346" s="59"/>
      <c r="E4346" s="59"/>
      <c r="F4346" s="59"/>
    </row>
    <row r="4347" spans="1:6" x14ac:dyDescent="0.35">
      <c r="A4347" s="57"/>
      <c r="B4347" s="57"/>
      <c r="C4347" s="59"/>
      <c r="D4347" s="59"/>
      <c r="E4347" s="59"/>
      <c r="F4347" s="59"/>
    </row>
    <row r="4348" spans="1:6" x14ac:dyDescent="0.35">
      <c r="A4348" s="57"/>
      <c r="B4348" s="57"/>
      <c r="C4348" s="59"/>
      <c r="D4348" s="59"/>
      <c r="E4348" s="59"/>
      <c r="F4348" s="59"/>
    </row>
    <row r="4349" spans="1:6" x14ac:dyDescent="0.35">
      <c r="A4349" s="57"/>
      <c r="B4349" s="57"/>
      <c r="C4349" s="59"/>
      <c r="D4349" s="59"/>
      <c r="E4349" s="59"/>
      <c r="F4349" s="59"/>
    </row>
    <row r="4350" spans="1:6" x14ac:dyDescent="0.35">
      <c r="A4350" s="57"/>
      <c r="B4350" s="57"/>
      <c r="C4350" s="59"/>
      <c r="D4350" s="59"/>
      <c r="E4350" s="59"/>
      <c r="F4350" s="59"/>
    </row>
    <row r="4351" spans="1:6" x14ac:dyDescent="0.35">
      <c r="A4351" s="57"/>
      <c r="B4351" s="57"/>
      <c r="C4351" s="59"/>
      <c r="D4351" s="59"/>
      <c r="E4351" s="59"/>
      <c r="F4351" s="59"/>
    </row>
    <row r="4352" spans="1:6" x14ac:dyDescent="0.35">
      <c r="A4352" s="57"/>
      <c r="B4352" s="57"/>
      <c r="C4352" s="59"/>
      <c r="D4352" s="59"/>
      <c r="E4352" s="59"/>
      <c r="F4352" s="59"/>
    </row>
    <row r="4353" spans="1:6" x14ac:dyDescent="0.35">
      <c r="A4353" s="57"/>
      <c r="B4353" s="57"/>
      <c r="C4353" s="59"/>
      <c r="D4353" s="59"/>
      <c r="E4353" s="59"/>
      <c r="F4353" s="59"/>
    </row>
    <row r="4354" spans="1:6" x14ac:dyDescent="0.35">
      <c r="A4354" s="57"/>
      <c r="B4354" s="57"/>
      <c r="C4354" s="59"/>
      <c r="D4354" s="59"/>
      <c r="E4354" s="59"/>
      <c r="F4354" s="59"/>
    </row>
    <row r="4355" spans="1:6" x14ac:dyDescent="0.35">
      <c r="A4355" s="57"/>
      <c r="B4355" s="57"/>
      <c r="C4355" s="59"/>
      <c r="D4355" s="59"/>
      <c r="E4355" s="59"/>
      <c r="F4355" s="59"/>
    </row>
    <row r="4356" spans="1:6" x14ac:dyDescent="0.35">
      <c r="A4356" s="57"/>
      <c r="B4356" s="57"/>
      <c r="C4356" s="59"/>
      <c r="D4356" s="59"/>
      <c r="E4356" s="59"/>
      <c r="F4356" s="59"/>
    </row>
    <row r="4357" spans="1:6" x14ac:dyDescent="0.35">
      <c r="A4357" s="57"/>
      <c r="B4357" s="57"/>
      <c r="C4357" s="59"/>
      <c r="D4357" s="59"/>
      <c r="E4357" s="59"/>
      <c r="F4357" s="59"/>
    </row>
    <row r="4358" spans="1:6" x14ac:dyDescent="0.35">
      <c r="A4358" s="57"/>
      <c r="B4358" s="57"/>
      <c r="C4358" s="59"/>
      <c r="D4358" s="59"/>
      <c r="E4358" s="59"/>
      <c r="F4358" s="59"/>
    </row>
    <row r="4359" spans="1:6" x14ac:dyDescent="0.35">
      <c r="A4359" s="57"/>
      <c r="B4359" s="57"/>
      <c r="C4359" s="59"/>
      <c r="D4359" s="59"/>
      <c r="E4359" s="59"/>
      <c r="F4359" s="59"/>
    </row>
    <row r="4360" spans="1:6" x14ac:dyDescent="0.35">
      <c r="A4360" s="57"/>
      <c r="B4360" s="57"/>
      <c r="C4360" s="59"/>
      <c r="D4360" s="59"/>
      <c r="E4360" s="59"/>
      <c r="F4360" s="59"/>
    </row>
    <row r="4361" spans="1:6" x14ac:dyDescent="0.35">
      <c r="A4361" s="57"/>
      <c r="B4361" s="57"/>
      <c r="C4361" s="59"/>
      <c r="D4361" s="59"/>
      <c r="E4361" s="59"/>
      <c r="F4361" s="59"/>
    </row>
    <row r="4362" spans="1:6" x14ac:dyDescent="0.35">
      <c r="A4362" s="57"/>
      <c r="B4362" s="57"/>
      <c r="C4362" s="59"/>
      <c r="D4362" s="59"/>
      <c r="E4362" s="59"/>
      <c r="F4362" s="59"/>
    </row>
    <row r="4363" spans="1:6" x14ac:dyDescent="0.35">
      <c r="A4363" s="57"/>
      <c r="B4363" s="57"/>
      <c r="C4363" s="59"/>
      <c r="D4363" s="59"/>
      <c r="E4363" s="59"/>
      <c r="F4363" s="59"/>
    </row>
    <row r="4364" spans="1:6" x14ac:dyDescent="0.35">
      <c r="A4364" s="57"/>
      <c r="B4364" s="57"/>
      <c r="C4364" s="59"/>
      <c r="D4364" s="59"/>
      <c r="E4364" s="59"/>
      <c r="F4364" s="59"/>
    </row>
    <row r="4365" spans="1:6" x14ac:dyDescent="0.35">
      <c r="A4365" s="57"/>
      <c r="B4365" s="57"/>
      <c r="C4365" s="59"/>
      <c r="D4365" s="59"/>
      <c r="E4365" s="59"/>
      <c r="F4365" s="59"/>
    </row>
    <row r="4366" spans="1:6" x14ac:dyDescent="0.35">
      <c r="A4366" s="57"/>
      <c r="B4366" s="57"/>
      <c r="C4366" s="59"/>
      <c r="D4366" s="59"/>
      <c r="E4366" s="59"/>
      <c r="F4366" s="59"/>
    </row>
    <row r="4367" spans="1:6" x14ac:dyDescent="0.35">
      <c r="A4367" s="57"/>
      <c r="B4367" s="57"/>
      <c r="C4367" s="59"/>
      <c r="D4367" s="59"/>
      <c r="E4367" s="59"/>
      <c r="F4367" s="59"/>
    </row>
    <row r="4368" spans="1:6" x14ac:dyDescent="0.35">
      <c r="A4368" s="57"/>
      <c r="B4368" s="57"/>
      <c r="C4368" s="59"/>
      <c r="D4368" s="59"/>
      <c r="E4368" s="59"/>
      <c r="F4368" s="59"/>
    </row>
    <row r="4369" spans="1:6" x14ac:dyDescent="0.35">
      <c r="A4369" s="57"/>
      <c r="B4369" s="57"/>
      <c r="C4369" s="59"/>
      <c r="D4369" s="59"/>
      <c r="E4369" s="59"/>
      <c r="F4369" s="59"/>
    </row>
    <row r="4370" spans="1:6" x14ac:dyDescent="0.35">
      <c r="A4370" s="57"/>
      <c r="B4370" s="57"/>
      <c r="C4370" s="59"/>
      <c r="D4370" s="59"/>
      <c r="E4370" s="59"/>
      <c r="F4370" s="59"/>
    </row>
    <row r="4371" spans="1:6" x14ac:dyDescent="0.35">
      <c r="A4371" s="57"/>
      <c r="B4371" s="57"/>
      <c r="C4371" s="59"/>
      <c r="D4371" s="59"/>
      <c r="E4371" s="59"/>
      <c r="F4371" s="59"/>
    </row>
    <row r="4372" spans="1:6" x14ac:dyDescent="0.35">
      <c r="A4372" s="57"/>
      <c r="B4372" s="57"/>
      <c r="C4372" s="59"/>
      <c r="D4372" s="59"/>
      <c r="E4372" s="59"/>
      <c r="F4372" s="59"/>
    </row>
    <row r="4373" spans="1:6" x14ac:dyDescent="0.35">
      <c r="A4373" s="57"/>
      <c r="B4373" s="57"/>
      <c r="C4373" s="59"/>
      <c r="D4373" s="59"/>
      <c r="E4373" s="59"/>
      <c r="F4373" s="59"/>
    </row>
    <row r="4374" spans="1:6" x14ac:dyDescent="0.35">
      <c r="A4374" s="57"/>
      <c r="B4374" s="57"/>
      <c r="C4374" s="59"/>
      <c r="D4374" s="59"/>
      <c r="E4374" s="59"/>
      <c r="F4374" s="59"/>
    </row>
    <row r="4375" spans="1:6" x14ac:dyDescent="0.35">
      <c r="A4375" s="57"/>
      <c r="B4375" s="57"/>
      <c r="C4375" s="59"/>
      <c r="D4375" s="59"/>
      <c r="E4375" s="59"/>
      <c r="F4375" s="59"/>
    </row>
    <row r="4376" spans="1:6" x14ac:dyDescent="0.35">
      <c r="A4376" s="57"/>
      <c r="B4376" s="57"/>
      <c r="C4376" s="59"/>
      <c r="D4376" s="59"/>
      <c r="E4376" s="59"/>
      <c r="F4376" s="59"/>
    </row>
    <row r="4377" spans="1:6" x14ac:dyDescent="0.35">
      <c r="A4377" s="57"/>
      <c r="B4377" s="57"/>
      <c r="C4377" s="59"/>
      <c r="D4377" s="59"/>
      <c r="E4377" s="59"/>
      <c r="F4377" s="59"/>
    </row>
    <row r="4378" spans="1:6" x14ac:dyDescent="0.35">
      <c r="A4378" s="57"/>
      <c r="B4378" s="57"/>
      <c r="C4378" s="59"/>
      <c r="D4378" s="59"/>
      <c r="E4378" s="59"/>
      <c r="F4378" s="59"/>
    </row>
    <row r="4379" spans="1:6" x14ac:dyDescent="0.35">
      <c r="A4379" s="57"/>
      <c r="B4379" s="57"/>
      <c r="C4379" s="59"/>
      <c r="D4379" s="59"/>
      <c r="E4379" s="59"/>
      <c r="F4379" s="59"/>
    </row>
    <row r="4380" spans="1:6" x14ac:dyDescent="0.35">
      <c r="A4380" s="57"/>
      <c r="B4380" s="57"/>
      <c r="C4380" s="59"/>
      <c r="D4380" s="59"/>
      <c r="E4380" s="59"/>
      <c r="F4380" s="59"/>
    </row>
    <row r="4381" spans="1:6" x14ac:dyDescent="0.35">
      <c r="A4381" s="57"/>
      <c r="B4381" s="57"/>
      <c r="C4381" s="59"/>
      <c r="D4381" s="59"/>
      <c r="E4381" s="59"/>
      <c r="F4381" s="59"/>
    </row>
    <row r="4382" spans="1:6" x14ac:dyDescent="0.35">
      <c r="A4382" s="57"/>
      <c r="B4382" s="57"/>
      <c r="C4382" s="59"/>
      <c r="D4382" s="59"/>
      <c r="E4382" s="59"/>
      <c r="F4382" s="59"/>
    </row>
    <row r="4383" spans="1:6" x14ac:dyDescent="0.35">
      <c r="A4383" s="57"/>
      <c r="B4383" s="57"/>
      <c r="C4383" s="59"/>
      <c r="D4383" s="59"/>
      <c r="E4383" s="59"/>
      <c r="F4383" s="59"/>
    </row>
    <row r="4384" spans="1:6" x14ac:dyDescent="0.35">
      <c r="A4384" s="57"/>
      <c r="B4384" s="57"/>
      <c r="C4384" s="59"/>
      <c r="D4384" s="59"/>
      <c r="E4384" s="59"/>
      <c r="F4384" s="59"/>
    </row>
    <row r="4385" spans="1:6" x14ac:dyDescent="0.35">
      <c r="A4385" s="57"/>
      <c r="B4385" s="57"/>
      <c r="C4385" s="59"/>
      <c r="D4385" s="59"/>
      <c r="E4385" s="59"/>
      <c r="F4385" s="59"/>
    </row>
    <row r="4386" spans="1:6" x14ac:dyDescent="0.35">
      <c r="A4386" s="57"/>
      <c r="B4386" s="57"/>
      <c r="C4386" s="59"/>
      <c r="D4386" s="59"/>
      <c r="E4386" s="59"/>
      <c r="F4386" s="59"/>
    </row>
    <row r="4387" spans="1:6" x14ac:dyDescent="0.35">
      <c r="A4387" s="57"/>
      <c r="B4387" s="57"/>
      <c r="C4387" s="59"/>
      <c r="D4387" s="59"/>
      <c r="E4387" s="59"/>
      <c r="F4387" s="59"/>
    </row>
    <row r="4388" spans="1:6" x14ac:dyDescent="0.35">
      <c r="A4388" s="57"/>
      <c r="B4388" s="57"/>
      <c r="C4388" s="59"/>
      <c r="D4388" s="59"/>
      <c r="E4388" s="59"/>
      <c r="F4388" s="59"/>
    </row>
    <row r="4389" spans="1:6" x14ac:dyDescent="0.35">
      <c r="A4389" s="57"/>
      <c r="B4389" s="57"/>
      <c r="C4389" s="59"/>
      <c r="D4389" s="59"/>
      <c r="E4389" s="59"/>
      <c r="F4389" s="59"/>
    </row>
    <row r="4390" spans="1:6" x14ac:dyDescent="0.35">
      <c r="A4390" s="57"/>
      <c r="B4390" s="57"/>
      <c r="C4390" s="59"/>
      <c r="D4390" s="59"/>
      <c r="E4390" s="59"/>
      <c r="F4390" s="59"/>
    </row>
    <row r="4391" spans="1:6" x14ac:dyDescent="0.35">
      <c r="A4391" s="57"/>
      <c r="B4391" s="57"/>
      <c r="C4391" s="59"/>
      <c r="D4391" s="59"/>
      <c r="E4391" s="59"/>
      <c r="F4391" s="59"/>
    </row>
    <row r="4392" spans="1:6" x14ac:dyDescent="0.35">
      <c r="A4392" s="57"/>
      <c r="B4392" s="57"/>
      <c r="C4392" s="59"/>
      <c r="D4392" s="59"/>
      <c r="E4392" s="59"/>
      <c r="F4392" s="59"/>
    </row>
    <row r="4393" spans="1:6" x14ac:dyDescent="0.35">
      <c r="A4393" s="57"/>
      <c r="B4393" s="57"/>
      <c r="C4393" s="59"/>
      <c r="D4393" s="59"/>
      <c r="E4393" s="59"/>
      <c r="F4393" s="59"/>
    </row>
    <row r="4394" spans="1:6" x14ac:dyDescent="0.35">
      <c r="A4394" s="57"/>
      <c r="B4394" s="57"/>
      <c r="C4394" s="59"/>
      <c r="D4394" s="59"/>
      <c r="E4394" s="59"/>
      <c r="F4394" s="59"/>
    </row>
    <row r="4395" spans="1:6" x14ac:dyDescent="0.35">
      <c r="A4395" s="57"/>
      <c r="B4395" s="57"/>
      <c r="C4395" s="59"/>
      <c r="D4395" s="59"/>
      <c r="E4395" s="59"/>
      <c r="F4395" s="59"/>
    </row>
    <row r="4396" spans="1:6" x14ac:dyDescent="0.35">
      <c r="A4396" s="57"/>
      <c r="B4396" s="57"/>
      <c r="C4396" s="59"/>
      <c r="D4396" s="59"/>
      <c r="E4396" s="59"/>
      <c r="F4396" s="59"/>
    </row>
    <row r="4397" spans="1:6" x14ac:dyDescent="0.35">
      <c r="A4397" s="57"/>
      <c r="B4397" s="57"/>
      <c r="C4397" s="59"/>
      <c r="D4397" s="59"/>
      <c r="E4397" s="59"/>
      <c r="F4397" s="59"/>
    </row>
    <row r="4398" spans="1:6" x14ac:dyDescent="0.35">
      <c r="A4398" s="57"/>
      <c r="B4398" s="57"/>
      <c r="C4398" s="59"/>
      <c r="D4398" s="59"/>
      <c r="E4398" s="59"/>
      <c r="F4398" s="59"/>
    </row>
    <row r="4399" spans="1:6" x14ac:dyDescent="0.35">
      <c r="A4399" s="57"/>
      <c r="B4399" s="57"/>
      <c r="C4399" s="59"/>
      <c r="D4399" s="59"/>
      <c r="E4399" s="59"/>
      <c r="F4399" s="59"/>
    </row>
    <row r="4400" spans="1:6" x14ac:dyDescent="0.35">
      <c r="A4400" s="57"/>
      <c r="B4400" s="57"/>
      <c r="C4400" s="59"/>
      <c r="D4400" s="59"/>
      <c r="E4400" s="59"/>
      <c r="F4400" s="59"/>
    </row>
    <row r="4401" spans="1:6" x14ac:dyDescent="0.35">
      <c r="A4401" s="57"/>
      <c r="B4401" s="57"/>
      <c r="C4401" s="59"/>
      <c r="D4401" s="59"/>
      <c r="E4401" s="59"/>
      <c r="F4401" s="59"/>
    </row>
    <row r="4402" spans="1:6" x14ac:dyDescent="0.35">
      <c r="A4402" s="57"/>
      <c r="B4402" s="57"/>
      <c r="C4402" s="59"/>
      <c r="D4402" s="59"/>
      <c r="E4402" s="59"/>
      <c r="F4402" s="59"/>
    </row>
    <row r="4403" spans="1:6" x14ac:dyDescent="0.35">
      <c r="A4403" s="57"/>
      <c r="B4403" s="57"/>
      <c r="C4403" s="59"/>
      <c r="D4403" s="59"/>
      <c r="E4403" s="59"/>
      <c r="F4403" s="59"/>
    </row>
    <row r="4404" spans="1:6" x14ac:dyDescent="0.35">
      <c r="A4404" s="57"/>
      <c r="B4404" s="57"/>
      <c r="C4404" s="59"/>
      <c r="D4404" s="59"/>
      <c r="E4404" s="59"/>
      <c r="F4404" s="59"/>
    </row>
    <row r="4405" spans="1:6" x14ac:dyDescent="0.35">
      <c r="A4405" s="57"/>
      <c r="B4405" s="57"/>
      <c r="C4405" s="59"/>
      <c r="D4405" s="59"/>
      <c r="E4405" s="59"/>
      <c r="F4405" s="59"/>
    </row>
    <row r="4406" spans="1:6" x14ac:dyDescent="0.35">
      <c r="A4406" s="57"/>
      <c r="B4406" s="57"/>
      <c r="C4406" s="59"/>
      <c r="D4406" s="59"/>
      <c r="E4406" s="59"/>
      <c r="F4406" s="59"/>
    </row>
    <row r="4407" spans="1:6" x14ac:dyDescent="0.35">
      <c r="A4407" s="57"/>
      <c r="B4407" s="57"/>
      <c r="C4407" s="59"/>
      <c r="D4407" s="59"/>
      <c r="E4407" s="59"/>
      <c r="F4407" s="59"/>
    </row>
    <row r="4408" spans="1:6" x14ac:dyDescent="0.35">
      <c r="A4408" s="57"/>
      <c r="B4408" s="57"/>
      <c r="C4408" s="59"/>
      <c r="D4408" s="59"/>
      <c r="E4408" s="59"/>
      <c r="F4408" s="59"/>
    </row>
    <row r="4409" spans="1:6" x14ac:dyDescent="0.35">
      <c r="A4409" s="57"/>
      <c r="B4409" s="57"/>
      <c r="C4409" s="59"/>
      <c r="D4409" s="59"/>
      <c r="E4409" s="59"/>
      <c r="F4409" s="59"/>
    </row>
    <row r="4410" spans="1:6" x14ac:dyDescent="0.35">
      <c r="A4410" s="57"/>
      <c r="B4410" s="57"/>
      <c r="C4410" s="59"/>
      <c r="D4410" s="59"/>
      <c r="E4410" s="59"/>
      <c r="F4410" s="59"/>
    </row>
    <row r="4411" spans="1:6" x14ac:dyDescent="0.35">
      <c r="A4411" s="57"/>
      <c r="B4411" s="57"/>
      <c r="C4411" s="59"/>
      <c r="D4411" s="59"/>
      <c r="E4411" s="59"/>
      <c r="F4411" s="59"/>
    </row>
    <row r="4412" spans="1:6" x14ac:dyDescent="0.35">
      <c r="A4412" s="57"/>
      <c r="B4412" s="57"/>
      <c r="C4412" s="59"/>
      <c r="D4412" s="59"/>
      <c r="E4412" s="59"/>
      <c r="F4412" s="59"/>
    </row>
    <row r="4413" spans="1:6" x14ac:dyDescent="0.35">
      <c r="A4413" s="57"/>
      <c r="B4413" s="57"/>
      <c r="C4413" s="59"/>
      <c r="D4413" s="59"/>
      <c r="E4413" s="59"/>
      <c r="F4413" s="59"/>
    </row>
    <row r="4414" spans="1:6" x14ac:dyDescent="0.35">
      <c r="A4414" s="57"/>
      <c r="B4414" s="57"/>
      <c r="C4414" s="59"/>
      <c r="D4414" s="59"/>
      <c r="E4414" s="59"/>
      <c r="F4414" s="59"/>
    </row>
    <row r="4415" spans="1:6" x14ac:dyDescent="0.35">
      <c r="A4415" s="57"/>
      <c r="B4415" s="57"/>
      <c r="C4415" s="59"/>
      <c r="D4415" s="59"/>
      <c r="E4415" s="59"/>
      <c r="F4415" s="59"/>
    </row>
    <row r="4416" spans="1:6" x14ac:dyDescent="0.35">
      <c r="A4416" s="57"/>
      <c r="B4416" s="57"/>
      <c r="C4416" s="59"/>
      <c r="D4416" s="59"/>
      <c r="E4416" s="59"/>
      <c r="F4416" s="59"/>
    </row>
    <row r="4417" spans="1:6" x14ac:dyDescent="0.35">
      <c r="A4417" s="57"/>
      <c r="B4417" s="57"/>
      <c r="C4417" s="59"/>
      <c r="D4417" s="59"/>
      <c r="E4417" s="59"/>
      <c r="F4417" s="59"/>
    </row>
    <row r="4418" spans="1:6" x14ac:dyDescent="0.35">
      <c r="A4418" s="57"/>
      <c r="B4418" s="57"/>
      <c r="C4418" s="59"/>
      <c r="D4418" s="59"/>
      <c r="E4418" s="59"/>
      <c r="F4418" s="59"/>
    </row>
    <row r="4419" spans="1:6" x14ac:dyDescent="0.35">
      <c r="A4419" s="57"/>
      <c r="B4419" s="57"/>
      <c r="C4419" s="59"/>
      <c r="D4419" s="59"/>
      <c r="E4419" s="59"/>
      <c r="F4419" s="59"/>
    </row>
    <row r="4420" spans="1:6" x14ac:dyDescent="0.35">
      <c r="A4420" s="57"/>
      <c r="B4420" s="57"/>
      <c r="C4420" s="59"/>
      <c r="D4420" s="59"/>
      <c r="E4420" s="59"/>
      <c r="F4420" s="59"/>
    </row>
    <row r="4421" spans="1:6" x14ac:dyDescent="0.35">
      <c r="A4421" s="57"/>
      <c r="B4421" s="57"/>
      <c r="C4421" s="59"/>
      <c r="D4421" s="59"/>
      <c r="E4421" s="59"/>
      <c r="F4421" s="59"/>
    </row>
    <row r="4422" spans="1:6" x14ac:dyDescent="0.35">
      <c r="A4422" s="57"/>
      <c r="B4422" s="57"/>
      <c r="C4422" s="59"/>
      <c r="D4422" s="59"/>
      <c r="E4422" s="59"/>
      <c r="F4422" s="59"/>
    </row>
    <row r="4423" spans="1:6" x14ac:dyDescent="0.35">
      <c r="A4423" s="57"/>
      <c r="B4423" s="57"/>
      <c r="C4423" s="59"/>
      <c r="D4423" s="59"/>
      <c r="E4423" s="59"/>
      <c r="F4423" s="59"/>
    </row>
    <row r="4424" spans="1:6" x14ac:dyDescent="0.35">
      <c r="A4424" s="57"/>
      <c r="B4424" s="57"/>
      <c r="C4424" s="59"/>
      <c r="D4424" s="59"/>
      <c r="E4424" s="59"/>
      <c r="F4424" s="59"/>
    </row>
    <row r="4425" spans="1:6" x14ac:dyDescent="0.35">
      <c r="A4425" s="57"/>
      <c r="B4425" s="57"/>
      <c r="C4425" s="59"/>
      <c r="D4425" s="59"/>
      <c r="E4425" s="59"/>
      <c r="F4425" s="59"/>
    </row>
    <row r="4426" spans="1:6" x14ac:dyDescent="0.35">
      <c r="A4426" s="57"/>
      <c r="B4426" s="57"/>
      <c r="C4426" s="59"/>
      <c r="D4426" s="59"/>
      <c r="E4426" s="59"/>
      <c r="F4426" s="59"/>
    </row>
    <row r="4427" spans="1:6" x14ac:dyDescent="0.35">
      <c r="A4427" s="57"/>
      <c r="B4427" s="57"/>
      <c r="C4427" s="59"/>
      <c r="D4427" s="59"/>
      <c r="E4427" s="59"/>
      <c r="F4427" s="59"/>
    </row>
    <row r="4428" spans="1:6" x14ac:dyDescent="0.35">
      <c r="A4428" s="57"/>
      <c r="B4428" s="57"/>
      <c r="C4428" s="59"/>
      <c r="D4428" s="59"/>
      <c r="E4428" s="59"/>
      <c r="F4428" s="59"/>
    </row>
    <row r="4429" spans="1:6" x14ac:dyDescent="0.35">
      <c r="A4429" s="57"/>
      <c r="B4429" s="57"/>
      <c r="C4429" s="59"/>
      <c r="D4429" s="59"/>
      <c r="E4429" s="59"/>
      <c r="F4429" s="59"/>
    </row>
    <row r="4430" spans="1:6" x14ac:dyDescent="0.35">
      <c r="A4430" s="57"/>
      <c r="B4430" s="57"/>
      <c r="C4430" s="59"/>
      <c r="D4430" s="59"/>
      <c r="E4430" s="59"/>
      <c r="F4430" s="59"/>
    </row>
    <row r="4431" spans="1:6" x14ac:dyDescent="0.35">
      <c r="A4431" s="57"/>
      <c r="B4431" s="57"/>
      <c r="C4431" s="59"/>
      <c r="D4431" s="59"/>
      <c r="E4431" s="59"/>
      <c r="F4431" s="59"/>
    </row>
    <row r="4432" spans="1:6" x14ac:dyDescent="0.35">
      <c r="A4432" s="57"/>
      <c r="B4432" s="57"/>
      <c r="C4432" s="59"/>
      <c r="D4432" s="59"/>
      <c r="E4432" s="59"/>
      <c r="F4432" s="59"/>
    </row>
    <row r="4433" spans="1:6" x14ac:dyDescent="0.35">
      <c r="A4433" s="57"/>
      <c r="B4433" s="57"/>
      <c r="C4433" s="59"/>
      <c r="D4433" s="59"/>
      <c r="E4433" s="59"/>
      <c r="F4433" s="59"/>
    </row>
    <row r="4434" spans="1:6" x14ac:dyDescent="0.35">
      <c r="A4434" s="57"/>
      <c r="B4434" s="57"/>
      <c r="C4434" s="59"/>
      <c r="D4434" s="59"/>
      <c r="E4434" s="59"/>
      <c r="F4434" s="59"/>
    </row>
    <row r="4435" spans="1:6" x14ac:dyDescent="0.35">
      <c r="A4435" s="57"/>
      <c r="B4435" s="57"/>
      <c r="C4435" s="59"/>
      <c r="D4435" s="59"/>
      <c r="E4435" s="59"/>
      <c r="F4435" s="59"/>
    </row>
    <row r="4436" spans="1:6" x14ac:dyDescent="0.35">
      <c r="A4436" s="57"/>
      <c r="B4436" s="57"/>
      <c r="C4436" s="59"/>
      <c r="D4436" s="59"/>
      <c r="E4436" s="59"/>
      <c r="F4436" s="59"/>
    </row>
    <row r="4437" spans="1:6" x14ac:dyDescent="0.35">
      <c r="A4437" s="57"/>
      <c r="B4437" s="57"/>
      <c r="C4437" s="59"/>
      <c r="D4437" s="59"/>
      <c r="E4437" s="59"/>
      <c r="F4437" s="59"/>
    </row>
    <row r="4438" spans="1:6" x14ac:dyDescent="0.35">
      <c r="A4438" s="57"/>
      <c r="B4438" s="57"/>
      <c r="C4438" s="59"/>
      <c r="D4438" s="59"/>
      <c r="E4438" s="59"/>
      <c r="F4438" s="59"/>
    </row>
    <row r="4439" spans="1:6" x14ac:dyDescent="0.35">
      <c r="A4439" s="57"/>
      <c r="B4439" s="57"/>
      <c r="C4439" s="59"/>
      <c r="D4439" s="59"/>
      <c r="E4439" s="59"/>
      <c r="F4439" s="59"/>
    </row>
    <row r="4440" spans="1:6" x14ac:dyDescent="0.35">
      <c r="A4440" s="57"/>
      <c r="B4440" s="57"/>
      <c r="C4440" s="59"/>
      <c r="D4440" s="59"/>
      <c r="E4440" s="59"/>
      <c r="F4440" s="59"/>
    </row>
    <row r="4441" spans="1:6" x14ac:dyDescent="0.35">
      <c r="A4441" s="57"/>
      <c r="B4441" s="57"/>
      <c r="C4441" s="59"/>
      <c r="D4441" s="59"/>
      <c r="E4441" s="59"/>
      <c r="F4441" s="59"/>
    </row>
    <row r="4442" spans="1:6" x14ac:dyDescent="0.35">
      <c r="A4442" s="57"/>
      <c r="B4442" s="57"/>
      <c r="C4442" s="59"/>
      <c r="D4442" s="59"/>
      <c r="E4442" s="59"/>
      <c r="F4442" s="59"/>
    </row>
    <row r="4443" spans="1:6" x14ac:dyDescent="0.35">
      <c r="A4443" s="57"/>
      <c r="B4443" s="57"/>
      <c r="C4443" s="59"/>
      <c r="D4443" s="59"/>
      <c r="E4443" s="59"/>
      <c r="F4443" s="59"/>
    </row>
    <row r="4444" spans="1:6" x14ac:dyDescent="0.35">
      <c r="A4444" s="57"/>
      <c r="B4444" s="57"/>
      <c r="C4444" s="59"/>
      <c r="D4444" s="59"/>
      <c r="E4444" s="59"/>
      <c r="F4444" s="59"/>
    </row>
    <row r="4445" spans="1:6" x14ac:dyDescent="0.35">
      <c r="A4445" s="57"/>
      <c r="B4445" s="57"/>
      <c r="C4445" s="59"/>
      <c r="D4445" s="59"/>
      <c r="E4445" s="59"/>
      <c r="F4445" s="59"/>
    </row>
    <row r="4446" spans="1:6" x14ac:dyDescent="0.35">
      <c r="A4446" s="57"/>
      <c r="B4446" s="57"/>
      <c r="C4446" s="59"/>
      <c r="D4446" s="59"/>
      <c r="E4446" s="59"/>
      <c r="F4446" s="59"/>
    </row>
    <row r="4447" spans="1:6" x14ac:dyDescent="0.35">
      <c r="A4447" s="57"/>
      <c r="B4447" s="57"/>
      <c r="C4447" s="59"/>
      <c r="D4447" s="59"/>
      <c r="E4447" s="59"/>
      <c r="F4447" s="59"/>
    </row>
    <row r="4448" spans="1:6" x14ac:dyDescent="0.35">
      <c r="A4448" s="57"/>
      <c r="B4448" s="57"/>
      <c r="C4448" s="59"/>
      <c r="D4448" s="59"/>
      <c r="E4448" s="59"/>
      <c r="F4448" s="59"/>
    </row>
    <row r="4449" spans="1:6" x14ac:dyDescent="0.35">
      <c r="A4449" s="57"/>
      <c r="B4449" s="57"/>
      <c r="C4449" s="59"/>
      <c r="D4449" s="59"/>
      <c r="E4449" s="59"/>
      <c r="F4449" s="59"/>
    </row>
    <row r="4450" spans="1:6" x14ac:dyDescent="0.35">
      <c r="A4450" s="57"/>
      <c r="B4450" s="57"/>
      <c r="C4450" s="59"/>
      <c r="D4450" s="59"/>
      <c r="E4450" s="59"/>
      <c r="F4450" s="59"/>
    </row>
    <row r="4451" spans="1:6" x14ac:dyDescent="0.35">
      <c r="A4451" s="57"/>
      <c r="B4451" s="57"/>
      <c r="C4451" s="59"/>
      <c r="D4451" s="59"/>
      <c r="E4451" s="59"/>
      <c r="F4451" s="59"/>
    </row>
    <row r="4452" spans="1:6" x14ac:dyDescent="0.35">
      <c r="A4452" s="57"/>
      <c r="B4452" s="57"/>
      <c r="C4452" s="59"/>
      <c r="D4452" s="59"/>
      <c r="E4452" s="59"/>
      <c r="F4452" s="59"/>
    </row>
    <row r="4453" spans="1:6" x14ac:dyDescent="0.35">
      <c r="A4453" s="57"/>
      <c r="B4453" s="57"/>
      <c r="C4453" s="59"/>
      <c r="D4453" s="59"/>
      <c r="E4453" s="59"/>
      <c r="F4453" s="59"/>
    </row>
    <row r="4454" spans="1:6" x14ac:dyDescent="0.35">
      <c r="A4454" s="57"/>
      <c r="B4454" s="57"/>
      <c r="C4454" s="59"/>
      <c r="D4454" s="59"/>
      <c r="E4454" s="59"/>
      <c r="F4454" s="59"/>
    </row>
    <row r="4455" spans="1:6" x14ac:dyDescent="0.35">
      <c r="A4455" s="57"/>
      <c r="B4455" s="57"/>
      <c r="C4455" s="59"/>
      <c r="D4455" s="59"/>
      <c r="E4455" s="59"/>
      <c r="F4455" s="59"/>
    </row>
    <row r="4456" spans="1:6" x14ac:dyDescent="0.35">
      <c r="A4456" s="57"/>
      <c r="B4456" s="57"/>
      <c r="C4456" s="59"/>
      <c r="D4456" s="59"/>
      <c r="E4456" s="59"/>
      <c r="F4456" s="59"/>
    </row>
    <row r="4457" spans="1:6" x14ac:dyDescent="0.35">
      <c r="A4457" s="57"/>
      <c r="B4457" s="57"/>
      <c r="C4457" s="59"/>
      <c r="D4457" s="59"/>
      <c r="E4457" s="59"/>
      <c r="F4457" s="59"/>
    </row>
    <row r="4458" spans="1:6" x14ac:dyDescent="0.35">
      <c r="A4458" s="57"/>
      <c r="B4458" s="57"/>
      <c r="C4458" s="59"/>
      <c r="D4458" s="59"/>
      <c r="E4458" s="59"/>
      <c r="F4458" s="59"/>
    </row>
    <row r="4459" spans="1:6" x14ac:dyDescent="0.35">
      <c r="A4459" s="57"/>
      <c r="B4459" s="57"/>
      <c r="C4459" s="59"/>
      <c r="D4459" s="59"/>
      <c r="E4459" s="59"/>
      <c r="F4459" s="59"/>
    </row>
    <row r="4460" spans="1:6" x14ac:dyDescent="0.35">
      <c r="A4460" s="57"/>
      <c r="B4460" s="57"/>
      <c r="C4460" s="59"/>
      <c r="D4460" s="59"/>
      <c r="E4460" s="59"/>
      <c r="F4460" s="59"/>
    </row>
    <row r="4461" spans="1:6" x14ac:dyDescent="0.35">
      <c r="A4461" s="57"/>
      <c r="B4461" s="57"/>
      <c r="C4461" s="59"/>
      <c r="D4461" s="59"/>
      <c r="E4461" s="59"/>
      <c r="F4461" s="59"/>
    </row>
    <row r="4462" spans="1:6" x14ac:dyDescent="0.35">
      <c r="A4462" s="57"/>
      <c r="B4462" s="57"/>
      <c r="C4462" s="59"/>
      <c r="D4462" s="59"/>
      <c r="E4462" s="59"/>
      <c r="F4462" s="59"/>
    </row>
    <row r="4463" spans="1:6" x14ac:dyDescent="0.35">
      <c r="A4463" s="57"/>
      <c r="B4463" s="57"/>
      <c r="C4463" s="59"/>
      <c r="D4463" s="59"/>
      <c r="E4463" s="59"/>
      <c r="F4463" s="59"/>
    </row>
    <row r="4464" spans="1:6" x14ac:dyDescent="0.35">
      <c r="A4464" s="57"/>
      <c r="B4464" s="57"/>
      <c r="C4464" s="59"/>
      <c r="D4464" s="59"/>
      <c r="E4464" s="59"/>
      <c r="F4464" s="59"/>
    </row>
    <row r="4465" spans="1:6" x14ac:dyDescent="0.35">
      <c r="A4465" s="57"/>
      <c r="B4465" s="57"/>
      <c r="C4465" s="59"/>
      <c r="D4465" s="59"/>
      <c r="E4465" s="59"/>
      <c r="F4465" s="59"/>
    </row>
    <row r="4466" spans="1:6" x14ac:dyDescent="0.35">
      <c r="A4466" s="57"/>
      <c r="B4466" s="57"/>
      <c r="C4466" s="59"/>
      <c r="D4466" s="59"/>
      <c r="E4466" s="59"/>
      <c r="F4466" s="59"/>
    </row>
    <row r="4467" spans="1:6" x14ac:dyDescent="0.35">
      <c r="A4467" s="57"/>
      <c r="B4467" s="57"/>
      <c r="C4467" s="59"/>
      <c r="D4467" s="59"/>
      <c r="E4467" s="59"/>
      <c r="F4467" s="59"/>
    </row>
    <row r="4468" spans="1:6" x14ac:dyDescent="0.35">
      <c r="A4468" s="57"/>
      <c r="B4468" s="57"/>
      <c r="C4468" s="59"/>
      <c r="D4468" s="59"/>
      <c r="E4468" s="59"/>
      <c r="F4468" s="59"/>
    </row>
    <row r="4469" spans="1:6" x14ac:dyDescent="0.35">
      <c r="A4469" s="57"/>
      <c r="B4469" s="57"/>
      <c r="C4469" s="59"/>
      <c r="D4469" s="59"/>
      <c r="E4469" s="59"/>
      <c r="F4469" s="59"/>
    </row>
    <row r="4470" spans="1:6" x14ac:dyDescent="0.35">
      <c r="A4470" s="57"/>
      <c r="B4470" s="57"/>
      <c r="C4470" s="59"/>
      <c r="D4470" s="59"/>
      <c r="E4470" s="59"/>
      <c r="F4470" s="59"/>
    </row>
    <row r="4471" spans="1:6" x14ac:dyDescent="0.35">
      <c r="A4471" s="57"/>
      <c r="B4471" s="57"/>
      <c r="C4471" s="59"/>
      <c r="D4471" s="59"/>
      <c r="E4471" s="59"/>
      <c r="F4471" s="59"/>
    </row>
    <row r="4472" spans="1:6" x14ac:dyDescent="0.35">
      <c r="A4472" s="57"/>
      <c r="B4472" s="57"/>
      <c r="C4472" s="59"/>
      <c r="D4472" s="59"/>
      <c r="E4472" s="59"/>
      <c r="F4472" s="59"/>
    </row>
    <row r="4473" spans="1:6" x14ac:dyDescent="0.35">
      <c r="A4473" s="57"/>
      <c r="B4473" s="57"/>
      <c r="C4473" s="59"/>
      <c r="D4473" s="59"/>
      <c r="E4473" s="59"/>
      <c r="F4473" s="59"/>
    </row>
    <row r="4474" spans="1:6" x14ac:dyDescent="0.35">
      <c r="A4474" s="57"/>
      <c r="B4474" s="57"/>
      <c r="C4474" s="59"/>
      <c r="D4474" s="59"/>
      <c r="E4474" s="59"/>
      <c r="F4474" s="59"/>
    </row>
    <row r="4475" spans="1:6" x14ac:dyDescent="0.35">
      <c r="A4475" s="57"/>
      <c r="B4475" s="57"/>
      <c r="C4475" s="59"/>
      <c r="D4475" s="59"/>
      <c r="E4475" s="59"/>
      <c r="F4475" s="59"/>
    </row>
    <row r="4476" spans="1:6" x14ac:dyDescent="0.35">
      <c r="A4476" s="57"/>
      <c r="B4476" s="57"/>
      <c r="C4476" s="59"/>
      <c r="D4476" s="59"/>
      <c r="E4476" s="59"/>
      <c r="F4476" s="59"/>
    </row>
    <row r="4477" spans="1:6" x14ac:dyDescent="0.35">
      <c r="A4477" s="57"/>
      <c r="B4477" s="57"/>
      <c r="C4477" s="59"/>
      <c r="D4477" s="59"/>
      <c r="E4477" s="59"/>
      <c r="F4477" s="59"/>
    </row>
    <row r="4478" spans="1:6" x14ac:dyDescent="0.35">
      <c r="A4478" s="57"/>
      <c r="B4478" s="57"/>
      <c r="C4478" s="59"/>
      <c r="D4478" s="59"/>
      <c r="E4478" s="59"/>
      <c r="F4478" s="59"/>
    </row>
    <row r="4479" spans="1:6" x14ac:dyDescent="0.35">
      <c r="A4479" s="57"/>
      <c r="B4479" s="57"/>
      <c r="C4479" s="59"/>
      <c r="D4479" s="59"/>
      <c r="E4479" s="59"/>
      <c r="F4479" s="59"/>
    </row>
    <row r="4480" spans="1:6" x14ac:dyDescent="0.35">
      <c r="A4480" s="57"/>
      <c r="B4480" s="57"/>
      <c r="C4480" s="59"/>
      <c r="D4480" s="59"/>
      <c r="E4480" s="59"/>
      <c r="F4480" s="59"/>
    </row>
    <row r="4481" spans="1:6" x14ac:dyDescent="0.35">
      <c r="A4481" s="57"/>
      <c r="B4481" s="57"/>
      <c r="C4481" s="59"/>
      <c r="D4481" s="59"/>
      <c r="E4481" s="59"/>
      <c r="F4481" s="59"/>
    </row>
    <row r="4482" spans="1:6" x14ac:dyDescent="0.35">
      <c r="A4482" s="57"/>
      <c r="B4482" s="57"/>
      <c r="C4482" s="59"/>
      <c r="D4482" s="59"/>
      <c r="E4482" s="59"/>
      <c r="F4482" s="59"/>
    </row>
    <row r="4483" spans="1:6" x14ac:dyDescent="0.35">
      <c r="A4483" s="57"/>
      <c r="B4483" s="57"/>
      <c r="C4483" s="59"/>
      <c r="D4483" s="59"/>
      <c r="E4483" s="59"/>
      <c r="F4483" s="59"/>
    </row>
    <row r="4484" spans="1:6" x14ac:dyDescent="0.35">
      <c r="A4484" s="57"/>
      <c r="B4484" s="57"/>
      <c r="C4484" s="59"/>
      <c r="D4484" s="59"/>
      <c r="E4484" s="59"/>
      <c r="F4484" s="59"/>
    </row>
    <row r="4485" spans="1:6" x14ac:dyDescent="0.35">
      <c r="A4485" s="57"/>
      <c r="B4485" s="57"/>
      <c r="C4485" s="59"/>
      <c r="D4485" s="59"/>
      <c r="E4485" s="59"/>
      <c r="F4485" s="59"/>
    </row>
    <row r="4486" spans="1:6" x14ac:dyDescent="0.35">
      <c r="A4486" s="57"/>
      <c r="B4486" s="57"/>
      <c r="C4486" s="59"/>
      <c r="D4486" s="59"/>
      <c r="E4486" s="59"/>
      <c r="F4486" s="59"/>
    </row>
    <row r="4487" spans="1:6" x14ac:dyDescent="0.35">
      <c r="A4487" s="57"/>
      <c r="B4487" s="57"/>
      <c r="C4487" s="59"/>
      <c r="D4487" s="59"/>
      <c r="E4487" s="59"/>
      <c r="F4487" s="59"/>
    </row>
    <row r="4488" spans="1:6" x14ac:dyDescent="0.35">
      <c r="A4488" s="57"/>
      <c r="B4488" s="57"/>
      <c r="C4488" s="59"/>
      <c r="D4488" s="59"/>
      <c r="E4488" s="59"/>
      <c r="F4488" s="59"/>
    </row>
    <row r="4489" spans="1:6" x14ac:dyDescent="0.35">
      <c r="A4489" s="57"/>
      <c r="B4489" s="57"/>
      <c r="C4489" s="59"/>
      <c r="D4489" s="59"/>
      <c r="E4489" s="59"/>
      <c r="F4489" s="59"/>
    </row>
    <row r="4490" spans="1:6" x14ac:dyDescent="0.35">
      <c r="A4490" s="57"/>
      <c r="B4490" s="57"/>
      <c r="C4490" s="59"/>
      <c r="D4490" s="59"/>
      <c r="E4490" s="59"/>
      <c r="F4490" s="59"/>
    </row>
    <row r="4491" spans="1:6" x14ac:dyDescent="0.35">
      <c r="A4491" s="57"/>
      <c r="B4491" s="57"/>
      <c r="C4491" s="59"/>
      <c r="D4491" s="59"/>
      <c r="E4491" s="59"/>
      <c r="F4491" s="59"/>
    </row>
    <row r="4492" spans="1:6" x14ac:dyDescent="0.35">
      <c r="A4492" s="57"/>
      <c r="B4492" s="57"/>
      <c r="C4492" s="59"/>
      <c r="D4492" s="59"/>
      <c r="E4492" s="59"/>
      <c r="F4492" s="59"/>
    </row>
    <row r="4493" spans="1:6" x14ac:dyDescent="0.35">
      <c r="A4493" s="57"/>
      <c r="B4493" s="57"/>
      <c r="C4493" s="59"/>
      <c r="D4493" s="59"/>
      <c r="E4493" s="59"/>
      <c r="F4493" s="59"/>
    </row>
    <row r="4494" spans="1:6" x14ac:dyDescent="0.35">
      <c r="A4494" s="57"/>
      <c r="B4494" s="57"/>
      <c r="C4494" s="59"/>
      <c r="D4494" s="59"/>
      <c r="E4494" s="59"/>
      <c r="F4494" s="59"/>
    </row>
    <row r="4495" spans="1:6" x14ac:dyDescent="0.35">
      <c r="A4495" s="57"/>
      <c r="B4495" s="57"/>
      <c r="C4495" s="59"/>
      <c r="D4495" s="59"/>
      <c r="E4495" s="59"/>
      <c r="F4495" s="59"/>
    </row>
    <row r="4496" spans="1:6" x14ac:dyDescent="0.35">
      <c r="A4496" s="57"/>
      <c r="B4496" s="57"/>
      <c r="C4496" s="59"/>
      <c r="D4496" s="59"/>
      <c r="E4496" s="59"/>
      <c r="F4496" s="59"/>
    </row>
    <row r="4497" spans="1:6" x14ac:dyDescent="0.35">
      <c r="A4497" s="57"/>
      <c r="B4497" s="57"/>
      <c r="C4497" s="59"/>
      <c r="D4497" s="59"/>
      <c r="E4497" s="59"/>
      <c r="F4497" s="59"/>
    </row>
    <row r="4498" spans="1:6" x14ac:dyDescent="0.35">
      <c r="A4498" s="57"/>
      <c r="B4498" s="57"/>
      <c r="C4498" s="59"/>
      <c r="D4498" s="59"/>
      <c r="E4498" s="59"/>
      <c r="F4498" s="59"/>
    </row>
    <row r="4499" spans="1:6" x14ac:dyDescent="0.35">
      <c r="A4499" s="57"/>
      <c r="B4499" s="57"/>
      <c r="C4499" s="59"/>
      <c r="D4499" s="59"/>
      <c r="E4499" s="59"/>
      <c r="F4499" s="59"/>
    </row>
    <row r="4500" spans="1:6" x14ac:dyDescent="0.35">
      <c r="A4500" s="57"/>
      <c r="B4500" s="57"/>
      <c r="C4500" s="59"/>
      <c r="D4500" s="59"/>
      <c r="E4500" s="59"/>
      <c r="F4500" s="59"/>
    </row>
    <row r="4501" spans="1:6" x14ac:dyDescent="0.35">
      <c r="A4501" s="57"/>
      <c r="B4501" s="57"/>
      <c r="C4501" s="59"/>
      <c r="D4501" s="59"/>
      <c r="E4501" s="59"/>
      <c r="F4501" s="59"/>
    </row>
    <row r="4502" spans="1:6" x14ac:dyDescent="0.35">
      <c r="A4502" s="57"/>
      <c r="B4502" s="57"/>
      <c r="C4502" s="59"/>
      <c r="D4502" s="59"/>
      <c r="E4502" s="59"/>
      <c r="F4502" s="59"/>
    </row>
    <row r="4503" spans="1:6" x14ac:dyDescent="0.35">
      <c r="A4503" s="57"/>
      <c r="B4503" s="57"/>
      <c r="C4503" s="59"/>
      <c r="D4503" s="59"/>
      <c r="E4503" s="59"/>
      <c r="F4503" s="59"/>
    </row>
    <row r="4504" spans="1:6" x14ac:dyDescent="0.35">
      <c r="A4504" s="57"/>
      <c r="B4504" s="57"/>
      <c r="C4504" s="59"/>
      <c r="D4504" s="59"/>
      <c r="E4504" s="59"/>
      <c r="F4504" s="59"/>
    </row>
    <row r="4505" spans="1:6" x14ac:dyDescent="0.35">
      <c r="A4505" s="57"/>
      <c r="B4505" s="57"/>
      <c r="C4505" s="59"/>
      <c r="D4505" s="59"/>
      <c r="E4505" s="59"/>
      <c r="F4505" s="59"/>
    </row>
    <row r="4506" spans="1:6" x14ac:dyDescent="0.35">
      <c r="A4506" s="57"/>
      <c r="B4506" s="57"/>
      <c r="C4506" s="59"/>
      <c r="D4506" s="59"/>
      <c r="E4506" s="59"/>
      <c r="F4506" s="59"/>
    </row>
    <row r="4507" spans="1:6" x14ac:dyDescent="0.35">
      <c r="A4507" s="57"/>
      <c r="B4507" s="57"/>
      <c r="C4507" s="59"/>
      <c r="D4507" s="59"/>
      <c r="E4507" s="59"/>
      <c r="F4507" s="59"/>
    </row>
    <row r="4508" spans="1:6" x14ac:dyDescent="0.35">
      <c r="A4508" s="57"/>
      <c r="B4508" s="57"/>
      <c r="C4508" s="59"/>
      <c r="D4508" s="59"/>
      <c r="E4508" s="59"/>
      <c r="F4508" s="59"/>
    </row>
    <row r="4509" spans="1:6" x14ac:dyDescent="0.35">
      <c r="A4509" s="57"/>
      <c r="B4509" s="57"/>
      <c r="C4509" s="59"/>
      <c r="D4509" s="59"/>
      <c r="E4509" s="59"/>
      <c r="F4509" s="59"/>
    </row>
    <row r="4510" spans="1:6" x14ac:dyDescent="0.35">
      <c r="A4510" s="57"/>
      <c r="B4510" s="57"/>
      <c r="C4510" s="59"/>
      <c r="D4510" s="59"/>
      <c r="E4510" s="59"/>
      <c r="F4510" s="59"/>
    </row>
    <row r="4511" spans="1:6" x14ac:dyDescent="0.35">
      <c r="A4511" s="57"/>
      <c r="B4511" s="57"/>
      <c r="C4511" s="59"/>
      <c r="D4511" s="59"/>
      <c r="E4511" s="59"/>
      <c r="F4511" s="59"/>
    </row>
    <row r="4512" spans="1:6" x14ac:dyDescent="0.35">
      <c r="A4512" s="57"/>
      <c r="B4512" s="57"/>
      <c r="C4512" s="59"/>
      <c r="D4512" s="59"/>
      <c r="E4512" s="59"/>
      <c r="F4512" s="59"/>
    </row>
    <row r="4513" spans="1:6" x14ac:dyDescent="0.35">
      <c r="A4513" s="57"/>
      <c r="B4513" s="57"/>
      <c r="C4513" s="59"/>
      <c r="D4513" s="59"/>
      <c r="E4513" s="59"/>
      <c r="F4513" s="59"/>
    </row>
    <row r="4514" spans="1:6" x14ac:dyDescent="0.35">
      <c r="A4514" s="57"/>
      <c r="B4514" s="57"/>
      <c r="C4514" s="59"/>
      <c r="D4514" s="59"/>
      <c r="E4514" s="59"/>
      <c r="F4514" s="59"/>
    </row>
    <row r="4515" spans="1:6" x14ac:dyDescent="0.35">
      <c r="A4515" s="57"/>
      <c r="B4515" s="57"/>
      <c r="C4515" s="59"/>
      <c r="D4515" s="59"/>
      <c r="E4515" s="59"/>
      <c r="F4515" s="59"/>
    </row>
    <row r="4516" spans="1:6" x14ac:dyDescent="0.35">
      <c r="A4516" s="57"/>
      <c r="B4516" s="57"/>
      <c r="C4516" s="59"/>
      <c r="D4516" s="59"/>
      <c r="E4516" s="59"/>
      <c r="F4516" s="59"/>
    </row>
    <row r="4517" spans="1:6" x14ac:dyDescent="0.35">
      <c r="A4517" s="57"/>
      <c r="B4517" s="57"/>
      <c r="C4517" s="59"/>
      <c r="D4517" s="59"/>
      <c r="E4517" s="59"/>
      <c r="F4517" s="59"/>
    </row>
    <row r="4518" spans="1:6" x14ac:dyDescent="0.35">
      <c r="A4518" s="57"/>
      <c r="B4518" s="57"/>
      <c r="C4518" s="59"/>
      <c r="D4518" s="59"/>
      <c r="E4518" s="59"/>
      <c r="F4518" s="59"/>
    </row>
    <row r="4519" spans="1:6" x14ac:dyDescent="0.35">
      <c r="A4519" s="57"/>
      <c r="B4519" s="57"/>
      <c r="C4519" s="59"/>
      <c r="D4519" s="59"/>
      <c r="E4519" s="59"/>
      <c r="F4519" s="59"/>
    </row>
    <row r="4520" spans="1:6" x14ac:dyDescent="0.35">
      <c r="A4520" s="57"/>
      <c r="B4520" s="57"/>
      <c r="C4520" s="59"/>
      <c r="D4520" s="59"/>
      <c r="E4520" s="59"/>
      <c r="F4520" s="59"/>
    </row>
    <row r="4521" spans="1:6" x14ac:dyDescent="0.35">
      <c r="A4521" s="57"/>
      <c r="B4521" s="57"/>
      <c r="C4521" s="59"/>
      <c r="D4521" s="59"/>
      <c r="E4521" s="59"/>
      <c r="F4521" s="59"/>
    </row>
    <row r="4522" spans="1:6" x14ac:dyDescent="0.35">
      <c r="A4522" s="57"/>
      <c r="B4522" s="57"/>
      <c r="C4522" s="59"/>
      <c r="D4522" s="59"/>
      <c r="E4522" s="59"/>
      <c r="F4522" s="59"/>
    </row>
    <row r="4523" spans="1:6" x14ac:dyDescent="0.35">
      <c r="A4523" s="57"/>
      <c r="B4523" s="57"/>
      <c r="C4523" s="59"/>
      <c r="D4523" s="59"/>
      <c r="E4523" s="59"/>
      <c r="F4523" s="59"/>
    </row>
    <row r="4524" spans="1:6" x14ac:dyDescent="0.35">
      <c r="A4524" s="57"/>
      <c r="B4524" s="57"/>
      <c r="C4524" s="59"/>
      <c r="D4524" s="59"/>
      <c r="E4524" s="59"/>
      <c r="F4524" s="59"/>
    </row>
    <row r="4525" spans="1:6" x14ac:dyDescent="0.35">
      <c r="A4525" s="57"/>
      <c r="B4525" s="57"/>
      <c r="C4525" s="59"/>
      <c r="D4525" s="59"/>
      <c r="E4525" s="59"/>
      <c r="F4525" s="59"/>
    </row>
    <row r="4526" spans="1:6" x14ac:dyDescent="0.35">
      <c r="A4526" s="57"/>
      <c r="B4526" s="57"/>
      <c r="C4526" s="59"/>
      <c r="D4526" s="59"/>
      <c r="E4526" s="59"/>
      <c r="F4526" s="59"/>
    </row>
    <row r="4527" spans="1:6" x14ac:dyDescent="0.35">
      <c r="A4527" s="57"/>
      <c r="B4527" s="57"/>
      <c r="C4527" s="59"/>
      <c r="D4527" s="59"/>
      <c r="E4527" s="59"/>
      <c r="F4527" s="59"/>
    </row>
    <row r="4528" spans="1:6" x14ac:dyDescent="0.35">
      <c r="A4528" s="57"/>
      <c r="B4528" s="57"/>
      <c r="C4528" s="59"/>
      <c r="D4528" s="59"/>
      <c r="E4528" s="59"/>
      <c r="F4528" s="59"/>
    </row>
    <row r="4529" spans="1:6" x14ac:dyDescent="0.35">
      <c r="A4529" s="57"/>
      <c r="B4529" s="57"/>
      <c r="C4529" s="59"/>
      <c r="D4529" s="59"/>
      <c r="E4529" s="59"/>
      <c r="F4529" s="59"/>
    </row>
    <row r="4530" spans="1:6" x14ac:dyDescent="0.35">
      <c r="A4530" s="57"/>
      <c r="B4530" s="57"/>
      <c r="C4530" s="59"/>
      <c r="D4530" s="59"/>
      <c r="E4530" s="59"/>
      <c r="F4530" s="59"/>
    </row>
    <row r="4531" spans="1:6" x14ac:dyDescent="0.35">
      <c r="A4531" s="57"/>
      <c r="B4531" s="57"/>
      <c r="C4531" s="59"/>
      <c r="D4531" s="59"/>
      <c r="E4531" s="59"/>
      <c r="F4531" s="59"/>
    </row>
    <row r="4532" spans="1:6" x14ac:dyDescent="0.35">
      <c r="A4532" s="57"/>
      <c r="B4532" s="57"/>
      <c r="C4532" s="59"/>
      <c r="D4532" s="59"/>
      <c r="E4532" s="59"/>
      <c r="F4532" s="59"/>
    </row>
    <row r="4533" spans="1:6" x14ac:dyDescent="0.35">
      <c r="A4533" s="57"/>
      <c r="B4533" s="57"/>
      <c r="C4533" s="59"/>
      <c r="D4533" s="59"/>
      <c r="E4533" s="59"/>
      <c r="F4533" s="59"/>
    </row>
    <row r="4534" spans="1:6" x14ac:dyDescent="0.35">
      <c r="A4534" s="57"/>
      <c r="B4534" s="57"/>
      <c r="C4534" s="59"/>
      <c r="D4534" s="59"/>
      <c r="E4534" s="59"/>
      <c r="F4534" s="59"/>
    </row>
    <row r="4535" spans="1:6" x14ac:dyDescent="0.35">
      <c r="A4535" s="57"/>
      <c r="B4535" s="57"/>
      <c r="C4535" s="59"/>
      <c r="D4535" s="59"/>
      <c r="E4535" s="59"/>
      <c r="F4535" s="59"/>
    </row>
    <row r="4536" spans="1:6" x14ac:dyDescent="0.35">
      <c r="A4536" s="57"/>
      <c r="B4536" s="57"/>
      <c r="C4536" s="59"/>
      <c r="D4536" s="59"/>
      <c r="E4536" s="59"/>
      <c r="F4536" s="59"/>
    </row>
    <row r="4537" spans="1:6" x14ac:dyDescent="0.35">
      <c r="A4537" s="57"/>
      <c r="B4537" s="57"/>
      <c r="C4537" s="59"/>
      <c r="D4537" s="59"/>
      <c r="E4537" s="59"/>
      <c r="F4537" s="59"/>
    </row>
    <row r="4538" spans="1:6" x14ac:dyDescent="0.35">
      <c r="A4538" s="57"/>
      <c r="B4538" s="57"/>
      <c r="C4538" s="59"/>
      <c r="D4538" s="59"/>
      <c r="E4538" s="59"/>
      <c r="F4538" s="59"/>
    </row>
    <row r="4539" spans="1:6" x14ac:dyDescent="0.35">
      <c r="A4539" s="57"/>
      <c r="B4539" s="57"/>
      <c r="C4539" s="59"/>
      <c r="D4539" s="59"/>
      <c r="E4539" s="59"/>
      <c r="F4539" s="59"/>
    </row>
    <row r="4540" spans="1:6" x14ac:dyDescent="0.35">
      <c r="A4540" s="57"/>
      <c r="B4540" s="57"/>
      <c r="C4540" s="59"/>
      <c r="D4540" s="59"/>
      <c r="E4540" s="59"/>
      <c r="F4540" s="59"/>
    </row>
    <row r="4541" spans="1:6" x14ac:dyDescent="0.35">
      <c r="A4541" s="57"/>
      <c r="B4541" s="57"/>
      <c r="C4541" s="59"/>
      <c r="D4541" s="59"/>
      <c r="E4541" s="59"/>
      <c r="F4541" s="59"/>
    </row>
    <row r="4542" spans="1:6" x14ac:dyDescent="0.35">
      <c r="A4542" s="57"/>
      <c r="B4542" s="57"/>
      <c r="C4542" s="59"/>
      <c r="D4542" s="59"/>
      <c r="E4542" s="59"/>
      <c r="F4542" s="59"/>
    </row>
    <row r="4543" spans="1:6" x14ac:dyDescent="0.35">
      <c r="A4543" s="57"/>
      <c r="B4543" s="57"/>
      <c r="C4543" s="59"/>
      <c r="D4543" s="59"/>
      <c r="E4543" s="59"/>
      <c r="F4543" s="59"/>
    </row>
    <row r="4544" spans="1:6" x14ac:dyDescent="0.35">
      <c r="A4544" s="57"/>
      <c r="B4544" s="57"/>
      <c r="C4544" s="59"/>
      <c r="D4544" s="59"/>
      <c r="E4544" s="59"/>
      <c r="F4544" s="59"/>
    </row>
    <row r="4545" spans="1:6" x14ac:dyDescent="0.35">
      <c r="A4545" s="57"/>
      <c r="B4545" s="57"/>
      <c r="C4545" s="59"/>
      <c r="D4545" s="59"/>
      <c r="E4545" s="59"/>
      <c r="F4545" s="59"/>
    </row>
    <row r="4546" spans="1:6" x14ac:dyDescent="0.35">
      <c r="A4546" s="57"/>
      <c r="B4546" s="57"/>
      <c r="C4546" s="59"/>
      <c r="D4546" s="59"/>
      <c r="E4546" s="59"/>
      <c r="F4546" s="59"/>
    </row>
    <row r="4547" spans="1:6" x14ac:dyDescent="0.35">
      <c r="A4547" s="57"/>
      <c r="B4547" s="57"/>
      <c r="C4547" s="59"/>
      <c r="D4547" s="59"/>
      <c r="E4547" s="59"/>
      <c r="F4547" s="59"/>
    </row>
    <row r="4548" spans="1:6" x14ac:dyDescent="0.35">
      <c r="A4548" s="57"/>
      <c r="B4548" s="57"/>
      <c r="C4548" s="59"/>
      <c r="D4548" s="59"/>
      <c r="E4548" s="59"/>
      <c r="F4548" s="59"/>
    </row>
    <row r="4549" spans="1:6" x14ac:dyDescent="0.35">
      <c r="A4549" s="57"/>
      <c r="B4549" s="57"/>
      <c r="C4549" s="59"/>
      <c r="D4549" s="59"/>
      <c r="E4549" s="59"/>
      <c r="F4549" s="59"/>
    </row>
    <row r="4550" spans="1:6" x14ac:dyDescent="0.35">
      <c r="A4550" s="57"/>
      <c r="B4550" s="57"/>
      <c r="C4550" s="59"/>
      <c r="D4550" s="59"/>
      <c r="E4550" s="59"/>
      <c r="F4550" s="59"/>
    </row>
    <row r="4551" spans="1:6" x14ac:dyDescent="0.35">
      <c r="A4551" s="57"/>
      <c r="B4551" s="57"/>
      <c r="C4551" s="59"/>
      <c r="D4551" s="59"/>
      <c r="E4551" s="59"/>
      <c r="F4551" s="59"/>
    </row>
    <row r="4552" spans="1:6" x14ac:dyDescent="0.35">
      <c r="A4552" s="57"/>
      <c r="B4552" s="57"/>
      <c r="C4552" s="59"/>
      <c r="D4552" s="59"/>
      <c r="E4552" s="59"/>
      <c r="F4552" s="59"/>
    </row>
    <row r="4553" spans="1:6" x14ac:dyDescent="0.35">
      <c r="A4553" s="57"/>
      <c r="B4553" s="57"/>
      <c r="C4553" s="59"/>
      <c r="D4553" s="59"/>
      <c r="E4553" s="59"/>
      <c r="F4553" s="59"/>
    </row>
    <row r="4554" spans="1:6" x14ac:dyDescent="0.35">
      <c r="A4554" s="57"/>
      <c r="B4554" s="57"/>
      <c r="C4554" s="59"/>
      <c r="D4554" s="59"/>
      <c r="E4554" s="59"/>
      <c r="F4554" s="59"/>
    </row>
    <row r="4555" spans="1:6" x14ac:dyDescent="0.35">
      <c r="A4555" s="57"/>
      <c r="B4555" s="57"/>
      <c r="C4555" s="59"/>
      <c r="D4555" s="59"/>
      <c r="E4555" s="59"/>
      <c r="F4555" s="59"/>
    </row>
    <row r="4556" spans="1:6" x14ac:dyDescent="0.35">
      <c r="A4556" s="57"/>
      <c r="B4556" s="57"/>
      <c r="C4556" s="59"/>
      <c r="D4556" s="59"/>
      <c r="E4556" s="59"/>
      <c r="F4556" s="59"/>
    </row>
    <row r="4557" spans="1:6" x14ac:dyDescent="0.35">
      <c r="A4557" s="57"/>
      <c r="B4557" s="57"/>
      <c r="C4557" s="59"/>
      <c r="D4557" s="59"/>
      <c r="E4557" s="59"/>
      <c r="F4557" s="59"/>
    </row>
    <row r="4558" spans="1:6" x14ac:dyDescent="0.35">
      <c r="A4558" s="57"/>
      <c r="B4558" s="57"/>
      <c r="C4558" s="59"/>
      <c r="D4558" s="59"/>
      <c r="E4558" s="59"/>
      <c r="F4558" s="59"/>
    </row>
    <row r="4559" spans="1:6" x14ac:dyDescent="0.35">
      <c r="A4559" s="57"/>
      <c r="B4559" s="57"/>
      <c r="C4559" s="59"/>
      <c r="D4559" s="59"/>
      <c r="E4559" s="59"/>
      <c r="F4559" s="59"/>
    </row>
    <row r="4560" spans="1:6" x14ac:dyDescent="0.35">
      <c r="A4560" s="57"/>
      <c r="B4560" s="57"/>
      <c r="C4560" s="59"/>
      <c r="D4560" s="59"/>
      <c r="E4560" s="59"/>
      <c r="F4560" s="59"/>
    </row>
    <row r="4561" spans="1:6" x14ac:dyDescent="0.35">
      <c r="A4561" s="57"/>
      <c r="B4561" s="57"/>
      <c r="C4561" s="59"/>
      <c r="D4561" s="59"/>
      <c r="E4561" s="59"/>
      <c r="F4561" s="59"/>
    </row>
    <row r="4562" spans="1:6" x14ac:dyDescent="0.35">
      <c r="A4562" s="57"/>
      <c r="B4562" s="57"/>
      <c r="C4562" s="59"/>
      <c r="D4562" s="59"/>
      <c r="E4562" s="59"/>
      <c r="F4562" s="59"/>
    </row>
    <row r="4563" spans="1:6" x14ac:dyDescent="0.35">
      <c r="A4563" s="57"/>
      <c r="B4563" s="57"/>
      <c r="C4563" s="59"/>
      <c r="D4563" s="59"/>
      <c r="E4563" s="59"/>
      <c r="F4563" s="59"/>
    </row>
    <row r="4564" spans="1:6" x14ac:dyDescent="0.35">
      <c r="A4564" s="57"/>
      <c r="B4564" s="57"/>
      <c r="C4564" s="59"/>
      <c r="D4564" s="59"/>
      <c r="E4564" s="59"/>
      <c r="F4564" s="59"/>
    </row>
    <row r="4565" spans="1:6" x14ac:dyDescent="0.35">
      <c r="A4565" s="57"/>
      <c r="B4565" s="57"/>
      <c r="C4565" s="59"/>
      <c r="D4565" s="59"/>
      <c r="E4565" s="59"/>
      <c r="F4565" s="59"/>
    </row>
    <row r="4566" spans="1:6" x14ac:dyDescent="0.35">
      <c r="A4566" s="57"/>
      <c r="B4566" s="57"/>
      <c r="C4566" s="59"/>
      <c r="D4566" s="59"/>
      <c r="E4566" s="59"/>
      <c r="F4566" s="59"/>
    </row>
    <row r="4567" spans="1:6" x14ac:dyDescent="0.35">
      <c r="A4567" s="57"/>
      <c r="B4567" s="57"/>
      <c r="C4567" s="59"/>
      <c r="D4567" s="59"/>
      <c r="E4567" s="59"/>
      <c r="F4567" s="59"/>
    </row>
    <row r="4568" spans="1:6" x14ac:dyDescent="0.35">
      <c r="A4568" s="57"/>
      <c r="B4568" s="57"/>
      <c r="C4568" s="59"/>
      <c r="D4568" s="59"/>
      <c r="E4568" s="59"/>
      <c r="F4568" s="59"/>
    </row>
    <row r="4569" spans="1:6" x14ac:dyDescent="0.35">
      <c r="A4569" s="57"/>
      <c r="B4569" s="57"/>
      <c r="C4569" s="59"/>
      <c r="D4569" s="59"/>
      <c r="E4569" s="59"/>
      <c r="F4569" s="59"/>
    </row>
    <row r="4570" spans="1:6" x14ac:dyDescent="0.35">
      <c r="A4570" s="57"/>
      <c r="B4570" s="57"/>
      <c r="C4570" s="59"/>
      <c r="D4570" s="59"/>
      <c r="E4570" s="59"/>
      <c r="F4570" s="59"/>
    </row>
    <row r="4571" spans="1:6" x14ac:dyDescent="0.35">
      <c r="A4571" s="57"/>
      <c r="B4571" s="57"/>
      <c r="C4571" s="59"/>
      <c r="D4571" s="59"/>
      <c r="E4571" s="59"/>
      <c r="F4571" s="59"/>
    </row>
    <row r="4572" spans="1:6" x14ac:dyDescent="0.35">
      <c r="A4572" s="57"/>
      <c r="B4572" s="57"/>
      <c r="C4572" s="59"/>
      <c r="D4572" s="59"/>
      <c r="E4572" s="59"/>
      <c r="F4572" s="59"/>
    </row>
    <row r="4573" spans="1:6" x14ac:dyDescent="0.35">
      <c r="A4573" s="57"/>
      <c r="B4573" s="57"/>
      <c r="C4573" s="59"/>
      <c r="D4573" s="59"/>
      <c r="E4573" s="59"/>
      <c r="F4573" s="59"/>
    </row>
    <row r="4574" spans="1:6" x14ac:dyDescent="0.35">
      <c r="A4574" s="57"/>
      <c r="B4574" s="57"/>
      <c r="C4574" s="59"/>
      <c r="D4574" s="59"/>
      <c r="E4574" s="59"/>
      <c r="F4574" s="59"/>
    </row>
    <row r="4575" spans="1:6" x14ac:dyDescent="0.35">
      <c r="A4575" s="57"/>
      <c r="B4575" s="57"/>
      <c r="C4575" s="59"/>
      <c r="D4575" s="59"/>
      <c r="E4575" s="59"/>
      <c r="F4575" s="59"/>
    </row>
    <row r="4576" spans="1:6" x14ac:dyDescent="0.35">
      <c r="A4576" s="57"/>
      <c r="B4576" s="57"/>
      <c r="C4576" s="59"/>
      <c r="D4576" s="59"/>
      <c r="E4576" s="59"/>
      <c r="F4576" s="59"/>
    </row>
    <row r="4577" spans="1:6" x14ac:dyDescent="0.35">
      <c r="A4577" s="57"/>
      <c r="B4577" s="57"/>
      <c r="C4577" s="59"/>
      <c r="D4577" s="59"/>
      <c r="E4577" s="59"/>
      <c r="F4577" s="59"/>
    </row>
    <row r="4578" spans="1:6" x14ac:dyDescent="0.35">
      <c r="A4578" s="57"/>
      <c r="B4578" s="57"/>
      <c r="C4578" s="59"/>
      <c r="D4578" s="59"/>
      <c r="E4578" s="59"/>
      <c r="F4578" s="59"/>
    </row>
    <row r="4579" spans="1:6" x14ac:dyDescent="0.35">
      <c r="A4579" s="57"/>
      <c r="B4579" s="57"/>
      <c r="C4579" s="59"/>
      <c r="D4579" s="59"/>
      <c r="E4579" s="59"/>
      <c r="F4579" s="59"/>
    </row>
    <row r="4580" spans="1:6" x14ac:dyDescent="0.35">
      <c r="A4580" s="57"/>
      <c r="B4580" s="57"/>
      <c r="C4580" s="59"/>
      <c r="D4580" s="59"/>
      <c r="E4580" s="59"/>
      <c r="F4580" s="59"/>
    </row>
    <row r="4581" spans="1:6" x14ac:dyDescent="0.35">
      <c r="A4581" s="57"/>
      <c r="B4581" s="57"/>
      <c r="C4581" s="59"/>
      <c r="D4581" s="59"/>
      <c r="E4581" s="59"/>
      <c r="F4581" s="59"/>
    </row>
    <row r="4582" spans="1:6" x14ac:dyDescent="0.35">
      <c r="A4582" s="57"/>
      <c r="B4582" s="57"/>
      <c r="C4582" s="59"/>
      <c r="D4582" s="59"/>
      <c r="E4582" s="59"/>
      <c r="F4582" s="59"/>
    </row>
    <row r="4583" spans="1:6" x14ac:dyDescent="0.35">
      <c r="A4583" s="57"/>
      <c r="B4583" s="57"/>
      <c r="C4583" s="59"/>
      <c r="D4583" s="59"/>
      <c r="E4583" s="59"/>
      <c r="F4583" s="59"/>
    </row>
    <row r="4584" spans="1:6" x14ac:dyDescent="0.35">
      <c r="A4584" s="57"/>
      <c r="B4584" s="57"/>
      <c r="C4584" s="59"/>
      <c r="D4584" s="59"/>
      <c r="E4584" s="59"/>
      <c r="F4584" s="59"/>
    </row>
    <row r="4585" spans="1:6" x14ac:dyDescent="0.35">
      <c r="A4585" s="57"/>
      <c r="B4585" s="57"/>
      <c r="C4585" s="59"/>
      <c r="D4585" s="59"/>
      <c r="E4585" s="59"/>
      <c r="F4585" s="59"/>
    </row>
    <row r="4586" spans="1:6" x14ac:dyDescent="0.35">
      <c r="A4586" s="57"/>
      <c r="B4586" s="57"/>
      <c r="C4586" s="59"/>
      <c r="D4586" s="59"/>
      <c r="E4586" s="59"/>
      <c r="F4586" s="59"/>
    </row>
    <row r="4587" spans="1:6" x14ac:dyDescent="0.35">
      <c r="A4587" s="57"/>
      <c r="B4587" s="57"/>
      <c r="C4587" s="59"/>
      <c r="D4587" s="59"/>
      <c r="E4587" s="59"/>
      <c r="F4587" s="59"/>
    </row>
    <row r="4588" spans="1:6" x14ac:dyDescent="0.35">
      <c r="A4588" s="57"/>
      <c r="B4588" s="57"/>
      <c r="C4588" s="59"/>
      <c r="D4588" s="59"/>
      <c r="E4588" s="59"/>
      <c r="F4588" s="59"/>
    </row>
    <row r="4589" spans="1:6" x14ac:dyDescent="0.35">
      <c r="A4589" s="57"/>
      <c r="B4589" s="57"/>
      <c r="C4589" s="59"/>
      <c r="D4589" s="59"/>
      <c r="E4589" s="59"/>
      <c r="F4589" s="59"/>
    </row>
    <row r="4590" spans="1:6" x14ac:dyDescent="0.35">
      <c r="A4590" s="57"/>
      <c r="B4590" s="57"/>
      <c r="C4590" s="59"/>
      <c r="D4590" s="59"/>
      <c r="E4590" s="59"/>
      <c r="F4590" s="59"/>
    </row>
    <row r="4591" spans="1:6" x14ac:dyDescent="0.35">
      <c r="A4591" s="57"/>
      <c r="B4591" s="57"/>
      <c r="C4591" s="59"/>
      <c r="D4591" s="59"/>
      <c r="E4591" s="59"/>
      <c r="F4591" s="59"/>
    </row>
    <row r="4592" spans="1:6" x14ac:dyDescent="0.35">
      <c r="A4592" s="57"/>
      <c r="B4592" s="57"/>
      <c r="C4592" s="59"/>
      <c r="D4592" s="59"/>
      <c r="E4592" s="59"/>
      <c r="F4592" s="59"/>
    </row>
    <row r="4593" spans="1:6" x14ac:dyDescent="0.35">
      <c r="A4593" s="57"/>
      <c r="B4593" s="57"/>
      <c r="C4593" s="59"/>
      <c r="D4593" s="59"/>
      <c r="E4593" s="59"/>
      <c r="F4593" s="59"/>
    </row>
    <row r="4594" spans="1:6" x14ac:dyDescent="0.35">
      <c r="A4594" s="57"/>
      <c r="B4594" s="57"/>
      <c r="C4594" s="59"/>
      <c r="D4594" s="59"/>
      <c r="E4594" s="59"/>
      <c r="F4594" s="59"/>
    </row>
    <row r="4595" spans="1:6" x14ac:dyDescent="0.35">
      <c r="A4595" s="57"/>
      <c r="B4595" s="57"/>
      <c r="C4595" s="59"/>
      <c r="D4595" s="59"/>
      <c r="E4595" s="59"/>
      <c r="F4595" s="59"/>
    </row>
    <row r="4596" spans="1:6" x14ac:dyDescent="0.35">
      <c r="A4596" s="57"/>
      <c r="B4596" s="57"/>
      <c r="C4596" s="59"/>
      <c r="D4596" s="59"/>
      <c r="E4596" s="59"/>
      <c r="F4596" s="59"/>
    </row>
    <row r="4597" spans="1:6" x14ac:dyDescent="0.35">
      <c r="A4597" s="57"/>
      <c r="B4597" s="57"/>
      <c r="C4597" s="59"/>
      <c r="D4597" s="59"/>
      <c r="E4597" s="59"/>
      <c r="F4597" s="59"/>
    </row>
    <row r="4598" spans="1:6" x14ac:dyDescent="0.35">
      <c r="A4598" s="57"/>
      <c r="B4598" s="57"/>
      <c r="C4598" s="59"/>
      <c r="D4598" s="59"/>
      <c r="E4598" s="59"/>
      <c r="F4598" s="59"/>
    </row>
    <row r="4599" spans="1:6" x14ac:dyDescent="0.35">
      <c r="A4599" s="57"/>
      <c r="B4599" s="57"/>
      <c r="C4599" s="59"/>
      <c r="D4599" s="59"/>
      <c r="E4599" s="59"/>
      <c r="F4599" s="59"/>
    </row>
    <row r="4600" spans="1:6" x14ac:dyDescent="0.35">
      <c r="A4600" s="57"/>
      <c r="B4600" s="57"/>
      <c r="C4600" s="59"/>
      <c r="D4600" s="59"/>
      <c r="E4600" s="59"/>
      <c r="F4600" s="59"/>
    </row>
  </sheetData>
  <mergeCells count="3">
    <mergeCell ref="I12:L12"/>
    <mergeCell ref="Z55:AJ61"/>
    <mergeCell ref="I19:L19"/>
  </mergeCells>
  <pageMargins left="0.7" right="0.7" top="0.75" bottom="0.75" header="0.3" footer="0.3"/>
  <pageSetup paperSize="9" orientation="portrait" horizontalDpi="4294967295" verticalDpi="4294967295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00B0F0"/>
  </sheetPr>
  <dimension ref="A1:AU61"/>
  <sheetViews>
    <sheetView zoomScale="60" zoomScaleNormal="60" workbookViewId="0">
      <selection activeCell="K61" sqref="K61"/>
    </sheetView>
  </sheetViews>
  <sheetFormatPr defaultColWidth="8.81640625" defaultRowHeight="14.5" x14ac:dyDescent="0.35"/>
  <cols>
    <col min="1" max="1" width="18.81640625" customWidth="1"/>
    <col min="3" max="3" width="11.6328125" customWidth="1"/>
    <col min="4" max="4" width="11.1796875" customWidth="1"/>
    <col min="7" max="7" width="13" customWidth="1"/>
    <col min="8" max="13" width="9.36328125" customWidth="1"/>
    <col min="14" max="14" width="24.1796875" customWidth="1"/>
    <col min="22" max="22" width="20.1796875" bestFit="1" customWidth="1"/>
    <col min="23" max="23" width="11.6328125" bestFit="1" customWidth="1"/>
    <col min="24" max="24" width="11.36328125" bestFit="1" customWidth="1"/>
    <col min="25" max="25" width="15.6328125" bestFit="1" customWidth="1"/>
    <col min="26" max="26" width="19.81640625" customWidth="1"/>
    <col min="27" max="27" width="19.1796875" customWidth="1"/>
    <col min="28" max="28" width="42.6328125" customWidth="1"/>
    <col min="29" max="29" width="14.81640625" bestFit="1" customWidth="1"/>
    <col min="30" max="30" width="20.1796875" bestFit="1" customWidth="1"/>
    <col min="31" max="31" width="12" bestFit="1" customWidth="1"/>
    <col min="32" max="33" width="9" customWidth="1"/>
    <col min="34" max="34" width="20.1796875" bestFit="1" customWidth="1"/>
    <col min="35" max="35" width="12.81640625" bestFit="1" customWidth="1"/>
    <col min="46" max="47" width="12" bestFit="1" customWidth="1"/>
  </cols>
  <sheetData>
    <row r="1" spans="1:47" ht="15" thickBot="1" x14ac:dyDescent="0.4">
      <c r="A1" s="11"/>
      <c r="B1" s="12" t="s">
        <v>13</v>
      </c>
      <c r="C1" s="13" t="s">
        <v>14</v>
      </c>
      <c r="D1" s="11" t="s">
        <v>12</v>
      </c>
      <c r="E1" s="12" t="s">
        <v>8</v>
      </c>
      <c r="F1" s="12" t="s">
        <v>9</v>
      </c>
      <c r="G1" s="12" t="s">
        <v>10</v>
      </c>
      <c r="H1" s="13" t="s">
        <v>11</v>
      </c>
      <c r="I1" s="138" t="s">
        <v>30</v>
      </c>
      <c r="J1" s="139"/>
      <c r="K1" s="139"/>
      <c r="L1" s="139"/>
      <c r="M1" s="140"/>
      <c r="N1" s="22" t="s">
        <v>15</v>
      </c>
      <c r="O1" s="18" t="s">
        <v>12</v>
      </c>
      <c r="P1" s="19" t="s">
        <v>8</v>
      </c>
      <c r="Q1" s="19" t="s">
        <v>9</v>
      </c>
      <c r="R1" s="19" t="s">
        <v>10</v>
      </c>
      <c r="S1" s="20" t="s">
        <v>11</v>
      </c>
      <c r="V1" s="38" t="s">
        <v>6</v>
      </c>
      <c r="W1" s="39" t="s">
        <v>106</v>
      </c>
      <c r="X1" s="40" t="s">
        <v>105</v>
      </c>
      <c r="Y1" s="40" t="s">
        <v>104</v>
      </c>
      <c r="Z1" s="40" t="s">
        <v>107</v>
      </c>
      <c r="AA1" s="40" t="s">
        <v>108</v>
      </c>
      <c r="AB1" s="40" t="s">
        <v>192</v>
      </c>
      <c r="AC1" s="92" t="s">
        <v>110</v>
      </c>
      <c r="AL1" s="97" t="s">
        <v>12</v>
      </c>
      <c r="AM1" s="97" t="s">
        <v>8</v>
      </c>
      <c r="AN1" s="97" t="s">
        <v>9</v>
      </c>
      <c r="AO1" s="97" t="s">
        <v>10</v>
      </c>
      <c r="AP1" s="97" t="s">
        <v>11</v>
      </c>
      <c r="AQ1" s="97" t="s">
        <v>177</v>
      </c>
    </row>
    <row r="2" spans="1:47" ht="15" thickBot="1" x14ac:dyDescent="0.4">
      <c r="A2" s="5" t="s">
        <v>20</v>
      </c>
      <c r="B2" s="6" t="s">
        <v>21</v>
      </c>
      <c r="C2" s="7" t="s">
        <v>16</v>
      </c>
      <c r="D2" s="147" t="s">
        <v>7</v>
      </c>
      <c r="E2" s="148"/>
      <c r="F2" s="148"/>
      <c r="G2" s="148"/>
      <c r="H2" s="149"/>
      <c r="I2" s="26" t="s">
        <v>12</v>
      </c>
      <c r="J2" s="27" t="s">
        <v>8</v>
      </c>
      <c r="K2" s="27" t="s">
        <v>9</v>
      </c>
      <c r="L2" s="27" t="s">
        <v>10</v>
      </c>
      <c r="M2" s="25" t="s">
        <v>11</v>
      </c>
      <c r="N2" s="28" t="s">
        <v>17</v>
      </c>
      <c r="O2" s="150" t="s">
        <v>31</v>
      </c>
      <c r="P2" s="151"/>
      <c r="Q2" s="151"/>
      <c r="R2" s="151"/>
      <c r="S2" s="152"/>
      <c r="V2" s="62" t="s">
        <v>0</v>
      </c>
      <c r="W2" s="37">
        <v>2</v>
      </c>
      <c r="X2" s="85">
        <v>0</v>
      </c>
      <c r="Y2" s="103">
        <v>4</v>
      </c>
      <c r="Z2" s="22">
        <f>(X2/1000)*(Y2/1000)</f>
        <v>0</v>
      </c>
      <c r="AA2" s="105">
        <f>Z2*W2</f>
        <v>0</v>
      </c>
      <c r="AB2" s="153">
        <f>((W12/1000)*3900)/96485</f>
        <v>1.3925564718263636E-4</v>
      </c>
      <c r="AC2" s="88">
        <f>(AA2/AB2)*100</f>
        <v>0</v>
      </c>
      <c r="AQ2" s="9"/>
    </row>
    <row r="3" spans="1:47" ht="15" thickBot="1" x14ac:dyDescent="0.4">
      <c r="A3" s="11">
        <v>1</v>
      </c>
      <c r="B3" s="122">
        <v>0</v>
      </c>
      <c r="C3" s="23">
        <v>0</v>
      </c>
      <c r="D3" s="125">
        <f>GAS_CHROM!I14</f>
        <v>72.156300000000002</v>
      </c>
      <c r="E3" s="122">
        <f>GAS_CHROM!I1</f>
        <v>0.2155</v>
      </c>
      <c r="F3" s="122">
        <f>GAS_CHROM!P1</f>
        <v>29.213699999999999</v>
      </c>
      <c r="G3" s="122">
        <f>GAS_CHROM!W1</f>
        <v>0.14860000000000001</v>
      </c>
      <c r="H3" s="13">
        <v>0</v>
      </c>
      <c r="I3" s="31">
        <f t="shared" ref="I3:J7" si="0">((((D3/1000000)*(1/1000))*101.325)/(8.314*293.15))*2</f>
        <v>5.9995813292125133E-9</v>
      </c>
      <c r="J3" s="12">
        <f t="shared" si="0"/>
        <v>1.791818283982544E-11</v>
      </c>
      <c r="K3" s="12">
        <f>((((F3/1000000)*(1/1000))*101.325)/(8.314*293.15))*8</f>
        <v>9.716128408868834E-9</v>
      </c>
      <c r="L3" s="12">
        <f>((((G3/1000000)*(1/1000))*101.325)/(8.314*293.15))*12</f>
        <v>7.4133883155398447E-11</v>
      </c>
      <c r="M3" s="13">
        <f>((((H3/1000000)*(1/1000))*101.325)/(8.314*293.15))*14</f>
        <v>0</v>
      </c>
      <c r="N3" s="126">
        <f>((C3/1000)*B$18)/96485</f>
        <v>0</v>
      </c>
      <c r="O3" s="127">
        <v>0</v>
      </c>
      <c r="P3" s="19">
        <v>0</v>
      </c>
      <c r="Q3" s="19">
        <v>0</v>
      </c>
      <c r="R3" s="19">
        <v>0</v>
      </c>
      <c r="S3" s="20">
        <v>0</v>
      </c>
      <c r="V3" s="63" t="s">
        <v>1</v>
      </c>
      <c r="W3" s="1">
        <v>4</v>
      </c>
      <c r="X3" s="82">
        <v>0</v>
      </c>
      <c r="Y3" s="104">
        <v>4</v>
      </c>
      <c r="Z3" s="62">
        <f t="shared" ref="Z3:Z9" si="1">(X3/1000)*(Y3/1000)</f>
        <v>0</v>
      </c>
      <c r="AA3" s="8">
        <f t="shared" ref="AA3:AA9" si="2">Z3*W3</f>
        <v>0</v>
      </c>
      <c r="AB3" s="154"/>
      <c r="AC3" s="93">
        <f>(AA3/AB2)*100</f>
        <v>0</v>
      </c>
      <c r="AL3" s="9">
        <f t="shared" ref="AL3:AO8" si="3">(O4/100)*$AB$2</f>
        <v>7.5781751231399324E-5</v>
      </c>
      <c r="AM3" s="9">
        <f t="shared" si="3"/>
        <v>1.0469476336093152E-6</v>
      </c>
      <c r="AN3" s="9">
        <f t="shared" si="3"/>
        <v>1.0593949121933053E-5</v>
      </c>
      <c r="AO3" s="9">
        <f t="shared" si="3"/>
        <v>5.425127350092287E-6</v>
      </c>
      <c r="AP3" s="9">
        <f t="shared" ref="AP3:AP8" si="4">(S4/100)*$AB$2</f>
        <v>0</v>
      </c>
      <c r="AQ3" s="9"/>
      <c r="AT3" t="s">
        <v>150</v>
      </c>
      <c r="AU3">
        <f>'SURFACE ATOMS'!J3</f>
        <v>7.0814842791049007E-7</v>
      </c>
    </row>
    <row r="4" spans="1:47" ht="15" thickBot="1" x14ac:dyDescent="0.4">
      <c r="A4" s="1">
        <v>2</v>
      </c>
      <c r="B4" s="17">
        <v>10.5</v>
      </c>
      <c r="C4" s="24">
        <f>-AVERAGEIFS('Raw Potentiostat'!K57:K3961,'Raw Potentiostat'!H57:H3961,"&gt;"&amp;B3*60,'Raw Potentiostat'!H57:H3961,"&lt;"&amp;B4*60)</f>
        <v>4.1995034472353865</v>
      </c>
      <c r="D4" s="125">
        <f>GAS_CHROM!I15</f>
        <v>3418.4128999999998</v>
      </c>
      <c r="E4" s="122">
        <f>GAS_CHROM!I2</f>
        <v>47.226399999999998</v>
      </c>
      <c r="F4" s="122">
        <f>GAS_CHROM!P2</f>
        <v>119.4697</v>
      </c>
      <c r="G4" s="122">
        <f>GAS_CHROM!W2</f>
        <v>40.786700000000003</v>
      </c>
      <c r="H4" s="3">
        <v>0</v>
      </c>
      <c r="I4" s="8">
        <f>((((D4/1000000)*($B$17/60/1000000*$B$18))*101325)/(8.314*$B$19))*2</f>
        <v>2.8423084623767014E-7</v>
      </c>
      <c r="J4" s="8">
        <f t="shared" ref="J4" si="5">((((E4/1000000)*($B$17/60/1000000*$B$18))*101325)/(8.314*$B$19))*2</f>
        <v>3.9267344318641866E-9</v>
      </c>
      <c r="K4" s="8">
        <f>((((F4/1000000)*($B$17/60/1000000*$B$18))*101325)/(8.314*$B$19))*8</f>
        <v>3.9734198207314954E-8</v>
      </c>
      <c r="L4" s="8">
        <f>((((G4/1000000)*($B$17/60/1000000*$B$18))*101325)/(8.314*$B$19))*12</f>
        <v>2.0347755397673551E-8</v>
      </c>
      <c r="M4" s="8">
        <f>((((H4/1000000)*($B$17/60/1000000*$B$18))*101325)/(8.314*$B$19))*14</f>
        <v>0</v>
      </c>
      <c r="N4" s="126">
        <f>((C4/1000)*B$18)/96485</f>
        <v>5.2229923166113529E-7</v>
      </c>
      <c r="O4" s="127">
        <f>I4/N4*100</f>
        <v>54.419158407278204</v>
      </c>
      <c r="P4" s="128">
        <f>J4/N4*100</f>
        <v>0.75181700332498835</v>
      </c>
      <c r="Q4" s="128">
        <f>K4/N4*100</f>
        <v>7.6075544053440751</v>
      </c>
      <c r="R4" s="128">
        <f t="shared" ref="R4:R10" si="6">L4/N4*100</f>
        <v>3.8958041988610574</v>
      </c>
      <c r="S4" s="21">
        <f>M4/N4*100</f>
        <v>0</v>
      </c>
      <c r="T4" s="98">
        <f>SUM(O4:S4)</f>
        <v>66.674334014808323</v>
      </c>
      <c r="V4" s="63" t="s">
        <v>2</v>
      </c>
      <c r="W4" s="1">
        <v>8</v>
      </c>
      <c r="X4" s="82">
        <v>0</v>
      </c>
      <c r="Y4" s="104">
        <v>4</v>
      </c>
      <c r="Z4" s="62">
        <f t="shared" si="1"/>
        <v>0</v>
      </c>
      <c r="AA4" s="8">
        <f t="shared" si="2"/>
        <v>0</v>
      </c>
      <c r="AB4" s="154"/>
      <c r="AC4" s="93">
        <f>(AA4/AB2)*100</f>
        <v>0</v>
      </c>
      <c r="AE4">
        <f>630</f>
        <v>630</v>
      </c>
      <c r="AL4" s="9">
        <f t="shared" si="3"/>
        <v>8.5842782007149746E-5</v>
      </c>
      <c r="AM4" s="9">
        <f t="shared" si="3"/>
        <v>1.3770617901665695E-6</v>
      </c>
      <c r="AN4" s="9">
        <f t="shared" si="3"/>
        <v>2.1131790227927427E-5</v>
      </c>
      <c r="AO4" s="9">
        <f t="shared" si="3"/>
        <v>8.8741035486018441E-6</v>
      </c>
      <c r="AP4" s="9">
        <f t="shared" si="4"/>
        <v>0</v>
      </c>
      <c r="AQ4" s="9"/>
      <c r="AT4" t="s">
        <v>180</v>
      </c>
      <c r="AU4">
        <f>'SURFACE ATOMS'!K9</f>
        <v>1.2360408923528553E-8</v>
      </c>
    </row>
    <row r="5" spans="1:47" ht="15" thickBot="1" x14ac:dyDescent="0.4">
      <c r="A5" s="1">
        <v>3</v>
      </c>
      <c r="B5" s="17">
        <v>21</v>
      </c>
      <c r="C5" s="24">
        <f>-AVERAGEIFS('Raw Potentiostat'!K58:K3962,'Raw Potentiostat'!H58:H3962,"&gt;"&amp;B4*60,'Raw Potentiostat'!H58:H3962,"&lt;"&amp;B5*60)</f>
        <v>4.184643282380951</v>
      </c>
      <c r="D5" s="125">
        <f>GAS_CHROM!I16</f>
        <v>3858.5502999999999</v>
      </c>
      <c r="E5" s="122">
        <f>GAS_CHROM!I3</f>
        <v>61.897599999999997</v>
      </c>
      <c r="F5" s="122">
        <f>GAS_CHROM!P3</f>
        <v>237.46340000000001</v>
      </c>
      <c r="G5" s="122">
        <f>GAS_CHROM!W3</f>
        <v>66.480400000000003</v>
      </c>
      <c r="H5" s="3">
        <v>0</v>
      </c>
      <c r="I5" s="8">
        <f t="shared" ref="I5:I10" si="7">((((D5/1000000)*($B$17/60/1000000*$B$18))*101325)/(8.314*$B$19))*2</f>
        <v>3.2082695949913362E-7</v>
      </c>
      <c r="J5" s="2">
        <f t="shared" si="0"/>
        <v>5.1466009937186972E-9</v>
      </c>
      <c r="K5" s="8">
        <f t="shared" ref="K5:K10" si="8">((((F5/1000000)*($B$17/60/1000000*$B$18))*101325)/(8.314*$B$19))*8</f>
        <v>7.8977496407732814E-8</v>
      </c>
      <c r="L5" s="8">
        <f t="shared" ref="L5:L10" si="9">((((G5/1000000)*($B$17/60/1000000*$B$18))*101325)/(8.314*$B$19))*12</f>
        <v>3.316588294565377E-8</v>
      </c>
      <c r="M5" s="8">
        <f t="shared" ref="M5:M10" si="10">((((H5/1000000)*($B$17/60/1000000*$B$18))*101325)/(8.314*$B$19))*14</f>
        <v>0</v>
      </c>
      <c r="N5" s="126">
        <f t="shared" ref="N5:N10" si="11">((C5/1000)*B$18)/96485</f>
        <v>5.2045104823103503E-7</v>
      </c>
      <c r="O5" s="127">
        <f>I5/N5*100</f>
        <v>61.644022159162674</v>
      </c>
      <c r="P5" s="128">
        <f>J5/N5*100</f>
        <v>0.98887321126771066</v>
      </c>
      <c r="Q5" s="128">
        <f>K5/N5*100</f>
        <v>15.174817435024874</v>
      </c>
      <c r="R5" s="128">
        <f t="shared" si="6"/>
        <v>6.3725268799787296</v>
      </c>
      <c r="S5" s="21">
        <f>M5/N5*100</f>
        <v>0</v>
      </c>
      <c r="T5" s="98">
        <f t="shared" ref="T5:T10" si="12">SUM(O5:S5)</f>
        <v>84.180239685433989</v>
      </c>
      <c r="V5" s="63" t="s">
        <v>101</v>
      </c>
      <c r="W5" s="1">
        <v>10</v>
      </c>
      <c r="X5" s="82">
        <v>0</v>
      </c>
      <c r="Y5" s="104">
        <v>4</v>
      </c>
      <c r="Z5" s="62">
        <f t="shared" si="1"/>
        <v>0</v>
      </c>
      <c r="AA5" s="8">
        <f t="shared" si="2"/>
        <v>0</v>
      </c>
      <c r="AB5" s="154"/>
      <c r="AC5" s="93">
        <f>(AA5/AB2)*100</f>
        <v>0</v>
      </c>
      <c r="AE5">
        <f>AE4+630</f>
        <v>1260</v>
      </c>
      <c r="AL5" s="9">
        <f t="shared" si="3"/>
        <v>8.461945846822703E-5</v>
      </c>
      <c r="AM5" s="9">
        <f t="shared" si="3"/>
        <v>1.4673396532635821E-6</v>
      </c>
      <c r="AN5" s="9">
        <f t="shared" si="3"/>
        <v>2.5733284297197901E-5</v>
      </c>
      <c r="AO5" s="9">
        <f t="shared" si="3"/>
        <v>8.2866764440088645E-6</v>
      </c>
      <c r="AP5" s="9">
        <f t="shared" si="4"/>
        <v>0</v>
      </c>
      <c r="AQ5" s="9"/>
    </row>
    <row r="6" spans="1:47" ht="15" thickBot="1" x14ac:dyDescent="0.4">
      <c r="A6" s="11">
        <v>4</v>
      </c>
      <c r="B6" s="122">
        <v>31.5</v>
      </c>
      <c r="C6" s="24">
        <f>-AVERAGEIFS('Raw Potentiostat'!K59:K3963,'Raw Potentiostat'!H59:H3963,"&gt;"&amp;B5*60,'Raw Potentiostat'!H59:H3963,"&lt;"&amp;B6*60)</f>
        <v>3.8253077173015857</v>
      </c>
      <c r="D6" s="125">
        <f>GAS_CHROM!I17</f>
        <v>3476.9508999999998</v>
      </c>
      <c r="E6" s="122">
        <f>GAS_CHROM!I4</f>
        <v>60.291899999999998</v>
      </c>
      <c r="F6" s="122">
        <f>GAS_CHROM!P4</f>
        <v>264.34039999999999</v>
      </c>
      <c r="G6" s="122">
        <f>GAS_CHROM!W4</f>
        <v>56.748899999999999</v>
      </c>
      <c r="H6" s="3">
        <v>0</v>
      </c>
      <c r="I6" s="8">
        <f t="shared" si="7"/>
        <v>2.8909810650253181E-7</v>
      </c>
      <c r="J6" s="2">
        <f t="shared" si="0"/>
        <v>5.0130918234824667E-9</v>
      </c>
      <c r="K6" s="8">
        <f t="shared" si="8"/>
        <v>8.7916466248772016E-8</v>
      </c>
      <c r="L6" s="8">
        <f t="shared" si="9"/>
        <v>2.8311011586792664E-8</v>
      </c>
      <c r="M6" s="8">
        <f t="shared" si="10"/>
        <v>0</v>
      </c>
      <c r="N6" s="126">
        <f t="shared" si="11"/>
        <v>4.757598860716073E-7</v>
      </c>
      <c r="O6" s="127">
        <f t="shared" ref="O6:O10" si="13">I6/N6*100</f>
        <v>60.765548959926228</v>
      </c>
      <c r="P6" s="128">
        <f>J6/N6*100</f>
        <v>1.0537020817110123</v>
      </c>
      <c r="Q6" s="128">
        <f>K6/N6*100</f>
        <v>18.479167500796734</v>
      </c>
      <c r="R6" s="128">
        <f t="shared" si="6"/>
        <v>5.9506932836560189</v>
      </c>
      <c r="S6" s="21">
        <f>M6/N6*100</f>
        <v>0</v>
      </c>
      <c r="T6" s="98">
        <f t="shared" si="12"/>
        <v>86.249111826090001</v>
      </c>
      <c r="V6" s="63" t="s">
        <v>3</v>
      </c>
      <c r="W6" s="1">
        <v>6</v>
      </c>
      <c r="X6" s="82">
        <v>0</v>
      </c>
      <c r="Y6" s="104">
        <v>4</v>
      </c>
      <c r="Z6" s="62">
        <f t="shared" si="1"/>
        <v>0</v>
      </c>
      <c r="AA6" s="8">
        <f t="shared" si="2"/>
        <v>0</v>
      </c>
      <c r="AB6" s="154"/>
      <c r="AC6" s="93">
        <f>(AA6/AB2)*100</f>
        <v>0</v>
      </c>
      <c r="AE6">
        <f t="shared" ref="AE6:AE10" si="14">AE5+630</f>
        <v>1890</v>
      </c>
      <c r="AL6" s="9">
        <f t="shared" si="3"/>
        <v>9.1604401498269946E-5</v>
      </c>
      <c r="AM6" s="9">
        <f t="shared" si="3"/>
        <v>1.6675888154426794E-6</v>
      </c>
      <c r="AN6" s="9">
        <f t="shared" si="3"/>
        <v>2.4520861824534672E-5</v>
      </c>
      <c r="AO6" s="9">
        <f t="shared" si="3"/>
        <v>8.2996511201641686E-6</v>
      </c>
      <c r="AP6" s="9">
        <f t="shared" si="4"/>
        <v>0</v>
      </c>
      <c r="AQ6" s="9"/>
    </row>
    <row r="7" spans="1:47" ht="15" thickBot="1" x14ac:dyDescent="0.4">
      <c r="A7" s="1">
        <v>5</v>
      </c>
      <c r="B7" s="17">
        <v>42</v>
      </c>
      <c r="C7" s="24">
        <f>-AVERAGEIFS('Raw Potentiostat'!K60:K3964,'Raw Potentiostat'!H60:H3964,"&gt;"&amp;B6*60,'Raw Potentiostat'!H60:H3964,"&lt;"&amp;B7*60)</f>
        <v>3.23664514857143</v>
      </c>
      <c r="D7" s="125">
        <f>GAS_CHROM!I18</f>
        <v>3184.7354999999998</v>
      </c>
      <c r="E7" s="122">
        <f>GAS_CHROM!I5</f>
        <v>57.975700000000003</v>
      </c>
      <c r="F7" s="122">
        <f>GAS_CHROM!P5</f>
        <v>213.1242</v>
      </c>
      <c r="G7" s="122">
        <f>GAS_CHROM!W5</f>
        <v>48.091200000000001</v>
      </c>
      <c r="H7" s="3">
        <v>0</v>
      </c>
      <c r="I7" s="8">
        <f t="shared" si="7"/>
        <v>2.6480126675398095E-7</v>
      </c>
      <c r="J7" s="2">
        <f t="shared" si="0"/>
        <v>4.8205066954379018E-9</v>
      </c>
      <c r="K7" s="8">
        <f t="shared" si="8"/>
        <v>7.0882568597522513E-8</v>
      </c>
      <c r="L7" s="8">
        <f t="shared" si="9"/>
        <v>2.3991839849279251E-8</v>
      </c>
      <c r="M7" s="8">
        <f t="shared" si="10"/>
        <v>0</v>
      </c>
      <c r="N7" s="126">
        <f t="shared" si="11"/>
        <v>4.0254694287046864E-7</v>
      </c>
      <c r="O7" s="127">
        <f t="shared" si="13"/>
        <v>65.781462620420044</v>
      </c>
      <c r="P7" s="128">
        <f>J7/N7*100</f>
        <v>1.197501752482329</v>
      </c>
      <c r="Q7" s="128">
        <f>K7/N7*100</f>
        <v>17.6085223979284</v>
      </c>
      <c r="R7" s="128">
        <f t="shared" si="6"/>
        <v>5.9600104470298589</v>
      </c>
      <c r="S7" s="21">
        <f>M7/N7*100</f>
        <v>0</v>
      </c>
      <c r="T7" s="98">
        <f t="shared" si="12"/>
        <v>90.547497217860624</v>
      </c>
      <c r="V7" s="63" t="s">
        <v>102</v>
      </c>
      <c r="W7" s="1">
        <v>6</v>
      </c>
      <c r="X7" s="82">
        <v>0</v>
      </c>
      <c r="Y7" s="104">
        <v>4</v>
      </c>
      <c r="Z7" s="62">
        <f t="shared" si="1"/>
        <v>0</v>
      </c>
      <c r="AA7" s="8">
        <f t="shared" si="2"/>
        <v>0</v>
      </c>
      <c r="AB7" s="154"/>
      <c r="AC7" s="93">
        <f>(AA7/AB2)*100</f>
        <v>0</v>
      </c>
      <c r="AE7">
        <f t="shared" si="14"/>
        <v>2520</v>
      </c>
      <c r="AL7" s="9">
        <f t="shared" si="3"/>
        <v>9.5989591266852379E-5</v>
      </c>
      <c r="AM7" s="9">
        <f t="shared" si="3"/>
        <v>1.8091741972190981E-6</v>
      </c>
      <c r="AN7" s="9">
        <f t="shared" si="3"/>
        <v>2.0883939943973874E-5</v>
      </c>
      <c r="AO7" s="9">
        <f t="shared" si="3"/>
        <v>6.6674205557510074E-6</v>
      </c>
      <c r="AP7" s="9">
        <f t="shared" si="4"/>
        <v>0</v>
      </c>
      <c r="AQ7" s="9"/>
    </row>
    <row r="8" spans="1:47" ht="15" thickBot="1" x14ac:dyDescent="0.4">
      <c r="A8" s="1">
        <v>6</v>
      </c>
      <c r="B8" s="17">
        <v>52.5</v>
      </c>
      <c r="C8" s="24">
        <f>-AVERAGEIFS('Raw Potentiostat'!K61:K3965,'Raw Potentiostat'!H61:H3965,"&gt;"&amp;B7*60,'Raw Potentiostat'!H61:H3965,"&lt;"&amp;B8*60)</f>
        <v>2.5339998706349212</v>
      </c>
      <c r="D8" s="125">
        <f>GAS_CHROM!I19</f>
        <v>2612.7188000000001</v>
      </c>
      <c r="E8" s="122">
        <f>GAS_CHROM!I6</f>
        <v>49.243499999999997</v>
      </c>
      <c r="F8" s="122">
        <f>GAS_CHROM!P6</f>
        <v>142.1088</v>
      </c>
      <c r="G8" s="122">
        <f>GAS_CHROM!W6</f>
        <v>30.246500000000001</v>
      </c>
      <c r="H8" s="3">
        <v>0</v>
      </c>
      <c r="I8" s="8">
        <f t="shared" si="7"/>
        <v>2.172397826795792E-7</v>
      </c>
      <c r="J8" s="2">
        <f t="shared" ref="J8:J10" si="15">((((E8/1000000)*(1/1000))*101.325)/(8.314*293.15))*2</f>
        <v>4.0944502861853556E-9</v>
      </c>
      <c r="K8" s="8">
        <f t="shared" si="8"/>
        <v>4.7263693021776063E-8</v>
      </c>
      <c r="L8" s="8">
        <f t="shared" si="9"/>
        <v>1.5089438067696896E-8</v>
      </c>
      <c r="M8" s="8">
        <f t="shared" si="10"/>
        <v>0</v>
      </c>
      <c r="N8" s="126">
        <f t="shared" si="11"/>
        <v>3.1515778045933619E-7</v>
      </c>
      <c r="O8" s="127">
        <f t="shared" si="13"/>
        <v>68.930483760533065</v>
      </c>
      <c r="P8" s="128">
        <f t="shared" ref="P8:P10" si="16">J8/N8*100</f>
        <v>1.2991747435896317</v>
      </c>
      <c r="Q8" s="128">
        <f t="shared" ref="Q8:Q10" si="17">K8/N8*100</f>
        <v>14.996835221040767</v>
      </c>
      <c r="R8" s="128">
        <f t="shared" si="6"/>
        <v>4.7878995865830571</v>
      </c>
      <c r="S8" s="21">
        <f>M8/N8*100</f>
        <v>0</v>
      </c>
      <c r="T8" s="98">
        <f t="shared" si="12"/>
        <v>90.014393311746517</v>
      </c>
      <c r="V8" s="63" t="s">
        <v>103</v>
      </c>
      <c r="W8" s="1">
        <v>12</v>
      </c>
      <c r="X8" s="82">
        <v>0</v>
      </c>
      <c r="Y8" s="104">
        <v>4</v>
      </c>
      <c r="Z8" s="62">
        <f t="shared" si="1"/>
        <v>0</v>
      </c>
      <c r="AA8" s="8">
        <f t="shared" si="2"/>
        <v>0</v>
      </c>
      <c r="AB8" s="154"/>
      <c r="AC8" s="93">
        <f>(AA8/AB2)*100</f>
        <v>0</v>
      </c>
      <c r="AE8">
        <f t="shared" si="14"/>
        <v>3150</v>
      </c>
      <c r="AL8" s="9">
        <f t="shared" si="3"/>
        <v>9.4701173156988477E-5</v>
      </c>
      <c r="AM8" s="9">
        <f t="shared" si="3"/>
        <v>1.8239514529070136E-6</v>
      </c>
      <c r="AN8" s="9">
        <f t="shared" si="3"/>
        <v>1.7925831729725276E-5</v>
      </c>
      <c r="AO8" s="9">
        <f t="shared" si="3"/>
        <v>6.0196741074276402E-6</v>
      </c>
      <c r="AP8" s="9">
        <f t="shared" si="4"/>
        <v>0</v>
      </c>
      <c r="AQ8" s="9"/>
    </row>
    <row r="9" spans="1:47" ht="15" thickBot="1" x14ac:dyDescent="0.4">
      <c r="A9" s="11"/>
      <c r="B9" s="17">
        <v>63</v>
      </c>
      <c r="C9" s="24">
        <f>-AVERAGEIFS('Raw Potentiostat'!K62:K3966,'Raw Potentiostat'!H62:H3966,"&gt;"&amp;B8*60,'Raw Potentiostat'!H62:H3966,"&lt;"&amp;B9*60)</f>
        <v>2.4657204855555528</v>
      </c>
      <c r="D9" s="125">
        <f>GAS_CHROM!I20</f>
        <v>2508.1941000000002</v>
      </c>
      <c r="E9" s="122">
        <f>GAS_CHROM!I7</f>
        <v>48.308</v>
      </c>
      <c r="F9" s="122">
        <f>GAS_CHROM!P7</f>
        <v>118.693</v>
      </c>
      <c r="G9" s="122">
        <f>GAS_CHROM!W7</f>
        <v>26.572199999999999</v>
      </c>
      <c r="H9" s="3">
        <v>0</v>
      </c>
      <c r="I9" s="8">
        <f t="shared" si="7"/>
        <v>2.0854886534371886E-7</v>
      </c>
      <c r="J9" s="2">
        <f t="shared" si="15"/>
        <v>4.0166662488458812E-9</v>
      </c>
      <c r="K9" s="8">
        <f t="shared" si="8"/>
        <v>3.9475877045148966E-8</v>
      </c>
      <c r="L9" s="8">
        <f t="shared" si="9"/>
        <v>1.325639549112973E-8</v>
      </c>
      <c r="M9" s="8">
        <f t="shared" si="10"/>
        <v>0</v>
      </c>
      <c r="N9" s="126">
        <f t="shared" si="11"/>
        <v>3.0666575972085437E-7</v>
      </c>
      <c r="O9" s="127">
        <f t="shared" si="13"/>
        <v>68.005265906944615</v>
      </c>
      <c r="P9" s="128">
        <f t="shared" si="16"/>
        <v>1.3097863460537924</v>
      </c>
      <c r="Q9" s="128">
        <f t="shared" si="17"/>
        <v>12.872606671537861</v>
      </c>
      <c r="R9" s="128">
        <f t="shared" si="6"/>
        <v>4.3227504443914766</v>
      </c>
      <c r="S9" s="21"/>
      <c r="T9" s="98">
        <f t="shared" si="12"/>
        <v>86.510409368927753</v>
      </c>
      <c r="V9" s="63" t="s">
        <v>4</v>
      </c>
      <c r="W9" s="1">
        <v>16</v>
      </c>
      <c r="X9" s="82">
        <v>0</v>
      </c>
      <c r="Y9" s="104">
        <v>4</v>
      </c>
      <c r="Z9" s="62">
        <f t="shared" si="1"/>
        <v>0</v>
      </c>
      <c r="AA9" s="8">
        <f t="shared" si="2"/>
        <v>0</v>
      </c>
      <c r="AB9" s="154"/>
      <c r="AC9" s="93">
        <f>(AA9/AB2)*100</f>
        <v>0</v>
      </c>
      <c r="AE9">
        <f t="shared" si="14"/>
        <v>3780</v>
      </c>
      <c r="AL9" s="9" t="e">
        <f>(#REF!/100)*$AB$2</f>
        <v>#REF!</v>
      </c>
      <c r="AM9" s="9" t="e">
        <f>(#REF!/100)*$AB$2</f>
        <v>#REF!</v>
      </c>
      <c r="AN9" s="9" t="e">
        <f>(#REF!/100)*$AB$2</f>
        <v>#REF!</v>
      </c>
      <c r="AO9" s="9" t="e">
        <f>(#REF!/100)*$AB$2</f>
        <v>#REF!</v>
      </c>
      <c r="AP9" s="9" t="e">
        <f>(#REF!/100)*$AB$2</f>
        <v>#REF!</v>
      </c>
      <c r="AQ9" s="9"/>
    </row>
    <row r="10" spans="1:47" x14ac:dyDescent="0.35">
      <c r="A10" s="1"/>
      <c r="B10" s="122">
        <v>73.5</v>
      </c>
      <c r="C10" s="24">
        <f>-AVERAGEIFS('Raw Potentiostat'!K63:K3967,'Raw Potentiostat'!H63:H3967,"&gt;"&amp;B9*60,'Raw Potentiostat'!H63:H3967,"&lt;"&amp;B10*60)</f>
        <v>2.4064837636363636</v>
      </c>
      <c r="D10" s="125">
        <f>GAS_CHROM!I21</f>
        <v>0</v>
      </c>
      <c r="E10" s="122">
        <f>GAS_CHROM!I8</f>
        <v>0</v>
      </c>
      <c r="F10" s="122">
        <f>GAS_CHROM!P8</f>
        <v>0</v>
      </c>
      <c r="G10" s="122">
        <f>GAS_CHROM!W8</f>
        <v>0</v>
      </c>
      <c r="H10" s="3">
        <v>0</v>
      </c>
      <c r="I10" s="8">
        <f t="shared" si="7"/>
        <v>0</v>
      </c>
      <c r="J10" s="2">
        <f t="shared" si="15"/>
        <v>0</v>
      </c>
      <c r="K10" s="8">
        <f t="shared" si="8"/>
        <v>0</v>
      </c>
      <c r="L10" s="8">
        <f t="shared" si="9"/>
        <v>0</v>
      </c>
      <c r="M10" s="8">
        <f t="shared" si="10"/>
        <v>0</v>
      </c>
      <c r="N10" s="126">
        <f t="shared" si="11"/>
        <v>2.9929839004649811E-7</v>
      </c>
      <c r="O10" s="127">
        <f t="shared" si="13"/>
        <v>0</v>
      </c>
      <c r="P10" s="128">
        <f t="shared" si="16"/>
        <v>0</v>
      </c>
      <c r="Q10" s="128">
        <f t="shared" si="17"/>
        <v>0</v>
      </c>
      <c r="R10" s="128">
        <f t="shared" si="6"/>
        <v>0</v>
      </c>
      <c r="S10" s="21"/>
      <c r="T10" s="98">
        <f t="shared" si="12"/>
        <v>0</v>
      </c>
      <c r="V10" s="123" t="s">
        <v>188</v>
      </c>
      <c r="W10" s="1">
        <v>18</v>
      </c>
      <c r="X10" s="82">
        <v>0</v>
      </c>
      <c r="Y10" s="104">
        <v>4</v>
      </c>
      <c r="Z10" s="62">
        <f t="shared" ref="Z10" si="18">(X10/1000)*(Y10/1000)</f>
        <v>0</v>
      </c>
      <c r="AA10" s="8">
        <f t="shared" ref="AA10" si="19">Z10*W10</f>
        <v>0</v>
      </c>
      <c r="AB10" s="154"/>
      <c r="AC10" s="124">
        <f>(AA10/AB2)*100</f>
        <v>0</v>
      </c>
      <c r="AE10">
        <f t="shared" si="14"/>
        <v>4410</v>
      </c>
      <c r="AL10" s="9"/>
      <c r="AM10" s="9"/>
      <c r="AN10" s="9"/>
      <c r="AO10" s="9"/>
      <c r="AP10" s="9"/>
      <c r="AQ10" s="9"/>
    </row>
    <row r="11" spans="1:47" ht="15" thickBot="1" x14ac:dyDescent="0.4">
      <c r="B11" t="s">
        <v>100</v>
      </c>
      <c r="C11" s="9">
        <f>AVERAGE(C5:C8)</f>
        <v>3.4451490047222224</v>
      </c>
      <c r="D11" s="98">
        <f t="shared" ref="D11:H11" si="20">AVERAGE(D5:D8)</f>
        <v>3283.238875</v>
      </c>
      <c r="E11" s="98">
        <f t="shared" si="20"/>
        <v>57.352175000000003</v>
      </c>
      <c r="F11" s="98">
        <f t="shared" si="20"/>
        <v>214.25919999999999</v>
      </c>
      <c r="G11" s="98">
        <f t="shared" si="20"/>
        <v>50.391749999999995</v>
      </c>
      <c r="H11" s="98">
        <f t="shared" si="20"/>
        <v>0</v>
      </c>
      <c r="O11" s="129">
        <f>AVERAGE(O5:O8)</f>
        <v>64.280379375010511</v>
      </c>
      <c r="P11" s="129">
        <f t="shared" ref="P11:T11" si="21">AVERAGE(P5:P8)</f>
        <v>1.1348129472626709</v>
      </c>
      <c r="Q11" s="129">
        <f t="shared" si="21"/>
        <v>16.564835638697694</v>
      </c>
      <c r="R11" s="129">
        <f t="shared" si="21"/>
        <v>5.7677825493119155</v>
      </c>
      <c r="S11" s="129">
        <f t="shared" si="21"/>
        <v>0</v>
      </c>
      <c r="T11" s="129">
        <f t="shared" si="21"/>
        <v>87.747810510282775</v>
      </c>
      <c r="AJ11" s="9"/>
      <c r="AK11" s="9" t="s">
        <v>178</v>
      </c>
      <c r="AL11" s="9" t="e">
        <f>SUM(AL3:AL9)</f>
        <v>#REF!</v>
      </c>
      <c r="AM11" s="9" t="e">
        <f>SUM(AM3:AM9)</f>
        <v>#REF!</v>
      </c>
      <c r="AN11" s="9" t="e">
        <f>SUM(AN3:AN9)</f>
        <v>#REF!</v>
      </c>
      <c r="AO11" s="9" t="e">
        <f>SUM(AO3:AO9)</f>
        <v>#REF!</v>
      </c>
      <c r="AP11" s="9" t="e">
        <f>SUM(AP3:AP9)</f>
        <v>#REF!</v>
      </c>
      <c r="AQ11" s="9">
        <f>Z2</f>
        <v>0</v>
      </c>
    </row>
    <row r="12" spans="1:47" ht="15" thickBot="1" x14ac:dyDescent="0.4">
      <c r="V12" s="32" t="s">
        <v>109</v>
      </c>
      <c r="W12" s="33">
        <f>C11</f>
        <v>3.4451490047222224</v>
      </c>
      <c r="AK12" t="s">
        <v>179</v>
      </c>
      <c r="AL12" s="98" t="e">
        <f>AL11/$AU$3</f>
        <v>#REF!</v>
      </c>
      <c r="AM12" s="98" t="e">
        <f t="shared" ref="AM12:AQ12" si="22">AM11/$AU$3</f>
        <v>#REF!</v>
      </c>
      <c r="AN12" s="98" t="e">
        <f t="shared" si="22"/>
        <v>#REF!</v>
      </c>
      <c r="AO12" s="98" t="e">
        <f t="shared" si="22"/>
        <v>#REF!</v>
      </c>
      <c r="AP12" s="98" t="e">
        <f t="shared" si="22"/>
        <v>#REF!</v>
      </c>
      <c r="AQ12" s="98">
        <f t="shared" si="22"/>
        <v>0</v>
      </c>
      <c r="AR12" t="s">
        <v>182</v>
      </c>
    </row>
    <row r="13" spans="1:47" ht="15" thickBot="1" x14ac:dyDescent="0.4">
      <c r="Q13">
        <f>Q11/R11</f>
        <v>2.8719591102951418</v>
      </c>
      <c r="AK13" t="s">
        <v>179</v>
      </c>
      <c r="AL13" s="98" t="e">
        <f>AL11/$AU$4</f>
        <v>#REF!</v>
      </c>
      <c r="AM13" s="98" t="e">
        <f t="shared" ref="AM13:AQ13" si="23">AM11/$AU$4</f>
        <v>#REF!</v>
      </c>
      <c r="AN13" s="98" t="e">
        <f t="shared" si="23"/>
        <v>#REF!</v>
      </c>
      <c r="AO13" s="98" t="e">
        <f t="shared" si="23"/>
        <v>#REF!</v>
      </c>
      <c r="AP13" s="98" t="e">
        <f t="shared" si="23"/>
        <v>#REF!</v>
      </c>
      <c r="AQ13" s="98">
        <f t="shared" si="23"/>
        <v>0</v>
      </c>
      <c r="AR13" t="s">
        <v>183</v>
      </c>
    </row>
    <row r="14" spans="1:47" ht="15" thickBot="1" x14ac:dyDescent="0.4">
      <c r="A14" s="2" t="s">
        <v>18</v>
      </c>
      <c r="B14" s="2" t="s">
        <v>12</v>
      </c>
      <c r="C14" s="8" t="s">
        <v>8</v>
      </c>
      <c r="D14" s="2" t="s">
        <v>9</v>
      </c>
      <c r="E14" s="2" t="s">
        <v>10</v>
      </c>
      <c r="F14" s="2" t="s">
        <v>11</v>
      </c>
      <c r="V14" s="141" t="s">
        <v>111</v>
      </c>
      <c r="W14" s="142"/>
      <c r="X14" s="142"/>
      <c r="Y14" s="142"/>
      <c r="Z14" s="143"/>
      <c r="AA14" s="144" t="s">
        <v>112</v>
      </c>
      <c r="AB14" s="145"/>
      <c r="AC14" s="145"/>
      <c r="AD14" s="145"/>
      <c r="AE14" s="145"/>
      <c r="AF14" s="145"/>
      <c r="AG14" s="145"/>
      <c r="AH14" s="145"/>
      <c r="AI14" s="146"/>
      <c r="AK14" t="s">
        <v>181</v>
      </c>
      <c r="AL14" t="e">
        <f>AL12/(#REF!/60)</f>
        <v>#REF!</v>
      </c>
      <c r="AM14" t="e">
        <f>AM12/(#REF!/60)</f>
        <v>#REF!</v>
      </c>
      <c r="AN14" t="e">
        <f>AN12/(#REF!/60)</f>
        <v>#REF!</v>
      </c>
      <c r="AO14" t="e">
        <f>AO12/(#REF!/60)</f>
        <v>#REF!</v>
      </c>
      <c r="AP14" t="e">
        <f>AP12/(#REF!/60)</f>
        <v>#REF!</v>
      </c>
      <c r="AR14" t="s">
        <v>182</v>
      </c>
    </row>
    <row r="15" spans="1:47" x14ac:dyDescent="0.35">
      <c r="A15" s="2" t="s">
        <v>19</v>
      </c>
      <c r="B15" s="2">
        <v>2</v>
      </c>
      <c r="C15" s="8">
        <v>2</v>
      </c>
      <c r="D15" s="2">
        <v>8</v>
      </c>
      <c r="E15" s="2">
        <v>12</v>
      </c>
      <c r="F15" s="2">
        <v>14</v>
      </c>
      <c r="H15" t="s">
        <v>195</v>
      </c>
      <c r="I15">
        <f>(Q11+P11)/R11</f>
        <v>3.06870941035596</v>
      </c>
      <c r="V15" s="34" t="s">
        <v>12</v>
      </c>
      <c r="W15" s="35" t="s">
        <v>8</v>
      </c>
      <c r="X15" s="35" t="s">
        <v>9</v>
      </c>
      <c r="Y15" s="35" t="s">
        <v>10</v>
      </c>
      <c r="Z15" s="36" t="s">
        <v>11</v>
      </c>
      <c r="AA15" s="86" t="s">
        <v>0</v>
      </c>
      <c r="AB15" s="87" t="s">
        <v>1</v>
      </c>
      <c r="AC15" s="87" t="s">
        <v>2</v>
      </c>
      <c r="AD15" s="87" t="s">
        <v>101</v>
      </c>
      <c r="AE15" s="87" t="s">
        <v>3</v>
      </c>
      <c r="AF15" s="87" t="s">
        <v>102</v>
      </c>
      <c r="AG15" s="87" t="s">
        <v>103</v>
      </c>
      <c r="AH15" s="87" t="s">
        <v>4</v>
      </c>
      <c r="AI15" s="88" t="s">
        <v>5</v>
      </c>
      <c r="AK15" s="100" t="s">
        <v>181</v>
      </c>
      <c r="AL15" t="e">
        <f>AL13/(#REF!/60)</f>
        <v>#REF!</v>
      </c>
      <c r="AM15" t="e">
        <f>AM13/(#REF!/60)</f>
        <v>#REF!</v>
      </c>
      <c r="AN15" t="e">
        <f>AN13/(#REF!/60)</f>
        <v>#REF!</v>
      </c>
      <c r="AO15" t="e">
        <f>AO13/(#REF!/60)</f>
        <v>#REF!</v>
      </c>
      <c r="AP15" t="e">
        <f>AP13/(#REF!/60)</f>
        <v>#REF!</v>
      </c>
      <c r="AR15" t="s">
        <v>183</v>
      </c>
    </row>
    <row r="16" spans="1:47" ht="15" thickBot="1" x14ac:dyDescent="0.4">
      <c r="A16" s="2" t="s">
        <v>23</v>
      </c>
      <c r="B16" s="4">
        <v>1</v>
      </c>
      <c r="C16" s="2" t="s">
        <v>29</v>
      </c>
      <c r="O16" t="s">
        <v>194</v>
      </c>
      <c r="P16" t="s">
        <v>193</v>
      </c>
      <c r="Q16">
        <f>SUM(P11:R11)</f>
        <v>23.467431135272278</v>
      </c>
      <c r="V16" s="65">
        <f>'FARADAIC EFFICIENCY'!O11</f>
        <v>64.280379375010511</v>
      </c>
      <c r="W16" s="66">
        <f>'FARADAIC EFFICIENCY'!P11</f>
        <v>1.1348129472626709</v>
      </c>
      <c r="X16" s="66">
        <f>'FARADAIC EFFICIENCY'!Q11</f>
        <v>16.564835638697694</v>
      </c>
      <c r="Y16" s="66">
        <f>'FARADAIC EFFICIENCY'!R11</f>
        <v>5.7677825493119155</v>
      </c>
      <c r="Z16" s="67">
        <f>'FARADAIC EFFICIENCY'!S11</f>
        <v>0</v>
      </c>
      <c r="AA16" s="89">
        <f>'FARADAIC EFFICIENCY'!AC2</f>
        <v>0</v>
      </c>
      <c r="AB16" s="90">
        <f>'FARADAIC EFFICIENCY'!AC3</f>
        <v>0</v>
      </c>
      <c r="AC16" s="90">
        <f>'FARADAIC EFFICIENCY'!AC4</f>
        <v>0</v>
      </c>
      <c r="AD16" s="90">
        <f>'FARADAIC EFFICIENCY'!AC5</f>
        <v>0</v>
      </c>
      <c r="AE16" s="90">
        <f>'FARADAIC EFFICIENCY'!AC6</f>
        <v>0</v>
      </c>
      <c r="AF16" s="90">
        <f>'FARADAIC EFFICIENCY'!AC7</f>
        <v>0</v>
      </c>
      <c r="AG16" s="90">
        <f>'FARADAIC EFFICIENCY'!AC8</f>
        <v>0</v>
      </c>
      <c r="AH16" s="90">
        <f>'FARADAIC EFFICIENCY'!AC9</f>
        <v>0</v>
      </c>
      <c r="AI16" s="91">
        <f>AC10</f>
        <v>0</v>
      </c>
    </row>
    <row r="17" spans="1:27" x14ac:dyDescent="0.35">
      <c r="A17" s="2" t="s">
        <v>24</v>
      </c>
      <c r="B17" s="17">
        <v>5</v>
      </c>
      <c r="C17" s="2" t="s">
        <v>28</v>
      </c>
    </row>
    <row r="18" spans="1:27" x14ac:dyDescent="0.35">
      <c r="A18" s="2" t="s">
        <v>22</v>
      </c>
      <c r="B18" s="4">
        <f>60*B16/B17</f>
        <v>12</v>
      </c>
      <c r="C18" s="2" t="s">
        <v>27</v>
      </c>
    </row>
    <row r="19" spans="1:27" x14ac:dyDescent="0.35">
      <c r="A19" s="2" t="s">
        <v>25</v>
      </c>
      <c r="B19" s="17">
        <v>293.14999999999998</v>
      </c>
      <c r="C19" s="2" t="s">
        <v>26</v>
      </c>
    </row>
    <row r="22" spans="1:27" x14ac:dyDescent="0.35">
      <c r="A22" s="83"/>
    </row>
    <row r="24" spans="1:27" x14ac:dyDescent="0.35">
      <c r="Z24" t="s">
        <v>190</v>
      </c>
      <c r="AA24" t="s">
        <v>191</v>
      </c>
    </row>
    <row r="25" spans="1:27" x14ac:dyDescent="0.35">
      <c r="Z25">
        <f>1.38/10000*6*10^23</f>
        <v>8.2799999999999984E+19</v>
      </c>
      <c r="AA25">
        <f>Z25*T11/100</f>
        <v>7.2655187102514127E+19</v>
      </c>
    </row>
    <row r="32" spans="1:27" x14ac:dyDescent="0.35">
      <c r="A32" s="83"/>
    </row>
    <row r="41" spans="1:31" x14ac:dyDescent="0.35">
      <c r="A41" s="16"/>
    </row>
    <row r="42" spans="1:31" x14ac:dyDescent="0.35">
      <c r="A42" s="16"/>
    </row>
    <row r="43" spans="1:31" x14ac:dyDescent="0.35">
      <c r="A43" s="16"/>
    </row>
    <row r="44" spans="1:31" x14ac:dyDescent="0.35">
      <c r="A44" s="16"/>
      <c r="AD44" s="68" t="s">
        <v>12</v>
      </c>
      <c r="AE44" s="69">
        <f>O11</f>
        <v>64.280379375010511</v>
      </c>
    </row>
    <row r="45" spans="1:31" x14ac:dyDescent="0.35">
      <c r="AD45" s="68" t="s">
        <v>8</v>
      </c>
      <c r="AE45" s="69">
        <f>P11</f>
        <v>1.1348129472626709</v>
      </c>
    </row>
    <row r="46" spans="1:31" x14ac:dyDescent="0.35">
      <c r="AD46" s="68" t="s">
        <v>9</v>
      </c>
      <c r="AE46" s="69">
        <f>Q11</f>
        <v>16.564835638697694</v>
      </c>
    </row>
    <row r="47" spans="1:31" x14ac:dyDescent="0.35">
      <c r="AD47" s="68" t="s">
        <v>10</v>
      </c>
      <c r="AE47" s="69">
        <f>R11</f>
        <v>5.7677825493119155</v>
      </c>
    </row>
    <row r="48" spans="1:31" x14ac:dyDescent="0.35">
      <c r="AD48" s="68" t="s">
        <v>11</v>
      </c>
      <c r="AE48" s="69">
        <f>S11</f>
        <v>0</v>
      </c>
    </row>
    <row r="49" spans="1:31" x14ac:dyDescent="0.35">
      <c r="AD49" s="44" t="s">
        <v>0</v>
      </c>
      <c r="AE49" s="94">
        <f t="shared" ref="AE49:AE56" si="24">AC2</f>
        <v>0</v>
      </c>
    </row>
    <row r="50" spans="1:31" ht="15" thickBot="1" x14ac:dyDescent="0.4">
      <c r="AD50" s="44" t="s">
        <v>1</v>
      </c>
      <c r="AE50" s="94">
        <f t="shared" si="24"/>
        <v>0</v>
      </c>
    </row>
    <row r="51" spans="1:31" ht="15" thickBot="1" x14ac:dyDescent="0.4">
      <c r="A51" t="s">
        <v>187</v>
      </c>
      <c r="E51" s="135"/>
      <c r="F51" s="136"/>
      <c r="G51" s="136"/>
      <c r="H51" s="136"/>
      <c r="I51" s="137"/>
      <c r="AD51" s="44" t="s">
        <v>2</v>
      </c>
      <c r="AE51" s="94">
        <f t="shared" si="24"/>
        <v>0</v>
      </c>
    </row>
    <row r="52" spans="1:31" x14ac:dyDescent="0.35">
      <c r="A52" s="121">
        <v>0</v>
      </c>
      <c r="E52" s="22"/>
      <c r="F52" s="109"/>
      <c r="G52" s="11"/>
      <c r="H52" s="12"/>
      <c r="I52" s="13"/>
      <c r="AC52" s="9"/>
      <c r="AD52" s="44" t="s">
        <v>101</v>
      </c>
      <c r="AE52" s="94">
        <f t="shared" si="24"/>
        <v>0</v>
      </c>
    </row>
    <row r="53" spans="1:31" ht="15" thickBot="1" x14ac:dyDescent="0.4">
      <c r="E53" s="108"/>
      <c r="F53" s="110"/>
      <c r="G53" s="5"/>
      <c r="H53" s="6"/>
      <c r="I53" s="7"/>
      <c r="AD53" s="44" t="s">
        <v>3</v>
      </c>
      <c r="AE53" s="94">
        <f t="shared" si="24"/>
        <v>0</v>
      </c>
    </row>
    <row r="54" spans="1:31" x14ac:dyDescent="0.35">
      <c r="E54" s="62"/>
      <c r="F54" s="74"/>
      <c r="G54" s="118"/>
      <c r="H54" s="119"/>
      <c r="I54" s="120"/>
      <c r="AD54" s="44" t="s">
        <v>102</v>
      </c>
      <c r="AE54" s="94">
        <f t="shared" si="24"/>
        <v>0</v>
      </c>
    </row>
    <row r="55" spans="1:31" x14ac:dyDescent="0.35">
      <c r="E55" s="63"/>
      <c r="F55" s="111"/>
      <c r="G55" s="118"/>
      <c r="H55" s="2"/>
      <c r="I55" s="3"/>
      <c r="AD55" s="44" t="s">
        <v>103</v>
      </c>
      <c r="AE55" s="94">
        <f t="shared" si="24"/>
        <v>0</v>
      </c>
    </row>
    <row r="56" spans="1:31" x14ac:dyDescent="0.35">
      <c r="E56" s="63"/>
      <c r="F56" s="111"/>
      <c r="G56" s="118"/>
      <c r="H56" s="2"/>
      <c r="I56" s="3"/>
      <c r="AD56" s="44" t="s">
        <v>4</v>
      </c>
      <c r="AE56" s="94">
        <f t="shared" si="24"/>
        <v>0</v>
      </c>
    </row>
    <row r="57" spans="1:31" x14ac:dyDescent="0.35">
      <c r="E57" s="63"/>
      <c r="F57" s="111"/>
      <c r="G57" s="118"/>
      <c r="H57" s="2"/>
      <c r="I57" s="3"/>
      <c r="AD57" s="44" t="s">
        <v>5</v>
      </c>
      <c r="AE57" s="94">
        <f>AI16</f>
        <v>0</v>
      </c>
    </row>
    <row r="58" spans="1:31" x14ac:dyDescent="0.35">
      <c r="E58" s="63"/>
      <c r="F58" s="111"/>
      <c r="G58" s="118"/>
      <c r="H58" s="2"/>
      <c r="I58" s="3"/>
    </row>
    <row r="59" spans="1:31" x14ac:dyDescent="0.35">
      <c r="E59" s="63"/>
      <c r="F59" s="111"/>
      <c r="G59" s="118"/>
      <c r="H59" s="2"/>
      <c r="I59" s="3"/>
    </row>
    <row r="60" spans="1:31" x14ac:dyDescent="0.35">
      <c r="E60" s="63"/>
      <c r="F60" s="111"/>
      <c r="G60" s="118"/>
      <c r="H60" s="2"/>
      <c r="I60" s="3"/>
    </row>
    <row r="61" spans="1:31" ht="15" thickBot="1" x14ac:dyDescent="0.4">
      <c r="E61" s="108"/>
      <c r="F61" s="111"/>
      <c r="G61" s="118"/>
      <c r="H61" s="6"/>
      <c r="I61" s="7"/>
    </row>
  </sheetData>
  <mergeCells count="7">
    <mergeCell ref="E51:I51"/>
    <mergeCell ref="I1:M1"/>
    <mergeCell ref="V14:Z14"/>
    <mergeCell ref="AA14:AI14"/>
    <mergeCell ref="D2:H2"/>
    <mergeCell ref="O2:S2"/>
    <mergeCell ref="AB2:AB10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4</vt:i4>
      </vt:variant>
    </vt:vector>
  </HeadingPairs>
  <TitlesOfParts>
    <vt:vector size="10" baseType="lpstr">
      <vt:lpstr>Raw Potentiostat</vt:lpstr>
      <vt:lpstr>GAS_CHROM</vt:lpstr>
      <vt:lpstr>ECDL</vt:lpstr>
      <vt:lpstr>SURFACE ATOMS</vt:lpstr>
      <vt:lpstr>Processed Potentiostat</vt:lpstr>
      <vt:lpstr>FARADAIC EFFICIENCY</vt:lpstr>
      <vt:lpstr>GAS_CHROM!CH1_</vt:lpstr>
      <vt:lpstr>GAS_CHROM!CH2_</vt:lpstr>
      <vt:lpstr>GAS_CHROM!CH2_1</vt:lpstr>
      <vt:lpstr>'Raw Potentiostat'!EC_1_Glassy_Carbon_C01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gianluca21</dc:creator>
  <cp:lastModifiedBy>Moritz Tritschler</cp:lastModifiedBy>
  <dcterms:created xsi:type="dcterms:W3CDTF">2017-03-18T10:50:08Z</dcterms:created>
  <dcterms:modified xsi:type="dcterms:W3CDTF">2024-11-25T12:52:50Z</dcterms:modified>
</cp:coreProperties>
</file>